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mc:AlternateContent xmlns:mc="http://schemas.openxmlformats.org/markup-compatibility/2006">
    <mc:Choice Requires="x15">
      <x15ac:absPath xmlns:x15ac="http://schemas.microsoft.com/office/spreadsheetml/2010/11/ac" url="O:\高齢・障害者支援課\030_資料・マニュアル類\03_高齢支援班\42_生き活きシニア\R7_生き活きシニア\00_庶務\HP更新\"/>
    </mc:Choice>
  </mc:AlternateContent>
  <xr:revisionPtr revIDLastSave="0" documentId="13_ncr:1_{F9F84F4F-A810-4DD0-B105-C2A91E9A50D5}" xr6:coauthVersionLast="47" xr6:coauthVersionMax="47" xr10:uidLastSave="{00000000-0000-0000-0000-000000000000}"/>
  <workbookProtection lockStructure="1"/>
  <bookViews>
    <workbookView xWindow="-108" yWindow="-108" windowWidth="23256" windowHeight="12456" tabRatio="897" firstSheet="1" activeTab="1" xr2:uid="{00000000-000D-0000-FFFF-FFFF00000000}"/>
  </bookViews>
  <sheets>
    <sheet name="管理用入力シート" sheetId="6" state="hidden" r:id="rId1"/>
    <sheet name="使い方" sheetId="12" r:id="rId2"/>
    <sheet name="はじめに" sheetId="16" state="hidden" r:id="rId3"/>
    <sheet name="①入力シート" sheetId="5" r:id="rId4"/>
    <sheet name="②名簿及び出席簿" sheetId="3" r:id="rId5"/>
    <sheet name="③収支決算書" sheetId="8" r:id="rId6"/>
    <sheet name="④実施報告書" sheetId="7" r:id="rId7"/>
    <sheet name="⑤実績報告書" sheetId="1" r:id="rId8"/>
    <sheet name="⑥実績調書" sheetId="2" r:id="rId9"/>
    <sheet name="⑦精算報告書" sheetId="9" r:id="rId10"/>
    <sheet name="⑧代表者変更届 " sheetId="15" r:id="rId11"/>
    <sheet name="⑨口座振替" sheetId="11" r:id="rId12"/>
    <sheet name="額確定通知" sheetId="13" state="hidden" r:id="rId13"/>
  </sheets>
  <definedNames>
    <definedName name="_xlnm.Print_Area" localSheetId="3">①入力シート!$A$1:$P$129</definedName>
    <definedName name="_xlnm.Print_Area" localSheetId="4">②名簿及び出席簿!$A$1:$DW$43</definedName>
    <definedName name="_xlnm.Print_Area" localSheetId="6">④実施報告書!$A$1:$AB$500</definedName>
    <definedName name="_xlnm.Print_Area" localSheetId="7">⑤実績報告書!$A$1:$AH$64</definedName>
    <definedName name="_xlnm.Print_Area" localSheetId="8">⑥実績調書!$A$1:$AN$29</definedName>
    <definedName name="_xlnm.Print_Area" localSheetId="11">⑨口座振替!$A$1:$AV$107</definedName>
    <definedName name="_xlnm.Print_Area" localSheetId="2">はじめに!$B$2:$O$37</definedName>
    <definedName name="_xlnm.Print_Area" localSheetId="12">額確定通知!$A$6:$AE$50</definedName>
    <definedName name="_xlnm.Print_Area" localSheetId="1">使い方!$B:$O</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281" i="7" l="1"/>
  <c r="C3" i="3"/>
  <c r="ML8" i="3" l="1"/>
  <c r="G3178" i="7" s="1"/>
  <c r="C3178" i="7"/>
  <c r="MK8" i="3"/>
  <c r="G3166" i="7" s="1"/>
  <c r="C3166" i="7"/>
  <c r="C3169" i="7"/>
  <c r="MJ8" i="3"/>
  <c r="G3154" i="7" s="1"/>
  <c r="C3154" i="7"/>
  <c r="C3157" i="7"/>
  <c r="MI8" i="3"/>
  <c r="G3142" i="7" s="1"/>
  <c r="C3142" i="7"/>
  <c r="MH8" i="3"/>
  <c r="G3130" i="7"/>
  <c r="C3130" i="7"/>
  <c r="MG8" i="3"/>
  <c r="G3118" i="7" s="1"/>
  <c r="C3118" i="7"/>
  <c r="C3121" i="7" s="1"/>
  <c r="MF8" i="3"/>
  <c r="G3106" i="7"/>
  <c r="C3106" i="7"/>
  <c r="C3109" i="7" s="1"/>
  <c r="ME8" i="3"/>
  <c r="G3094" i="7" s="1"/>
  <c r="C3094" i="7"/>
  <c r="MD8" i="3"/>
  <c r="G3082" i="7"/>
  <c r="C3082" i="7"/>
  <c r="C3085" i="7"/>
  <c r="MC8" i="3"/>
  <c r="G3070" i="7" s="1"/>
  <c r="C3070" i="7"/>
  <c r="MB8" i="3"/>
  <c r="G3058" i="7"/>
  <c r="C3058" i="7"/>
  <c r="C3061" i="7" s="1"/>
  <c r="MA8" i="3"/>
  <c r="G3046" i="7" s="1"/>
  <c r="C3046" i="7"/>
  <c r="C3049" i="7" s="1"/>
  <c r="LZ8" i="3"/>
  <c r="G3034" i="7" s="1"/>
  <c r="C3034" i="7"/>
  <c r="LY8" i="3"/>
  <c r="G3022" i="7" s="1"/>
  <c r="C3022" i="7"/>
  <c r="C3025" i="7" s="1"/>
  <c r="LX8" i="3"/>
  <c r="G3010" i="7"/>
  <c r="C3010" i="7"/>
  <c r="LW8" i="3"/>
  <c r="G2998" i="7"/>
  <c r="C2998" i="7"/>
  <c r="C3001" i="7" s="1"/>
  <c r="LV8" i="3"/>
  <c r="G2986" i="7"/>
  <c r="C2986" i="7"/>
  <c r="C2989" i="7" s="1"/>
  <c r="LU8" i="3"/>
  <c r="G2974" i="7" s="1"/>
  <c r="C2974" i="7"/>
  <c r="C2977" i="7" s="1"/>
  <c r="LT8" i="3"/>
  <c r="G2962" i="7" s="1"/>
  <c r="C2962" i="7"/>
  <c r="LS8" i="3"/>
  <c r="G2950" i="7"/>
  <c r="C2950" i="7"/>
  <c r="C2953" i="7" s="1"/>
  <c r="LR8" i="3"/>
  <c r="G2938" i="7"/>
  <c r="C2938" i="7"/>
  <c r="C2941" i="7" s="1"/>
  <c r="LQ8" i="3"/>
  <c r="G2926" i="7" s="1"/>
  <c r="C2926" i="7"/>
  <c r="C2929" i="7" s="1"/>
  <c r="LP8" i="3"/>
  <c r="G2914" i="7"/>
  <c r="C2914" i="7"/>
  <c r="LO8" i="3"/>
  <c r="G2902" i="7" s="1"/>
  <c r="C2902" i="7"/>
  <c r="C2905" i="7" s="1"/>
  <c r="C3181" i="7"/>
  <c r="C3183" i="7"/>
  <c r="C3185" i="7"/>
  <c r="G3188" i="7"/>
  <c r="C3171" i="7"/>
  <c r="C3173" i="7"/>
  <c r="G3176" i="7"/>
  <c r="C3123" i="7"/>
  <c r="C3125" i="7"/>
  <c r="G3128" i="7"/>
  <c r="C3133" i="7"/>
  <c r="C3135" i="7"/>
  <c r="C3137" i="7"/>
  <c r="G3140" i="7"/>
  <c r="C3145" i="7"/>
  <c r="C3147" i="7"/>
  <c r="C3149" i="7"/>
  <c r="G3152" i="7"/>
  <c r="C3159" i="7"/>
  <c r="C3161" i="7"/>
  <c r="G3164" i="7"/>
  <c r="C3097" i="7"/>
  <c r="C3099" i="7"/>
  <c r="C3101" i="7"/>
  <c r="G3104" i="7"/>
  <c r="C3111" i="7"/>
  <c r="C3113" i="7"/>
  <c r="G3116" i="7"/>
  <c r="C3087" i="7"/>
  <c r="C3089" i="7"/>
  <c r="G3092" i="7"/>
  <c r="C2991" i="7"/>
  <c r="C2993" i="7"/>
  <c r="G2996" i="7"/>
  <c r="C3003" i="7"/>
  <c r="C3005" i="7"/>
  <c r="G3008" i="7"/>
  <c r="C3013" i="7"/>
  <c r="C3015" i="7"/>
  <c r="C3017" i="7"/>
  <c r="G3020" i="7"/>
  <c r="C3027" i="7"/>
  <c r="C3029" i="7"/>
  <c r="G3032" i="7"/>
  <c r="C3037" i="7"/>
  <c r="C3039" i="7"/>
  <c r="C3041" i="7"/>
  <c r="G3044" i="7"/>
  <c r="C3051" i="7"/>
  <c r="C3053" i="7"/>
  <c r="G3056" i="7"/>
  <c r="C3063" i="7"/>
  <c r="C3065" i="7"/>
  <c r="G3068" i="7"/>
  <c r="C3073" i="7"/>
  <c r="C3075" i="7"/>
  <c r="C3077" i="7"/>
  <c r="G3080" i="7"/>
  <c r="C2943" i="7"/>
  <c r="C2945" i="7"/>
  <c r="G2948" i="7"/>
  <c r="C2955" i="7"/>
  <c r="C2957" i="7"/>
  <c r="G2960" i="7"/>
  <c r="C2965" i="7"/>
  <c r="C2967" i="7"/>
  <c r="C2969" i="7"/>
  <c r="G2972" i="7"/>
  <c r="C2979" i="7"/>
  <c r="C2981" i="7"/>
  <c r="G2984" i="7"/>
  <c r="C2907" i="7"/>
  <c r="C2909" i="7"/>
  <c r="G2912" i="7"/>
  <c r="C2917" i="7"/>
  <c r="C2919" i="7"/>
  <c r="C2921" i="7"/>
  <c r="G2924" i="7"/>
  <c r="C2931" i="7"/>
  <c r="C2933" i="7"/>
  <c r="G2936" i="7"/>
  <c r="LF8" i="3"/>
  <c r="G2890" i="7"/>
  <c r="C2890" i="7"/>
  <c r="LE8" i="3"/>
  <c r="G2878" i="7"/>
  <c r="C2878" i="7"/>
  <c r="LD8" i="3"/>
  <c r="G2866" i="7"/>
  <c r="C2866" i="7"/>
  <c r="LC8" i="3"/>
  <c r="G2854" i="7" s="1"/>
  <c r="C2854" i="7"/>
  <c r="C2857" i="7" s="1"/>
  <c r="LB8" i="3"/>
  <c r="G2842" i="7"/>
  <c r="C2842" i="7"/>
  <c r="C2830" i="7"/>
  <c r="LA8" i="3"/>
  <c r="G2830" i="7" s="1"/>
  <c r="KZ8" i="3"/>
  <c r="G2818" i="7"/>
  <c r="C2818" i="7"/>
  <c r="C2821" i="7" s="1"/>
  <c r="KY8" i="3"/>
  <c r="G2806" i="7"/>
  <c r="C2806" i="7"/>
  <c r="C2809" i="7" s="1"/>
  <c r="KX8" i="3"/>
  <c r="G2794" i="7"/>
  <c r="C2794" i="7"/>
  <c r="KW8" i="3"/>
  <c r="G2782" i="7"/>
  <c r="C2782" i="7"/>
  <c r="KV8" i="3"/>
  <c r="G2770" i="7"/>
  <c r="C2770" i="7"/>
  <c r="C2773" i="7"/>
  <c r="KU8" i="3"/>
  <c r="G2758" i="7" s="1"/>
  <c r="C2758" i="7"/>
  <c r="KT8" i="3"/>
  <c r="G2746" i="7" s="1"/>
  <c r="C2746" i="7"/>
  <c r="C2749" i="7" s="1"/>
  <c r="KS8" i="3"/>
  <c r="G2734" i="7"/>
  <c r="C2734" i="7"/>
  <c r="C2737" i="7" s="1"/>
  <c r="KR8" i="3"/>
  <c r="G2722" i="7" s="1"/>
  <c r="C2722" i="7"/>
  <c r="KQ8" i="3"/>
  <c r="G2710" i="7"/>
  <c r="C2710" i="7"/>
  <c r="KP8" i="3"/>
  <c r="G2698" i="7" s="1"/>
  <c r="C2698" i="7"/>
  <c r="C2701" i="7" s="1"/>
  <c r="KO8" i="3"/>
  <c r="G2686" i="7"/>
  <c r="C2686" i="7"/>
  <c r="KN8" i="3"/>
  <c r="G2674" i="7" s="1"/>
  <c r="C2674" i="7"/>
  <c r="KM8" i="3"/>
  <c r="G2662" i="7"/>
  <c r="C2662" i="7"/>
  <c r="KL8" i="3"/>
  <c r="G2650" i="7" s="1"/>
  <c r="C2650" i="7"/>
  <c r="C2653" i="7" s="1"/>
  <c r="C2638" i="7"/>
  <c r="KK8" i="3"/>
  <c r="G2638" i="7"/>
  <c r="KJ8" i="3"/>
  <c r="G2626" i="7" s="1"/>
  <c r="C2626" i="7"/>
  <c r="C2629" i="7" s="1"/>
  <c r="KI8" i="3"/>
  <c r="G2614" i="7" s="1"/>
  <c r="C2614" i="7"/>
  <c r="JZ8" i="3"/>
  <c r="G2602" i="7" s="1"/>
  <c r="C2602" i="7"/>
  <c r="JY8" i="3"/>
  <c r="G2590" i="7"/>
  <c r="C2590" i="7"/>
  <c r="C2593" i="7" s="1"/>
  <c r="JX8" i="3"/>
  <c r="G2578" i="7" s="1"/>
  <c r="C2578" i="7"/>
  <c r="C2581" i="7" s="1"/>
  <c r="JW8" i="3"/>
  <c r="G2566" i="7"/>
  <c r="C2566" i="7"/>
  <c r="JV8" i="3"/>
  <c r="G2554" i="7" s="1"/>
  <c r="C2554" i="7"/>
  <c r="JU8" i="3"/>
  <c r="G2542" i="7" s="1"/>
  <c r="C2542" i="7"/>
  <c r="C2545" i="7" s="1"/>
  <c r="JT8" i="3"/>
  <c r="G2530" i="7" s="1"/>
  <c r="C2530" i="7"/>
  <c r="C2533" i="7" s="1"/>
  <c r="JS8" i="3"/>
  <c r="G2518" i="7" s="1"/>
  <c r="C2518" i="7"/>
  <c r="JR8" i="3"/>
  <c r="G2506" i="7" s="1"/>
  <c r="C2506" i="7"/>
  <c r="C2509" i="7" s="1"/>
  <c r="JQ8" i="3"/>
  <c r="G2494" i="7"/>
  <c r="C2494" i="7"/>
  <c r="JP8" i="3"/>
  <c r="G2482" i="7" s="1"/>
  <c r="C2482" i="7"/>
  <c r="C2485" i="7" s="1"/>
  <c r="JO8" i="3"/>
  <c r="G2470" i="7"/>
  <c r="C2470" i="7"/>
  <c r="JN8" i="3"/>
  <c r="G2458" i="7" s="1"/>
  <c r="C2458" i="7"/>
  <c r="C2461" i="7" s="1"/>
  <c r="JM8" i="3"/>
  <c r="G2446" i="7"/>
  <c r="C2446" i="7"/>
  <c r="C2449" i="7" s="1"/>
  <c r="JL8" i="3"/>
  <c r="G2434" i="7" s="1"/>
  <c r="C2434" i="7"/>
  <c r="JK8" i="3"/>
  <c r="G2422" i="7"/>
  <c r="C2422" i="7"/>
  <c r="JJ8" i="3"/>
  <c r="G2410" i="7" s="1"/>
  <c r="C2410" i="7"/>
  <c r="C2413" i="7" s="1"/>
  <c r="JI8" i="3"/>
  <c r="G2398" i="7"/>
  <c r="C2398" i="7"/>
  <c r="C2401" i="7" s="1"/>
  <c r="JH8" i="3"/>
  <c r="G2386" i="7"/>
  <c r="C2386" i="7"/>
  <c r="JG8" i="3"/>
  <c r="G2374" i="7" s="1"/>
  <c r="C2374" i="7"/>
  <c r="JF8" i="3"/>
  <c r="G2362" i="7"/>
  <c r="C2362" i="7"/>
  <c r="C2365" i="7" s="1"/>
  <c r="JE8" i="3"/>
  <c r="G2350" i="7"/>
  <c r="C2350" i="7"/>
  <c r="JD8" i="3"/>
  <c r="G2338" i="7"/>
  <c r="C2338" i="7"/>
  <c r="JC8" i="3"/>
  <c r="G2326" i="7" s="1"/>
  <c r="C2326" i="7"/>
  <c r="IT8" i="3"/>
  <c r="G2314" i="7"/>
  <c r="C2314" i="7"/>
  <c r="C2317" i="7" s="1"/>
  <c r="IS8" i="3"/>
  <c r="G2302" i="7" s="1"/>
  <c r="C2302" i="7"/>
  <c r="C2305" i="7" s="1"/>
  <c r="IR8" i="3"/>
  <c r="G2290" i="7"/>
  <c r="C2290" i="7"/>
  <c r="IQ8" i="3"/>
  <c r="G2278" i="7" s="1"/>
  <c r="C2278" i="7"/>
  <c r="IP8" i="3"/>
  <c r="G2266" i="7"/>
  <c r="C2266" i="7"/>
  <c r="C2269" i="7" s="1"/>
  <c r="IO8" i="3"/>
  <c r="G2254" i="7"/>
  <c r="C2254" i="7"/>
  <c r="IN8" i="3"/>
  <c r="G2242" i="7"/>
  <c r="C2242" i="7"/>
  <c r="C2245" i="7" s="1"/>
  <c r="IM8" i="3"/>
  <c r="G2230" i="7"/>
  <c r="C2230" i="7"/>
  <c r="IL8" i="3"/>
  <c r="G2218" i="7"/>
  <c r="C2218" i="7"/>
  <c r="C2221" i="7" s="1"/>
  <c r="IK8" i="3"/>
  <c r="G2206" i="7"/>
  <c r="C2206" i="7"/>
  <c r="IJ8" i="3"/>
  <c r="G2194" i="7"/>
  <c r="C2194" i="7"/>
  <c r="II8" i="3"/>
  <c r="G2182" i="7"/>
  <c r="C2182" i="7"/>
  <c r="IH8" i="3"/>
  <c r="G2170" i="7"/>
  <c r="C2170" i="7"/>
  <c r="C2173" i="7" s="1"/>
  <c r="IG8" i="3"/>
  <c r="G2158" i="7"/>
  <c r="C2158" i="7"/>
  <c r="IF8" i="3"/>
  <c r="G2146" i="7"/>
  <c r="C2146" i="7"/>
  <c r="C2149" i="7" s="1"/>
  <c r="IE8" i="3"/>
  <c r="G2134" i="7"/>
  <c r="C2134" i="7"/>
  <c r="ID8" i="3"/>
  <c r="G2122" i="7"/>
  <c r="C2122" i="7"/>
  <c r="IC8" i="3"/>
  <c r="G2110" i="7"/>
  <c r="C2110" i="7"/>
  <c r="C2113" i="7" s="1"/>
  <c r="IB8" i="3"/>
  <c r="G2098" i="7"/>
  <c r="C2098" i="7"/>
  <c r="C2101" i="7" s="1"/>
  <c r="IA8" i="3"/>
  <c r="G2086" i="7"/>
  <c r="C2086" i="7"/>
  <c r="HZ8" i="3"/>
  <c r="G2074" i="7"/>
  <c r="C2074" i="7"/>
  <c r="C2077" i="7" s="1"/>
  <c r="HY8" i="3"/>
  <c r="G2062" i="7"/>
  <c r="C2062" i="7"/>
  <c r="HX8" i="3"/>
  <c r="G2050" i="7"/>
  <c r="C2050" i="7"/>
  <c r="HW8" i="3"/>
  <c r="G2038" i="7"/>
  <c r="C2038" i="7"/>
  <c r="HN8" i="3"/>
  <c r="G2026" i="7"/>
  <c r="C2026" i="7"/>
  <c r="C2029" i="7" s="1"/>
  <c r="HM8" i="3"/>
  <c r="G2014" i="7"/>
  <c r="C2014" i="7"/>
  <c r="HL8" i="3"/>
  <c r="G2002" i="7"/>
  <c r="C2002" i="7"/>
  <c r="C2005" i="7" s="1"/>
  <c r="HK8" i="3"/>
  <c r="G1990" i="7"/>
  <c r="C1990" i="7"/>
  <c r="HJ8" i="3"/>
  <c r="G1978" i="7"/>
  <c r="C1978" i="7"/>
  <c r="C1981" i="7" s="1"/>
  <c r="HI8" i="3"/>
  <c r="G1966" i="7"/>
  <c r="C1966" i="7"/>
  <c r="C1969" i="7" s="1"/>
  <c r="HH8" i="3"/>
  <c r="G1954" i="7"/>
  <c r="C1954" i="7"/>
  <c r="C1957" i="7" s="1"/>
  <c r="HG8" i="3"/>
  <c r="G1942" i="7"/>
  <c r="C1942" i="7"/>
  <c r="HF8" i="3"/>
  <c r="G1930" i="7"/>
  <c r="C1930" i="7"/>
  <c r="C1933" i="7" s="1"/>
  <c r="HE8" i="3"/>
  <c r="G1918" i="7"/>
  <c r="C1918" i="7"/>
  <c r="HD8" i="3"/>
  <c r="G1906" i="7"/>
  <c r="C1906" i="7"/>
  <c r="HC8" i="3"/>
  <c r="G1894" i="7"/>
  <c r="C1894" i="7"/>
  <c r="HB8" i="3"/>
  <c r="G1882" i="7"/>
  <c r="C1882" i="7"/>
  <c r="C1885" i="7" s="1"/>
  <c r="HA8" i="3"/>
  <c r="G1870" i="7"/>
  <c r="C1870" i="7"/>
  <c r="GY8" i="3"/>
  <c r="G1846" i="7"/>
  <c r="GZ8" i="3"/>
  <c r="G1858" i="7" s="1"/>
  <c r="C1858" i="7"/>
  <c r="C1846" i="7"/>
  <c r="GX8" i="3"/>
  <c r="G1834" i="7"/>
  <c r="C1834" i="7"/>
  <c r="GW8" i="3"/>
  <c r="G1822" i="7"/>
  <c r="C1822" i="7"/>
  <c r="C1825" i="7" s="1"/>
  <c r="GV8" i="3"/>
  <c r="G1810" i="7"/>
  <c r="C1810" i="7"/>
  <c r="C1813" i="7" s="1"/>
  <c r="GU8" i="3"/>
  <c r="G1798" i="7" s="1"/>
  <c r="C1798" i="7"/>
  <c r="GT8" i="3"/>
  <c r="G1786" i="7" s="1"/>
  <c r="C1786" i="7"/>
  <c r="C1789" i="7" s="1"/>
  <c r="GS8" i="3"/>
  <c r="G1774" i="7" s="1"/>
  <c r="C1774" i="7"/>
  <c r="C1777" i="7" s="1"/>
  <c r="GR8" i="3"/>
  <c r="G1762" i="7"/>
  <c r="C1762" i="7"/>
  <c r="C1765" i="7"/>
  <c r="GQ8" i="3"/>
  <c r="G1750" i="7"/>
  <c r="C1750" i="7"/>
  <c r="C1753" i="7" s="1"/>
  <c r="GH8" i="3"/>
  <c r="G1738" i="7" s="1"/>
  <c r="C1738" i="7"/>
  <c r="C1741" i="7" s="1"/>
  <c r="GG8" i="3"/>
  <c r="G1726" i="7"/>
  <c r="C1726" i="7"/>
  <c r="GF8" i="3"/>
  <c r="G1714" i="7" s="1"/>
  <c r="C1714" i="7"/>
  <c r="GE8" i="3"/>
  <c r="G1702" i="7"/>
  <c r="C1702" i="7"/>
  <c r="GD8" i="3"/>
  <c r="G1690" i="7"/>
  <c r="C1690" i="7"/>
  <c r="GC8" i="3"/>
  <c r="G1678" i="7"/>
  <c r="C1678" i="7"/>
  <c r="C1681" i="7" s="1"/>
  <c r="GB8" i="3"/>
  <c r="G1666" i="7" s="1"/>
  <c r="C1666" i="7"/>
  <c r="C1669" i="7" s="1"/>
  <c r="GA8" i="3"/>
  <c r="G1654" i="7"/>
  <c r="C1654" i="7"/>
  <c r="C1657" i="7" s="1"/>
  <c r="FZ8" i="3"/>
  <c r="G1642" i="7" s="1"/>
  <c r="C1642" i="7"/>
  <c r="FY8" i="3"/>
  <c r="G1630" i="7"/>
  <c r="C1630" i="7"/>
  <c r="FX8" i="3"/>
  <c r="G1618" i="7" s="1"/>
  <c r="C1618" i="7"/>
  <c r="C1621" i="7" s="1"/>
  <c r="FW8" i="3"/>
  <c r="G1606" i="7"/>
  <c r="C1606" i="7"/>
  <c r="FV8" i="3"/>
  <c r="G1594" i="7" s="1"/>
  <c r="C1594" i="7"/>
  <c r="C1597" i="7"/>
  <c r="FU8" i="3"/>
  <c r="G1582" i="7" s="1"/>
  <c r="C1582" i="7"/>
  <c r="C1585" i="7" s="1"/>
  <c r="FT8" i="3"/>
  <c r="G1570" i="7" s="1"/>
  <c r="C1570" i="7"/>
  <c r="C1573" i="7" s="1"/>
  <c r="FS8" i="3"/>
  <c r="G1558" i="7"/>
  <c r="C1558" i="7"/>
  <c r="C1561" i="7" s="1"/>
  <c r="FR8" i="3"/>
  <c r="G1546" i="7"/>
  <c r="C1546" i="7"/>
  <c r="FQ8" i="3"/>
  <c r="G1534" i="7"/>
  <c r="C1534" i="7"/>
  <c r="FP8" i="3"/>
  <c r="G1522" i="7" s="1"/>
  <c r="C1522" i="7"/>
  <c r="C1525" i="7" s="1"/>
  <c r="FO8" i="3"/>
  <c r="G1510" i="7"/>
  <c r="C1510" i="7"/>
  <c r="C1513" i="7" s="1"/>
  <c r="FN8" i="3"/>
  <c r="G1498" i="7"/>
  <c r="C1498" i="7"/>
  <c r="C1501" i="7" s="1"/>
  <c r="FM8" i="3"/>
  <c r="G1486" i="7"/>
  <c r="C1486" i="7"/>
  <c r="FL8" i="3"/>
  <c r="G1474" i="7" s="1"/>
  <c r="C1474" i="7"/>
  <c r="C1477" i="7" s="1"/>
  <c r="FK8" i="3"/>
  <c r="G1462" i="7"/>
  <c r="C1462" i="7"/>
  <c r="FB8" i="3"/>
  <c r="G1450" i="7"/>
  <c r="C1450" i="7"/>
  <c r="FA8" i="3"/>
  <c r="G1438" i="7"/>
  <c r="C1438" i="7"/>
  <c r="EZ8" i="3"/>
  <c r="G1426" i="7" s="1"/>
  <c r="C1426" i="7"/>
  <c r="C1429" i="7" s="1"/>
  <c r="EY8" i="3"/>
  <c r="G1414" i="7"/>
  <c r="C1414" i="7"/>
  <c r="EX8" i="3"/>
  <c r="G1402" i="7"/>
  <c r="C1402" i="7"/>
  <c r="C1405" i="7" s="1"/>
  <c r="EW8" i="3"/>
  <c r="G1390" i="7"/>
  <c r="C1390" i="7"/>
  <c r="EV8" i="3"/>
  <c r="G1378" i="7" s="1"/>
  <c r="C1378" i="7"/>
  <c r="EU8" i="3"/>
  <c r="G1366" i="7"/>
  <c r="C1366" i="7"/>
  <c r="C1369" i="7" s="1"/>
  <c r="ET8" i="3"/>
  <c r="G1354" i="7"/>
  <c r="C1354" i="7"/>
  <c r="C1357" i="7" s="1"/>
  <c r="ES8" i="3"/>
  <c r="G1342" i="7"/>
  <c r="C1342" i="7"/>
  <c r="ER8" i="3"/>
  <c r="G1330" i="7" s="1"/>
  <c r="C1330" i="7"/>
  <c r="C1333" i="7" s="1"/>
  <c r="EQ8" i="3"/>
  <c r="G1318" i="7"/>
  <c r="C1318" i="7"/>
  <c r="EP8" i="3"/>
  <c r="G1306" i="7"/>
  <c r="C1306" i="7"/>
  <c r="C1309" i="7" s="1"/>
  <c r="EO8" i="3"/>
  <c r="G1294" i="7"/>
  <c r="C1294" i="7"/>
  <c r="EN8" i="3"/>
  <c r="G1282" i="7" s="1"/>
  <c r="C1282" i="7"/>
  <c r="C1285" i="7" s="1"/>
  <c r="EM8" i="3"/>
  <c r="G1270" i="7"/>
  <c r="C1270" i="7"/>
  <c r="C1273" i="7" s="1"/>
  <c r="EL8" i="3"/>
  <c r="G1258" i="7"/>
  <c r="C1258" i="7"/>
  <c r="C1261" i="7" s="1"/>
  <c r="EK8" i="3"/>
  <c r="G1246" i="7"/>
  <c r="C1246" i="7"/>
  <c r="C1234" i="7"/>
  <c r="C1237" i="7" s="1"/>
  <c r="EJ8" i="3"/>
  <c r="G1234" i="7" s="1"/>
  <c r="EI8" i="3"/>
  <c r="G1222" i="7"/>
  <c r="C1222" i="7"/>
  <c r="EH8" i="3"/>
  <c r="G1210" i="7"/>
  <c r="C1210" i="7"/>
  <c r="C1198" i="7"/>
  <c r="EF8" i="3"/>
  <c r="G1186" i="7" s="1"/>
  <c r="C1186" i="7"/>
  <c r="C1189" i="7" s="1"/>
  <c r="G1220" i="7"/>
  <c r="C1217" i="7"/>
  <c r="C1215" i="7"/>
  <c r="C1213" i="7"/>
  <c r="EG8" i="3"/>
  <c r="G1198" i="7"/>
  <c r="EE8" i="3"/>
  <c r="G1174" i="7"/>
  <c r="C1174" i="7"/>
  <c r="WJ7" i="3"/>
  <c r="WK7" i="3"/>
  <c r="WL7" i="3"/>
  <c r="WM7" i="3"/>
  <c r="WN7" i="3"/>
  <c r="WO7" i="3"/>
  <c r="WP7" i="3"/>
  <c r="WQ7" i="3"/>
  <c r="WR7" i="3"/>
  <c r="WS7" i="3"/>
  <c r="WT7" i="3"/>
  <c r="WU7" i="3"/>
  <c r="WV7" i="3"/>
  <c r="WW7" i="3"/>
  <c r="WX7" i="3"/>
  <c r="WY7" i="3"/>
  <c r="WZ7" i="3"/>
  <c r="XA7" i="3"/>
  <c r="XB7" i="3"/>
  <c r="XC7" i="3"/>
  <c r="XD7" i="3"/>
  <c r="XD16" i="3" s="1"/>
  <c r="XE7" i="3"/>
  <c r="XF7" i="3"/>
  <c r="WI7" i="3"/>
  <c r="VK7" i="3"/>
  <c r="VL7" i="3"/>
  <c r="VM7" i="3"/>
  <c r="VN7" i="3"/>
  <c r="VO7" i="3"/>
  <c r="VP7" i="3"/>
  <c r="VQ7" i="3"/>
  <c r="VR7" i="3"/>
  <c r="VS7" i="3"/>
  <c r="VT7" i="3"/>
  <c r="VU7" i="3"/>
  <c r="VV7" i="3"/>
  <c r="VW7" i="3"/>
  <c r="VX7" i="3"/>
  <c r="VY7" i="3"/>
  <c r="VZ7" i="3"/>
  <c r="WA7" i="3"/>
  <c r="WB7" i="3"/>
  <c r="WC7" i="3"/>
  <c r="WD7" i="3"/>
  <c r="WE7" i="3"/>
  <c r="WF7" i="3"/>
  <c r="WG7" i="3"/>
  <c r="VJ7" i="3"/>
  <c r="UL7" i="3"/>
  <c r="UM7" i="3"/>
  <c r="UN7" i="3"/>
  <c r="UO7" i="3"/>
  <c r="UP7" i="3"/>
  <c r="UQ7" i="3"/>
  <c r="UR7" i="3"/>
  <c r="US7" i="3"/>
  <c r="UT7" i="3"/>
  <c r="UU7" i="3"/>
  <c r="UV7" i="3"/>
  <c r="UW7" i="3"/>
  <c r="UX7" i="3"/>
  <c r="UY7" i="3"/>
  <c r="UZ7" i="3"/>
  <c r="VA7" i="3"/>
  <c r="VB7" i="3"/>
  <c r="VB18" i="3" s="1"/>
  <c r="VC7" i="3"/>
  <c r="VD7" i="3"/>
  <c r="VE7" i="3"/>
  <c r="VF7" i="3"/>
  <c r="VG7" i="3"/>
  <c r="VH7" i="3"/>
  <c r="UK7" i="3"/>
  <c r="TM7" i="3"/>
  <c r="TN7" i="3"/>
  <c r="TO7" i="3"/>
  <c r="TP7" i="3"/>
  <c r="TQ7" i="3"/>
  <c r="TQ10" i="3" s="1"/>
  <c r="TR7" i="3"/>
  <c r="TS7" i="3"/>
  <c r="TT7" i="3"/>
  <c r="TU7" i="3"/>
  <c r="TV7" i="3"/>
  <c r="TW7" i="3"/>
  <c r="TX7" i="3"/>
  <c r="TY7" i="3"/>
  <c r="TZ7" i="3"/>
  <c r="UA7" i="3"/>
  <c r="UB7" i="3"/>
  <c r="UC7" i="3"/>
  <c r="UD7" i="3"/>
  <c r="UE7" i="3"/>
  <c r="UF7" i="3"/>
  <c r="UG7" i="3"/>
  <c r="UH7" i="3"/>
  <c r="UI7" i="3"/>
  <c r="TL7" i="3"/>
  <c r="SN7" i="3"/>
  <c r="SO7" i="3"/>
  <c r="SP7" i="3"/>
  <c r="SQ7" i="3"/>
  <c r="SR7" i="3"/>
  <c r="SS7" i="3"/>
  <c r="ST7" i="3"/>
  <c r="SU7" i="3"/>
  <c r="SV7" i="3"/>
  <c r="SW7" i="3"/>
  <c r="SX7" i="3"/>
  <c r="SY7" i="3"/>
  <c r="SZ7" i="3"/>
  <c r="TA7" i="3"/>
  <c r="TB7" i="3"/>
  <c r="TC7" i="3"/>
  <c r="TD7" i="3"/>
  <c r="TE7" i="3"/>
  <c r="TF7" i="3"/>
  <c r="TG7" i="3"/>
  <c r="TH7" i="3"/>
  <c r="TI7" i="3"/>
  <c r="TJ7" i="3"/>
  <c r="SM7" i="3"/>
  <c r="RO7" i="3"/>
  <c r="RP7" i="3"/>
  <c r="RQ7" i="3"/>
  <c r="RR7" i="3"/>
  <c r="RS7" i="3"/>
  <c r="RT7" i="3"/>
  <c r="RU7" i="3"/>
  <c r="RV7" i="3"/>
  <c r="RW7" i="3"/>
  <c r="RX7" i="3"/>
  <c r="RY7" i="3"/>
  <c r="RZ7" i="3"/>
  <c r="SA7" i="3"/>
  <c r="SB7" i="3"/>
  <c r="SC7" i="3"/>
  <c r="SD7" i="3"/>
  <c r="SE7" i="3"/>
  <c r="SF7" i="3"/>
  <c r="SG7" i="3"/>
  <c r="SH7" i="3"/>
  <c r="SI7" i="3"/>
  <c r="SJ7" i="3"/>
  <c r="SK7" i="3"/>
  <c r="RN7" i="3"/>
  <c r="QP7" i="3"/>
  <c r="QQ7" i="3"/>
  <c r="QR7" i="3"/>
  <c r="QS7" i="3"/>
  <c r="QT7" i="3"/>
  <c r="QU7" i="3"/>
  <c r="QV7" i="3"/>
  <c r="QW7" i="3"/>
  <c r="QX7" i="3"/>
  <c r="QY7" i="3"/>
  <c r="QZ7" i="3"/>
  <c r="RA7" i="3"/>
  <c r="RB7" i="3"/>
  <c r="RC7" i="3"/>
  <c r="RD7" i="3"/>
  <c r="RE7" i="3"/>
  <c r="RF7" i="3"/>
  <c r="RG7" i="3"/>
  <c r="RH7" i="3"/>
  <c r="RI7" i="3"/>
  <c r="RJ7" i="3"/>
  <c r="RK7" i="3"/>
  <c r="RL7" i="3"/>
  <c r="QO7" i="3"/>
  <c r="C2859" i="7"/>
  <c r="C2861" i="7"/>
  <c r="G2864" i="7"/>
  <c r="C2869" i="7"/>
  <c r="C2871" i="7"/>
  <c r="C2873" i="7"/>
  <c r="G2876" i="7"/>
  <c r="C2881" i="7"/>
  <c r="C2883" i="7"/>
  <c r="C2885" i="7"/>
  <c r="G2888" i="7"/>
  <c r="C2893" i="7"/>
  <c r="C2895" i="7"/>
  <c r="C2897" i="7"/>
  <c r="G2900" i="7"/>
  <c r="C2833" i="7"/>
  <c r="C2835" i="7"/>
  <c r="C2837" i="7"/>
  <c r="G2840" i="7"/>
  <c r="C2845" i="7"/>
  <c r="C2847" i="7"/>
  <c r="C2849" i="7"/>
  <c r="G2852" i="7"/>
  <c r="C2823" i="7"/>
  <c r="C2825" i="7"/>
  <c r="G2828" i="7"/>
  <c r="C2677" i="7"/>
  <c r="C2679" i="7"/>
  <c r="C2681" i="7"/>
  <c r="G2684" i="7"/>
  <c r="C2689" i="7"/>
  <c r="C2691" i="7"/>
  <c r="C2693" i="7"/>
  <c r="G2696" i="7"/>
  <c r="C2703" i="7"/>
  <c r="C2705" i="7"/>
  <c r="G2708" i="7"/>
  <c r="C2713" i="7"/>
  <c r="C2715" i="7"/>
  <c r="C2717" i="7"/>
  <c r="G2720" i="7"/>
  <c r="C2725" i="7"/>
  <c r="C2727" i="7"/>
  <c r="C2729" i="7"/>
  <c r="G2732" i="7"/>
  <c r="C2739" i="7"/>
  <c r="C2741" i="7"/>
  <c r="G2744" i="7"/>
  <c r="C2751" i="7"/>
  <c r="C2753" i="7"/>
  <c r="G2756" i="7"/>
  <c r="C2761" i="7"/>
  <c r="C2763" i="7"/>
  <c r="C2765" i="7"/>
  <c r="G2768" i="7"/>
  <c r="C2775" i="7"/>
  <c r="C2777" i="7"/>
  <c r="G2780" i="7"/>
  <c r="C2785" i="7"/>
  <c r="C2787" i="7"/>
  <c r="C2789" i="7"/>
  <c r="G2792" i="7"/>
  <c r="C2797" i="7"/>
  <c r="C2799" i="7"/>
  <c r="C2801" i="7"/>
  <c r="G2804" i="7"/>
  <c r="C2811" i="7"/>
  <c r="C2813" i="7"/>
  <c r="G2816" i="7"/>
  <c r="C2605" i="7"/>
  <c r="C2607" i="7"/>
  <c r="C2609" i="7"/>
  <c r="G2612" i="7"/>
  <c r="C2617" i="7"/>
  <c r="C2619" i="7"/>
  <c r="C2621" i="7"/>
  <c r="G2624" i="7"/>
  <c r="C2631" i="7"/>
  <c r="C2633" i="7"/>
  <c r="G2636" i="7"/>
  <c r="C2641" i="7"/>
  <c r="C2643" i="7"/>
  <c r="C2645" i="7"/>
  <c r="G2648" i="7"/>
  <c r="C2655" i="7"/>
  <c r="C2657" i="7"/>
  <c r="G2660" i="7"/>
  <c r="C2665" i="7"/>
  <c r="C2667" i="7"/>
  <c r="C2669" i="7"/>
  <c r="G2672" i="7"/>
  <c r="C2557" i="7"/>
  <c r="C2559" i="7"/>
  <c r="C2561" i="7"/>
  <c r="G2564" i="7"/>
  <c r="C2569" i="7"/>
  <c r="C2571" i="7"/>
  <c r="C2573" i="7"/>
  <c r="G2576" i="7"/>
  <c r="C2583" i="7"/>
  <c r="C2585" i="7"/>
  <c r="G2588" i="7"/>
  <c r="C2595" i="7"/>
  <c r="C2597" i="7"/>
  <c r="G2600" i="7"/>
  <c r="C2547" i="7"/>
  <c r="C2549" i="7"/>
  <c r="G2552" i="7"/>
  <c r="C2041" i="7"/>
  <c r="C2043" i="7"/>
  <c r="C2045" i="7"/>
  <c r="G2048" i="7"/>
  <c r="C2053" i="7"/>
  <c r="C2055" i="7"/>
  <c r="C2057" i="7"/>
  <c r="G2060" i="7"/>
  <c r="C2065" i="7"/>
  <c r="C2067" i="7"/>
  <c r="C2069" i="7"/>
  <c r="G2072" i="7"/>
  <c r="C2079" i="7"/>
  <c r="C2081" i="7"/>
  <c r="G2084" i="7"/>
  <c r="C2089" i="7"/>
  <c r="C2091" i="7"/>
  <c r="C2093" i="7"/>
  <c r="G2096" i="7"/>
  <c r="C2103" i="7"/>
  <c r="C2105" i="7"/>
  <c r="G2108" i="7"/>
  <c r="C2115" i="7"/>
  <c r="C2117" i="7"/>
  <c r="G2120" i="7"/>
  <c r="C2125" i="7"/>
  <c r="C2127" i="7"/>
  <c r="C2129" i="7"/>
  <c r="G2132" i="7"/>
  <c r="C2137" i="7"/>
  <c r="C2139" i="7"/>
  <c r="C2141" i="7"/>
  <c r="G2144" i="7"/>
  <c r="C2151" i="7"/>
  <c r="C2153" i="7"/>
  <c r="G2156" i="7"/>
  <c r="C2161" i="7"/>
  <c r="C2163" i="7"/>
  <c r="C2165" i="7"/>
  <c r="G2168" i="7"/>
  <c r="C2175" i="7"/>
  <c r="C2177" i="7"/>
  <c r="G2180" i="7"/>
  <c r="C2185" i="7"/>
  <c r="C2187" i="7"/>
  <c r="C2189" i="7"/>
  <c r="G2192" i="7"/>
  <c r="C2197" i="7"/>
  <c r="C2199" i="7"/>
  <c r="C2201" i="7"/>
  <c r="G2204" i="7"/>
  <c r="C2209" i="7"/>
  <c r="C2211" i="7"/>
  <c r="C2213" i="7"/>
  <c r="G2216" i="7"/>
  <c r="C2223" i="7"/>
  <c r="C2225" i="7"/>
  <c r="G2228" i="7"/>
  <c r="C2233" i="7"/>
  <c r="C2235" i="7"/>
  <c r="C2237" i="7"/>
  <c r="G2240" i="7"/>
  <c r="C2247" i="7"/>
  <c r="C2249" i="7"/>
  <c r="G2252" i="7"/>
  <c r="C2257" i="7"/>
  <c r="C2259" i="7"/>
  <c r="C2261" i="7"/>
  <c r="G2264" i="7"/>
  <c r="C2271" i="7"/>
  <c r="C2273" i="7"/>
  <c r="G2276" i="7"/>
  <c r="C2283" i="7"/>
  <c r="C2285" i="7"/>
  <c r="G2288" i="7"/>
  <c r="C2293" i="7"/>
  <c r="C2295" i="7"/>
  <c r="C2297" i="7"/>
  <c r="G2300" i="7"/>
  <c r="C2307" i="7"/>
  <c r="C2309" i="7"/>
  <c r="G2312" i="7"/>
  <c r="C2319" i="7"/>
  <c r="C2321" i="7"/>
  <c r="G2324" i="7"/>
  <c r="C2329" i="7"/>
  <c r="C2331" i="7"/>
  <c r="C2333" i="7"/>
  <c r="G2336" i="7"/>
  <c r="C2341" i="7"/>
  <c r="C2343" i="7"/>
  <c r="C2345" i="7"/>
  <c r="G2348" i="7"/>
  <c r="C2353" i="7"/>
  <c r="C2355" i="7"/>
  <c r="C2357" i="7"/>
  <c r="G2360" i="7"/>
  <c r="C2367" i="7"/>
  <c r="C2369" i="7"/>
  <c r="G2372" i="7"/>
  <c r="C2377" i="7"/>
  <c r="C2379" i="7"/>
  <c r="C2381" i="7"/>
  <c r="G2384" i="7"/>
  <c r="C2389" i="7"/>
  <c r="C2391" i="7"/>
  <c r="C2393" i="7"/>
  <c r="G2396" i="7"/>
  <c r="C2403" i="7"/>
  <c r="C2405" i="7"/>
  <c r="G2408" i="7"/>
  <c r="C2415" i="7"/>
  <c r="C2417" i="7"/>
  <c r="G2420" i="7"/>
  <c r="C2425" i="7"/>
  <c r="C2427" i="7"/>
  <c r="C2429" i="7"/>
  <c r="G2432" i="7"/>
  <c r="C2437" i="7"/>
  <c r="C2439" i="7"/>
  <c r="C2441" i="7"/>
  <c r="G2444" i="7"/>
  <c r="C2451" i="7"/>
  <c r="C2453" i="7"/>
  <c r="G2456" i="7"/>
  <c r="C2463" i="7"/>
  <c r="C2465" i="7"/>
  <c r="G2468" i="7"/>
  <c r="C2473" i="7"/>
  <c r="C2475" i="7"/>
  <c r="C2477" i="7"/>
  <c r="G2480" i="7"/>
  <c r="C2487" i="7"/>
  <c r="C2489" i="7"/>
  <c r="G2492" i="7"/>
  <c r="C2497" i="7"/>
  <c r="C2499" i="7"/>
  <c r="C2501" i="7"/>
  <c r="G2504" i="7"/>
  <c r="C2511" i="7"/>
  <c r="C2513" i="7"/>
  <c r="G2516" i="7"/>
  <c r="C2521" i="7"/>
  <c r="C2523" i="7"/>
  <c r="C2525" i="7"/>
  <c r="G2528" i="7"/>
  <c r="C2535" i="7"/>
  <c r="C2537" i="7"/>
  <c r="G2540" i="7"/>
  <c r="C1549" i="7"/>
  <c r="C1551" i="7"/>
  <c r="C1553" i="7"/>
  <c r="G1556" i="7"/>
  <c r="C1563" i="7"/>
  <c r="C1565" i="7"/>
  <c r="G1568" i="7"/>
  <c r="C1575" i="7"/>
  <c r="C1577" i="7"/>
  <c r="G1580" i="7"/>
  <c r="C1587" i="7"/>
  <c r="C1589" i="7"/>
  <c r="G1592" i="7"/>
  <c r="C1599" i="7"/>
  <c r="C1601" i="7"/>
  <c r="G1604" i="7"/>
  <c r="C1609" i="7"/>
  <c r="C1611" i="7"/>
  <c r="C1613" i="7"/>
  <c r="G1616" i="7"/>
  <c r="C1623" i="7"/>
  <c r="C1625" i="7"/>
  <c r="G1628" i="7"/>
  <c r="C1633" i="7"/>
  <c r="C1635" i="7"/>
  <c r="C1637" i="7"/>
  <c r="G1640" i="7"/>
  <c r="C1645" i="7"/>
  <c r="C1647" i="7"/>
  <c r="C1649" i="7"/>
  <c r="G1652" i="7"/>
  <c r="C1659" i="7"/>
  <c r="C1661" i="7"/>
  <c r="G1664" i="7"/>
  <c r="C1671" i="7"/>
  <c r="C1673" i="7"/>
  <c r="G1676" i="7"/>
  <c r="C1683" i="7"/>
  <c r="C1685" i="7"/>
  <c r="G1688" i="7"/>
  <c r="C1693" i="7"/>
  <c r="C1695" i="7"/>
  <c r="C1697" i="7"/>
  <c r="G1700" i="7"/>
  <c r="C1705" i="7"/>
  <c r="C1707" i="7"/>
  <c r="C1709" i="7"/>
  <c r="G1712" i="7"/>
  <c r="C1717" i="7"/>
  <c r="C1719" i="7"/>
  <c r="C1721" i="7"/>
  <c r="G1724" i="7"/>
  <c r="C1729" i="7"/>
  <c r="C1731" i="7"/>
  <c r="C1733" i="7"/>
  <c r="G1736" i="7"/>
  <c r="C1743" i="7"/>
  <c r="C1745" i="7"/>
  <c r="G1748" i="7"/>
  <c r="C1755" i="7"/>
  <c r="C1757" i="7"/>
  <c r="G1760" i="7"/>
  <c r="C1767" i="7"/>
  <c r="C1769" i="7"/>
  <c r="G1772" i="7"/>
  <c r="C1779" i="7"/>
  <c r="C1781" i="7"/>
  <c r="G1784" i="7"/>
  <c r="C1791" i="7"/>
  <c r="C1793" i="7"/>
  <c r="G1796" i="7"/>
  <c r="C1801" i="7"/>
  <c r="C1803" i="7"/>
  <c r="C1805" i="7"/>
  <c r="G1808" i="7"/>
  <c r="C1815" i="7"/>
  <c r="C1817" i="7"/>
  <c r="G1820" i="7"/>
  <c r="C1827" i="7"/>
  <c r="C1829" i="7"/>
  <c r="G1832" i="7"/>
  <c r="C1837" i="7"/>
  <c r="C1839" i="7"/>
  <c r="C1841" i="7"/>
  <c r="G1844" i="7"/>
  <c r="C1849" i="7"/>
  <c r="C1851" i="7"/>
  <c r="C1853" i="7"/>
  <c r="G1856" i="7"/>
  <c r="C1861" i="7"/>
  <c r="C1863" i="7"/>
  <c r="C1865" i="7"/>
  <c r="G1868" i="7"/>
  <c r="C1873" i="7"/>
  <c r="C1875" i="7"/>
  <c r="C1877" i="7"/>
  <c r="G1880" i="7"/>
  <c r="C1887" i="7"/>
  <c r="C1889" i="7"/>
  <c r="G1892" i="7"/>
  <c r="C1897" i="7"/>
  <c r="C1899" i="7"/>
  <c r="C1901" i="7"/>
  <c r="G1904" i="7"/>
  <c r="C1909" i="7"/>
  <c r="C1911" i="7"/>
  <c r="C1913" i="7"/>
  <c r="G1916" i="7"/>
  <c r="C1921" i="7"/>
  <c r="C1923" i="7"/>
  <c r="C1925" i="7"/>
  <c r="G1928" i="7"/>
  <c r="C1935" i="7"/>
  <c r="C1937" i="7"/>
  <c r="G1940" i="7"/>
  <c r="C1945" i="7"/>
  <c r="C1947" i="7"/>
  <c r="C1949" i="7"/>
  <c r="G1952" i="7"/>
  <c r="C1959" i="7"/>
  <c r="C1961" i="7"/>
  <c r="G1964" i="7"/>
  <c r="C1971" i="7"/>
  <c r="C1973" i="7"/>
  <c r="G1976" i="7"/>
  <c r="C1983" i="7"/>
  <c r="C1985" i="7"/>
  <c r="G1988" i="7"/>
  <c r="C1993" i="7"/>
  <c r="C1995" i="7"/>
  <c r="C1997" i="7"/>
  <c r="G2000" i="7"/>
  <c r="C2007" i="7"/>
  <c r="C2009" i="7"/>
  <c r="G2012" i="7"/>
  <c r="C2017" i="7"/>
  <c r="C2019" i="7"/>
  <c r="C2021" i="7"/>
  <c r="G2024" i="7"/>
  <c r="C2031" i="7"/>
  <c r="C2033" i="7"/>
  <c r="G2036" i="7"/>
  <c r="C1335" i="7"/>
  <c r="C1337" i="7"/>
  <c r="G1340" i="7"/>
  <c r="C1345" i="7"/>
  <c r="C1347" i="7"/>
  <c r="C1349" i="7"/>
  <c r="G1352" i="7"/>
  <c r="C1359" i="7"/>
  <c r="C1361" i="7"/>
  <c r="G1364" i="7"/>
  <c r="C1371" i="7"/>
  <c r="C1373" i="7"/>
  <c r="G1376" i="7"/>
  <c r="C1381" i="7"/>
  <c r="C1383" i="7"/>
  <c r="C1385" i="7"/>
  <c r="G1388" i="7"/>
  <c r="C1393" i="7"/>
  <c r="C1395" i="7"/>
  <c r="C1397" i="7"/>
  <c r="G1400" i="7"/>
  <c r="C1407" i="7"/>
  <c r="C1409" i="7"/>
  <c r="G1412" i="7"/>
  <c r="C1417" i="7"/>
  <c r="C1419" i="7"/>
  <c r="C1421" i="7"/>
  <c r="G1424" i="7"/>
  <c r="C1431" i="7"/>
  <c r="C1433" i="7"/>
  <c r="G1436" i="7"/>
  <c r="C1441" i="7"/>
  <c r="C1443" i="7"/>
  <c r="C1445" i="7"/>
  <c r="G1448" i="7"/>
  <c r="C1453" i="7"/>
  <c r="C1455" i="7"/>
  <c r="C1457" i="7"/>
  <c r="G1460" i="7"/>
  <c r="C1465" i="7"/>
  <c r="C1467" i="7"/>
  <c r="C1469" i="7"/>
  <c r="G1472" i="7"/>
  <c r="C1479" i="7"/>
  <c r="C1481" i="7"/>
  <c r="G1484" i="7"/>
  <c r="C1489" i="7"/>
  <c r="C1491" i="7"/>
  <c r="C1493" i="7"/>
  <c r="G1496" i="7"/>
  <c r="C1503" i="7"/>
  <c r="C1505" i="7"/>
  <c r="G1508" i="7"/>
  <c r="C1515" i="7"/>
  <c r="C1517" i="7"/>
  <c r="G1520" i="7"/>
  <c r="C1527" i="7"/>
  <c r="C1529" i="7"/>
  <c r="G1532" i="7"/>
  <c r="C1537" i="7"/>
  <c r="C1539" i="7"/>
  <c r="C1541" i="7"/>
  <c r="G1544" i="7"/>
  <c r="C1239" i="7"/>
  <c r="C1241" i="7"/>
  <c r="G1244" i="7"/>
  <c r="C1249" i="7"/>
  <c r="C1251" i="7"/>
  <c r="C1253" i="7"/>
  <c r="G1256" i="7"/>
  <c r="C1263" i="7"/>
  <c r="C1265" i="7"/>
  <c r="G1268" i="7"/>
  <c r="C1275" i="7"/>
  <c r="C1277" i="7"/>
  <c r="G1280" i="7"/>
  <c r="C1287" i="7"/>
  <c r="C1289" i="7"/>
  <c r="G1292" i="7"/>
  <c r="C1297" i="7"/>
  <c r="C1299" i="7"/>
  <c r="C1301" i="7"/>
  <c r="G1304" i="7"/>
  <c r="C1311" i="7"/>
  <c r="C1313" i="7"/>
  <c r="G1316" i="7"/>
  <c r="C1321" i="7"/>
  <c r="C1323" i="7"/>
  <c r="C1325" i="7"/>
  <c r="G1328" i="7"/>
  <c r="C1191" i="7"/>
  <c r="C1193" i="7"/>
  <c r="G1196" i="7"/>
  <c r="C1201" i="7"/>
  <c r="C1203" i="7"/>
  <c r="C1205" i="7"/>
  <c r="G1208" i="7"/>
  <c r="C1225" i="7"/>
  <c r="C1227" i="7"/>
  <c r="C1229" i="7"/>
  <c r="G1232" i="7"/>
  <c r="C1177" i="7"/>
  <c r="C1179" i="7"/>
  <c r="C1181" i="7"/>
  <c r="G1184" i="7"/>
  <c r="AF92" i="3"/>
  <c r="GE24" i="3"/>
  <c r="GE138" i="3"/>
  <c r="FW24" i="3"/>
  <c r="FW138" i="3"/>
  <c r="FS24" i="3"/>
  <c r="FS138" i="3"/>
  <c r="ML138" i="3"/>
  <c r="MK138" i="3"/>
  <c r="MJ138" i="3"/>
  <c r="MI138" i="3"/>
  <c r="MH138" i="3"/>
  <c r="MG138" i="3"/>
  <c r="MF138" i="3"/>
  <c r="ME138" i="3"/>
  <c r="MD138" i="3"/>
  <c r="MC138" i="3"/>
  <c r="MB138" i="3"/>
  <c r="MA138" i="3"/>
  <c r="LZ138" i="3"/>
  <c r="LY138" i="3"/>
  <c r="LX138" i="3"/>
  <c r="LW138" i="3"/>
  <c r="LV138" i="3"/>
  <c r="LU138" i="3"/>
  <c r="LT138" i="3"/>
  <c r="LS138" i="3"/>
  <c r="MM138" i="3" s="1"/>
  <c r="LR138" i="3"/>
  <c r="LQ138" i="3"/>
  <c r="LP138" i="3"/>
  <c r="LO138" i="3"/>
  <c r="MM137" i="3"/>
  <c r="MM136" i="3"/>
  <c r="MM135" i="3"/>
  <c r="MM134" i="3"/>
  <c r="MM133" i="3"/>
  <c r="MM132" i="3"/>
  <c r="MM131" i="3"/>
  <c r="MM130" i="3"/>
  <c r="MM129" i="3"/>
  <c r="MM128" i="3"/>
  <c r="MM127" i="3"/>
  <c r="MM126" i="3"/>
  <c r="MM125" i="3"/>
  <c r="MM124" i="3"/>
  <c r="MM123" i="3"/>
  <c r="ML119" i="3"/>
  <c r="MK119" i="3"/>
  <c r="MJ119" i="3"/>
  <c r="MI119" i="3"/>
  <c r="MH119" i="3"/>
  <c r="MG119" i="3"/>
  <c r="MF119" i="3"/>
  <c r="ME119" i="3"/>
  <c r="MD119" i="3"/>
  <c r="MC119" i="3"/>
  <c r="MB119" i="3"/>
  <c r="MA119" i="3"/>
  <c r="LZ119" i="3"/>
  <c r="LY119" i="3"/>
  <c r="LX119" i="3"/>
  <c r="LW119" i="3"/>
  <c r="LV119" i="3"/>
  <c r="LU119" i="3"/>
  <c r="LT119" i="3"/>
  <c r="LS119" i="3"/>
  <c r="LR119" i="3"/>
  <c r="LQ119" i="3"/>
  <c r="LP119" i="3"/>
  <c r="LO119" i="3"/>
  <c r="MM118" i="3"/>
  <c r="MM117" i="3"/>
  <c r="MM116" i="3"/>
  <c r="MM115" i="3"/>
  <c r="MM114" i="3"/>
  <c r="MM113" i="3"/>
  <c r="MM112" i="3"/>
  <c r="MM111" i="3"/>
  <c r="MM110" i="3"/>
  <c r="MM109" i="3"/>
  <c r="MM108" i="3"/>
  <c r="MM107" i="3"/>
  <c r="MM106" i="3"/>
  <c r="MM105" i="3"/>
  <c r="MM104" i="3"/>
  <c r="ML100" i="3"/>
  <c r="MK100" i="3"/>
  <c r="MJ100" i="3"/>
  <c r="MI100" i="3"/>
  <c r="MH100" i="3"/>
  <c r="MG100" i="3"/>
  <c r="MF100" i="3"/>
  <c r="ME100" i="3"/>
  <c r="MD100" i="3"/>
  <c r="MC100" i="3"/>
  <c r="MB100" i="3"/>
  <c r="MA100" i="3"/>
  <c r="LZ100" i="3"/>
  <c r="LY100" i="3"/>
  <c r="LX100" i="3"/>
  <c r="LW100" i="3"/>
  <c r="LV100" i="3"/>
  <c r="LU100" i="3"/>
  <c r="LT100" i="3"/>
  <c r="LS100" i="3"/>
  <c r="LR100" i="3"/>
  <c r="LQ100" i="3"/>
  <c r="LP100" i="3"/>
  <c r="LO100" i="3"/>
  <c r="MM99" i="3"/>
  <c r="MM98" i="3"/>
  <c r="MM97" i="3"/>
  <c r="MM96" i="3"/>
  <c r="MM95" i="3"/>
  <c r="MM94" i="3"/>
  <c r="MM93" i="3"/>
  <c r="MM92" i="3"/>
  <c r="MM91" i="3"/>
  <c r="MM90" i="3"/>
  <c r="MM89" i="3"/>
  <c r="MM88" i="3"/>
  <c r="MM87" i="3"/>
  <c r="MM86" i="3"/>
  <c r="MM85" i="3"/>
  <c r="ML81" i="3"/>
  <c r="XF8" i="3" s="1"/>
  <c r="MK81" i="3"/>
  <c r="MJ81" i="3"/>
  <c r="MI81" i="3"/>
  <c r="MH81" i="3"/>
  <c r="MG81" i="3"/>
  <c r="MF81" i="3"/>
  <c r="ME81" i="3"/>
  <c r="MD81" i="3"/>
  <c r="MC81" i="3"/>
  <c r="MB81" i="3"/>
  <c r="MA81" i="3"/>
  <c r="LZ81" i="3"/>
  <c r="LY81" i="3"/>
  <c r="LX81" i="3"/>
  <c r="LW81" i="3"/>
  <c r="LV81" i="3"/>
  <c r="LU81" i="3"/>
  <c r="LT81" i="3"/>
  <c r="LS81" i="3"/>
  <c r="LR81" i="3"/>
  <c r="LQ81" i="3"/>
  <c r="LP81" i="3"/>
  <c r="WJ8" i="3" s="1"/>
  <c r="LO81" i="3"/>
  <c r="MM80" i="3"/>
  <c r="MM79" i="3"/>
  <c r="MM78" i="3"/>
  <c r="MM77" i="3"/>
  <c r="MM76" i="3"/>
  <c r="MM75" i="3"/>
  <c r="MM74" i="3"/>
  <c r="MM73" i="3"/>
  <c r="MM72" i="3"/>
  <c r="MM71" i="3"/>
  <c r="MM70" i="3"/>
  <c r="MM69" i="3"/>
  <c r="MM68" i="3"/>
  <c r="MM67" i="3"/>
  <c r="MM66" i="3"/>
  <c r="ML62" i="3"/>
  <c r="MK62" i="3"/>
  <c r="MJ62" i="3"/>
  <c r="MI62" i="3"/>
  <c r="MH62" i="3"/>
  <c r="MG62" i="3"/>
  <c r="MF62" i="3"/>
  <c r="ME62" i="3"/>
  <c r="MD62" i="3"/>
  <c r="MC62" i="3"/>
  <c r="MB62" i="3"/>
  <c r="MA62" i="3"/>
  <c r="WU8" i="3" s="1"/>
  <c r="LZ62" i="3"/>
  <c r="LY62" i="3"/>
  <c r="WS8" i="3" s="1"/>
  <c r="LX62" i="3"/>
  <c r="LW62" i="3"/>
  <c r="LV62" i="3"/>
  <c r="LU62" i="3"/>
  <c r="LT62" i="3"/>
  <c r="LS62" i="3"/>
  <c r="MM62" i="3" s="1"/>
  <c r="LR62" i="3"/>
  <c r="LQ62" i="3"/>
  <c r="LP62" i="3"/>
  <c r="LO62" i="3"/>
  <c r="MM61" i="3"/>
  <c r="MM60" i="3"/>
  <c r="MM59" i="3"/>
  <c r="MM58" i="3"/>
  <c r="MM57" i="3"/>
  <c r="MM56" i="3"/>
  <c r="MM55" i="3"/>
  <c r="MM54" i="3"/>
  <c r="MM53" i="3"/>
  <c r="MM52" i="3"/>
  <c r="MM51" i="3"/>
  <c r="MM50" i="3"/>
  <c r="MM49" i="3"/>
  <c r="MM48" i="3"/>
  <c r="MM47" i="3"/>
  <c r="ML43" i="3"/>
  <c r="MK43" i="3"/>
  <c r="MJ43" i="3"/>
  <c r="MI43" i="3"/>
  <c r="MH43" i="3"/>
  <c r="MG43" i="3"/>
  <c r="MF43" i="3"/>
  <c r="ME43" i="3"/>
  <c r="MD43" i="3"/>
  <c r="MC43" i="3"/>
  <c r="MB43" i="3"/>
  <c r="MA43" i="3"/>
  <c r="LZ43" i="3"/>
  <c r="LY43" i="3"/>
  <c r="LX43" i="3"/>
  <c r="LW43" i="3"/>
  <c r="LV43" i="3"/>
  <c r="WP8" i="3" s="1"/>
  <c r="LU43" i="3"/>
  <c r="LT43" i="3"/>
  <c r="LS43" i="3"/>
  <c r="LR43" i="3"/>
  <c r="LQ43" i="3"/>
  <c r="LP43" i="3"/>
  <c r="LO43" i="3"/>
  <c r="MM42" i="3"/>
  <c r="MM41" i="3"/>
  <c r="MM40" i="3"/>
  <c r="MM39" i="3"/>
  <c r="MM38" i="3"/>
  <c r="MM37" i="3"/>
  <c r="MM36" i="3"/>
  <c r="MM35" i="3"/>
  <c r="MM34" i="3"/>
  <c r="MM33" i="3"/>
  <c r="MM32" i="3"/>
  <c r="MM31" i="3"/>
  <c r="MM30" i="3"/>
  <c r="MM29" i="3"/>
  <c r="MM28" i="3"/>
  <c r="ML26" i="3"/>
  <c r="ML27" i="3"/>
  <c r="MK26" i="3"/>
  <c r="MK27" i="3"/>
  <c r="MJ26" i="3"/>
  <c r="MJ64" i="3" s="1"/>
  <c r="MI26" i="3"/>
  <c r="MI64" i="3"/>
  <c r="MH26" i="3"/>
  <c r="MH45" i="3"/>
  <c r="MG26" i="3"/>
  <c r="MG27" i="3"/>
  <c r="MF26" i="3"/>
  <c r="MF64" i="3"/>
  <c r="ME26" i="3"/>
  <c r="ME27" i="3"/>
  <c r="MD26" i="3"/>
  <c r="MD45" i="3" s="1"/>
  <c r="MD83" i="3" s="1"/>
  <c r="MC26" i="3"/>
  <c r="MC64" i="3" s="1"/>
  <c r="MB26" i="3"/>
  <c r="MA26" i="3"/>
  <c r="MA27" i="3" s="1"/>
  <c r="LZ26" i="3"/>
  <c r="LY26" i="3"/>
  <c r="LY64" i="3"/>
  <c r="LY65" i="3" s="1"/>
  <c r="LX26" i="3"/>
  <c r="LX45" i="3" s="1"/>
  <c r="LX64" i="3"/>
  <c r="LW26" i="3"/>
  <c r="LV26" i="3"/>
  <c r="LV27" i="3"/>
  <c r="LU26" i="3"/>
  <c r="LU27" i="3" s="1"/>
  <c r="LT26" i="3"/>
  <c r="LT64" i="3"/>
  <c r="LS26" i="3"/>
  <c r="LS64" i="3"/>
  <c r="LR26" i="3"/>
  <c r="LR45" i="3" s="1"/>
  <c r="LR83" i="3" s="1"/>
  <c r="LR121" i="3" s="1"/>
  <c r="LQ26" i="3"/>
  <c r="LQ45" i="3" s="1"/>
  <c r="LQ27" i="3"/>
  <c r="LP26" i="3"/>
  <c r="LO26" i="3"/>
  <c r="LO27" i="3" s="1"/>
  <c r="ML24" i="3"/>
  <c r="MK24" i="3"/>
  <c r="MJ24" i="3"/>
  <c r="XD8" i="3" s="1"/>
  <c r="MI24" i="3"/>
  <c r="XC8" i="3"/>
  <c r="MH24" i="3"/>
  <c r="MG24" i="3"/>
  <c r="XA8" i="3"/>
  <c r="MF24" i="3"/>
  <c r="ME24" i="3"/>
  <c r="MD24" i="3"/>
  <c r="WX8" i="3"/>
  <c r="WX21" i="3"/>
  <c r="MC24" i="3"/>
  <c r="WW8" i="3"/>
  <c r="MB24" i="3"/>
  <c r="WV8" i="3" s="1"/>
  <c r="MA24" i="3"/>
  <c r="LZ24" i="3"/>
  <c r="WT8" i="3" s="1"/>
  <c r="LY24" i="3"/>
  <c r="LX24" i="3"/>
  <c r="WR8" i="3"/>
  <c r="LW24" i="3"/>
  <c r="WQ8" i="3"/>
  <c r="LV24" i="3"/>
  <c r="LU24" i="3"/>
  <c r="WO8" i="3"/>
  <c r="WO11" i="3" s="1"/>
  <c r="LT24" i="3"/>
  <c r="WN8" i="3"/>
  <c r="LS24" i="3"/>
  <c r="LR24" i="3"/>
  <c r="LQ24" i="3"/>
  <c r="LP24" i="3"/>
  <c r="LO24" i="3"/>
  <c r="MM23" i="3"/>
  <c r="MM22" i="3"/>
  <c r="MM21" i="3"/>
  <c r="MM20" i="3"/>
  <c r="MM19" i="3"/>
  <c r="MM18" i="3"/>
  <c r="MM17" i="3"/>
  <c r="MM16" i="3"/>
  <c r="MM15" i="3"/>
  <c r="MM14" i="3"/>
  <c r="MM13" i="3"/>
  <c r="MM12" i="3"/>
  <c r="MM11" i="3"/>
  <c r="MM10" i="3"/>
  <c r="MM9" i="3"/>
  <c r="LK3" i="3"/>
  <c r="LM1" i="3"/>
  <c r="LL1" i="3"/>
  <c r="LF138" i="3"/>
  <c r="LE138" i="3"/>
  <c r="LD138" i="3"/>
  <c r="LC138" i="3"/>
  <c r="LB138" i="3"/>
  <c r="LA138" i="3"/>
  <c r="KZ138" i="3"/>
  <c r="KY138" i="3"/>
  <c r="KX138" i="3"/>
  <c r="KW138" i="3"/>
  <c r="KV138" i="3"/>
  <c r="KU138" i="3"/>
  <c r="KT138" i="3"/>
  <c r="KS138" i="3"/>
  <c r="KR138" i="3"/>
  <c r="KQ138" i="3"/>
  <c r="KP138" i="3"/>
  <c r="KO138" i="3"/>
  <c r="KN138" i="3"/>
  <c r="LG138" i="3" s="1"/>
  <c r="KM138" i="3"/>
  <c r="KL138" i="3"/>
  <c r="KK138" i="3"/>
  <c r="KJ138" i="3"/>
  <c r="KI138" i="3"/>
  <c r="LG137" i="3"/>
  <c r="LG136" i="3"/>
  <c r="LG135" i="3"/>
  <c r="LG134" i="3"/>
  <c r="LG133" i="3"/>
  <c r="LG132" i="3"/>
  <c r="LG131" i="3"/>
  <c r="LG130" i="3"/>
  <c r="LG129" i="3"/>
  <c r="LG128" i="3"/>
  <c r="LG127" i="3"/>
  <c r="LG126" i="3"/>
  <c r="LG125" i="3"/>
  <c r="LG124" i="3"/>
  <c r="LG123" i="3"/>
  <c r="LF119" i="3"/>
  <c r="LE119" i="3"/>
  <c r="LD119" i="3"/>
  <c r="WE8" i="3" s="1"/>
  <c r="LC119" i="3"/>
  <c r="LB119" i="3"/>
  <c r="LA119" i="3"/>
  <c r="KZ119" i="3"/>
  <c r="KY119" i="3"/>
  <c r="KX119" i="3"/>
  <c r="KW119" i="3"/>
  <c r="KV119" i="3"/>
  <c r="KU119" i="3"/>
  <c r="KT119" i="3"/>
  <c r="KS119" i="3"/>
  <c r="VT8" i="3" s="1"/>
  <c r="KR119" i="3"/>
  <c r="VS8" i="3" s="1"/>
  <c r="KQ119" i="3"/>
  <c r="KP119" i="3"/>
  <c r="KO119" i="3"/>
  <c r="KN119" i="3"/>
  <c r="KM119" i="3"/>
  <c r="KL119" i="3"/>
  <c r="KK119" i="3"/>
  <c r="KJ119" i="3"/>
  <c r="KI119" i="3"/>
  <c r="LG118" i="3"/>
  <c r="LG117" i="3"/>
  <c r="LG116" i="3"/>
  <c r="LG115" i="3"/>
  <c r="LG114" i="3"/>
  <c r="LG113" i="3"/>
  <c r="LG112" i="3"/>
  <c r="LG111" i="3"/>
  <c r="LG110" i="3"/>
  <c r="LG109" i="3"/>
  <c r="LG108" i="3"/>
  <c r="LG107" i="3"/>
  <c r="LG106" i="3"/>
  <c r="LG105" i="3"/>
  <c r="LG104" i="3"/>
  <c r="LF100" i="3"/>
  <c r="LE100" i="3"/>
  <c r="LD100" i="3"/>
  <c r="LC100" i="3"/>
  <c r="LB100" i="3"/>
  <c r="LA100" i="3"/>
  <c r="KZ100" i="3"/>
  <c r="KY100" i="3"/>
  <c r="KX100" i="3"/>
  <c r="KW100" i="3"/>
  <c r="KV100" i="3"/>
  <c r="KU100" i="3"/>
  <c r="KT100" i="3"/>
  <c r="KS100" i="3"/>
  <c r="KR100" i="3"/>
  <c r="KQ100" i="3"/>
  <c r="KP100" i="3"/>
  <c r="KO100" i="3"/>
  <c r="KN100" i="3"/>
  <c r="KM100" i="3"/>
  <c r="KL100" i="3"/>
  <c r="KK100" i="3"/>
  <c r="KJ100" i="3"/>
  <c r="KI100" i="3"/>
  <c r="LG100" i="3" s="1"/>
  <c r="LG99" i="3"/>
  <c r="LG98" i="3"/>
  <c r="LG97" i="3"/>
  <c r="LG96" i="3"/>
  <c r="LG95" i="3"/>
  <c r="LG94" i="3"/>
  <c r="LG93" i="3"/>
  <c r="LG92" i="3"/>
  <c r="LG91" i="3"/>
  <c r="LG90" i="3"/>
  <c r="LG89" i="3"/>
  <c r="LG88" i="3"/>
  <c r="LG87" i="3"/>
  <c r="LG86" i="3"/>
  <c r="LG85" i="3"/>
  <c r="LF81" i="3"/>
  <c r="WG8" i="3" s="1"/>
  <c r="LE81" i="3"/>
  <c r="LD81" i="3"/>
  <c r="LC81" i="3"/>
  <c r="LB81" i="3"/>
  <c r="LA81" i="3"/>
  <c r="KZ81" i="3"/>
  <c r="KY81" i="3"/>
  <c r="KX81" i="3"/>
  <c r="VY8" i="3" s="1"/>
  <c r="KW81" i="3"/>
  <c r="KV81" i="3"/>
  <c r="KU81" i="3"/>
  <c r="KT81" i="3"/>
  <c r="KS81" i="3"/>
  <c r="KR81" i="3"/>
  <c r="KQ81" i="3"/>
  <c r="KP81" i="3"/>
  <c r="KO81" i="3"/>
  <c r="KN81" i="3"/>
  <c r="KM81" i="3"/>
  <c r="KL81" i="3"/>
  <c r="KK81" i="3"/>
  <c r="KJ81" i="3"/>
  <c r="KI81" i="3"/>
  <c r="LG80" i="3"/>
  <c r="LG79" i="3"/>
  <c r="LG78" i="3"/>
  <c r="LG77" i="3"/>
  <c r="LG76" i="3"/>
  <c r="LG75" i="3"/>
  <c r="LG74" i="3"/>
  <c r="LG73" i="3"/>
  <c r="LG72" i="3"/>
  <c r="LG71" i="3"/>
  <c r="LG70" i="3"/>
  <c r="LG69" i="3"/>
  <c r="LG68" i="3"/>
  <c r="LG67" i="3"/>
  <c r="LG66" i="3"/>
  <c r="LF62" i="3"/>
  <c r="LE62" i="3"/>
  <c r="LD62" i="3"/>
  <c r="LC62" i="3"/>
  <c r="WD8" i="3" s="1"/>
  <c r="LB62" i="3"/>
  <c r="WC8" i="3" s="1"/>
  <c r="LA62" i="3"/>
  <c r="KZ62" i="3"/>
  <c r="KY62" i="3"/>
  <c r="KX62" i="3"/>
  <c r="KW62" i="3"/>
  <c r="KV62" i="3"/>
  <c r="KU62" i="3"/>
  <c r="KT62" i="3"/>
  <c r="KS62" i="3"/>
  <c r="KR62" i="3"/>
  <c r="KQ62" i="3"/>
  <c r="KP62" i="3"/>
  <c r="KO62" i="3"/>
  <c r="KN62" i="3"/>
  <c r="KM62" i="3"/>
  <c r="KL62" i="3"/>
  <c r="KK62" i="3"/>
  <c r="KJ62" i="3"/>
  <c r="KI62" i="3"/>
  <c r="LG61" i="3"/>
  <c r="LG60" i="3"/>
  <c r="LG59" i="3"/>
  <c r="LG58" i="3"/>
  <c r="LG57" i="3"/>
  <c r="LG56" i="3"/>
  <c r="LG55" i="3"/>
  <c r="LG54" i="3"/>
  <c r="LG53" i="3"/>
  <c r="LG52" i="3"/>
  <c r="LG51" i="3"/>
  <c r="LG50" i="3"/>
  <c r="LG49" i="3"/>
  <c r="LG48" i="3"/>
  <c r="LG47" i="3"/>
  <c r="KT26" i="3"/>
  <c r="KT64" i="3" s="1"/>
  <c r="KT65" i="3" s="1"/>
  <c r="KT45" i="3"/>
  <c r="KT83" i="3" s="1"/>
  <c r="KT46" i="3"/>
  <c r="LF43" i="3"/>
  <c r="LE43" i="3"/>
  <c r="LD43" i="3"/>
  <c r="LC43" i="3"/>
  <c r="LB43" i="3"/>
  <c r="LA43" i="3"/>
  <c r="KZ43" i="3"/>
  <c r="KY43" i="3"/>
  <c r="KX43" i="3"/>
  <c r="KW43" i="3"/>
  <c r="KV43" i="3"/>
  <c r="KU43" i="3"/>
  <c r="KT43" i="3"/>
  <c r="KS43" i="3"/>
  <c r="KR43" i="3"/>
  <c r="KQ43" i="3"/>
  <c r="KP43" i="3"/>
  <c r="KO43" i="3"/>
  <c r="KN43" i="3"/>
  <c r="KM43" i="3"/>
  <c r="KL43" i="3"/>
  <c r="KK43" i="3"/>
  <c r="KJ43" i="3"/>
  <c r="VK8" i="3" s="1"/>
  <c r="KI43" i="3"/>
  <c r="LG42" i="3"/>
  <c r="LG41" i="3"/>
  <c r="LG40" i="3"/>
  <c r="LG39" i="3"/>
  <c r="LG38" i="3"/>
  <c r="LG37" i="3"/>
  <c r="LG36" i="3"/>
  <c r="LG35" i="3"/>
  <c r="LG34" i="3"/>
  <c r="LG33" i="3"/>
  <c r="LG32" i="3"/>
  <c r="LG31" i="3"/>
  <c r="LG30" i="3"/>
  <c r="LG29" i="3"/>
  <c r="LG28" i="3"/>
  <c r="LF26" i="3"/>
  <c r="LF27" i="3" s="1"/>
  <c r="LE26" i="3"/>
  <c r="LD26" i="3"/>
  <c r="LD64" i="3"/>
  <c r="LC26" i="3"/>
  <c r="LC64" i="3"/>
  <c r="LB26" i="3"/>
  <c r="LB64" i="3"/>
  <c r="LA26" i="3"/>
  <c r="KZ26" i="3"/>
  <c r="KY26" i="3"/>
  <c r="KX26" i="3"/>
  <c r="KX45" i="3"/>
  <c r="KX83" i="3" s="1"/>
  <c r="KW26" i="3"/>
  <c r="KV26" i="3"/>
  <c r="KV64" i="3" s="1"/>
  <c r="KU26" i="3"/>
  <c r="KU27" i="3"/>
  <c r="KS26" i="3"/>
  <c r="KR26" i="3"/>
  <c r="KQ26" i="3"/>
  <c r="KP26" i="3"/>
  <c r="KP27" i="3"/>
  <c r="KO26" i="3"/>
  <c r="KN26" i="3"/>
  <c r="KN64" i="3"/>
  <c r="KM26" i="3"/>
  <c r="KM64" i="3"/>
  <c r="KL26" i="3"/>
  <c r="KK26" i="3"/>
  <c r="KJ26" i="3"/>
  <c r="KJ64" i="3"/>
  <c r="KI26" i="3"/>
  <c r="LF24" i="3"/>
  <c r="LE24" i="3"/>
  <c r="LD24" i="3"/>
  <c r="LC24" i="3"/>
  <c r="LB24" i="3"/>
  <c r="LA24" i="3"/>
  <c r="KZ24" i="3"/>
  <c r="KY24" i="3"/>
  <c r="KX24" i="3"/>
  <c r="KW24" i="3"/>
  <c r="KV24" i="3"/>
  <c r="KU24" i="3"/>
  <c r="KT24" i="3"/>
  <c r="VU8" i="3" s="1"/>
  <c r="KS24" i="3"/>
  <c r="KR24" i="3"/>
  <c r="KQ24" i="3"/>
  <c r="KP24" i="3"/>
  <c r="KO24" i="3"/>
  <c r="KN24" i="3"/>
  <c r="KM24" i="3"/>
  <c r="KL24" i="3"/>
  <c r="KK24" i="3"/>
  <c r="VL8" i="3"/>
  <c r="VL21" i="3"/>
  <c r="KJ24" i="3"/>
  <c r="KI24" i="3"/>
  <c r="LG23" i="3"/>
  <c r="LG22" i="3"/>
  <c r="LG21" i="3"/>
  <c r="LG20" i="3"/>
  <c r="LG19" i="3"/>
  <c r="LG18" i="3"/>
  <c r="LG17" i="3"/>
  <c r="LG16" i="3"/>
  <c r="LG15" i="3"/>
  <c r="LG14" i="3"/>
  <c r="LG13" i="3"/>
  <c r="LG12" i="3"/>
  <c r="LG11" i="3"/>
  <c r="LG10" i="3"/>
  <c r="LG9" i="3"/>
  <c r="KE3" i="3"/>
  <c r="KG1" i="3"/>
  <c r="KF1" i="3"/>
  <c r="JZ138" i="3"/>
  <c r="JY138" i="3"/>
  <c r="JX138" i="3"/>
  <c r="JW138" i="3"/>
  <c r="JV138" i="3"/>
  <c r="JU138" i="3"/>
  <c r="JT138" i="3"/>
  <c r="JS138" i="3"/>
  <c r="JR138" i="3"/>
  <c r="JQ138" i="3"/>
  <c r="JP138" i="3"/>
  <c r="JO138" i="3"/>
  <c r="JN138" i="3"/>
  <c r="JM138" i="3"/>
  <c r="JL138" i="3"/>
  <c r="JK138" i="3"/>
  <c r="KA138" i="3" s="1"/>
  <c r="JJ138" i="3"/>
  <c r="JI138" i="3"/>
  <c r="JH138" i="3"/>
  <c r="JG138" i="3"/>
  <c r="JF138" i="3"/>
  <c r="JE138" i="3"/>
  <c r="JD138" i="3"/>
  <c r="JC138" i="3"/>
  <c r="KA137" i="3"/>
  <c r="KA136" i="3"/>
  <c r="KA135" i="3"/>
  <c r="KA134" i="3"/>
  <c r="KA133" i="3"/>
  <c r="KA132" i="3"/>
  <c r="KA131" i="3"/>
  <c r="KA130" i="3"/>
  <c r="KA129" i="3"/>
  <c r="KA128" i="3"/>
  <c r="KA127" i="3"/>
  <c r="KA126" i="3"/>
  <c r="KA125" i="3"/>
  <c r="KA124" i="3"/>
  <c r="KA123" i="3"/>
  <c r="JZ119" i="3"/>
  <c r="JY119" i="3"/>
  <c r="JX119" i="3"/>
  <c r="JW119" i="3"/>
  <c r="JV119" i="3"/>
  <c r="JU119" i="3"/>
  <c r="JT119" i="3"/>
  <c r="JS119" i="3"/>
  <c r="JR119" i="3"/>
  <c r="JQ119" i="3"/>
  <c r="JP119" i="3"/>
  <c r="JO119" i="3"/>
  <c r="JN119" i="3"/>
  <c r="JM119" i="3"/>
  <c r="JL119" i="3"/>
  <c r="JK119" i="3"/>
  <c r="JJ119" i="3"/>
  <c r="JI119" i="3"/>
  <c r="JH119" i="3"/>
  <c r="JG119" i="3"/>
  <c r="JF119" i="3"/>
  <c r="JE119" i="3"/>
  <c r="JD119" i="3"/>
  <c r="JC119" i="3"/>
  <c r="KA118" i="3"/>
  <c r="KA117" i="3"/>
  <c r="KA116" i="3"/>
  <c r="KA115" i="3"/>
  <c r="KA114" i="3"/>
  <c r="KA113" i="3"/>
  <c r="KA112" i="3"/>
  <c r="KA111" i="3"/>
  <c r="KA110" i="3"/>
  <c r="KA109" i="3"/>
  <c r="KA108" i="3"/>
  <c r="KA107" i="3"/>
  <c r="KA106" i="3"/>
  <c r="KA105" i="3"/>
  <c r="KA104" i="3"/>
  <c r="JZ100" i="3"/>
  <c r="JY100" i="3"/>
  <c r="JX100" i="3"/>
  <c r="JW100" i="3"/>
  <c r="JV100" i="3"/>
  <c r="JU100" i="3"/>
  <c r="JT100" i="3"/>
  <c r="JS100" i="3"/>
  <c r="JR100" i="3"/>
  <c r="JQ100" i="3"/>
  <c r="UY8" i="3" s="1"/>
  <c r="JP100" i="3"/>
  <c r="JO100" i="3"/>
  <c r="JN100" i="3"/>
  <c r="JM100" i="3"/>
  <c r="JL100" i="3"/>
  <c r="JK100" i="3"/>
  <c r="JJ100" i="3"/>
  <c r="JI100" i="3"/>
  <c r="JH100" i="3"/>
  <c r="JG100" i="3"/>
  <c r="JF100" i="3"/>
  <c r="JE100" i="3"/>
  <c r="JD100" i="3"/>
  <c r="JC100" i="3"/>
  <c r="KA99" i="3"/>
  <c r="KA98" i="3"/>
  <c r="KA97" i="3"/>
  <c r="KA96" i="3"/>
  <c r="KA95" i="3"/>
  <c r="KA94" i="3"/>
  <c r="KA93" i="3"/>
  <c r="KA92" i="3"/>
  <c r="KA91" i="3"/>
  <c r="KA90" i="3"/>
  <c r="KA89" i="3"/>
  <c r="KA88" i="3"/>
  <c r="KA87" i="3"/>
  <c r="KA86" i="3"/>
  <c r="KA85" i="3"/>
  <c r="JZ81" i="3"/>
  <c r="JY81" i="3"/>
  <c r="JX81" i="3"/>
  <c r="JW81" i="3"/>
  <c r="JV81" i="3"/>
  <c r="JU81" i="3"/>
  <c r="JT81" i="3"/>
  <c r="VB8" i="3" s="1"/>
  <c r="JS81" i="3"/>
  <c r="JR81" i="3"/>
  <c r="JQ81" i="3"/>
  <c r="JP81" i="3"/>
  <c r="JO81" i="3"/>
  <c r="JN81" i="3"/>
  <c r="JM81" i="3"/>
  <c r="JL81" i="3"/>
  <c r="JK81" i="3"/>
  <c r="JJ81" i="3"/>
  <c r="JI81" i="3"/>
  <c r="UQ8" i="3" s="1"/>
  <c r="JH81" i="3"/>
  <c r="JG81" i="3"/>
  <c r="JF81" i="3"/>
  <c r="JE81" i="3"/>
  <c r="JD81" i="3"/>
  <c r="JC81" i="3"/>
  <c r="KA80" i="3"/>
  <c r="KA79" i="3"/>
  <c r="KA78" i="3"/>
  <c r="KA77" i="3"/>
  <c r="KA76" i="3"/>
  <c r="KA75" i="3"/>
  <c r="KA74" i="3"/>
  <c r="KA73" i="3"/>
  <c r="KA72" i="3"/>
  <c r="KA71" i="3"/>
  <c r="KA70" i="3"/>
  <c r="KA69" i="3"/>
  <c r="KA68" i="3"/>
  <c r="KA67" i="3"/>
  <c r="KA66" i="3"/>
  <c r="JZ62" i="3"/>
  <c r="JY62" i="3"/>
  <c r="JX62" i="3"/>
  <c r="VF8" i="3" s="1"/>
  <c r="JW62" i="3"/>
  <c r="JV62" i="3"/>
  <c r="VD8" i="3" s="1"/>
  <c r="JU62" i="3"/>
  <c r="JT62" i="3"/>
  <c r="JS62" i="3"/>
  <c r="JR62" i="3"/>
  <c r="JQ62" i="3"/>
  <c r="JP62" i="3"/>
  <c r="JO62" i="3"/>
  <c r="JN62" i="3"/>
  <c r="JM62" i="3"/>
  <c r="JL62" i="3"/>
  <c r="UT8" i="3" s="1"/>
  <c r="JK62" i="3"/>
  <c r="JJ62" i="3"/>
  <c r="UR8" i="3" s="1"/>
  <c r="JI62" i="3"/>
  <c r="JH62" i="3"/>
  <c r="JG62" i="3"/>
  <c r="JF62" i="3"/>
  <c r="JE62" i="3"/>
  <c r="JD62" i="3"/>
  <c r="JC62" i="3"/>
  <c r="KA61" i="3"/>
  <c r="KA60" i="3"/>
  <c r="KA59" i="3"/>
  <c r="KA58" i="3"/>
  <c r="KA57" i="3"/>
  <c r="KA56" i="3"/>
  <c r="KA55" i="3"/>
  <c r="KA54" i="3"/>
  <c r="KA53" i="3"/>
  <c r="KA52" i="3"/>
  <c r="KA51" i="3"/>
  <c r="KA50" i="3"/>
  <c r="KA49" i="3"/>
  <c r="KA48" i="3"/>
  <c r="KA47" i="3"/>
  <c r="JN26" i="3"/>
  <c r="JZ43" i="3"/>
  <c r="JY43" i="3"/>
  <c r="JX43" i="3"/>
  <c r="JW43" i="3"/>
  <c r="JV43" i="3"/>
  <c r="JU43" i="3"/>
  <c r="JT43" i="3"/>
  <c r="JS43" i="3"/>
  <c r="JR43" i="3"/>
  <c r="JQ43" i="3"/>
  <c r="JP43" i="3"/>
  <c r="JO43" i="3"/>
  <c r="JN43" i="3"/>
  <c r="JM43" i="3"/>
  <c r="JL43" i="3"/>
  <c r="JK43" i="3"/>
  <c r="JJ43" i="3"/>
  <c r="JI43" i="3"/>
  <c r="JH43" i="3"/>
  <c r="JG43" i="3"/>
  <c r="JF43" i="3"/>
  <c r="JE43" i="3"/>
  <c r="JD43" i="3"/>
  <c r="JC43" i="3"/>
  <c r="KA42" i="3"/>
  <c r="KA41" i="3"/>
  <c r="KA40" i="3"/>
  <c r="KA39" i="3"/>
  <c r="KA38" i="3"/>
  <c r="KA37" i="3"/>
  <c r="KA36" i="3"/>
  <c r="KA35" i="3"/>
  <c r="KA34" i="3"/>
  <c r="KA33" i="3"/>
  <c r="KA32" i="3"/>
  <c r="KA31" i="3"/>
  <c r="KA30" i="3"/>
  <c r="KA29" i="3"/>
  <c r="KA28" i="3"/>
  <c r="JV26" i="3"/>
  <c r="JV27" i="3"/>
  <c r="JZ26" i="3"/>
  <c r="JZ27" i="3"/>
  <c r="JY26" i="3"/>
  <c r="JY27" i="3" s="1"/>
  <c r="JX26" i="3"/>
  <c r="JX64" i="3"/>
  <c r="JX65" i="3" s="1"/>
  <c r="JW26" i="3"/>
  <c r="JV64" i="3"/>
  <c r="JU26" i="3"/>
  <c r="JT26" i="3"/>
  <c r="JT64" i="3" s="1"/>
  <c r="JS26" i="3"/>
  <c r="JR26" i="3"/>
  <c r="JR64" i="3" s="1"/>
  <c r="JQ26" i="3"/>
  <c r="JP26" i="3"/>
  <c r="JP64" i="3" s="1"/>
  <c r="JO26" i="3"/>
  <c r="JO27" i="3" s="1"/>
  <c r="JM26" i="3"/>
  <c r="JL26" i="3"/>
  <c r="JK26" i="3"/>
  <c r="JJ26" i="3"/>
  <c r="JJ27" i="3"/>
  <c r="JI26" i="3"/>
  <c r="JI45" i="3"/>
  <c r="JH26" i="3"/>
  <c r="JG26" i="3"/>
  <c r="JG64" i="3"/>
  <c r="JF26" i="3"/>
  <c r="JF45" i="3"/>
  <c r="JF83" i="3"/>
  <c r="JE26" i="3"/>
  <c r="JD26" i="3"/>
  <c r="JD64" i="3"/>
  <c r="JC26" i="3"/>
  <c r="JC45" i="3" s="1"/>
  <c r="JC46" i="3" s="1"/>
  <c r="JZ24" i="3"/>
  <c r="VH8" i="3"/>
  <c r="JY24" i="3"/>
  <c r="VG8" i="3"/>
  <c r="JX24" i="3"/>
  <c r="JW24" i="3"/>
  <c r="JV24" i="3"/>
  <c r="VD21" i="3"/>
  <c r="JU24" i="3"/>
  <c r="VC8" i="3" s="1"/>
  <c r="JT24" i="3"/>
  <c r="JS24" i="3"/>
  <c r="JR24" i="3"/>
  <c r="JQ24" i="3"/>
  <c r="JP24" i="3"/>
  <c r="UX8" i="3"/>
  <c r="UX21" i="3"/>
  <c r="JO24" i="3"/>
  <c r="JN24" i="3"/>
  <c r="JM24" i="3"/>
  <c r="UU8" i="3" s="1"/>
  <c r="JL24" i="3"/>
  <c r="JK24" i="3"/>
  <c r="US8" i="3" s="1"/>
  <c r="JJ24" i="3"/>
  <c r="JI24" i="3"/>
  <c r="JH24" i="3"/>
  <c r="JG24" i="3"/>
  <c r="UO8" i="3" s="1"/>
  <c r="JF24" i="3"/>
  <c r="JE24" i="3"/>
  <c r="JD24" i="3"/>
  <c r="UL8" i="3"/>
  <c r="UL21" i="3"/>
  <c r="JC24" i="3"/>
  <c r="UK8" i="3" s="1"/>
  <c r="KA23" i="3"/>
  <c r="KA22" i="3"/>
  <c r="KA21" i="3"/>
  <c r="KA20" i="3"/>
  <c r="KA19" i="3"/>
  <c r="KA18" i="3"/>
  <c r="KA17" i="3"/>
  <c r="KA16" i="3"/>
  <c r="KA15" i="3"/>
  <c r="KA14" i="3"/>
  <c r="KA13" i="3"/>
  <c r="KA12" i="3"/>
  <c r="KA11" i="3"/>
  <c r="KA10" i="3"/>
  <c r="KA9" i="3"/>
  <c r="IY3" i="3"/>
  <c r="JA1" i="3"/>
  <c r="IZ1" i="3"/>
  <c r="IT138" i="3"/>
  <c r="IS138" i="3"/>
  <c r="IR138" i="3"/>
  <c r="IQ138" i="3"/>
  <c r="IP138" i="3"/>
  <c r="IO138" i="3"/>
  <c r="IN138" i="3"/>
  <c r="IM138" i="3"/>
  <c r="UB8" i="3" s="1"/>
  <c r="IL138" i="3"/>
  <c r="IK138" i="3"/>
  <c r="IJ138" i="3"/>
  <c r="II138" i="3"/>
  <c r="IH138" i="3"/>
  <c r="IG138" i="3"/>
  <c r="IF138" i="3"/>
  <c r="IE138" i="3"/>
  <c r="ID138" i="3"/>
  <c r="IC138" i="3"/>
  <c r="IB138" i="3"/>
  <c r="IA138" i="3"/>
  <c r="HZ138" i="3"/>
  <c r="HY138" i="3"/>
  <c r="HX138" i="3"/>
  <c r="HW138" i="3"/>
  <c r="IU137" i="3"/>
  <c r="IU136" i="3"/>
  <c r="IU135" i="3"/>
  <c r="IU134" i="3"/>
  <c r="IU133" i="3"/>
  <c r="IU132" i="3"/>
  <c r="IU131" i="3"/>
  <c r="IU130" i="3"/>
  <c r="IU129" i="3"/>
  <c r="IU128" i="3"/>
  <c r="IU127" i="3"/>
  <c r="IU126" i="3"/>
  <c r="IU125" i="3"/>
  <c r="IU124" i="3"/>
  <c r="IU123" i="3"/>
  <c r="IT119" i="3"/>
  <c r="IS119" i="3"/>
  <c r="IR119" i="3"/>
  <c r="IQ119" i="3"/>
  <c r="IP119" i="3"/>
  <c r="IO119" i="3"/>
  <c r="IN119" i="3"/>
  <c r="IM119" i="3"/>
  <c r="IL119" i="3"/>
  <c r="IK119" i="3"/>
  <c r="IJ119" i="3"/>
  <c r="II119" i="3"/>
  <c r="IH119" i="3"/>
  <c r="IG119" i="3"/>
  <c r="IF119" i="3"/>
  <c r="IE119" i="3"/>
  <c r="ID119" i="3"/>
  <c r="IC119" i="3"/>
  <c r="IB119" i="3"/>
  <c r="IA119" i="3"/>
  <c r="HZ119" i="3"/>
  <c r="HY119" i="3"/>
  <c r="HX119" i="3"/>
  <c r="HW119" i="3"/>
  <c r="IU118" i="3"/>
  <c r="IU117" i="3"/>
  <c r="IU116" i="3"/>
  <c r="IU115" i="3"/>
  <c r="IU114" i="3"/>
  <c r="IU113" i="3"/>
  <c r="IU112" i="3"/>
  <c r="IU111" i="3"/>
  <c r="IU110" i="3"/>
  <c r="IU109" i="3"/>
  <c r="IU108" i="3"/>
  <c r="IU107" i="3"/>
  <c r="IU106" i="3"/>
  <c r="IU105" i="3"/>
  <c r="IU104" i="3"/>
  <c r="IT100" i="3"/>
  <c r="IS100" i="3"/>
  <c r="IR100" i="3"/>
  <c r="IQ100" i="3"/>
  <c r="IP100" i="3"/>
  <c r="IO100" i="3"/>
  <c r="IN100" i="3"/>
  <c r="IM100" i="3"/>
  <c r="IL100" i="3"/>
  <c r="IK100" i="3"/>
  <c r="IJ100" i="3"/>
  <c r="II100" i="3"/>
  <c r="IH100" i="3"/>
  <c r="IG100" i="3"/>
  <c r="IF100" i="3"/>
  <c r="IE100" i="3"/>
  <c r="ID100" i="3"/>
  <c r="IC100" i="3"/>
  <c r="IB100" i="3"/>
  <c r="IA100" i="3"/>
  <c r="HZ100" i="3"/>
  <c r="HY100" i="3"/>
  <c r="HX100" i="3"/>
  <c r="HW100" i="3"/>
  <c r="IU99" i="3"/>
  <c r="IU98" i="3"/>
  <c r="IU97" i="3"/>
  <c r="IU96" i="3"/>
  <c r="IU95" i="3"/>
  <c r="IU94" i="3"/>
  <c r="IU93" i="3"/>
  <c r="IU92" i="3"/>
  <c r="IU91" i="3"/>
  <c r="IU90" i="3"/>
  <c r="IU89" i="3"/>
  <c r="IU88" i="3"/>
  <c r="IU87" i="3"/>
  <c r="IU86" i="3"/>
  <c r="IU85" i="3"/>
  <c r="IT81" i="3"/>
  <c r="IS81" i="3"/>
  <c r="IR81" i="3"/>
  <c r="IQ81" i="3"/>
  <c r="IP81" i="3"/>
  <c r="IO81" i="3"/>
  <c r="IN81" i="3"/>
  <c r="IM81" i="3"/>
  <c r="IL81" i="3"/>
  <c r="IK81" i="3"/>
  <c r="IJ81" i="3"/>
  <c r="II81" i="3"/>
  <c r="IH81" i="3"/>
  <c r="IG81" i="3"/>
  <c r="IF81" i="3"/>
  <c r="IE81" i="3"/>
  <c r="ID81" i="3"/>
  <c r="IC81" i="3"/>
  <c r="IB81" i="3"/>
  <c r="IA81" i="3"/>
  <c r="HZ81" i="3"/>
  <c r="HY81" i="3"/>
  <c r="HX81" i="3"/>
  <c r="HW81" i="3"/>
  <c r="IU80" i="3"/>
  <c r="IU79" i="3"/>
  <c r="IU78" i="3"/>
  <c r="IU77" i="3"/>
  <c r="IU76" i="3"/>
  <c r="IU75" i="3"/>
  <c r="IU74" i="3"/>
  <c r="IU73" i="3"/>
  <c r="IU72" i="3"/>
  <c r="IU71" i="3"/>
  <c r="IU70" i="3"/>
  <c r="IU69" i="3"/>
  <c r="IU68" i="3"/>
  <c r="IU67" i="3"/>
  <c r="IU66" i="3"/>
  <c r="IM26" i="3"/>
  <c r="IM64" i="3"/>
  <c r="IM102" i="3"/>
  <c r="IM103" i="3"/>
  <c r="IT62" i="3"/>
  <c r="IS62" i="3"/>
  <c r="IR62" i="3"/>
  <c r="IQ62" i="3"/>
  <c r="IP62" i="3"/>
  <c r="IO62" i="3"/>
  <c r="IN62" i="3"/>
  <c r="IM62" i="3"/>
  <c r="IL62" i="3"/>
  <c r="IK62" i="3"/>
  <c r="IJ62" i="3"/>
  <c r="II62" i="3"/>
  <c r="TX8" i="3" s="1"/>
  <c r="IH62" i="3"/>
  <c r="IG62" i="3"/>
  <c r="IF62" i="3"/>
  <c r="IE62" i="3"/>
  <c r="ID62" i="3"/>
  <c r="IC62" i="3"/>
  <c r="IB62" i="3"/>
  <c r="IA62" i="3"/>
  <c r="HZ62" i="3"/>
  <c r="HY62" i="3"/>
  <c r="HX62" i="3"/>
  <c r="HW62" i="3"/>
  <c r="IU62" i="3" s="1"/>
  <c r="IU61" i="3"/>
  <c r="IU60" i="3"/>
  <c r="IU59" i="3"/>
  <c r="IU58" i="3"/>
  <c r="IU57" i="3"/>
  <c r="IU56" i="3"/>
  <c r="IU55" i="3"/>
  <c r="IU54" i="3"/>
  <c r="IU53" i="3"/>
  <c r="IU52" i="3"/>
  <c r="IU51" i="3"/>
  <c r="IU50" i="3"/>
  <c r="IU49" i="3"/>
  <c r="IU48" i="3"/>
  <c r="IU47" i="3"/>
  <c r="IT43" i="3"/>
  <c r="IS43" i="3"/>
  <c r="IR43" i="3"/>
  <c r="IQ43" i="3"/>
  <c r="IP43" i="3"/>
  <c r="IO43" i="3"/>
  <c r="IN43" i="3"/>
  <c r="IM43" i="3"/>
  <c r="IL43" i="3"/>
  <c r="IK43" i="3"/>
  <c r="IJ43" i="3"/>
  <c r="II43" i="3"/>
  <c r="IH43" i="3"/>
  <c r="IG43" i="3"/>
  <c r="IF43" i="3"/>
  <c r="IE43" i="3"/>
  <c r="ID43" i="3"/>
  <c r="IC43" i="3"/>
  <c r="IB43" i="3"/>
  <c r="IA43" i="3"/>
  <c r="HZ43" i="3"/>
  <c r="HY43" i="3"/>
  <c r="HX43" i="3"/>
  <c r="HW43" i="3"/>
  <c r="IU42" i="3"/>
  <c r="IU41" i="3"/>
  <c r="IU40" i="3"/>
  <c r="IU39" i="3"/>
  <c r="IU38" i="3"/>
  <c r="IU37" i="3"/>
  <c r="IU36" i="3"/>
  <c r="IU35" i="3"/>
  <c r="IU34" i="3"/>
  <c r="IU33" i="3"/>
  <c r="IU32" i="3"/>
  <c r="IU31" i="3"/>
  <c r="IU30" i="3"/>
  <c r="IU29" i="3"/>
  <c r="IU28" i="3"/>
  <c r="IT26" i="3"/>
  <c r="IT27" i="3" s="1"/>
  <c r="IS26" i="3"/>
  <c r="IS27" i="3"/>
  <c r="IR26" i="3"/>
  <c r="IR64" i="3"/>
  <c r="IQ26" i="3"/>
  <c r="IQ64" i="3"/>
  <c r="IP26" i="3"/>
  <c r="IP45" i="3"/>
  <c r="IP83" i="3" s="1"/>
  <c r="IO26" i="3"/>
  <c r="IO27" i="3"/>
  <c r="IN26" i="3"/>
  <c r="IN64" i="3" s="1"/>
  <c r="IM27" i="3"/>
  <c r="IL26" i="3"/>
  <c r="IL45" i="3"/>
  <c r="IL83" i="3" s="1"/>
  <c r="IL121" i="3" s="1"/>
  <c r="IK26" i="3"/>
  <c r="IK45" i="3" s="1"/>
  <c r="IJ26" i="3"/>
  <c r="IJ64" i="3"/>
  <c r="IJ65" i="3" s="1"/>
  <c r="II26" i="3"/>
  <c r="IH26" i="3"/>
  <c r="IH27" i="3" s="1"/>
  <c r="IG26" i="3"/>
  <c r="IG64" i="3"/>
  <c r="IG102" i="3" s="1"/>
  <c r="IG103" i="3" s="1"/>
  <c r="IF26" i="3"/>
  <c r="IF64" i="3" s="1"/>
  <c r="IE26" i="3"/>
  <c r="IE45" i="3" s="1"/>
  <c r="ID26" i="3"/>
  <c r="ID27" i="3"/>
  <c r="IC26" i="3"/>
  <c r="IC27" i="3"/>
  <c r="IB26" i="3"/>
  <c r="IA26" i="3"/>
  <c r="HZ26" i="3"/>
  <c r="HZ27" i="3" s="1"/>
  <c r="HY26" i="3"/>
  <c r="HY27" i="3" s="1"/>
  <c r="HX26" i="3"/>
  <c r="HW26" i="3"/>
  <c r="HW27" i="3"/>
  <c r="IT24" i="3"/>
  <c r="IS24" i="3"/>
  <c r="IR24" i="3"/>
  <c r="UG8" i="3" s="1"/>
  <c r="IQ24" i="3"/>
  <c r="IP24" i="3"/>
  <c r="IO24" i="3"/>
  <c r="UD8" i="3"/>
  <c r="IN24" i="3"/>
  <c r="UC8" i="3" s="1"/>
  <c r="IM24" i="3"/>
  <c r="IL24" i="3"/>
  <c r="IK24" i="3"/>
  <c r="IJ24" i="3"/>
  <c r="II24" i="3"/>
  <c r="TX14" i="3"/>
  <c r="IH24" i="3"/>
  <c r="IG24" i="3"/>
  <c r="IF24" i="3"/>
  <c r="IE24" i="3"/>
  <c r="TT8" i="3" s="1"/>
  <c r="ID24" i="3"/>
  <c r="IC24" i="3"/>
  <c r="IB24" i="3"/>
  <c r="IA24" i="3"/>
  <c r="TP8" i="3"/>
  <c r="HZ24" i="3"/>
  <c r="TO8" i="3"/>
  <c r="TO21" i="3"/>
  <c r="HY24" i="3"/>
  <c r="HX24" i="3"/>
  <c r="HW24" i="3"/>
  <c r="IU23" i="3"/>
  <c r="IU22" i="3"/>
  <c r="IU21" i="3"/>
  <c r="IU20" i="3"/>
  <c r="IU19" i="3"/>
  <c r="IU18" i="3"/>
  <c r="IU17" i="3"/>
  <c r="IU16" i="3"/>
  <c r="IU15" i="3"/>
  <c r="IU14" i="3"/>
  <c r="IU13" i="3"/>
  <c r="IU12" i="3"/>
  <c r="IU11" i="3"/>
  <c r="IU10" i="3"/>
  <c r="IU9" i="3"/>
  <c r="HS3" i="3"/>
  <c r="HU1" i="3"/>
  <c r="HT1" i="3"/>
  <c r="HN138" i="3"/>
  <c r="HN24" i="3"/>
  <c r="HM138" i="3"/>
  <c r="HM24" i="3"/>
  <c r="HL138" i="3"/>
  <c r="HL24" i="3"/>
  <c r="HK138" i="3"/>
  <c r="HK24" i="3"/>
  <c r="HJ138" i="3"/>
  <c r="HJ24" i="3"/>
  <c r="HI138" i="3"/>
  <c r="HI24" i="3"/>
  <c r="HH138" i="3"/>
  <c r="HH24" i="3"/>
  <c r="HG138" i="3"/>
  <c r="HG24" i="3"/>
  <c r="HF138" i="3"/>
  <c r="HF24" i="3"/>
  <c r="HE138" i="3"/>
  <c r="HE24" i="3"/>
  <c r="HD138" i="3"/>
  <c r="SZ8" i="3" s="1"/>
  <c r="HD24" i="3"/>
  <c r="HC138" i="3"/>
  <c r="HC24" i="3"/>
  <c r="HB138" i="3"/>
  <c r="HB24" i="3"/>
  <c r="HA138" i="3"/>
  <c r="HA24" i="3"/>
  <c r="GZ138" i="3"/>
  <c r="GZ24" i="3"/>
  <c r="GY138" i="3"/>
  <c r="GY24" i="3"/>
  <c r="GX138" i="3"/>
  <c r="GX24" i="3"/>
  <c r="GW138" i="3"/>
  <c r="GW24" i="3"/>
  <c r="GV138" i="3"/>
  <c r="GV24" i="3"/>
  <c r="GU138" i="3"/>
  <c r="GU24" i="3"/>
  <c r="GT138" i="3"/>
  <c r="GT24" i="3"/>
  <c r="GS138" i="3"/>
  <c r="GS24" i="3"/>
  <c r="GR138" i="3"/>
  <c r="GR24" i="3"/>
  <c r="SN8" i="3"/>
  <c r="GQ138" i="3"/>
  <c r="GQ24" i="3"/>
  <c r="HO137" i="3"/>
  <c r="HO136" i="3"/>
  <c r="HO135" i="3"/>
  <c r="HO134" i="3"/>
  <c r="HO133" i="3"/>
  <c r="HO132" i="3"/>
  <c r="HO131" i="3"/>
  <c r="HO130" i="3"/>
  <c r="HO129" i="3"/>
  <c r="HO128" i="3"/>
  <c r="HO127" i="3"/>
  <c r="HO126" i="3"/>
  <c r="HO125" i="3"/>
  <c r="HO124" i="3"/>
  <c r="HO123" i="3"/>
  <c r="HN119" i="3"/>
  <c r="HM119" i="3"/>
  <c r="HL119" i="3"/>
  <c r="HK119" i="3"/>
  <c r="HJ119" i="3"/>
  <c r="HI119" i="3"/>
  <c r="HH119" i="3"/>
  <c r="HG119" i="3"/>
  <c r="HF119" i="3"/>
  <c r="HE119" i="3"/>
  <c r="HD119" i="3"/>
  <c r="HC119" i="3"/>
  <c r="HB119" i="3"/>
  <c r="HA119" i="3"/>
  <c r="GZ119" i="3"/>
  <c r="GY119" i="3"/>
  <c r="GX119" i="3"/>
  <c r="GW119" i="3"/>
  <c r="GV119" i="3"/>
  <c r="GU119" i="3"/>
  <c r="GT119" i="3"/>
  <c r="GS119" i="3"/>
  <c r="GR119" i="3"/>
  <c r="GQ119" i="3"/>
  <c r="HO118" i="3"/>
  <c r="HO117" i="3"/>
  <c r="HO116" i="3"/>
  <c r="HO115" i="3"/>
  <c r="HO114" i="3"/>
  <c r="HO113" i="3"/>
  <c r="HO112" i="3"/>
  <c r="HO111" i="3"/>
  <c r="HO110" i="3"/>
  <c r="HO109" i="3"/>
  <c r="HO108" i="3"/>
  <c r="HO107" i="3"/>
  <c r="HO106" i="3"/>
  <c r="HO105" i="3"/>
  <c r="HO104" i="3"/>
  <c r="HN100" i="3"/>
  <c r="HM100" i="3"/>
  <c r="HL100" i="3"/>
  <c r="HK100" i="3"/>
  <c r="HJ100" i="3"/>
  <c r="HI100" i="3"/>
  <c r="HH100" i="3"/>
  <c r="HG100" i="3"/>
  <c r="HF100" i="3"/>
  <c r="HE100" i="3"/>
  <c r="HD100" i="3"/>
  <c r="HC100" i="3"/>
  <c r="HB100" i="3"/>
  <c r="HA100" i="3"/>
  <c r="GZ100" i="3"/>
  <c r="GY100" i="3"/>
  <c r="GX100" i="3"/>
  <c r="GW100" i="3"/>
  <c r="GV100" i="3"/>
  <c r="GU100" i="3"/>
  <c r="GT100" i="3"/>
  <c r="GS100" i="3"/>
  <c r="GR100" i="3"/>
  <c r="GQ100" i="3"/>
  <c r="HO99" i="3"/>
  <c r="HO98" i="3"/>
  <c r="HO97" i="3"/>
  <c r="HO96" i="3"/>
  <c r="HO95" i="3"/>
  <c r="HO94" i="3"/>
  <c r="HO93" i="3"/>
  <c r="HO92" i="3"/>
  <c r="HO91" i="3"/>
  <c r="HO90" i="3"/>
  <c r="HO89" i="3"/>
  <c r="HO88" i="3"/>
  <c r="HO87" i="3"/>
  <c r="HO86" i="3"/>
  <c r="HO85" i="3"/>
  <c r="HN81" i="3"/>
  <c r="TJ8" i="3" s="1"/>
  <c r="HM81" i="3"/>
  <c r="HL81" i="3"/>
  <c r="HK81" i="3"/>
  <c r="HJ81" i="3"/>
  <c r="HI81" i="3"/>
  <c r="HH81" i="3"/>
  <c r="HG81" i="3"/>
  <c r="HF81" i="3"/>
  <c r="HE81" i="3"/>
  <c r="HD81" i="3"/>
  <c r="HC81" i="3"/>
  <c r="HB81" i="3"/>
  <c r="SX8" i="3" s="1"/>
  <c r="HA81" i="3"/>
  <c r="GZ81" i="3"/>
  <c r="GY81" i="3"/>
  <c r="GX81" i="3"/>
  <c r="GW81" i="3"/>
  <c r="GV81" i="3"/>
  <c r="GU81" i="3"/>
  <c r="GT81" i="3"/>
  <c r="GS81" i="3"/>
  <c r="GR81" i="3"/>
  <c r="GQ81" i="3"/>
  <c r="HO80" i="3"/>
  <c r="HO79" i="3"/>
  <c r="HO78" i="3"/>
  <c r="HO77" i="3"/>
  <c r="HO76" i="3"/>
  <c r="HO75" i="3"/>
  <c r="HO74" i="3"/>
  <c r="HO73" i="3"/>
  <c r="HO72" i="3"/>
  <c r="HO71" i="3"/>
  <c r="HO70" i="3"/>
  <c r="HO69" i="3"/>
  <c r="HO68" i="3"/>
  <c r="HO67" i="3"/>
  <c r="HO66" i="3"/>
  <c r="HN62" i="3"/>
  <c r="HM62" i="3"/>
  <c r="HL62" i="3"/>
  <c r="HK62" i="3"/>
  <c r="HJ62" i="3"/>
  <c r="TF8" i="3" s="1"/>
  <c r="HI62" i="3"/>
  <c r="HH62" i="3"/>
  <c r="HG62" i="3"/>
  <c r="HF62" i="3"/>
  <c r="HE62" i="3"/>
  <c r="HD62" i="3"/>
  <c r="HC62" i="3"/>
  <c r="HB62" i="3"/>
  <c r="HA62" i="3"/>
  <c r="GZ62" i="3"/>
  <c r="SV8" i="3" s="1"/>
  <c r="GY62" i="3"/>
  <c r="GX62" i="3"/>
  <c r="GW62" i="3"/>
  <c r="GV62" i="3"/>
  <c r="GU62" i="3"/>
  <c r="GT62" i="3"/>
  <c r="GS62" i="3"/>
  <c r="GR62" i="3"/>
  <c r="GQ62" i="3"/>
  <c r="HO61" i="3"/>
  <c r="HO60" i="3"/>
  <c r="HO59" i="3"/>
  <c r="HO58" i="3"/>
  <c r="HO57" i="3"/>
  <c r="HO56" i="3"/>
  <c r="HO55" i="3"/>
  <c r="HO54" i="3"/>
  <c r="HO53" i="3"/>
  <c r="HO52" i="3"/>
  <c r="HO51" i="3"/>
  <c r="HO50" i="3"/>
  <c r="HO49" i="3"/>
  <c r="HO48" i="3"/>
  <c r="HO47" i="3"/>
  <c r="HN43" i="3"/>
  <c r="HM43" i="3"/>
  <c r="HL43" i="3"/>
  <c r="HK43" i="3"/>
  <c r="HJ43" i="3"/>
  <c r="HI43" i="3"/>
  <c r="HH43" i="3"/>
  <c r="HG43" i="3"/>
  <c r="HF43" i="3"/>
  <c r="HE43" i="3"/>
  <c r="HD43" i="3"/>
  <c r="HC43" i="3"/>
  <c r="HB43" i="3"/>
  <c r="HA43" i="3"/>
  <c r="GZ43" i="3"/>
  <c r="GY43" i="3"/>
  <c r="GX43" i="3"/>
  <c r="GW43" i="3"/>
  <c r="GV43" i="3"/>
  <c r="GU43" i="3"/>
  <c r="GT43" i="3"/>
  <c r="GS43" i="3"/>
  <c r="GR43" i="3"/>
  <c r="GQ43" i="3"/>
  <c r="HO42" i="3"/>
  <c r="HO41" i="3"/>
  <c r="HO40" i="3"/>
  <c r="HO39" i="3"/>
  <c r="HO38" i="3"/>
  <c r="HO37" i="3"/>
  <c r="HO36" i="3"/>
  <c r="HO35" i="3"/>
  <c r="HO34" i="3"/>
  <c r="HO33" i="3"/>
  <c r="HO32" i="3"/>
  <c r="HO31" i="3"/>
  <c r="HO30" i="3"/>
  <c r="HO29" i="3"/>
  <c r="HO28" i="3"/>
  <c r="HN26" i="3"/>
  <c r="HM26" i="3"/>
  <c r="HM27" i="3" s="1"/>
  <c r="HL26" i="3"/>
  <c r="HK26" i="3"/>
  <c r="HJ26" i="3"/>
  <c r="HJ27" i="3" s="1"/>
  <c r="HI26" i="3"/>
  <c r="HI27" i="3"/>
  <c r="HH26" i="3"/>
  <c r="HH64" i="3"/>
  <c r="HH102" i="3" s="1"/>
  <c r="HH103" i="3" s="1"/>
  <c r="HG26" i="3"/>
  <c r="HF26" i="3"/>
  <c r="HE26" i="3"/>
  <c r="HE64" i="3"/>
  <c r="HD26" i="3"/>
  <c r="HD45" i="3" s="1"/>
  <c r="HD64" i="3"/>
  <c r="HC26" i="3"/>
  <c r="HC27" i="3" s="1"/>
  <c r="HB26" i="3"/>
  <c r="HB45" i="3"/>
  <c r="HB46" i="3" s="1"/>
  <c r="HA26" i="3"/>
  <c r="HA64" i="3" s="1"/>
  <c r="HA102" i="3" s="1"/>
  <c r="GZ26" i="3"/>
  <c r="GY26" i="3"/>
  <c r="GY64" i="3"/>
  <c r="GX26" i="3"/>
  <c r="GW26" i="3"/>
  <c r="GW64" i="3" s="1"/>
  <c r="GW65" i="3" s="1"/>
  <c r="GV26" i="3"/>
  <c r="GV64" i="3"/>
  <c r="GV65" i="3" s="1"/>
  <c r="GU26" i="3"/>
  <c r="GU64" i="3"/>
  <c r="GT26" i="3"/>
  <c r="GT27" i="3"/>
  <c r="GS26" i="3"/>
  <c r="GS27" i="3"/>
  <c r="GR26" i="3"/>
  <c r="GR64" i="3"/>
  <c r="GQ26" i="3"/>
  <c r="GQ27" i="3" s="1"/>
  <c r="HO23" i="3"/>
  <c r="HO22" i="3"/>
  <c r="HO21" i="3"/>
  <c r="HO20" i="3"/>
  <c r="HO19" i="3"/>
  <c r="HO18" i="3"/>
  <c r="HO17" i="3"/>
  <c r="HO16" i="3"/>
  <c r="HO15" i="3"/>
  <c r="HO14" i="3"/>
  <c r="HO13" i="3"/>
  <c r="HO12" i="3"/>
  <c r="HO11" i="3"/>
  <c r="HO10" i="3"/>
  <c r="HO9" i="3"/>
  <c r="GM3" i="3"/>
  <c r="GO1" i="3"/>
  <c r="GN1" i="3"/>
  <c r="GH138" i="3"/>
  <c r="GG138" i="3"/>
  <c r="GF138" i="3"/>
  <c r="GD138" i="3"/>
  <c r="GC138" i="3"/>
  <c r="GB138" i="3"/>
  <c r="GA138" i="3"/>
  <c r="FZ138" i="3"/>
  <c r="FY138" i="3"/>
  <c r="FX138" i="3"/>
  <c r="FV138" i="3"/>
  <c r="FU138" i="3"/>
  <c r="FT138" i="3"/>
  <c r="FR138" i="3"/>
  <c r="FQ138" i="3"/>
  <c r="FP138" i="3"/>
  <c r="FO138" i="3"/>
  <c r="FN138" i="3"/>
  <c r="FM138" i="3"/>
  <c r="FL138" i="3"/>
  <c r="FK138" i="3"/>
  <c r="GI137" i="3"/>
  <c r="GI136" i="3"/>
  <c r="GI135" i="3"/>
  <c r="GI134" i="3"/>
  <c r="GI133" i="3"/>
  <c r="GI132" i="3"/>
  <c r="GI131" i="3"/>
  <c r="GI130" i="3"/>
  <c r="GI129" i="3"/>
  <c r="GI128" i="3"/>
  <c r="GI127" i="3"/>
  <c r="GI126" i="3"/>
  <c r="GI125" i="3"/>
  <c r="GI124" i="3"/>
  <c r="GI123" i="3"/>
  <c r="GH119" i="3"/>
  <c r="GG119" i="3"/>
  <c r="GF119" i="3"/>
  <c r="GE119" i="3"/>
  <c r="GD119" i="3"/>
  <c r="GC119" i="3"/>
  <c r="GB119" i="3"/>
  <c r="GA119" i="3"/>
  <c r="FZ119" i="3"/>
  <c r="FY119" i="3"/>
  <c r="FX119" i="3"/>
  <c r="FW119" i="3"/>
  <c r="FV119" i="3"/>
  <c r="FU119" i="3"/>
  <c r="FT119" i="3"/>
  <c r="FS119" i="3"/>
  <c r="FR119" i="3"/>
  <c r="FQ119" i="3"/>
  <c r="FP119" i="3"/>
  <c r="FO119" i="3"/>
  <c r="FN119" i="3"/>
  <c r="FM119" i="3"/>
  <c r="FL119" i="3"/>
  <c r="FK119" i="3"/>
  <c r="GI118" i="3"/>
  <c r="GI117" i="3"/>
  <c r="GI116" i="3"/>
  <c r="GI115" i="3"/>
  <c r="GI114" i="3"/>
  <c r="GI113" i="3"/>
  <c r="GI112" i="3"/>
  <c r="GI111" i="3"/>
  <c r="GI110" i="3"/>
  <c r="GI109" i="3"/>
  <c r="GI108" i="3"/>
  <c r="GI107" i="3"/>
  <c r="GI106" i="3"/>
  <c r="GI105" i="3"/>
  <c r="GI104" i="3"/>
  <c r="GH100" i="3"/>
  <c r="GG100" i="3"/>
  <c r="GF100" i="3"/>
  <c r="GE100" i="3"/>
  <c r="GD100" i="3"/>
  <c r="GC100" i="3"/>
  <c r="GB100" i="3"/>
  <c r="GA100" i="3"/>
  <c r="FZ100" i="3"/>
  <c r="FY100" i="3"/>
  <c r="FX100" i="3"/>
  <c r="FW100" i="3"/>
  <c r="FV100" i="3"/>
  <c r="FU100" i="3"/>
  <c r="FT100" i="3"/>
  <c r="RW8" i="3" s="1"/>
  <c r="RW20" i="3" s="1"/>
  <c r="FS100" i="3"/>
  <c r="FR100" i="3"/>
  <c r="FQ100" i="3"/>
  <c r="FP100" i="3"/>
  <c r="FO100" i="3"/>
  <c r="FN100" i="3"/>
  <c r="FM100" i="3"/>
  <c r="FL100" i="3"/>
  <c r="RO8" i="3" s="1"/>
  <c r="RO13" i="3" s="1"/>
  <c r="FK100" i="3"/>
  <c r="GI99" i="3"/>
  <c r="GI98" i="3"/>
  <c r="GI97" i="3"/>
  <c r="GI96" i="3"/>
  <c r="GI95" i="3"/>
  <c r="GI94" i="3"/>
  <c r="GI93" i="3"/>
  <c r="GI92" i="3"/>
  <c r="GI91" i="3"/>
  <c r="GI90" i="3"/>
  <c r="GI89" i="3"/>
  <c r="GI88" i="3"/>
  <c r="GI87" i="3"/>
  <c r="GI86" i="3"/>
  <c r="GI85" i="3"/>
  <c r="GH81" i="3"/>
  <c r="GG81" i="3"/>
  <c r="GF81" i="3"/>
  <c r="GE81" i="3"/>
  <c r="GD81" i="3"/>
  <c r="GC81" i="3"/>
  <c r="GB81" i="3"/>
  <c r="GA81" i="3"/>
  <c r="FZ81" i="3"/>
  <c r="FY81" i="3"/>
  <c r="FX81" i="3"/>
  <c r="FW81" i="3"/>
  <c r="FV81" i="3"/>
  <c r="FU81" i="3"/>
  <c r="FT81" i="3"/>
  <c r="FS81" i="3"/>
  <c r="FR81" i="3"/>
  <c r="FQ81" i="3"/>
  <c r="FP81" i="3"/>
  <c r="FO81" i="3"/>
  <c r="FN81" i="3"/>
  <c r="FM81" i="3"/>
  <c r="FL81" i="3"/>
  <c r="FK81" i="3"/>
  <c r="GI80" i="3"/>
  <c r="GI79" i="3"/>
  <c r="GI78" i="3"/>
  <c r="GI77" i="3"/>
  <c r="GI76" i="3"/>
  <c r="GI75" i="3"/>
  <c r="GI74" i="3"/>
  <c r="GI73" i="3"/>
  <c r="GI72" i="3"/>
  <c r="GI71" i="3"/>
  <c r="GI70" i="3"/>
  <c r="GI69" i="3"/>
  <c r="GI68" i="3"/>
  <c r="GI67" i="3"/>
  <c r="GI66" i="3"/>
  <c r="GH62" i="3"/>
  <c r="GG62" i="3"/>
  <c r="GF62" i="3"/>
  <c r="GE62" i="3"/>
  <c r="GD62" i="3"/>
  <c r="GC62" i="3"/>
  <c r="GB62" i="3"/>
  <c r="GA62" i="3"/>
  <c r="FZ62" i="3"/>
  <c r="FY62" i="3"/>
  <c r="SB8" i="3" s="1"/>
  <c r="FX62" i="3"/>
  <c r="FW62" i="3"/>
  <c r="FV62" i="3"/>
  <c r="FU62" i="3"/>
  <c r="FT62" i="3"/>
  <c r="FS62" i="3"/>
  <c r="FR62" i="3"/>
  <c r="FQ62" i="3"/>
  <c r="FP62" i="3"/>
  <c r="FO62" i="3"/>
  <c r="FN62" i="3"/>
  <c r="FM62" i="3"/>
  <c r="FL62" i="3"/>
  <c r="FK62" i="3"/>
  <c r="GI61" i="3"/>
  <c r="GI60" i="3"/>
  <c r="GI59" i="3"/>
  <c r="GI58" i="3"/>
  <c r="GI57" i="3"/>
  <c r="GI56" i="3"/>
  <c r="GI55" i="3"/>
  <c r="GI54" i="3"/>
  <c r="GI53" i="3"/>
  <c r="GI52" i="3"/>
  <c r="GI51" i="3"/>
  <c r="GI50" i="3"/>
  <c r="GI49" i="3"/>
  <c r="GI48" i="3"/>
  <c r="GI47" i="3"/>
  <c r="GH43" i="3"/>
  <c r="GG43" i="3"/>
  <c r="GF43" i="3"/>
  <c r="GE43" i="3"/>
  <c r="GD43" i="3"/>
  <c r="GC43" i="3"/>
  <c r="GB43" i="3"/>
  <c r="GA43" i="3"/>
  <c r="FZ43" i="3"/>
  <c r="FY43" i="3"/>
  <c r="FX43" i="3"/>
  <c r="FW43" i="3"/>
  <c r="FV43" i="3"/>
  <c r="FU43" i="3"/>
  <c r="RX8" i="3" s="1"/>
  <c r="FT43" i="3"/>
  <c r="FS43" i="3"/>
  <c r="FR43" i="3"/>
  <c r="FQ43" i="3"/>
  <c r="FP43" i="3"/>
  <c r="FO43" i="3"/>
  <c r="FN43" i="3"/>
  <c r="FM43" i="3"/>
  <c r="FL43" i="3"/>
  <c r="FK43" i="3"/>
  <c r="GI42" i="3"/>
  <c r="GI41" i="3"/>
  <c r="GI40" i="3"/>
  <c r="GI39" i="3"/>
  <c r="GI38" i="3"/>
  <c r="GI37" i="3"/>
  <c r="GI36" i="3"/>
  <c r="GI35" i="3"/>
  <c r="GI34" i="3"/>
  <c r="GI33" i="3"/>
  <c r="GI32" i="3"/>
  <c r="GI31" i="3"/>
  <c r="GI30" i="3"/>
  <c r="GI29" i="3"/>
  <c r="GI28" i="3"/>
  <c r="GH26" i="3"/>
  <c r="GH27" i="3" s="1"/>
  <c r="GG26" i="3"/>
  <c r="GF26" i="3"/>
  <c r="GF64" i="3"/>
  <c r="GE26" i="3"/>
  <c r="GE64" i="3"/>
  <c r="GD26" i="3"/>
  <c r="GC26" i="3"/>
  <c r="GC27" i="3"/>
  <c r="GB26" i="3"/>
  <c r="GB64" i="3" s="1"/>
  <c r="GA26" i="3"/>
  <c r="GA64" i="3"/>
  <c r="GA102" i="3" s="1"/>
  <c r="GA103" i="3" s="1"/>
  <c r="FZ26" i="3"/>
  <c r="FY26" i="3"/>
  <c r="FY27" i="3" s="1"/>
  <c r="FX26" i="3"/>
  <c r="FX64" i="3" s="1"/>
  <c r="FW26" i="3"/>
  <c r="FW27" i="3" s="1"/>
  <c r="FV26" i="3"/>
  <c r="FV27" i="3" s="1"/>
  <c r="FU26" i="3"/>
  <c r="FU64" i="3"/>
  <c r="FT26" i="3"/>
  <c r="FT64" i="3"/>
  <c r="FS26" i="3"/>
  <c r="FS27" i="3" s="1"/>
  <c r="FR26" i="3"/>
  <c r="FR64" i="3" s="1"/>
  <c r="FR65" i="3" s="1"/>
  <c r="FQ26" i="3"/>
  <c r="FQ64" i="3"/>
  <c r="FQ102" i="3" s="1"/>
  <c r="FQ103" i="3" s="1"/>
  <c r="FP26" i="3"/>
  <c r="FP64" i="3"/>
  <c r="FO26" i="3"/>
  <c r="FO64" i="3" s="1"/>
  <c r="FN26" i="3"/>
  <c r="FM26" i="3"/>
  <c r="FM27" i="3" s="1"/>
  <c r="FL26" i="3"/>
  <c r="FL64" i="3" s="1"/>
  <c r="FK26" i="3"/>
  <c r="GH24" i="3"/>
  <c r="GG24" i="3"/>
  <c r="SJ8" i="3" s="1"/>
  <c r="GF24" i="3"/>
  <c r="GD24" i="3"/>
  <c r="SG8" i="3"/>
  <c r="GC24" i="3"/>
  <c r="GB24" i="3"/>
  <c r="GA24" i="3"/>
  <c r="SD8" i="3"/>
  <c r="SD19" i="3" s="1"/>
  <c r="FZ24" i="3"/>
  <c r="FY24" i="3"/>
  <c r="FX24" i="3"/>
  <c r="FV24" i="3"/>
  <c r="FU24" i="3"/>
  <c r="FT24" i="3"/>
  <c r="FR24" i="3"/>
  <c r="FQ24" i="3"/>
  <c r="FP24" i="3"/>
  <c r="FO24" i="3"/>
  <c r="FN24" i="3"/>
  <c r="FM24" i="3"/>
  <c r="FL24" i="3"/>
  <c r="FK24" i="3"/>
  <c r="GI23" i="3"/>
  <c r="GI22" i="3"/>
  <c r="GI21" i="3"/>
  <c r="GI20" i="3"/>
  <c r="GI19" i="3"/>
  <c r="GI18" i="3"/>
  <c r="GI17" i="3"/>
  <c r="GI16" i="3"/>
  <c r="GI15" i="3"/>
  <c r="GI14" i="3"/>
  <c r="GI13" i="3"/>
  <c r="GI12" i="3"/>
  <c r="GI11" i="3"/>
  <c r="GI10" i="3"/>
  <c r="GI9" i="3"/>
  <c r="FG3" i="3"/>
  <c r="FI1" i="3"/>
  <c r="FH1" i="3"/>
  <c r="FB138" i="3"/>
  <c r="FA138" i="3"/>
  <c r="EZ138" i="3"/>
  <c r="EY138" i="3"/>
  <c r="EX138" i="3"/>
  <c r="EW138" i="3"/>
  <c r="EV138" i="3"/>
  <c r="EU138" i="3"/>
  <c r="ET138" i="3"/>
  <c r="ES138" i="3"/>
  <c r="ER138" i="3"/>
  <c r="EQ138" i="3"/>
  <c r="EP138" i="3"/>
  <c r="EO138" i="3"/>
  <c r="EN138" i="3"/>
  <c r="EM138" i="3"/>
  <c r="EL138" i="3"/>
  <c r="EK138" i="3"/>
  <c r="EJ138" i="3"/>
  <c r="EI138" i="3"/>
  <c r="FC138" i="3" s="1"/>
  <c r="EH138" i="3"/>
  <c r="EG138" i="3"/>
  <c r="EF138" i="3"/>
  <c r="EE138" i="3"/>
  <c r="FC137" i="3"/>
  <c r="FC136" i="3"/>
  <c r="FC135" i="3"/>
  <c r="FC134" i="3"/>
  <c r="FC133" i="3"/>
  <c r="FC132" i="3"/>
  <c r="FC131" i="3"/>
  <c r="FC130" i="3"/>
  <c r="FC129" i="3"/>
  <c r="FC128" i="3"/>
  <c r="FC127" i="3"/>
  <c r="FC126" i="3"/>
  <c r="FC125" i="3"/>
  <c r="FC124" i="3"/>
  <c r="FC123" i="3"/>
  <c r="FB119" i="3"/>
  <c r="FA119" i="3"/>
  <c r="EZ119" i="3"/>
  <c r="EY119" i="3"/>
  <c r="EX119" i="3"/>
  <c r="EW119" i="3"/>
  <c r="EV119" i="3"/>
  <c r="EU119" i="3"/>
  <c r="ET119" i="3"/>
  <c r="ES119" i="3"/>
  <c r="ER119" i="3"/>
  <c r="EQ119" i="3"/>
  <c r="EP119" i="3"/>
  <c r="EO119" i="3"/>
  <c r="EN119" i="3"/>
  <c r="EM119" i="3"/>
  <c r="EL119" i="3"/>
  <c r="EK119" i="3"/>
  <c r="EJ119" i="3"/>
  <c r="EI119" i="3"/>
  <c r="EH119" i="3"/>
  <c r="EG119" i="3"/>
  <c r="EF119" i="3"/>
  <c r="EE119" i="3"/>
  <c r="FC118" i="3"/>
  <c r="FC117" i="3"/>
  <c r="FC116" i="3"/>
  <c r="FC115" i="3"/>
  <c r="FC114" i="3"/>
  <c r="FC113" i="3"/>
  <c r="FC112" i="3"/>
  <c r="FC111" i="3"/>
  <c r="FC110" i="3"/>
  <c r="FC109" i="3"/>
  <c r="FC108" i="3"/>
  <c r="FC107" i="3"/>
  <c r="FC106" i="3"/>
  <c r="FC105" i="3"/>
  <c r="FC104" i="3"/>
  <c r="FB100" i="3"/>
  <c r="FA100" i="3"/>
  <c r="EZ100" i="3"/>
  <c r="EY100" i="3"/>
  <c r="EX100" i="3"/>
  <c r="EW100" i="3"/>
  <c r="EV100" i="3"/>
  <c r="EU100" i="3"/>
  <c r="ET100" i="3"/>
  <c r="ES100" i="3"/>
  <c r="ER100" i="3"/>
  <c r="EQ100" i="3"/>
  <c r="EP100" i="3"/>
  <c r="QZ8" i="3" s="1"/>
  <c r="EO100" i="3"/>
  <c r="EN100" i="3"/>
  <c r="EM100" i="3"/>
  <c r="EL100" i="3"/>
  <c r="EK100" i="3"/>
  <c r="EJ100" i="3"/>
  <c r="EI100" i="3"/>
  <c r="EH100" i="3"/>
  <c r="EG100" i="3"/>
  <c r="EF100" i="3"/>
  <c r="EE100" i="3"/>
  <c r="FC99" i="3"/>
  <c r="FC98" i="3"/>
  <c r="FC97" i="3"/>
  <c r="FC96" i="3"/>
  <c r="FC95" i="3"/>
  <c r="FC94" i="3"/>
  <c r="FC93" i="3"/>
  <c r="FC92" i="3"/>
  <c r="FC91" i="3"/>
  <c r="FC90" i="3"/>
  <c r="FC89" i="3"/>
  <c r="FC88" i="3"/>
  <c r="FC87" i="3"/>
  <c r="FC86" i="3"/>
  <c r="FC85" i="3"/>
  <c r="FB81" i="3"/>
  <c r="FA81" i="3"/>
  <c r="EZ81" i="3"/>
  <c r="EY81" i="3"/>
  <c r="EX81" i="3"/>
  <c r="EW81" i="3"/>
  <c r="EV81" i="3"/>
  <c r="EU81" i="3"/>
  <c r="ET81" i="3"/>
  <c r="ES81" i="3"/>
  <c r="ER81" i="3"/>
  <c r="EQ81" i="3"/>
  <c r="EP81" i="3"/>
  <c r="EO81" i="3"/>
  <c r="EN81" i="3"/>
  <c r="EM81" i="3"/>
  <c r="EL81" i="3"/>
  <c r="EK81" i="3"/>
  <c r="EJ81" i="3"/>
  <c r="EI81" i="3"/>
  <c r="EH81" i="3"/>
  <c r="EG81" i="3"/>
  <c r="QQ8" i="3" s="1"/>
  <c r="EF81" i="3"/>
  <c r="FC81" i="3" s="1"/>
  <c r="EE81" i="3"/>
  <c r="FC80" i="3"/>
  <c r="FC79" i="3"/>
  <c r="FC78" i="3"/>
  <c r="FC77" i="3"/>
  <c r="FC76" i="3"/>
  <c r="FC75" i="3"/>
  <c r="FC74" i="3"/>
  <c r="FC73" i="3"/>
  <c r="FC72" i="3"/>
  <c r="FC71" i="3"/>
  <c r="FC70" i="3"/>
  <c r="GJ70" i="3" s="1"/>
  <c r="FC69" i="3"/>
  <c r="FC68" i="3"/>
  <c r="FC67" i="3"/>
  <c r="FC66" i="3"/>
  <c r="FB62" i="3"/>
  <c r="FA62" i="3"/>
  <c r="EZ62" i="3"/>
  <c r="EY62" i="3"/>
  <c r="EX62" i="3"/>
  <c r="EW62" i="3"/>
  <c r="EV62" i="3"/>
  <c r="RF8" i="3" s="1"/>
  <c r="EU62" i="3"/>
  <c r="ET62" i="3"/>
  <c r="ES62" i="3"/>
  <c r="ER62" i="3"/>
  <c r="EQ62" i="3"/>
  <c r="EP62" i="3"/>
  <c r="EO62" i="3"/>
  <c r="EN62" i="3"/>
  <c r="EM62" i="3"/>
  <c r="EL62" i="3"/>
  <c r="EK62" i="3"/>
  <c r="EJ62" i="3"/>
  <c r="EI62" i="3"/>
  <c r="EH62" i="3"/>
  <c r="EG62" i="3"/>
  <c r="EF62" i="3"/>
  <c r="EE62" i="3"/>
  <c r="FC61" i="3"/>
  <c r="FC60" i="3"/>
  <c r="FC59" i="3"/>
  <c r="FC58" i="3"/>
  <c r="FC57" i="3"/>
  <c r="FC56" i="3"/>
  <c r="FC55" i="3"/>
  <c r="FC54" i="3"/>
  <c r="FC53" i="3"/>
  <c r="FC52" i="3"/>
  <c r="FC51" i="3"/>
  <c r="FC50" i="3"/>
  <c r="FC49" i="3"/>
  <c r="FC48" i="3"/>
  <c r="FC47" i="3"/>
  <c r="FB43" i="3"/>
  <c r="FA43" i="3"/>
  <c r="EZ43" i="3"/>
  <c r="EY43" i="3"/>
  <c r="EX43" i="3"/>
  <c r="EW43" i="3"/>
  <c r="EV43" i="3"/>
  <c r="EU43" i="3"/>
  <c r="ET43" i="3"/>
  <c r="ES43" i="3"/>
  <c r="ER43" i="3"/>
  <c r="EQ43" i="3"/>
  <c r="EP43" i="3"/>
  <c r="EO43" i="3"/>
  <c r="EN43" i="3"/>
  <c r="QX8" i="3" s="1"/>
  <c r="EM43" i="3"/>
  <c r="EL43" i="3"/>
  <c r="EK43" i="3"/>
  <c r="EJ43" i="3"/>
  <c r="EI43" i="3"/>
  <c r="EH43" i="3"/>
  <c r="EG43" i="3"/>
  <c r="EF43" i="3"/>
  <c r="EE43" i="3"/>
  <c r="FC42" i="3"/>
  <c r="FC41" i="3"/>
  <c r="FC40" i="3"/>
  <c r="FC39" i="3"/>
  <c r="FC38" i="3"/>
  <c r="FC37" i="3"/>
  <c r="FC36" i="3"/>
  <c r="FC35" i="3"/>
  <c r="FC34" i="3"/>
  <c r="FC33" i="3"/>
  <c r="FC32" i="3"/>
  <c r="FC31" i="3"/>
  <c r="FC30" i="3"/>
  <c r="FC29" i="3"/>
  <c r="FC28" i="3"/>
  <c r="FB26" i="3"/>
  <c r="FB27" i="3"/>
  <c r="FA26" i="3"/>
  <c r="EZ26" i="3"/>
  <c r="EZ64" i="3" s="1"/>
  <c r="EY26" i="3"/>
  <c r="EY64" i="3" s="1"/>
  <c r="EY65" i="3" s="1"/>
  <c r="EX26" i="3"/>
  <c r="EX45" i="3" s="1"/>
  <c r="EW26" i="3"/>
  <c r="EW27" i="3"/>
  <c r="EV26" i="3"/>
  <c r="EV64" i="3"/>
  <c r="EU26" i="3"/>
  <c r="EU27" i="3"/>
  <c r="ET26" i="3"/>
  <c r="ES26" i="3"/>
  <c r="ES64" i="3"/>
  <c r="ER26" i="3"/>
  <c r="ER64" i="3"/>
  <c r="EQ26" i="3"/>
  <c r="EQ27" i="3"/>
  <c r="EP26" i="3"/>
  <c r="EO26" i="3"/>
  <c r="EO64" i="3"/>
  <c r="EN26" i="3"/>
  <c r="EN64" i="3"/>
  <c r="EN102" i="3" s="1"/>
  <c r="EN103" i="3" s="1"/>
  <c r="EM26" i="3"/>
  <c r="EM64" i="3"/>
  <c r="EL26" i="3"/>
  <c r="EK26" i="3"/>
  <c r="EJ26" i="3"/>
  <c r="EJ64" i="3"/>
  <c r="EI26" i="3"/>
  <c r="EH26" i="3"/>
  <c r="EH27" i="3"/>
  <c r="EG26" i="3"/>
  <c r="EG27" i="3"/>
  <c r="EF26" i="3"/>
  <c r="EF64" i="3"/>
  <c r="EE26" i="3"/>
  <c r="EE27" i="3"/>
  <c r="FB24" i="3"/>
  <c r="FA24" i="3"/>
  <c r="EZ24" i="3"/>
  <c r="EY24" i="3"/>
  <c r="EX24" i="3"/>
  <c r="EW24" i="3"/>
  <c r="EV24" i="3"/>
  <c r="EU24" i="3"/>
  <c r="ET24" i="3"/>
  <c r="ES24" i="3"/>
  <c r="ER24" i="3"/>
  <c r="EQ24" i="3"/>
  <c r="EP24" i="3"/>
  <c r="EO24" i="3"/>
  <c r="EN24" i="3"/>
  <c r="EM24" i="3"/>
  <c r="EL24" i="3"/>
  <c r="EK24" i="3"/>
  <c r="QU8" i="3"/>
  <c r="EJ24" i="3"/>
  <c r="QT8" i="3" s="1"/>
  <c r="EI24" i="3"/>
  <c r="EH24" i="3"/>
  <c r="EG24" i="3"/>
  <c r="EF24" i="3"/>
  <c r="EE24" i="3"/>
  <c r="FC23" i="3"/>
  <c r="FC22" i="3"/>
  <c r="FC21" i="3"/>
  <c r="FC20" i="3"/>
  <c r="FC19" i="3"/>
  <c r="FC18" i="3"/>
  <c r="FC17" i="3"/>
  <c r="FC16" i="3"/>
  <c r="FC15" i="3"/>
  <c r="FC14" i="3"/>
  <c r="FC13" i="3"/>
  <c r="FC12" i="3"/>
  <c r="FC11" i="3"/>
  <c r="FC10" i="3"/>
  <c r="FC9" i="3"/>
  <c r="EA3" i="3"/>
  <c r="EC1" i="3"/>
  <c r="EB1" i="3"/>
  <c r="WX14" i="3"/>
  <c r="XF13" i="3"/>
  <c r="WP11" i="3"/>
  <c r="WU16" i="3"/>
  <c r="WR15" i="3"/>
  <c r="WX18" i="3"/>
  <c r="WR20" i="3"/>
  <c r="WX20" i="3"/>
  <c r="WX12" i="3"/>
  <c r="WR11" i="3"/>
  <c r="VD11" i="3"/>
  <c r="UR19" i="3"/>
  <c r="UR15" i="3"/>
  <c r="UR11" i="3"/>
  <c r="UQ10" i="3"/>
  <c r="UX16" i="3"/>
  <c r="UU19" i="3"/>
  <c r="VF15" i="3"/>
  <c r="UR17" i="3"/>
  <c r="UY17" i="3"/>
  <c r="UX12" i="3"/>
  <c r="TM8" i="3"/>
  <c r="TQ8" i="3"/>
  <c r="TU8" i="3"/>
  <c r="TY8" i="3"/>
  <c r="TY21" i="3"/>
  <c r="TX17" i="3"/>
  <c r="TN8" i="3"/>
  <c r="TR8" i="3"/>
  <c r="TV8" i="3"/>
  <c r="UD17" i="3"/>
  <c r="TM20" i="3"/>
  <c r="TX16" i="3"/>
  <c r="TO20" i="3"/>
  <c r="UD11" i="3"/>
  <c r="TT13" i="3"/>
  <c r="UB18" i="3"/>
  <c r="UD13" i="3"/>
  <c r="TX15" i="3"/>
  <c r="TL8" i="3"/>
  <c r="SN14" i="3"/>
  <c r="SI8" i="3"/>
  <c r="SI19" i="3" s="1"/>
  <c r="WO18" i="3"/>
  <c r="WO12" i="3"/>
  <c r="XA20" i="3"/>
  <c r="WU17" i="3"/>
  <c r="WU13" i="3"/>
  <c r="WJ19" i="3"/>
  <c r="WR16" i="3"/>
  <c r="WJ15" i="3"/>
  <c r="WR12" i="3"/>
  <c r="WQ14" i="3"/>
  <c r="XC21" i="3"/>
  <c r="WW17" i="3"/>
  <c r="WW15" i="3"/>
  <c r="WO14" i="3"/>
  <c r="WW13" i="3"/>
  <c r="WO10" i="3"/>
  <c r="WJ18" i="3"/>
  <c r="WX19" i="3"/>
  <c r="WX17" i="3"/>
  <c r="WP16" i="3"/>
  <c r="WX15" i="3"/>
  <c r="WX13" i="3"/>
  <c r="WX11" i="3"/>
  <c r="WW20" i="3"/>
  <c r="WO19" i="3"/>
  <c r="WW14" i="3"/>
  <c r="WO13" i="3"/>
  <c r="WU10" i="3"/>
  <c r="WR17" i="3"/>
  <c r="WQ20" i="3"/>
  <c r="WQ21" i="3"/>
  <c r="WV18" i="3"/>
  <c r="WV14" i="3"/>
  <c r="WV12" i="3"/>
  <c r="WV10" i="3"/>
  <c r="XA15" i="3"/>
  <c r="XA13" i="3"/>
  <c r="WU19" i="3"/>
  <c r="WU15" i="3"/>
  <c r="WU11" i="3"/>
  <c r="WJ17" i="3"/>
  <c r="WR10" i="3"/>
  <c r="WU21" i="3"/>
  <c r="WQ15" i="3"/>
  <c r="WQ13" i="3"/>
  <c r="WD16" i="3"/>
  <c r="VL19" i="3"/>
  <c r="VL11" i="3"/>
  <c r="WD13" i="3"/>
  <c r="VL18" i="3"/>
  <c r="VL10" i="3"/>
  <c r="WD12" i="3"/>
  <c r="WD15" i="3"/>
  <c r="WD11" i="3"/>
  <c r="VU13" i="3"/>
  <c r="VU11" i="3"/>
  <c r="VL13" i="3"/>
  <c r="WD14" i="3"/>
  <c r="UL19" i="3"/>
  <c r="UL17" i="3"/>
  <c r="UL15" i="3"/>
  <c r="UT14" i="3"/>
  <c r="UL13" i="3"/>
  <c r="UL11" i="3"/>
  <c r="UT10" i="3"/>
  <c r="US16" i="3"/>
  <c r="UO18" i="3"/>
  <c r="UR20" i="3"/>
  <c r="UR18" i="3"/>
  <c r="UR14" i="3"/>
  <c r="UR12" i="3"/>
  <c r="UR10" i="3"/>
  <c r="UY16" i="3"/>
  <c r="UQ13" i="3"/>
  <c r="UY10" i="3"/>
  <c r="VF20" i="3"/>
  <c r="VF18" i="3"/>
  <c r="UX15" i="3"/>
  <c r="VF12" i="3"/>
  <c r="UX11" i="3"/>
  <c r="US14" i="3"/>
  <c r="US10" i="3"/>
  <c r="US17" i="3"/>
  <c r="VD20" i="3"/>
  <c r="VD18" i="3"/>
  <c r="VD14" i="3"/>
  <c r="VD12" i="3"/>
  <c r="VD10" i="3"/>
  <c r="UL20" i="3"/>
  <c r="UT19" i="3"/>
  <c r="UL18" i="3"/>
  <c r="UL16" i="3"/>
  <c r="UL14" i="3"/>
  <c r="UL12" i="3"/>
  <c r="UT11" i="3"/>
  <c r="UL10" i="3"/>
  <c r="UK13" i="3"/>
  <c r="UK14" i="3"/>
  <c r="UK17" i="3"/>
  <c r="UK19" i="3"/>
  <c r="TM14" i="3"/>
  <c r="TM21" i="3"/>
  <c r="TM17" i="3"/>
  <c r="TU20" i="3"/>
  <c r="UG21" i="3"/>
  <c r="UG16" i="3"/>
  <c r="UG13" i="3"/>
  <c r="UG17" i="3"/>
  <c r="TM18" i="3"/>
  <c r="TU15" i="3"/>
  <c r="TR20" i="3"/>
  <c r="TR16" i="3"/>
  <c r="TO15" i="3"/>
  <c r="UD20" i="3"/>
  <c r="UD18" i="3"/>
  <c r="UD16" i="3"/>
  <c r="TN16" i="3"/>
  <c r="UD14" i="3"/>
  <c r="TN14" i="3"/>
  <c r="TV13" i="3"/>
  <c r="UD12" i="3"/>
  <c r="TX12" i="3"/>
  <c r="TX13" i="3"/>
  <c r="TR18" i="3"/>
  <c r="TR19" i="3"/>
  <c r="TR15" i="3"/>
  <c r="TT15" i="3"/>
  <c r="TT11" i="3"/>
  <c r="TX18" i="3"/>
  <c r="TL12" i="3"/>
  <c r="TJ15" i="3"/>
  <c r="SV19" i="3"/>
  <c r="SV17" i="3"/>
  <c r="SV11" i="3"/>
  <c r="TF17" i="3"/>
  <c r="SX16" i="3"/>
  <c r="SZ14" i="3"/>
  <c r="SZ12" i="3"/>
  <c r="SZ10" i="3"/>
  <c r="SV20" i="3"/>
  <c r="SV18" i="3"/>
  <c r="TF14" i="3"/>
  <c r="TF12" i="3"/>
  <c r="SZ17" i="3"/>
  <c r="SZ13" i="3"/>
  <c r="SZ11" i="3"/>
  <c r="RO12" i="3"/>
  <c r="RO10" i="3"/>
  <c r="SJ10" i="3"/>
  <c r="SI15" i="3"/>
  <c r="SG15" i="3"/>
  <c r="RX17" i="3"/>
  <c r="RO19" i="3"/>
  <c r="RO17" i="3"/>
  <c r="RO15" i="3"/>
  <c r="RO11" i="3"/>
  <c r="SB16" i="3"/>
  <c r="SJ15" i="3"/>
  <c r="SJ13" i="3"/>
  <c r="QU16" i="3"/>
  <c r="QT13" i="3"/>
  <c r="RF15" i="3"/>
  <c r="QU13" i="3"/>
  <c r="XD12" i="3"/>
  <c r="XD14" i="3"/>
  <c r="XD15" i="3"/>
  <c r="XD17" i="3"/>
  <c r="XD13" i="3"/>
  <c r="XD18" i="3"/>
  <c r="XD10" i="3"/>
  <c r="XD11" i="3"/>
  <c r="XD19" i="3"/>
  <c r="XD20" i="3"/>
  <c r="XD21" i="3"/>
  <c r="FQ27" i="3"/>
  <c r="IU138" i="3"/>
  <c r="IU24" i="3"/>
  <c r="JV45" i="3"/>
  <c r="JV83" i="3" s="1"/>
  <c r="JV84" i="3" s="1"/>
  <c r="JF64" i="3"/>
  <c r="LG119" i="3"/>
  <c r="EM27" i="3"/>
  <c r="EE45" i="3"/>
  <c r="EE46" i="3"/>
  <c r="HB64" i="3"/>
  <c r="HB65" i="3"/>
  <c r="EU45" i="3"/>
  <c r="EU46" i="3" s="1"/>
  <c r="FV45" i="3"/>
  <c r="FV83" i="3"/>
  <c r="FV84" i="3" s="1"/>
  <c r="FV121" i="3"/>
  <c r="HB27" i="3"/>
  <c r="HZ45" i="3"/>
  <c r="HZ46" i="3" s="1"/>
  <c r="HZ83" i="3"/>
  <c r="JF27" i="3"/>
  <c r="ME64" i="3"/>
  <c r="ME65" i="3" s="1"/>
  <c r="ME102" i="3"/>
  <c r="ME103" i="3" s="1"/>
  <c r="MM81" i="3"/>
  <c r="EX83" i="3"/>
  <c r="EX121" i="3"/>
  <c r="EX46" i="3"/>
  <c r="EX27" i="3"/>
  <c r="GD27" i="3"/>
  <c r="EP27" i="3"/>
  <c r="FN27" i="3"/>
  <c r="HO62" i="3"/>
  <c r="GQ64" i="3"/>
  <c r="HG45" i="3"/>
  <c r="HG83" i="3" s="1"/>
  <c r="HG84" i="3" s="1"/>
  <c r="GY27" i="3"/>
  <c r="GQ45" i="3"/>
  <c r="GQ46" i="3" s="1"/>
  <c r="HZ64" i="3"/>
  <c r="HZ65" i="3" s="1"/>
  <c r="IH64" i="3"/>
  <c r="IH102" i="3" s="1"/>
  <c r="IH103" i="3" s="1"/>
  <c r="IH65" i="3"/>
  <c r="IH45" i="3"/>
  <c r="IH46" i="3" s="1"/>
  <c r="IP27" i="3"/>
  <c r="IP64" i="3"/>
  <c r="IP46" i="3"/>
  <c r="JC27" i="3"/>
  <c r="JC64" i="3"/>
  <c r="JK64" i="3"/>
  <c r="JK102" i="3"/>
  <c r="JK103" i="3"/>
  <c r="JK27" i="3"/>
  <c r="JS27" i="3"/>
  <c r="JS45" i="3"/>
  <c r="JS64" i="3"/>
  <c r="IU81" i="3"/>
  <c r="JV121" i="3"/>
  <c r="JV46" i="3"/>
  <c r="IE27" i="3"/>
  <c r="HW64" i="3"/>
  <c r="HW102" i="3" s="1"/>
  <c r="HW103" i="3"/>
  <c r="JF46" i="3"/>
  <c r="JI27" i="3"/>
  <c r="JI64" i="3"/>
  <c r="JI65" i="3" s="1"/>
  <c r="HW45" i="3"/>
  <c r="HW46" i="3" s="1"/>
  <c r="IM45" i="3"/>
  <c r="IM46" i="3"/>
  <c r="IU119" i="3"/>
  <c r="JV65" i="3"/>
  <c r="JV102" i="3"/>
  <c r="JV103" i="3"/>
  <c r="JR45" i="3"/>
  <c r="JR83" i="3"/>
  <c r="JR84" i="3"/>
  <c r="KL64" i="3"/>
  <c r="KL102" i="3" s="1"/>
  <c r="KL45" i="3"/>
  <c r="KL46" i="3" s="1"/>
  <c r="KT27" i="3"/>
  <c r="LB45" i="3"/>
  <c r="KI27" i="3"/>
  <c r="KI45" i="3"/>
  <c r="KI46" i="3" s="1"/>
  <c r="KI64" i="3"/>
  <c r="KI102" i="3"/>
  <c r="KI103" i="3" s="1"/>
  <c r="KY27" i="3"/>
  <c r="KY45" i="3"/>
  <c r="KY46" i="3"/>
  <c r="KL27" i="3"/>
  <c r="LB27" i="3"/>
  <c r="KX64" i="3"/>
  <c r="KX65" i="3" s="1"/>
  <c r="KX102" i="3"/>
  <c r="KX103" i="3" s="1"/>
  <c r="KA24" i="3"/>
  <c r="KY64" i="3"/>
  <c r="KY102" i="3" s="1"/>
  <c r="KY103" i="3"/>
  <c r="MH83" i="3"/>
  <c r="MH46" i="3"/>
  <c r="LR27" i="3"/>
  <c r="LR64" i="3"/>
  <c r="LR65" i="3" s="1"/>
  <c r="LZ64" i="3"/>
  <c r="LZ65" i="3"/>
  <c r="LZ45" i="3"/>
  <c r="LZ46" i="3"/>
  <c r="MH64" i="3"/>
  <c r="MH102" i="3" s="1"/>
  <c r="MH27" i="3"/>
  <c r="LZ27" i="3"/>
  <c r="LO64" i="3"/>
  <c r="LO102" i="3"/>
  <c r="LO103" i="3"/>
  <c r="MM43" i="3"/>
  <c r="LO45" i="3"/>
  <c r="ME45" i="3"/>
  <c r="ME46" i="3"/>
  <c r="MM119" i="3"/>
  <c r="MM100" i="3"/>
  <c r="MD121" i="3"/>
  <c r="MD84" i="3"/>
  <c r="LS102" i="3"/>
  <c r="LS103" i="3" s="1"/>
  <c r="LS140" i="3" s="1"/>
  <c r="W2959" i="7" s="1"/>
  <c r="G2959" i="7" s="1"/>
  <c r="LS65" i="3"/>
  <c r="MI102" i="3"/>
  <c r="MI103" i="3"/>
  <c r="MI65" i="3"/>
  <c r="LY102" i="3"/>
  <c r="LY103" i="3" s="1"/>
  <c r="MC102" i="3"/>
  <c r="MC103" i="3" s="1"/>
  <c r="MC65" i="3"/>
  <c r="LU64" i="3"/>
  <c r="MK64" i="3"/>
  <c r="ME83" i="3"/>
  <c r="LS27" i="3"/>
  <c r="LY27" i="3"/>
  <c r="MD27" i="3"/>
  <c r="MI27" i="3"/>
  <c r="LV45" i="3"/>
  <c r="MA45" i="3"/>
  <c r="MG45" i="3"/>
  <c r="ML45" i="3"/>
  <c r="ML46" i="3" s="1"/>
  <c r="MD46" i="3"/>
  <c r="LQ64" i="3"/>
  <c r="LQ102" i="3" s="1"/>
  <c r="LV64" i="3"/>
  <c r="MA64" i="3"/>
  <c r="MG64" i="3"/>
  <c r="MG102" i="3" s="1"/>
  <c r="ML64" i="3"/>
  <c r="MC27" i="3"/>
  <c r="LU45" i="3"/>
  <c r="MK45" i="3"/>
  <c r="MC45" i="3"/>
  <c r="LO65" i="3"/>
  <c r="LT102" i="3"/>
  <c r="LT103" i="3" s="1"/>
  <c r="LT65" i="3"/>
  <c r="MJ102" i="3"/>
  <c r="MJ103" i="3" s="1"/>
  <c r="MJ65" i="3"/>
  <c r="LS45" i="3"/>
  <c r="LY45" i="3"/>
  <c r="MI45" i="3"/>
  <c r="MD64" i="3"/>
  <c r="LT27" i="3"/>
  <c r="LX27" i="3"/>
  <c r="MF27" i="3"/>
  <c r="MJ27" i="3"/>
  <c r="LT45" i="3"/>
  <c r="MB45" i="3"/>
  <c r="MF45" i="3"/>
  <c r="MJ45" i="3"/>
  <c r="MJ46" i="3" s="1"/>
  <c r="KI83" i="3"/>
  <c r="KK27" i="3"/>
  <c r="KK64" i="3"/>
  <c r="KK102" i="3" s="1"/>
  <c r="KK103" i="3" s="1"/>
  <c r="KK45" i="3"/>
  <c r="KK83" i="3" s="1"/>
  <c r="KK84" i="3" s="1"/>
  <c r="KO27" i="3"/>
  <c r="KO64" i="3"/>
  <c r="KO45" i="3"/>
  <c r="KS64" i="3"/>
  <c r="KS45" i="3"/>
  <c r="KS27" i="3"/>
  <c r="KW64" i="3"/>
  <c r="KW65" i="3" s="1"/>
  <c r="KW45" i="3"/>
  <c r="LA27" i="3"/>
  <c r="LA64" i="3"/>
  <c r="LA45" i="3"/>
  <c r="LE27" i="3"/>
  <c r="LE64" i="3"/>
  <c r="LE102" i="3" s="1"/>
  <c r="LE103" i="3" s="1"/>
  <c r="LE45" i="3"/>
  <c r="KM102" i="3"/>
  <c r="KM103" i="3"/>
  <c r="KM65" i="3"/>
  <c r="LC102" i="3"/>
  <c r="LC103" i="3" s="1"/>
  <c r="LC65" i="3"/>
  <c r="KW27" i="3"/>
  <c r="KW6" i="3" s="1"/>
  <c r="KX121" i="3"/>
  <c r="KX122" i="3" s="1"/>
  <c r="KX84" i="3"/>
  <c r="KY83" i="3"/>
  <c r="KM27" i="3"/>
  <c r="KX27" i="3"/>
  <c r="LC27" i="3"/>
  <c r="KP45" i="3"/>
  <c r="KU45" i="3"/>
  <c r="KU46" i="3" s="1"/>
  <c r="LF45" i="3"/>
  <c r="LF83" i="3" s="1"/>
  <c r="LF84" i="3" s="1"/>
  <c r="KX46" i="3"/>
  <c r="KP64" i="3"/>
  <c r="KU64" i="3"/>
  <c r="LF64" i="3"/>
  <c r="LF65" i="3" s="1"/>
  <c r="KT102" i="3"/>
  <c r="KT103" i="3"/>
  <c r="KI65" i="3"/>
  <c r="KY65" i="3"/>
  <c r="KN102" i="3"/>
  <c r="KN103" i="3"/>
  <c r="KN65" i="3"/>
  <c r="KV102" i="3"/>
  <c r="KV103" i="3" s="1"/>
  <c r="KV65" i="3"/>
  <c r="LD102" i="3"/>
  <c r="LD65" i="3"/>
  <c r="KM45" i="3"/>
  <c r="LC45" i="3"/>
  <c r="KJ27" i="3"/>
  <c r="KN27" i="3"/>
  <c r="KV27" i="3"/>
  <c r="KZ27" i="3"/>
  <c r="LD27" i="3"/>
  <c r="KJ45" i="3"/>
  <c r="KN45" i="3"/>
  <c r="KR45" i="3"/>
  <c r="KR83" i="3" s="1"/>
  <c r="KV45" i="3"/>
  <c r="KV46" i="3" s="1"/>
  <c r="LD45" i="3"/>
  <c r="LD83" i="3" s="1"/>
  <c r="KA43" i="3"/>
  <c r="JR121" i="3"/>
  <c r="JI102" i="3"/>
  <c r="JI103" i="3" s="1"/>
  <c r="JC83" i="3"/>
  <c r="JE27" i="3"/>
  <c r="JE64" i="3"/>
  <c r="JE45" i="3"/>
  <c r="JE83" i="3" s="1"/>
  <c r="JE84" i="3" s="1"/>
  <c r="JQ64" i="3"/>
  <c r="JQ102" i="3" s="1"/>
  <c r="JQ103" i="3" s="1"/>
  <c r="JQ45" i="3"/>
  <c r="JU27" i="3"/>
  <c r="JU64" i="3"/>
  <c r="JU102" i="3" s="1"/>
  <c r="JU103" i="3" s="1"/>
  <c r="JU45" i="3"/>
  <c r="JG102" i="3"/>
  <c r="JG103" i="3"/>
  <c r="JG140" i="3" s="1"/>
  <c r="W2383" i="7" s="1"/>
  <c r="G2383" i="7" s="1"/>
  <c r="JG65" i="3"/>
  <c r="JQ27" i="3"/>
  <c r="JY45" i="3"/>
  <c r="JG27" i="3"/>
  <c r="JR27" i="3"/>
  <c r="JJ45" i="3"/>
  <c r="JO45" i="3"/>
  <c r="JO46" i="3" s="1"/>
  <c r="JZ45" i="3"/>
  <c r="JJ64" i="3"/>
  <c r="JO64" i="3"/>
  <c r="JZ64" i="3"/>
  <c r="JK45" i="3"/>
  <c r="KA100" i="3"/>
  <c r="JD102" i="3"/>
  <c r="JD103" i="3" s="1"/>
  <c r="JD65" i="3"/>
  <c r="JP102" i="3"/>
  <c r="JP103" i="3"/>
  <c r="JP65" i="3"/>
  <c r="JT102" i="3"/>
  <c r="JT103" i="3" s="1"/>
  <c r="JT65" i="3"/>
  <c r="JX102" i="3"/>
  <c r="JX103" i="3" s="1"/>
  <c r="JG45" i="3"/>
  <c r="JG83" i="3" s="1"/>
  <c r="JW45" i="3"/>
  <c r="JD27" i="3"/>
  <c r="JP27" i="3"/>
  <c r="JT27" i="3"/>
  <c r="JX27" i="3"/>
  <c r="JD45" i="3"/>
  <c r="JD83" i="3" s="1"/>
  <c r="JD121" i="3" s="1"/>
  <c r="JD139" i="3" s="1"/>
  <c r="JH45" i="3"/>
  <c r="JL45" i="3"/>
  <c r="JP45" i="3"/>
  <c r="JT45" i="3"/>
  <c r="JX45" i="3"/>
  <c r="JX83" i="3" s="1"/>
  <c r="JX84" i="3" s="1"/>
  <c r="IL84" i="3"/>
  <c r="IE83" i="3"/>
  <c r="IE46" i="3"/>
  <c r="IP121" i="3"/>
  <c r="IP84" i="3"/>
  <c r="IG65" i="3"/>
  <c r="IK83" i="3"/>
  <c r="IK46" i="3"/>
  <c r="IS45" i="3"/>
  <c r="IC64" i="3"/>
  <c r="IC65" i="3" s="1"/>
  <c r="IS64" i="3"/>
  <c r="HW83" i="3"/>
  <c r="IH83" i="3"/>
  <c r="IA27" i="3"/>
  <c r="IG27" i="3"/>
  <c r="IL27" i="3"/>
  <c r="IQ27" i="3"/>
  <c r="HY45" i="3"/>
  <c r="HY83" i="3" s="1"/>
  <c r="ID45" i="3"/>
  <c r="IO45" i="3"/>
  <c r="IT45" i="3"/>
  <c r="IT46" i="3" s="1"/>
  <c r="IL46" i="3"/>
  <c r="HY64" i="3"/>
  <c r="HY65" i="3" s="1"/>
  <c r="ID64" i="3"/>
  <c r="ID65" i="3" s="1"/>
  <c r="II64" i="3"/>
  <c r="IO64" i="3"/>
  <c r="IO102" i="3" s="1"/>
  <c r="IO103" i="3" s="1"/>
  <c r="IT64" i="3"/>
  <c r="IK27" i="3"/>
  <c r="IC45" i="3"/>
  <c r="IE64" i="3"/>
  <c r="IK64" i="3"/>
  <c r="IM65" i="3"/>
  <c r="IF102" i="3"/>
  <c r="IF103" i="3"/>
  <c r="IF65" i="3"/>
  <c r="IJ102" i="3"/>
  <c r="IJ103" i="3" s="1"/>
  <c r="IN102" i="3"/>
  <c r="IN103" i="3" s="1"/>
  <c r="IN65" i="3"/>
  <c r="IR102" i="3"/>
  <c r="IR103" i="3" s="1"/>
  <c r="IR65" i="3"/>
  <c r="IG45" i="3"/>
  <c r="IQ45" i="3"/>
  <c r="IL64" i="3"/>
  <c r="HX27" i="3"/>
  <c r="IF27" i="3"/>
  <c r="IJ27" i="3"/>
  <c r="IN27" i="3"/>
  <c r="IR27" i="3"/>
  <c r="IB45" i="3"/>
  <c r="IB46" i="3" s="1"/>
  <c r="IF45" i="3"/>
  <c r="IJ45" i="3"/>
  <c r="IN45" i="3"/>
  <c r="IN83" i="3" s="1"/>
  <c r="IR45" i="3"/>
  <c r="GU102" i="3"/>
  <c r="GU103" i="3" s="1"/>
  <c r="GU65" i="3"/>
  <c r="GY102" i="3"/>
  <c r="GY65" i="3"/>
  <c r="HA103" i="3"/>
  <c r="HA65" i="3"/>
  <c r="HE102" i="3"/>
  <c r="HE103" i="3" s="1"/>
  <c r="HE65" i="3"/>
  <c r="HM64" i="3"/>
  <c r="GQ83" i="3"/>
  <c r="HB83" i="3"/>
  <c r="GW45" i="3"/>
  <c r="HM45" i="3"/>
  <c r="GU27" i="3"/>
  <c r="HA27" i="3"/>
  <c r="HF27" i="3"/>
  <c r="GS45" i="3"/>
  <c r="GX45" i="3"/>
  <c r="GX83" i="3" s="1"/>
  <c r="HC45" i="3"/>
  <c r="HI45" i="3"/>
  <c r="HN45" i="3"/>
  <c r="HN83" i="3" s="1"/>
  <c r="GS64" i="3"/>
  <c r="GX64" i="3"/>
  <c r="HC64" i="3"/>
  <c r="HI64" i="3"/>
  <c r="HN64" i="3"/>
  <c r="HB102" i="3"/>
  <c r="HB103" i="3" s="1"/>
  <c r="HE27" i="3"/>
  <c r="GT45" i="3"/>
  <c r="GY45" i="3"/>
  <c r="HE45" i="3"/>
  <c r="HJ45" i="3"/>
  <c r="GT64" i="3"/>
  <c r="HJ64" i="3"/>
  <c r="HJ65" i="3" s="1"/>
  <c r="GR102" i="3"/>
  <c r="GR103" i="3" s="1"/>
  <c r="GR65" i="3"/>
  <c r="GV102" i="3"/>
  <c r="GV103" i="3" s="1"/>
  <c r="HH65" i="3"/>
  <c r="GX27" i="3"/>
  <c r="HN27" i="3"/>
  <c r="GU45" i="3"/>
  <c r="HF45" i="3"/>
  <c r="HF64" i="3"/>
  <c r="GR27" i="3"/>
  <c r="GV27" i="3"/>
  <c r="HD27" i="3"/>
  <c r="HH27" i="3"/>
  <c r="GR45" i="3"/>
  <c r="GV45" i="3"/>
  <c r="GZ45" i="3"/>
  <c r="GZ46" i="3" s="1"/>
  <c r="HH45" i="3"/>
  <c r="GE102" i="3"/>
  <c r="GE103" i="3" s="1"/>
  <c r="GE65" i="3"/>
  <c r="FO102" i="3"/>
  <c r="FO103" i="3" s="1"/>
  <c r="FO65" i="3"/>
  <c r="GA65" i="3"/>
  <c r="FQ65" i="3"/>
  <c r="FU102" i="3"/>
  <c r="FU65" i="3"/>
  <c r="FO27" i="3"/>
  <c r="FU27" i="3"/>
  <c r="FZ27" i="3"/>
  <c r="GE27" i="3"/>
  <c r="FM45" i="3"/>
  <c r="FR45" i="3"/>
  <c r="FW45" i="3"/>
  <c r="GC45" i="3"/>
  <c r="GH45" i="3"/>
  <c r="FM64" i="3"/>
  <c r="FW64" i="3"/>
  <c r="GC64" i="3"/>
  <c r="GC65" i="3" s="1"/>
  <c r="GH64" i="3"/>
  <c r="GH102" i="3" s="1"/>
  <c r="FS64" i="3"/>
  <c r="FS65" i="3" s="1"/>
  <c r="FS45" i="3"/>
  <c r="FS83" i="3" s="1"/>
  <c r="FL102" i="3"/>
  <c r="FL103" i="3"/>
  <c r="FL65" i="3"/>
  <c r="FP102" i="3"/>
  <c r="FP103" i="3"/>
  <c r="FP65" i="3"/>
  <c r="FT102" i="3"/>
  <c r="FT103" i="3" s="1"/>
  <c r="FT65" i="3"/>
  <c r="FX102" i="3"/>
  <c r="FX103" i="3" s="1"/>
  <c r="FX65" i="3"/>
  <c r="GB102" i="3"/>
  <c r="GB103" i="3" s="1"/>
  <c r="GB65" i="3"/>
  <c r="GF102" i="3"/>
  <c r="GF103" i="3"/>
  <c r="GF65" i="3"/>
  <c r="FR27" i="3"/>
  <c r="FO45" i="3"/>
  <c r="FU45" i="3"/>
  <c r="FZ45" i="3"/>
  <c r="GE45" i="3"/>
  <c r="FZ64" i="3"/>
  <c r="FK45" i="3"/>
  <c r="FK83" i="3" s="1"/>
  <c r="FQ45" i="3"/>
  <c r="FV64" i="3"/>
  <c r="FL27" i="3"/>
  <c r="FP27" i="3"/>
  <c r="FT27" i="3"/>
  <c r="FX27" i="3"/>
  <c r="GB27" i="3"/>
  <c r="GF27" i="3"/>
  <c r="FL45" i="3"/>
  <c r="FP45" i="3"/>
  <c r="FT45" i="3"/>
  <c r="FX45" i="3"/>
  <c r="GB45" i="3"/>
  <c r="GB83" i="3" s="1"/>
  <c r="GB121" i="3" s="1"/>
  <c r="GB139" i="3" s="1"/>
  <c r="GF45" i="3"/>
  <c r="GF83" i="3" s="1"/>
  <c r="EM102" i="3"/>
  <c r="EM103" i="3" s="1"/>
  <c r="EM65" i="3"/>
  <c r="EY102" i="3"/>
  <c r="EY103" i="3" s="1"/>
  <c r="EO102" i="3"/>
  <c r="EO103" i="3" s="1"/>
  <c r="EO65" i="3"/>
  <c r="ES102" i="3"/>
  <c r="ES103" i="3" s="1"/>
  <c r="ES65" i="3"/>
  <c r="EE64" i="3"/>
  <c r="EU64" i="3"/>
  <c r="EU65" i="3" s="1"/>
  <c r="EE83" i="3"/>
  <c r="EU83" i="3"/>
  <c r="ES27" i="3"/>
  <c r="EO27" i="3"/>
  <c r="EY27" i="3"/>
  <c r="EG45" i="3"/>
  <c r="EL45" i="3"/>
  <c r="EQ45" i="3"/>
  <c r="EW45" i="3"/>
  <c r="EG64" i="3"/>
  <c r="EL64" i="3"/>
  <c r="EQ64" i="3"/>
  <c r="EW64" i="3"/>
  <c r="EH45" i="3"/>
  <c r="EH83" i="3" s="1"/>
  <c r="EM45" i="3"/>
  <c r="ES45" i="3"/>
  <c r="EH64" i="3"/>
  <c r="EH65" i="3" s="1"/>
  <c r="EX64" i="3"/>
  <c r="EF102" i="3"/>
  <c r="EF103" i="3"/>
  <c r="EF65" i="3"/>
  <c r="EJ102" i="3"/>
  <c r="EJ103" i="3"/>
  <c r="EJ65" i="3"/>
  <c r="EN65" i="3"/>
  <c r="ER102" i="3"/>
  <c r="ER103" i="3" s="1"/>
  <c r="ER65" i="3"/>
  <c r="EV102" i="3"/>
  <c r="EV103" i="3"/>
  <c r="EV65" i="3"/>
  <c r="EZ102" i="3"/>
  <c r="EZ103" i="3"/>
  <c r="EZ65" i="3"/>
  <c r="EL27" i="3"/>
  <c r="EI45" i="3"/>
  <c r="EO45" i="3"/>
  <c r="EO46" i="3" s="1"/>
  <c r="EY45" i="3"/>
  <c r="EF27" i="3"/>
  <c r="EJ27" i="3"/>
  <c r="EN27" i="3"/>
  <c r="ER27" i="3"/>
  <c r="EV27" i="3"/>
  <c r="EZ27" i="3"/>
  <c r="EF45" i="3"/>
  <c r="EJ45" i="3"/>
  <c r="EN45" i="3"/>
  <c r="ER45" i="3"/>
  <c r="EV45" i="3"/>
  <c r="EZ45" i="3"/>
  <c r="C135" i="7"/>
  <c r="TY13" i="3"/>
  <c r="TN11" i="3"/>
  <c r="TN19" i="3"/>
  <c r="TN17" i="3"/>
  <c r="TV16" i="3"/>
  <c r="TV14" i="3"/>
  <c r="RO21" i="3"/>
  <c r="RO14" i="3"/>
  <c r="RO20" i="3"/>
  <c r="RO18" i="3"/>
  <c r="RO16" i="3"/>
  <c r="RW21" i="3"/>
  <c r="LZ102" i="3"/>
  <c r="LZ103" i="3"/>
  <c r="IM83" i="3"/>
  <c r="IM121" i="3" s="1"/>
  <c r="EX84" i="3"/>
  <c r="JR46" i="3"/>
  <c r="JK65" i="3"/>
  <c r="LZ83" i="3"/>
  <c r="LZ84" i="3" s="1"/>
  <c r="HZ102" i="3"/>
  <c r="HZ103" i="3" s="1"/>
  <c r="LR46" i="3"/>
  <c r="KL83" i="3"/>
  <c r="MH103" i="3"/>
  <c r="MH65" i="3"/>
  <c r="LR102" i="3"/>
  <c r="LR103" i="3" s="1"/>
  <c r="KL103" i="3"/>
  <c r="KL65" i="3"/>
  <c r="IP102" i="3"/>
  <c r="IP103" i="3" s="1"/>
  <c r="IP65" i="3"/>
  <c r="LX83" i="3"/>
  <c r="LX84" i="3" s="1"/>
  <c r="LX46" i="3"/>
  <c r="ML65" i="3"/>
  <c r="ML102" i="3"/>
  <c r="ML103" i="3"/>
  <c r="LQ103" i="3"/>
  <c r="LQ65" i="3"/>
  <c r="MA46" i="3"/>
  <c r="MA83" i="3"/>
  <c r="MJ83" i="3"/>
  <c r="LT83" i="3"/>
  <c r="LT46" i="3"/>
  <c r="MG103" i="3"/>
  <c r="MG65" i="3"/>
  <c r="LV83" i="3"/>
  <c r="ME121" i="3"/>
  <c r="ME84" i="3"/>
  <c r="LU102" i="3"/>
  <c r="LU103" i="3"/>
  <c r="LU65" i="3"/>
  <c r="LS83" i="3"/>
  <c r="LS121" i="3" s="1"/>
  <c r="LS46" i="3"/>
  <c r="MK102" i="3"/>
  <c r="MK103" i="3" s="1"/>
  <c r="MK65" i="3"/>
  <c r="MF83" i="3"/>
  <c r="MF46" i="3"/>
  <c r="ML83" i="3"/>
  <c r="LQ46" i="3"/>
  <c r="LQ83" i="3"/>
  <c r="LQ84" i="3" s="1"/>
  <c r="MB83" i="3"/>
  <c r="MB46" i="3"/>
  <c r="LY83" i="3"/>
  <c r="LY46" i="3"/>
  <c r="LU46" i="3"/>
  <c r="LU83" i="3"/>
  <c r="MG46" i="3"/>
  <c r="MG83" i="3"/>
  <c r="MD139" i="3"/>
  <c r="MD122" i="3"/>
  <c r="LC83" i="3"/>
  <c r="LC46" i="3"/>
  <c r="KW83" i="3"/>
  <c r="KW121" i="3" s="1"/>
  <c r="KW46" i="3"/>
  <c r="KS83" i="3"/>
  <c r="KS46" i="3"/>
  <c r="KM83" i="3"/>
  <c r="KM46" i="3"/>
  <c r="LF46" i="3"/>
  <c r="KW102" i="3"/>
  <c r="KW103" i="3" s="1"/>
  <c r="KS102" i="3"/>
  <c r="KS103" i="3"/>
  <c r="KS65" i="3"/>
  <c r="KK46" i="3"/>
  <c r="KR46" i="3"/>
  <c r="LD46" i="3"/>
  <c r="KV83" i="3"/>
  <c r="KU83" i="3"/>
  <c r="KU84" i="3" s="1"/>
  <c r="KX139" i="3"/>
  <c r="LE46" i="3"/>
  <c r="LE83" i="3"/>
  <c r="KO46" i="3"/>
  <c r="KO83" i="3"/>
  <c r="KK65" i="3"/>
  <c r="KY121" i="3"/>
  <c r="KY84" i="3"/>
  <c r="LE65" i="3"/>
  <c r="KO102" i="3"/>
  <c r="KO103" i="3"/>
  <c r="KO65" i="3"/>
  <c r="JU65" i="3"/>
  <c r="JX46" i="3"/>
  <c r="JD46" i="3"/>
  <c r="JD6" i="3" s="1"/>
  <c r="JG46" i="3"/>
  <c r="JJ65" i="3"/>
  <c r="JJ102" i="3"/>
  <c r="JJ103" i="3" s="1"/>
  <c r="JJ46" i="3"/>
  <c r="JJ83" i="3"/>
  <c r="JY46" i="3"/>
  <c r="JY83" i="3"/>
  <c r="JV139" i="3"/>
  <c r="JV122" i="3"/>
  <c r="JE102" i="3"/>
  <c r="JE103" i="3" s="1"/>
  <c r="JE65" i="3"/>
  <c r="JW83" i="3"/>
  <c r="JW121" i="3" s="1"/>
  <c r="JW46" i="3"/>
  <c r="JO65" i="3"/>
  <c r="JO102" i="3"/>
  <c r="JO103" i="3"/>
  <c r="JO83" i="3"/>
  <c r="JU46" i="3"/>
  <c r="JU83" i="3"/>
  <c r="JQ65" i="3"/>
  <c r="JE46" i="3"/>
  <c r="IE102" i="3"/>
  <c r="IE103" i="3" s="1"/>
  <c r="IE65" i="3"/>
  <c r="IT83" i="3"/>
  <c r="HY46" i="3"/>
  <c r="IJ83" i="3"/>
  <c r="IJ46" i="3"/>
  <c r="IG83" i="3"/>
  <c r="IG46" i="3"/>
  <c r="IO46" i="3"/>
  <c r="IO83" i="3"/>
  <c r="IO121" i="3" s="1"/>
  <c r="IT65" i="3"/>
  <c r="IT102" i="3"/>
  <c r="IT103" i="3"/>
  <c r="HY102" i="3"/>
  <c r="HY103" i="3" s="1"/>
  <c r="IC102" i="3"/>
  <c r="IC103" i="3" s="1"/>
  <c r="IN46" i="3"/>
  <c r="IF83" i="3"/>
  <c r="IF46" i="3"/>
  <c r="IB83" i="3"/>
  <c r="IK102" i="3"/>
  <c r="IK103" i="3" s="1"/>
  <c r="IK65" i="3"/>
  <c r="IC46" i="3"/>
  <c r="IC83" i="3"/>
  <c r="IO65" i="3"/>
  <c r="IS46" i="3"/>
  <c r="IS83" i="3"/>
  <c r="HE46" i="3"/>
  <c r="HE83" i="3"/>
  <c r="HE84" i="3" s="1"/>
  <c r="HC102" i="3"/>
  <c r="HC103" i="3"/>
  <c r="HC65" i="3"/>
  <c r="HI46" i="3"/>
  <c r="HI83" i="3"/>
  <c r="HG121" i="3"/>
  <c r="GW102" i="3"/>
  <c r="GW103" i="3" s="1"/>
  <c r="HD83" i="3"/>
  <c r="HD46" i="3"/>
  <c r="HF83" i="3"/>
  <c r="HF46" i="3"/>
  <c r="GY83" i="3"/>
  <c r="GY84" i="3" s="1"/>
  <c r="GY46" i="3"/>
  <c r="GX65" i="3"/>
  <c r="HC46" i="3"/>
  <c r="HC83" i="3"/>
  <c r="HH83" i="3"/>
  <c r="HH46" i="3"/>
  <c r="GZ83" i="3"/>
  <c r="GT46" i="3"/>
  <c r="GT83" i="3"/>
  <c r="GT84" i="3" s="1"/>
  <c r="HN65" i="3"/>
  <c r="HN102" i="3"/>
  <c r="HN103" i="3"/>
  <c r="GX46" i="3"/>
  <c r="HM46" i="3"/>
  <c r="HM83" i="3"/>
  <c r="GR83" i="3"/>
  <c r="GR46" i="3"/>
  <c r="GV83" i="3"/>
  <c r="GV84" i="3" s="1"/>
  <c r="GV46" i="3"/>
  <c r="HJ83" i="3"/>
  <c r="HJ121" i="3" s="1"/>
  <c r="HI102" i="3"/>
  <c r="HI103" i="3"/>
  <c r="HI65" i="3"/>
  <c r="HN46" i="3"/>
  <c r="HM102" i="3"/>
  <c r="HM103" i="3"/>
  <c r="HM65" i="3"/>
  <c r="FX83" i="3"/>
  <c r="FX84" i="3" s="1"/>
  <c r="FX46" i="3"/>
  <c r="FT83" i="3"/>
  <c r="FT46" i="3"/>
  <c r="GB46" i="3"/>
  <c r="GE83" i="3"/>
  <c r="GE84" i="3" s="1"/>
  <c r="GE46" i="3"/>
  <c r="GC102" i="3"/>
  <c r="GC103" i="3" s="1"/>
  <c r="FM46" i="3"/>
  <c r="FM83" i="3"/>
  <c r="FZ83" i="3"/>
  <c r="FZ84" i="3" s="1"/>
  <c r="FZ46" i="3"/>
  <c r="FS46" i="3"/>
  <c r="FW65" i="3"/>
  <c r="FW102" i="3"/>
  <c r="FW103" i="3"/>
  <c r="FU83" i="3"/>
  <c r="FU84" i="3" s="1"/>
  <c r="FU46" i="3"/>
  <c r="FR102" i="3"/>
  <c r="FR103" i="3"/>
  <c r="GF46" i="3"/>
  <c r="FP83" i="3"/>
  <c r="FP46" i="3"/>
  <c r="FK46" i="3"/>
  <c r="GH65" i="3"/>
  <c r="GH103" i="3"/>
  <c r="EQ46" i="3"/>
  <c r="EQ83" i="3"/>
  <c r="EH102" i="3"/>
  <c r="EH103" i="3" s="1"/>
  <c r="ES46" i="3"/>
  <c r="EL46" i="3"/>
  <c r="EL83" i="3"/>
  <c r="EU102" i="3"/>
  <c r="EU103" i="3" s="1"/>
  <c r="EX139" i="3"/>
  <c r="EX122" i="3"/>
  <c r="EN83" i="3"/>
  <c r="EN84" i="3" s="1"/>
  <c r="EN46" i="3"/>
  <c r="EO83" i="3"/>
  <c r="EO121" i="3" s="1"/>
  <c r="EO122" i="3" s="1"/>
  <c r="EW102" i="3"/>
  <c r="EW103" i="3" s="1"/>
  <c r="EW65" i="3"/>
  <c r="EG46" i="3"/>
  <c r="EY83" i="3"/>
  <c r="EY46" i="3"/>
  <c r="EZ83" i="3"/>
  <c r="EZ121" i="3" s="1"/>
  <c r="EZ46" i="3"/>
  <c r="EJ83" i="3"/>
  <c r="EJ46" i="3"/>
  <c r="EX102" i="3"/>
  <c r="EX103" i="3"/>
  <c r="EX65" i="3"/>
  <c r="EH46" i="3"/>
  <c r="EW46" i="3"/>
  <c r="EW83" i="3"/>
  <c r="EW121" i="3" s="1"/>
  <c r="EE102" i="3"/>
  <c r="EE103" i="3"/>
  <c r="EE65" i="3"/>
  <c r="C946" i="7"/>
  <c r="LZ121" i="3"/>
  <c r="LR84" i="3"/>
  <c r="MG121" i="3"/>
  <c r="MG84" i="3"/>
  <c r="LU121" i="3"/>
  <c r="LU84" i="3"/>
  <c r="LQ121" i="3"/>
  <c r="LQ139" i="3" s="1"/>
  <c r="MJ121" i="3"/>
  <c r="MJ122" i="3" s="1"/>
  <c r="MJ84" i="3"/>
  <c r="MJ6" i="3" s="1"/>
  <c r="ML121" i="3"/>
  <c r="ML84" i="3"/>
  <c r="LX121" i="3"/>
  <c r="LS84" i="3"/>
  <c r="KK121" i="3"/>
  <c r="KS121" i="3"/>
  <c r="KS84" i="3"/>
  <c r="LD121" i="3"/>
  <c r="LD84" i="3"/>
  <c r="KU121" i="3"/>
  <c r="KU139" i="3" s="1"/>
  <c r="KW84" i="3"/>
  <c r="LF121" i="3"/>
  <c r="LF139" i="3" s="1"/>
  <c r="LC121" i="3"/>
  <c r="LC84" i="3"/>
  <c r="JE121" i="3"/>
  <c r="JW84" i="3"/>
  <c r="JD84" i="3"/>
  <c r="JG84" i="3"/>
  <c r="JG121" i="3"/>
  <c r="JY121" i="3"/>
  <c r="JY84" i="3"/>
  <c r="JX121" i="3"/>
  <c r="JX139" i="3" s="1"/>
  <c r="IJ121" i="3"/>
  <c r="IJ84" i="3"/>
  <c r="IS121" i="3"/>
  <c r="IS84" i="3"/>
  <c r="IB121" i="3"/>
  <c r="IB84" i="3"/>
  <c r="IF121" i="3"/>
  <c r="IF84" i="3"/>
  <c r="IN121" i="3"/>
  <c r="IN84" i="3"/>
  <c r="IO84" i="3"/>
  <c r="HJ84" i="3"/>
  <c r="HF121" i="3"/>
  <c r="HF122" i="3" s="1"/>
  <c r="HF84" i="3"/>
  <c r="HD121" i="3"/>
  <c r="HD84" i="3"/>
  <c r="GY121" i="3"/>
  <c r="HE121" i="3"/>
  <c r="HE122" i="3" s="1"/>
  <c r="GV121" i="3"/>
  <c r="GT121" i="3"/>
  <c r="HM121" i="3"/>
  <c r="HM139" i="3" s="1"/>
  <c r="HM84" i="3"/>
  <c r="FP121" i="3"/>
  <c r="FP84" i="3"/>
  <c r="FU121" i="3"/>
  <c r="FS84" i="3"/>
  <c r="FS121" i="3"/>
  <c r="FZ121" i="3"/>
  <c r="GB84" i="3"/>
  <c r="FT121" i="3"/>
  <c r="FT84" i="3"/>
  <c r="GF121" i="3"/>
  <c r="GF122" i="3" s="1"/>
  <c r="GF84" i="3"/>
  <c r="FK121" i="3"/>
  <c r="FK84" i="3"/>
  <c r="FX121" i="3"/>
  <c r="EH121" i="3"/>
  <c r="EH84" i="3"/>
  <c r="EW84" i="3"/>
  <c r="EO84" i="3"/>
  <c r="EN121" i="3"/>
  <c r="K40" i="13"/>
  <c r="K42" i="13" s="1"/>
  <c r="LR139" i="3"/>
  <c r="LR122" i="3"/>
  <c r="LQ122" i="3"/>
  <c r="LS122" i="3"/>
  <c r="LS139" i="3"/>
  <c r="MJ139" i="3"/>
  <c r="LU122" i="3"/>
  <c r="LU6" i="3" s="1"/>
  <c r="LU139" i="3"/>
  <c r="KU122" i="3"/>
  <c r="LC122" i="3"/>
  <c r="LC139" i="3"/>
  <c r="KW122" i="3"/>
  <c r="KW139" i="3"/>
  <c r="LF122" i="3"/>
  <c r="JX122" i="3"/>
  <c r="JX140" i="3"/>
  <c r="W2587" i="7" s="1"/>
  <c r="G2587" i="7" s="1"/>
  <c r="JD122" i="3"/>
  <c r="JD140" i="3"/>
  <c r="W2347" i="7" s="1"/>
  <c r="G2347" i="7" s="1"/>
  <c r="JG139" i="3"/>
  <c r="JG122" i="3"/>
  <c r="JX6" i="3"/>
  <c r="IN122" i="3"/>
  <c r="IN140" i="3" s="1"/>
  <c r="W2251" i="7" s="1"/>
  <c r="G2251" i="7" s="1"/>
  <c r="IN139" i="3"/>
  <c r="IO122" i="3"/>
  <c r="IO139" i="3"/>
  <c r="HM122" i="3"/>
  <c r="HE139" i="3"/>
  <c r="GV122" i="3"/>
  <c r="GV139" i="3"/>
  <c r="HJ139" i="3"/>
  <c r="HJ122" i="3"/>
  <c r="HD122" i="3"/>
  <c r="HD139" i="3"/>
  <c r="GB122" i="3"/>
  <c r="GB140" i="3" s="1"/>
  <c r="W1675" i="7" s="1"/>
  <c r="G1675" i="7" s="1"/>
  <c r="FK139" i="3"/>
  <c r="FK122" i="3"/>
  <c r="FU122" i="3"/>
  <c r="FU139" i="3"/>
  <c r="FP122" i="3"/>
  <c r="FP139" i="3"/>
  <c r="EO139" i="3"/>
  <c r="LR140" i="3"/>
  <c r="W2947" i="7" s="1"/>
  <c r="G2947" i="7" s="1"/>
  <c r="LU140" i="3"/>
  <c r="W2983" i="7" s="1"/>
  <c r="G2983" i="7" s="1"/>
  <c r="LS6" i="3"/>
  <c r="E27" i="8"/>
  <c r="L1" i="9"/>
  <c r="G92" i="7"/>
  <c r="G164" i="7"/>
  <c r="E1" i="3"/>
  <c r="F1" i="8"/>
  <c r="AF2" i="15"/>
  <c r="AC2" i="15"/>
  <c r="Z2" i="15"/>
  <c r="F35" i="5"/>
  <c r="F33" i="5"/>
  <c r="L32" i="1" s="1"/>
  <c r="F25" i="5"/>
  <c r="C22" i="1" s="1"/>
  <c r="F9" i="5"/>
  <c r="X2" i="15" s="1"/>
  <c r="AA33" i="11"/>
  <c r="AA26" i="11"/>
  <c r="S30" i="15"/>
  <c r="K45" i="15"/>
  <c r="H41" i="9"/>
  <c r="I59" i="1"/>
  <c r="S42" i="15"/>
  <c r="O36" i="9"/>
  <c r="O54" i="1"/>
  <c r="O42" i="15"/>
  <c r="K36" i="9"/>
  <c r="K54" i="1"/>
  <c r="K42" i="15"/>
  <c r="G36" i="9"/>
  <c r="G54" i="1"/>
  <c r="AC30" i="15"/>
  <c r="AC27" i="15"/>
  <c r="W27" i="15"/>
  <c r="S27" i="15"/>
  <c r="M27" i="15"/>
  <c r="I27" i="15"/>
  <c r="W20" i="15"/>
  <c r="Q20" i="15"/>
  <c r="Q16" i="15"/>
  <c r="F127" i="5"/>
  <c r="I32" i="15"/>
  <c r="Q13" i="15"/>
  <c r="Q11" i="15"/>
  <c r="I30" i="15"/>
  <c r="S32" i="15"/>
  <c r="J12" i="9"/>
  <c r="L29" i="9"/>
  <c r="O29" i="9"/>
  <c r="AG24" i="11"/>
  <c r="AK24" i="11"/>
  <c r="AI24" i="11"/>
  <c r="AR24" i="11"/>
  <c r="AT24" i="11"/>
  <c r="AP24" i="11"/>
  <c r="AE24" i="11"/>
  <c r="G452" i="7"/>
  <c r="Q8" i="3"/>
  <c r="S8" i="3"/>
  <c r="T8" i="3"/>
  <c r="U8" i="3"/>
  <c r="V8" i="3"/>
  <c r="W8" i="3"/>
  <c r="G214" i="7" s="1"/>
  <c r="X8" i="3"/>
  <c r="G226" i="7" s="1"/>
  <c r="Y8" i="3"/>
  <c r="G238" i="7" s="1"/>
  <c r="Z8" i="3"/>
  <c r="G250" i="7" s="1"/>
  <c r="AA8" i="3"/>
  <c r="G262" i="7" s="1"/>
  <c r="AB8" i="3"/>
  <c r="G274" i="7" s="1"/>
  <c r="AC8" i="3"/>
  <c r="G286" i="7" s="1"/>
  <c r="R8" i="3"/>
  <c r="G154" i="7" s="1"/>
  <c r="I8" i="3"/>
  <c r="J8" i="3"/>
  <c r="K8" i="3"/>
  <c r="G70" i="7" s="1"/>
  <c r="L8" i="3"/>
  <c r="M8" i="3"/>
  <c r="N8" i="3"/>
  <c r="G106" i="7" s="1"/>
  <c r="O8" i="3"/>
  <c r="G118" i="7" s="1"/>
  <c r="P8" i="3"/>
  <c r="G130" i="7" s="1"/>
  <c r="C1169" i="7"/>
  <c r="C1157" i="7"/>
  <c r="C1145" i="7"/>
  <c r="C1133" i="7"/>
  <c r="C1121" i="7"/>
  <c r="C1109" i="7"/>
  <c r="C1097" i="7"/>
  <c r="C1085" i="7"/>
  <c r="C1073" i="7"/>
  <c r="C1061" i="7"/>
  <c r="C1049" i="7"/>
  <c r="C1037" i="7"/>
  <c r="C1025" i="7"/>
  <c r="C1013" i="7"/>
  <c r="C1001" i="7"/>
  <c r="C989" i="7"/>
  <c r="G992" i="7"/>
  <c r="C977" i="7"/>
  <c r="C965" i="7"/>
  <c r="G968" i="7"/>
  <c r="C953" i="7"/>
  <c r="C941" i="7"/>
  <c r="C929" i="7"/>
  <c r="C917" i="7"/>
  <c r="C905" i="7"/>
  <c r="C893" i="7"/>
  <c r="C881" i="7"/>
  <c r="C869" i="7"/>
  <c r="C857" i="7"/>
  <c r="C845" i="7"/>
  <c r="C833" i="7"/>
  <c r="C821" i="7"/>
  <c r="C809" i="7"/>
  <c r="C797" i="7"/>
  <c r="C785" i="7"/>
  <c r="C773" i="7"/>
  <c r="C761" i="7"/>
  <c r="C749" i="7"/>
  <c r="G752" i="7"/>
  <c r="G764" i="7"/>
  <c r="G776" i="7"/>
  <c r="C737" i="7"/>
  <c r="C725" i="7"/>
  <c r="C713" i="7"/>
  <c r="C701" i="7"/>
  <c r="C689" i="7"/>
  <c r="C677" i="7"/>
  <c r="C665" i="7"/>
  <c r="C653" i="7"/>
  <c r="C641" i="7"/>
  <c r="C629" i="7"/>
  <c r="C617" i="7"/>
  <c r="C605" i="7"/>
  <c r="C593" i="7"/>
  <c r="C581" i="7"/>
  <c r="C569" i="7"/>
  <c r="C557" i="7"/>
  <c r="C545" i="7"/>
  <c r="C533" i="7"/>
  <c r="C521" i="7"/>
  <c r="C509" i="7"/>
  <c r="C497" i="7"/>
  <c r="C485" i="7"/>
  <c r="C473" i="7"/>
  <c r="C461" i="7"/>
  <c r="C449" i="7"/>
  <c r="C437" i="7"/>
  <c r="C425" i="7"/>
  <c r="C413" i="7"/>
  <c r="C401" i="7"/>
  <c r="C389" i="7"/>
  <c r="C377" i="7"/>
  <c r="C365" i="7"/>
  <c r="C353" i="7"/>
  <c r="C341" i="7"/>
  <c r="C329" i="7"/>
  <c r="C317" i="7"/>
  <c r="C305" i="7"/>
  <c r="C293" i="7"/>
  <c r="C281" i="7"/>
  <c r="C269" i="7"/>
  <c r="C257" i="7"/>
  <c r="C245" i="7"/>
  <c r="C233" i="7"/>
  <c r="C221" i="7"/>
  <c r="C209" i="7"/>
  <c r="C197" i="7"/>
  <c r="C185" i="7"/>
  <c r="C173" i="7"/>
  <c r="C161" i="7"/>
  <c r="C149" i="7"/>
  <c r="C137" i="7"/>
  <c r="C125" i="7"/>
  <c r="C113" i="7"/>
  <c r="C101" i="7"/>
  <c r="C89" i="7"/>
  <c r="C77" i="7"/>
  <c r="C65" i="7"/>
  <c r="C53" i="7"/>
  <c r="C41" i="7"/>
  <c r="C29" i="7"/>
  <c r="AE9" i="3"/>
  <c r="B138" i="3"/>
  <c r="B119" i="3"/>
  <c r="B100" i="3"/>
  <c r="B81" i="3"/>
  <c r="B62" i="3"/>
  <c r="B43" i="3"/>
  <c r="B24" i="3"/>
  <c r="V3" i="3" s="1"/>
  <c r="O11" i="7" s="1"/>
  <c r="AR26" i="11"/>
  <c r="BK9" i="3"/>
  <c r="BO9" i="3"/>
  <c r="FG9" i="3" s="1"/>
  <c r="IY9" i="3" s="1"/>
  <c r="BK10" i="3"/>
  <c r="BO10" i="3"/>
  <c r="FG10" i="3" s="1"/>
  <c r="IY10" i="3" s="1"/>
  <c r="BK11" i="3"/>
  <c r="BO11" i="3"/>
  <c r="FG11" i="3" s="1"/>
  <c r="IY11" i="3" s="1"/>
  <c r="BK12" i="3"/>
  <c r="BO12" i="3"/>
  <c r="FG12" i="3"/>
  <c r="IY12" i="3" s="1"/>
  <c r="BK13" i="3"/>
  <c r="BO13" i="3"/>
  <c r="FG13" i="3" s="1"/>
  <c r="IY13" i="3" s="1"/>
  <c r="BK14" i="3"/>
  <c r="BO14" i="3"/>
  <c r="FG14" i="3" s="1"/>
  <c r="IY14" i="3" s="1"/>
  <c r="BK15" i="3"/>
  <c r="BO15" i="3"/>
  <c r="FG15" i="3" s="1"/>
  <c r="IY15" i="3" s="1"/>
  <c r="BK16" i="3"/>
  <c r="BO16" i="3"/>
  <c r="FG16" i="3"/>
  <c r="IY16" i="3"/>
  <c r="BK17" i="3"/>
  <c r="BO17" i="3"/>
  <c r="FG17" i="3"/>
  <c r="IY17" i="3" s="1"/>
  <c r="BK18" i="3"/>
  <c r="BO18" i="3"/>
  <c r="FG18" i="3" s="1"/>
  <c r="IY18" i="3" s="1"/>
  <c r="BK19" i="3"/>
  <c r="CR19" i="3" s="1"/>
  <c r="BO19" i="3"/>
  <c r="FG19" i="3" s="1"/>
  <c r="IY19" i="3" s="1"/>
  <c r="BK20" i="3"/>
  <c r="BO20" i="3"/>
  <c r="FG20" i="3"/>
  <c r="IY20" i="3" s="1"/>
  <c r="BK21" i="3"/>
  <c r="BO21" i="3"/>
  <c r="FG21" i="3"/>
  <c r="IY21" i="3" s="1"/>
  <c r="BK22" i="3"/>
  <c r="BO22" i="3"/>
  <c r="FG22" i="3" s="1"/>
  <c r="IY22" i="3" s="1"/>
  <c r="BK23" i="3"/>
  <c r="BO23" i="3"/>
  <c r="FG23" i="3" s="1"/>
  <c r="IY23" i="3" s="1"/>
  <c r="AT33" i="11"/>
  <c r="AR33" i="11"/>
  <c r="AP33" i="11"/>
  <c r="AN33" i="11"/>
  <c r="AL33" i="11"/>
  <c r="AJ33" i="11"/>
  <c r="AH33" i="11"/>
  <c r="AM26" i="11"/>
  <c r="AH26" i="11"/>
  <c r="H52" i="11"/>
  <c r="H48" i="11"/>
  <c r="H46" i="11"/>
  <c r="H42" i="11"/>
  <c r="I29" i="11"/>
  <c r="I27" i="11"/>
  <c r="P24" i="11"/>
  <c r="H24" i="11"/>
  <c r="AF137" i="3"/>
  <c r="AF136" i="3"/>
  <c r="AF135" i="3"/>
  <c r="AF134" i="3"/>
  <c r="AF133" i="3"/>
  <c r="AF132" i="3"/>
  <c r="BL132" i="3" s="1"/>
  <c r="AF131" i="3"/>
  <c r="BL131" i="3" s="1"/>
  <c r="AF130" i="3"/>
  <c r="AF129" i="3"/>
  <c r="AF128" i="3"/>
  <c r="AF127" i="3"/>
  <c r="BL127" i="3" s="1"/>
  <c r="AF126" i="3"/>
  <c r="AF125" i="3"/>
  <c r="AF124" i="3"/>
  <c r="AF123" i="3"/>
  <c r="AF118" i="3"/>
  <c r="AF117" i="3"/>
  <c r="AF116" i="3"/>
  <c r="CR116" i="3" s="1"/>
  <c r="AF115" i="3"/>
  <c r="AF114" i="3"/>
  <c r="AF113" i="3"/>
  <c r="AF112" i="3"/>
  <c r="AF111" i="3"/>
  <c r="AF110" i="3"/>
  <c r="BL110" i="3" s="1"/>
  <c r="DX110" i="3" s="1"/>
  <c r="GJ110" i="3" s="1"/>
  <c r="AF109" i="3"/>
  <c r="AF108" i="3"/>
  <c r="AF107" i="3"/>
  <c r="AF106" i="3"/>
  <c r="AF105" i="3"/>
  <c r="BL105" i="3" s="1"/>
  <c r="AF104" i="3"/>
  <c r="BL104" i="3" s="1"/>
  <c r="AF99" i="3"/>
  <c r="BL99" i="3" s="1"/>
  <c r="AF98" i="3"/>
  <c r="BL98" i="3" s="1"/>
  <c r="DX98" i="3" s="1"/>
  <c r="AF97" i="3"/>
  <c r="BL97" i="3" s="1"/>
  <c r="AF96" i="3"/>
  <c r="BL96" i="3" s="1"/>
  <c r="AF95" i="3"/>
  <c r="BL95" i="3"/>
  <c r="AF94" i="3"/>
  <c r="BL94" i="3"/>
  <c r="DX94" i="3" s="1"/>
  <c r="GJ94" i="3" s="1"/>
  <c r="IV94" i="3" s="1"/>
  <c r="LH94" i="3" s="1"/>
  <c r="AF93" i="3"/>
  <c r="BL93" i="3"/>
  <c r="DX93" i="3" s="1"/>
  <c r="GJ93" i="3" s="1"/>
  <c r="IV93" i="3" s="1"/>
  <c r="LH93" i="3" s="1"/>
  <c r="BL92" i="3"/>
  <c r="DX92" i="3" s="1"/>
  <c r="GJ92" i="3" s="1"/>
  <c r="IV92" i="3" s="1"/>
  <c r="AF91" i="3"/>
  <c r="BL91" i="3"/>
  <c r="AF90" i="3"/>
  <c r="BL90" i="3" s="1"/>
  <c r="AF89" i="3"/>
  <c r="BL89" i="3" s="1"/>
  <c r="AF88" i="3"/>
  <c r="BL88" i="3"/>
  <c r="AF87" i="3"/>
  <c r="BL87" i="3"/>
  <c r="DX87" i="3" s="1"/>
  <c r="GJ87" i="3" s="1"/>
  <c r="IV87" i="3" s="1"/>
  <c r="LH87" i="3" s="1"/>
  <c r="AF86" i="3"/>
  <c r="AF85" i="3"/>
  <c r="AF80" i="3"/>
  <c r="BL80" i="3"/>
  <c r="AF79" i="3"/>
  <c r="BL79" i="3" s="1"/>
  <c r="DX79" i="3" s="1"/>
  <c r="GJ79" i="3" s="1"/>
  <c r="IV79" i="3" s="1"/>
  <c r="LH79" i="3" s="1"/>
  <c r="AF78" i="3"/>
  <c r="AF77" i="3"/>
  <c r="BL77" i="3" s="1"/>
  <c r="AF76" i="3"/>
  <c r="BL76" i="3" s="1"/>
  <c r="DX76" i="3" s="1"/>
  <c r="GJ76" i="3" s="1"/>
  <c r="AF75" i="3"/>
  <c r="BL75" i="3"/>
  <c r="DX75" i="3" s="1"/>
  <c r="AF74" i="3"/>
  <c r="BL74" i="3" s="1"/>
  <c r="DX74" i="3" s="1"/>
  <c r="GJ74" i="3" s="1"/>
  <c r="AF73" i="3"/>
  <c r="BL73" i="3" s="1"/>
  <c r="DX73" i="3" s="1"/>
  <c r="GJ73" i="3" s="1"/>
  <c r="IV73" i="3" s="1"/>
  <c r="LH73" i="3" s="1"/>
  <c r="AF72" i="3"/>
  <c r="BL72" i="3" s="1"/>
  <c r="AF71" i="3"/>
  <c r="BL71" i="3"/>
  <c r="AF70" i="3"/>
  <c r="BL70" i="3" s="1"/>
  <c r="AF69" i="3"/>
  <c r="BL69" i="3" s="1"/>
  <c r="AF68" i="3"/>
  <c r="BL68" i="3"/>
  <c r="AF67" i="3"/>
  <c r="BL67" i="3" s="1"/>
  <c r="AF66" i="3"/>
  <c r="BL66" i="3"/>
  <c r="AF61" i="3"/>
  <c r="AF60" i="3"/>
  <c r="BL60" i="3"/>
  <c r="AF59" i="3"/>
  <c r="BL59" i="3" s="1"/>
  <c r="DX59" i="3" s="1"/>
  <c r="GJ59" i="3" s="1"/>
  <c r="IV59" i="3" s="1"/>
  <c r="LH59" i="3" s="1"/>
  <c r="AF58" i="3"/>
  <c r="BL58" i="3" s="1"/>
  <c r="AF57" i="3"/>
  <c r="BL57" i="3" s="1"/>
  <c r="AF56" i="3"/>
  <c r="BL56" i="3"/>
  <c r="AF55" i="3"/>
  <c r="CR55" i="3" s="1"/>
  <c r="FD55" i="3" s="1"/>
  <c r="BL55" i="3"/>
  <c r="AF54" i="3"/>
  <c r="BL54" i="3"/>
  <c r="DX54" i="3" s="1"/>
  <c r="GJ54" i="3" s="1"/>
  <c r="IV54" i="3" s="1"/>
  <c r="LH54" i="3" s="1"/>
  <c r="AF53" i="3"/>
  <c r="BL53" i="3"/>
  <c r="DX53" i="3" s="1"/>
  <c r="GJ53" i="3" s="1"/>
  <c r="IV53" i="3" s="1"/>
  <c r="LH53" i="3" s="1"/>
  <c r="AF52" i="3"/>
  <c r="BL52" i="3" s="1"/>
  <c r="AF51" i="3"/>
  <c r="BL51" i="3" s="1"/>
  <c r="AF50" i="3"/>
  <c r="BL50" i="3"/>
  <c r="AF49" i="3"/>
  <c r="BL49" i="3"/>
  <c r="AF48" i="3"/>
  <c r="AF47" i="3"/>
  <c r="BL47" i="3" s="1"/>
  <c r="AF42" i="3"/>
  <c r="CR42" i="3" s="1"/>
  <c r="FD42" i="3" s="1"/>
  <c r="HP42" i="3" s="1"/>
  <c r="BL42" i="3"/>
  <c r="DX42" i="3" s="1"/>
  <c r="GJ42" i="3" s="1"/>
  <c r="IV42" i="3" s="1"/>
  <c r="LH42" i="3" s="1"/>
  <c r="AF41" i="3"/>
  <c r="AF40" i="3"/>
  <c r="BL40" i="3" s="1"/>
  <c r="AF39" i="3"/>
  <c r="BL39" i="3" s="1"/>
  <c r="DX39" i="3" s="1"/>
  <c r="GJ39" i="3" s="1"/>
  <c r="IV39" i="3" s="1"/>
  <c r="LH39" i="3" s="1"/>
  <c r="AF38" i="3"/>
  <c r="BL38" i="3"/>
  <c r="AF37" i="3"/>
  <c r="BL37" i="3"/>
  <c r="DX37" i="3" s="1"/>
  <c r="AF36" i="3"/>
  <c r="BL36" i="3"/>
  <c r="DX36" i="3" s="1"/>
  <c r="AF35" i="3"/>
  <c r="AF34" i="3"/>
  <c r="BL34" i="3"/>
  <c r="DX34" i="3" s="1"/>
  <c r="GJ34" i="3" s="1"/>
  <c r="IV34" i="3" s="1"/>
  <c r="LH34" i="3" s="1"/>
  <c r="AF33" i="3"/>
  <c r="BL33" i="3"/>
  <c r="AF32" i="3"/>
  <c r="BL32" i="3"/>
  <c r="AF31" i="3"/>
  <c r="AF30" i="3"/>
  <c r="BL30" i="3"/>
  <c r="AF29" i="3"/>
  <c r="BL29" i="3" s="1"/>
  <c r="AF28" i="3"/>
  <c r="BL28" i="3" s="1"/>
  <c r="AF10" i="3"/>
  <c r="AF11" i="3"/>
  <c r="BL11" i="3" s="1"/>
  <c r="DX11" i="3" s="1"/>
  <c r="AF12" i="3"/>
  <c r="AF13" i="3"/>
  <c r="BL13" i="3" s="1"/>
  <c r="DX13" i="3" s="1"/>
  <c r="GJ13" i="3" s="1"/>
  <c r="IV13" i="3" s="1"/>
  <c r="LH13" i="3" s="1"/>
  <c r="AF14" i="3"/>
  <c r="BL14" i="3" s="1"/>
  <c r="AF15" i="3"/>
  <c r="CR15" i="3" s="1"/>
  <c r="FD15" i="3" s="1"/>
  <c r="HP15" i="3" s="1"/>
  <c r="KB15" i="3" s="1"/>
  <c r="MN15" i="3" s="1"/>
  <c r="AF16" i="3"/>
  <c r="CR16" i="3" s="1"/>
  <c r="FD16" i="3" s="1"/>
  <c r="HP16" i="3" s="1"/>
  <c r="KB16" i="3" s="1"/>
  <c r="MN16" i="3" s="1"/>
  <c r="AF17" i="3"/>
  <c r="CR17" i="3" s="1"/>
  <c r="AF18" i="3"/>
  <c r="AF19" i="3"/>
  <c r="AF20" i="3"/>
  <c r="AF21" i="3"/>
  <c r="AF22" i="3"/>
  <c r="CR22" i="3" s="1"/>
  <c r="AF23" i="3"/>
  <c r="AF9" i="3"/>
  <c r="BL9" i="3" s="1"/>
  <c r="BL118" i="3"/>
  <c r="BL107" i="3"/>
  <c r="BL111" i="3"/>
  <c r="BL115" i="3"/>
  <c r="BL123" i="3"/>
  <c r="BL135" i="3"/>
  <c r="DX135" i="3" s="1"/>
  <c r="GJ135" i="3" s="1"/>
  <c r="IV135" i="3" s="1"/>
  <c r="BL106" i="3"/>
  <c r="DX106" i="3" s="1"/>
  <c r="GJ106" i="3" s="1"/>
  <c r="BL126" i="3"/>
  <c r="BL134" i="3"/>
  <c r="BL112" i="3"/>
  <c r="DX112" i="3" s="1"/>
  <c r="GJ112" i="3" s="1"/>
  <c r="IV112" i="3" s="1"/>
  <c r="LH112" i="3" s="1"/>
  <c r="BL116" i="3"/>
  <c r="DX116" i="3" s="1"/>
  <c r="GJ116" i="3" s="1"/>
  <c r="BL128" i="3"/>
  <c r="DX128" i="3" s="1"/>
  <c r="GJ128" i="3" s="1"/>
  <c r="IV128" i="3" s="1"/>
  <c r="LH128" i="3" s="1"/>
  <c r="BL136" i="3"/>
  <c r="DX136" i="3" s="1"/>
  <c r="GJ136" i="3" s="1"/>
  <c r="IV136" i="3" s="1"/>
  <c r="LH136" i="3" s="1"/>
  <c r="BL109" i="3"/>
  <c r="BL113" i="3"/>
  <c r="BL125" i="3"/>
  <c r="BL129" i="3"/>
  <c r="BL137" i="3"/>
  <c r="BL19" i="3"/>
  <c r="DX19" i="3" s="1"/>
  <c r="GJ19" i="3" s="1"/>
  <c r="IV19" i="3" s="1"/>
  <c r="LH19" i="3" s="1"/>
  <c r="BL15" i="3"/>
  <c r="BL22" i="3"/>
  <c r="DX22" i="3" s="1"/>
  <c r="GJ22" i="3" s="1"/>
  <c r="IV22" i="3" s="1"/>
  <c r="LH22" i="3" s="1"/>
  <c r="CR12" i="3"/>
  <c r="FD12" i="3" s="1"/>
  <c r="HP12" i="3" s="1"/>
  <c r="KB12" i="3" s="1"/>
  <c r="MN12" i="3" s="1"/>
  <c r="BL12" i="3"/>
  <c r="AL10" i="3"/>
  <c r="ED10" i="3" s="1"/>
  <c r="HV10" i="3" s="1"/>
  <c r="LN10" i="3" s="1"/>
  <c r="AL11" i="3"/>
  <c r="ED11" i="3"/>
  <c r="HV11" i="3" s="1"/>
  <c r="LN11" i="3" s="1"/>
  <c r="AL12" i="3"/>
  <c r="ED12" i="3" s="1"/>
  <c r="HV12" i="3" s="1"/>
  <c r="LN12" i="3" s="1"/>
  <c r="AL9" i="3"/>
  <c r="ED9" i="3"/>
  <c r="HV9" i="3" s="1"/>
  <c r="LN9" i="3" s="1"/>
  <c r="AK11" i="3"/>
  <c r="AK10" i="3"/>
  <c r="AK9" i="3"/>
  <c r="AJ10" i="3"/>
  <c r="EB10" i="3"/>
  <c r="HT10" i="3" s="1"/>
  <c r="LL10" i="3" s="1"/>
  <c r="AJ11" i="3"/>
  <c r="EB11" i="3" s="1"/>
  <c r="HT11" i="3" s="1"/>
  <c r="LL11" i="3"/>
  <c r="AJ9" i="3"/>
  <c r="EB9" i="3" s="1"/>
  <c r="HT9" i="3" s="1"/>
  <c r="LL9" i="3" s="1"/>
  <c r="CU3" i="3"/>
  <c r="BO3" i="3"/>
  <c r="AI3" i="3"/>
  <c r="CW1" i="3"/>
  <c r="CV1" i="3"/>
  <c r="BQ1" i="3"/>
  <c r="BP1" i="3"/>
  <c r="AK1" i="3"/>
  <c r="AJ1" i="3"/>
  <c r="D1" i="3"/>
  <c r="DV138" i="3"/>
  <c r="DU138" i="3"/>
  <c r="DT138" i="3"/>
  <c r="DS138" i="3"/>
  <c r="DR138" i="3"/>
  <c r="DQ138" i="3"/>
  <c r="DP138" i="3"/>
  <c r="DO138" i="3"/>
  <c r="DN138" i="3"/>
  <c r="DM138" i="3"/>
  <c r="DL138" i="3"/>
  <c r="DK138" i="3"/>
  <c r="DJ138" i="3"/>
  <c r="DI138" i="3"/>
  <c r="DH138" i="3"/>
  <c r="DG138" i="3"/>
  <c r="DF138" i="3"/>
  <c r="DE138" i="3"/>
  <c r="DD138" i="3"/>
  <c r="DC138" i="3"/>
  <c r="DB138" i="3"/>
  <c r="DA138" i="3"/>
  <c r="CZ138" i="3"/>
  <c r="CY138" i="3"/>
  <c r="CP138" i="3"/>
  <c r="CO138" i="3"/>
  <c r="CN138" i="3"/>
  <c r="CM138" i="3"/>
  <c r="CL138" i="3"/>
  <c r="CK138" i="3"/>
  <c r="CJ138" i="3"/>
  <c r="CI138" i="3"/>
  <c r="CH138" i="3"/>
  <c r="CG138" i="3"/>
  <c r="CF138" i="3"/>
  <c r="CE138" i="3"/>
  <c r="CD138" i="3"/>
  <c r="CC138" i="3"/>
  <c r="CB138" i="3"/>
  <c r="CA138" i="3"/>
  <c r="BZ138" i="3"/>
  <c r="BY138" i="3"/>
  <c r="BX138" i="3"/>
  <c r="BW138" i="3"/>
  <c r="BV138" i="3"/>
  <c r="BU138" i="3"/>
  <c r="BT138" i="3"/>
  <c r="BS138" i="3"/>
  <c r="BJ138" i="3"/>
  <c r="BI138" i="3"/>
  <c r="BH138" i="3"/>
  <c r="BG138" i="3"/>
  <c r="BF138" i="3"/>
  <c r="BE138" i="3"/>
  <c r="BD138" i="3"/>
  <c r="BC138" i="3"/>
  <c r="BB138" i="3"/>
  <c r="BA138" i="3"/>
  <c r="AZ138" i="3"/>
  <c r="AY138" i="3"/>
  <c r="AX138" i="3"/>
  <c r="AW138" i="3"/>
  <c r="AV138" i="3"/>
  <c r="AU138" i="3"/>
  <c r="AT138" i="3"/>
  <c r="AS138" i="3"/>
  <c r="AR138" i="3"/>
  <c r="AQ138" i="3"/>
  <c r="AP138" i="3"/>
  <c r="AO138" i="3"/>
  <c r="AN138" i="3"/>
  <c r="AM138" i="3"/>
  <c r="AD138" i="3"/>
  <c r="AC138" i="3"/>
  <c r="AB138" i="3"/>
  <c r="AA138" i="3"/>
  <c r="Z138" i="3"/>
  <c r="Y138" i="3"/>
  <c r="X138" i="3"/>
  <c r="W138" i="3"/>
  <c r="V138" i="3"/>
  <c r="U138" i="3"/>
  <c r="T138" i="3"/>
  <c r="S138" i="3"/>
  <c r="R138" i="3"/>
  <c r="Q138" i="3"/>
  <c r="P138" i="3"/>
  <c r="O138" i="3"/>
  <c r="N138" i="3"/>
  <c r="M138" i="3"/>
  <c r="L138" i="3"/>
  <c r="K138" i="3"/>
  <c r="J138" i="3"/>
  <c r="I138" i="3"/>
  <c r="H138" i="3"/>
  <c r="G138" i="3"/>
  <c r="DW137" i="3"/>
  <c r="CX137" i="3"/>
  <c r="GP137" i="3" s="1"/>
  <c r="KH137" i="3"/>
  <c r="CV137" i="3"/>
  <c r="GN137" i="3" s="1"/>
  <c r="KF137" i="3" s="1"/>
  <c r="CU137" i="3"/>
  <c r="GM137" i="3"/>
  <c r="KE137" i="3" s="1"/>
  <c r="CQ137" i="3"/>
  <c r="DX137" i="3" s="1"/>
  <c r="GJ137" i="3" s="1"/>
  <c r="IV137" i="3" s="1"/>
  <c r="LH137" i="3" s="1"/>
  <c r="BR137" i="3"/>
  <c r="FJ137" i="3"/>
  <c r="JB137" i="3"/>
  <c r="BQ137" i="3"/>
  <c r="BP137" i="3"/>
  <c r="FH137" i="3" s="1"/>
  <c r="IZ137" i="3" s="1"/>
  <c r="BO137" i="3"/>
  <c r="FG137" i="3" s="1"/>
  <c r="IY137" i="3" s="1"/>
  <c r="BK137" i="3"/>
  <c r="CR137" i="3" s="1"/>
  <c r="AL137" i="3"/>
  <c r="ED137" i="3"/>
  <c r="HV137" i="3" s="1"/>
  <c r="LN137" i="3" s="1"/>
  <c r="AK137" i="3"/>
  <c r="AJ137" i="3"/>
  <c r="EB137" i="3" s="1"/>
  <c r="HT137" i="3" s="1"/>
  <c r="LL137" i="3" s="1"/>
  <c r="AI137" i="3"/>
  <c r="EA137" i="3" s="1"/>
  <c r="HS137" i="3"/>
  <c r="LK137" i="3" s="1"/>
  <c r="AH137" i="3"/>
  <c r="BN137" i="3" s="1"/>
  <c r="CT137" i="3" s="1"/>
  <c r="DZ137" i="3" s="1"/>
  <c r="FF137" i="3" s="1"/>
  <c r="GL137" i="3" s="1"/>
  <c r="HR137" i="3" s="1"/>
  <c r="IX137" i="3" s="1"/>
  <c r="KD137" i="3" s="1"/>
  <c r="LJ137" i="3" s="1"/>
  <c r="AE137" i="3"/>
  <c r="DW136" i="3"/>
  <c r="CX136" i="3"/>
  <c r="GP136" i="3"/>
  <c r="KH136" i="3"/>
  <c r="CV136" i="3"/>
  <c r="GN136" i="3" s="1"/>
  <c r="KF136" i="3" s="1"/>
  <c r="CU136" i="3"/>
  <c r="GM136" i="3"/>
  <c r="KE136" i="3" s="1"/>
  <c r="CQ136" i="3"/>
  <c r="BR136" i="3"/>
  <c r="FJ136" i="3" s="1"/>
  <c r="JB136" i="3" s="1"/>
  <c r="BQ136" i="3"/>
  <c r="BP136" i="3"/>
  <c r="FH136" i="3" s="1"/>
  <c r="IZ136" i="3" s="1"/>
  <c r="BO136" i="3"/>
  <c r="FG136" i="3"/>
  <c r="IY136" i="3" s="1"/>
  <c r="BK136" i="3"/>
  <c r="CR136" i="3" s="1"/>
  <c r="FD136" i="3" s="1"/>
  <c r="AL136" i="3"/>
  <c r="ED136" i="3"/>
  <c r="HV136" i="3" s="1"/>
  <c r="LN136" i="3" s="1"/>
  <c r="AK136" i="3"/>
  <c r="AJ136" i="3"/>
  <c r="EB136" i="3"/>
  <c r="HT136" i="3" s="1"/>
  <c r="LL136" i="3" s="1"/>
  <c r="AI136" i="3"/>
  <c r="EA136" i="3" s="1"/>
  <c r="HS136" i="3"/>
  <c r="LK136" i="3" s="1"/>
  <c r="AH136" i="3"/>
  <c r="BN136" i="3"/>
  <c r="CT136" i="3" s="1"/>
  <c r="DZ136" i="3" s="1"/>
  <c r="FF136" i="3" s="1"/>
  <c r="GL136" i="3" s="1"/>
  <c r="HR136" i="3" s="1"/>
  <c r="IX136" i="3" s="1"/>
  <c r="KD136" i="3" s="1"/>
  <c r="LJ136" i="3" s="1"/>
  <c r="AE136" i="3"/>
  <c r="DW135" i="3"/>
  <c r="CX135" i="3"/>
  <c r="GP135" i="3" s="1"/>
  <c r="KH135" i="3" s="1"/>
  <c r="CV135" i="3"/>
  <c r="GN135" i="3"/>
  <c r="KF135" i="3" s="1"/>
  <c r="CU135" i="3"/>
  <c r="GM135" i="3"/>
  <c r="KE135" i="3" s="1"/>
  <c r="CQ135" i="3"/>
  <c r="LH135" i="3"/>
  <c r="BR135" i="3"/>
  <c r="FJ135" i="3" s="1"/>
  <c r="JB135" i="3" s="1"/>
  <c r="BQ135" i="3"/>
  <c r="BP135" i="3"/>
  <c r="FH135" i="3"/>
  <c r="IZ135" i="3"/>
  <c r="BO135" i="3"/>
  <c r="FG135" i="3"/>
  <c r="IY135" i="3" s="1"/>
  <c r="BK135" i="3"/>
  <c r="AL135" i="3"/>
  <c r="ED135" i="3"/>
  <c r="HV135" i="3"/>
  <c r="LN135" i="3"/>
  <c r="AK135" i="3"/>
  <c r="AJ135" i="3"/>
  <c r="EB135" i="3"/>
  <c r="HT135" i="3"/>
  <c r="LL135" i="3" s="1"/>
  <c r="AI135" i="3"/>
  <c r="EA135" i="3"/>
  <c r="HS135" i="3" s="1"/>
  <c r="LK135" i="3" s="1"/>
  <c r="AH135" i="3"/>
  <c r="BN135" i="3"/>
  <c r="CT135" i="3"/>
  <c r="DZ135" i="3" s="1"/>
  <c r="FF135" i="3" s="1"/>
  <c r="GL135" i="3" s="1"/>
  <c r="HR135" i="3" s="1"/>
  <c r="IX135" i="3" s="1"/>
  <c r="KD135" i="3" s="1"/>
  <c r="LJ135" i="3" s="1"/>
  <c r="AE135" i="3"/>
  <c r="DW134" i="3"/>
  <c r="CX134" i="3"/>
  <c r="GP134" i="3"/>
  <c r="KH134" i="3" s="1"/>
  <c r="CV134" i="3"/>
  <c r="GN134" i="3"/>
  <c r="KF134" i="3"/>
  <c r="CU134" i="3"/>
  <c r="GM134" i="3" s="1"/>
  <c r="KE134" i="3"/>
  <c r="CQ134" i="3"/>
  <c r="DX134" i="3" s="1"/>
  <c r="GJ134" i="3"/>
  <c r="IV134" i="3" s="1"/>
  <c r="LH134" i="3" s="1"/>
  <c r="BR134" i="3"/>
  <c r="FJ134" i="3" s="1"/>
  <c r="JB134" i="3" s="1"/>
  <c r="BQ134" i="3"/>
  <c r="BP134" i="3"/>
  <c r="FH134" i="3" s="1"/>
  <c r="IZ134" i="3" s="1"/>
  <c r="BO134" i="3"/>
  <c r="FG134" i="3" s="1"/>
  <c r="IY134" i="3" s="1"/>
  <c r="BK134" i="3"/>
  <c r="AL134" i="3"/>
  <c r="ED134" i="3"/>
  <c r="HV134" i="3" s="1"/>
  <c r="LN134" i="3"/>
  <c r="AK134" i="3"/>
  <c r="AJ134" i="3"/>
  <c r="EB134" i="3" s="1"/>
  <c r="HT134" i="3" s="1"/>
  <c r="LL134" i="3" s="1"/>
  <c r="AI134" i="3"/>
  <c r="EA134" i="3"/>
  <c r="HS134" i="3" s="1"/>
  <c r="LK134" i="3" s="1"/>
  <c r="AH134" i="3"/>
  <c r="BN134" i="3" s="1"/>
  <c r="CT134" i="3" s="1"/>
  <c r="DZ134" i="3" s="1"/>
  <c r="FF134" i="3" s="1"/>
  <c r="GL134" i="3" s="1"/>
  <c r="HR134" i="3"/>
  <c r="IX134" i="3"/>
  <c r="KD134" i="3" s="1"/>
  <c r="LJ134" i="3" s="1"/>
  <c r="AE134" i="3"/>
  <c r="DW133" i="3"/>
  <c r="CX133" i="3"/>
  <c r="GP133" i="3" s="1"/>
  <c r="KH133" i="3" s="1"/>
  <c r="CV133" i="3"/>
  <c r="GN133" i="3"/>
  <c r="KF133" i="3" s="1"/>
  <c r="CU133" i="3"/>
  <c r="GM133" i="3"/>
  <c r="KE133" i="3"/>
  <c r="CQ133" i="3"/>
  <c r="BR133" i="3"/>
  <c r="FJ133" i="3"/>
  <c r="JB133" i="3" s="1"/>
  <c r="BQ133" i="3"/>
  <c r="BP133" i="3"/>
  <c r="FH133" i="3"/>
  <c r="IZ133" i="3"/>
  <c r="BO133" i="3"/>
  <c r="FG133" i="3"/>
  <c r="IY133" i="3" s="1"/>
  <c r="BK133" i="3"/>
  <c r="AL133" i="3"/>
  <c r="ED133" i="3" s="1"/>
  <c r="HV133" i="3" s="1"/>
  <c r="LN133" i="3"/>
  <c r="AK133" i="3"/>
  <c r="AJ133" i="3"/>
  <c r="EB133" i="3"/>
  <c r="HT133" i="3" s="1"/>
  <c r="LL133" i="3" s="1"/>
  <c r="AI133" i="3"/>
  <c r="EA133" i="3" s="1"/>
  <c r="HS133" i="3" s="1"/>
  <c r="LK133" i="3" s="1"/>
  <c r="AH133" i="3"/>
  <c r="BN133" i="3" s="1"/>
  <c r="CT133" i="3" s="1"/>
  <c r="DZ133" i="3" s="1"/>
  <c r="FF133" i="3" s="1"/>
  <c r="GL133" i="3" s="1"/>
  <c r="HR133" i="3" s="1"/>
  <c r="IX133" i="3" s="1"/>
  <c r="KD133" i="3" s="1"/>
  <c r="LJ133" i="3" s="1"/>
  <c r="AE133" i="3"/>
  <c r="DW132" i="3"/>
  <c r="CX132" i="3"/>
  <c r="GP132" i="3" s="1"/>
  <c r="KH132" i="3" s="1"/>
  <c r="CV132" i="3"/>
  <c r="GN132" i="3"/>
  <c r="KF132" i="3"/>
  <c r="CU132" i="3"/>
  <c r="GM132" i="3" s="1"/>
  <c r="KE132" i="3" s="1"/>
  <c r="CQ132" i="3"/>
  <c r="BR132" i="3"/>
  <c r="FJ132" i="3" s="1"/>
  <c r="JB132" i="3" s="1"/>
  <c r="BQ132" i="3"/>
  <c r="BP132" i="3"/>
  <c r="FH132" i="3" s="1"/>
  <c r="IZ132" i="3" s="1"/>
  <c r="BO132" i="3"/>
  <c r="FG132" i="3"/>
  <c r="IY132" i="3" s="1"/>
  <c r="BK132" i="3"/>
  <c r="CR132" i="3" s="1"/>
  <c r="FD132" i="3" s="1"/>
  <c r="HP132" i="3" s="1"/>
  <c r="KB132" i="3" s="1"/>
  <c r="MN132" i="3" s="1"/>
  <c r="AL132" i="3"/>
  <c r="ED132" i="3"/>
  <c r="HV132" i="3" s="1"/>
  <c r="LN132" i="3" s="1"/>
  <c r="AK132" i="3"/>
  <c r="AJ132" i="3"/>
  <c r="EB132" i="3"/>
  <c r="HT132" i="3"/>
  <c r="LL132" i="3" s="1"/>
  <c r="AI132" i="3"/>
  <c r="EA132" i="3"/>
  <c r="HS132" i="3" s="1"/>
  <c r="LK132" i="3" s="1"/>
  <c r="AH132" i="3"/>
  <c r="BN132" i="3" s="1"/>
  <c r="CT132" i="3"/>
  <c r="DZ132" i="3" s="1"/>
  <c r="FF132" i="3" s="1"/>
  <c r="GL132" i="3" s="1"/>
  <c r="HR132" i="3"/>
  <c r="IX132" i="3" s="1"/>
  <c r="KD132" i="3" s="1"/>
  <c r="LJ132" i="3" s="1"/>
  <c r="AE132" i="3"/>
  <c r="DW131" i="3"/>
  <c r="CX131" i="3"/>
  <c r="GP131" i="3" s="1"/>
  <c r="KH131" i="3"/>
  <c r="CV131" i="3"/>
  <c r="GN131" i="3"/>
  <c r="KF131" i="3" s="1"/>
  <c r="CU131" i="3"/>
  <c r="GM131" i="3"/>
  <c r="KE131" i="3"/>
  <c r="CQ131" i="3"/>
  <c r="BR131" i="3"/>
  <c r="FJ131" i="3"/>
  <c r="JB131" i="3" s="1"/>
  <c r="BQ131" i="3"/>
  <c r="BP131" i="3"/>
  <c r="FH131" i="3" s="1"/>
  <c r="IZ131" i="3" s="1"/>
  <c r="BO131" i="3"/>
  <c r="FG131" i="3"/>
  <c r="IY131" i="3" s="1"/>
  <c r="BK131" i="3"/>
  <c r="AL131" i="3"/>
  <c r="ED131" i="3"/>
  <c r="HV131" i="3"/>
  <c r="LN131" i="3"/>
  <c r="AK131" i="3"/>
  <c r="AJ131" i="3"/>
  <c r="EB131" i="3"/>
  <c r="HT131" i="3"/>
  <c r="LL131" i="3" s="1"/>
  <c r="AI131" i="3"/>
  <c r="EA131" i="3" s="1"/>
  <c r="HS131" i="3"/>
  <c r="LK131" i="3" s="1"/>
  <c r="AH131" i="3"/>
  <c r="BN131" i="3" s="1"/>
  <c r="CT131" i="3" s="1"/>
  <c r="DZ131" i="3" s="1"/>
  <c r="FF131" i="3" s="1"/>
  <c r="GL131" i="3" s="1"/>
  <c r="HR131" i="3" s="1"/>
  <c r="IX131" i="3" s="1"/>
  <c r="KD131" i="3" s="1"/>
  <c r="LJ131" i="3" s="1"/>
  <c r="AE131" i="3"/>
  <c r="DW130" i="3"/>
  <c r="CX130" i="3"/>
  <c r="GP130" i="3"/>
  <c r="KH130" i="3" s="1"/>
  <c r="CV130" i="3"/>
  <c r="GN130" i="3" s="1"/>
  <c r="KF130" i="3"/>
  <c r="CU130" i="3"/>
  <c r="GM130" i="3" s="1"/>
  <c r="KE130" i="3" s="1"/>
  <c r="CQ130" i="3"/>
  <c r="BR130" i="3"/>
  <c r="FJ130" i="3"/>
  <c r="JB130" i="3" s="1"/>
  <c r="BQ130" i="3"/>
  <c r="BP130" i="3"/>
  <c r="FH130" i="3" s="1"/>
  <c r="IZ130" i="3" s="1"/>
  <c r="BO130" i="3"/>
  <c r="FG130" i="3" s="1"/>
  <c r="IY130" i="3" s="1"/>
  <c r="BK130" i="3"/>
  <c r="AL130" i="3"/>
  <c r="ED130" i="3"/>
  <c r="HV130" i="3" s="1"/>
  <c r="LN130" i="3" s="1"/>
  <c r="AK130" i="3"/>
  <c r="AJ130" i="3"/>
  <c r="EB130" i="3"/>
  <c r="HT130" i="3"/>
  <c r="LL130" i="3" s="1"/>
  <c r="AI130" i="3"/>
  <c r="EA130" i="3" s="1"/>
  <c r="HS130" i="3" s="1"/>
  <c r="LK130" i="3" s="1"/>
  <c r="AH130" i="3"/>
  <c r="BN130" i="3"/>
  <c r="CT130" i="3" s="1"/>
  <c r="DZ130" i="3" s="1"/>
  <c r="FF130" i="3" s="1"/>
  <c r="GL130" i="3" s="1"/>
  <c r="HR130" i="3" s="1"/>
  <c r="IX130" i="3"/>
  <c r="KD130" i="3"/>
  <c r="LJ130" i="3" s="1"/>
  <c r="AE130" i="3"/>
  <c r="DW129" i="3"/>
  <c r="CX129" i="3"/>
  <c r="GP129" i="3"/>
  <c r="KH129" i="3"/>
  <c r="CV129" i="3"/>
  <c r="GN129" i="3" s="1"/>
  <c r="KF129" i="3" s="1"/>
  <c r="CU129" i="3"/>
  <c r="GM129" i="3"/>
  <c r="KE129" i="3"/>
  <c r="CQ129" i="3"/>
  <c r="DX129" i="3"/>
  <c r="GJ129" i="3"/>
  <c r="IV129" i="3" s="1"/>
  <c r="LH129" i="3" s="1"/>
  <c r="BR129" i="3"/>
  <c r="FJ129" i="3"/>
  <c r="JB129" i="3" s="1"/>
  <c r="BQ129" i="3"/>
  <c r="BP129" i="3"/>
  <c r="FH129" i="3" s="1"/>
  <c r="IZ129" i="3" s="1"/>
  <c r="BO129" i="3"/>
  <c r="FG129" i="3"/>
  <c r="IY129" i="3" s="1"/>
  <c r="BK129" i="3"/>
  <c r="AL129" i="3"/>
  <c r="ED129" i="3"/>
  <c r="HV129" i="3" s="1"/>
  <c r="LN129" i="3"/>
  <c r="AK129" i="3"/>
  <c r="AJ129" i="3"/>
  <c r="EB129" i="3" s="1"/>
  <c r="HT129" i="3" s="1"/>
  <c r="LL129" i="3" s="1"/>
  <c r="AI129" i="3"/>
  <c r="EA129" i="3"/>
  <c r="HS129" i="3"/>
  <c r="LK129" i="3" s="1"/>
  <c r="AH129" i="3"/>
  <c r="BN129" i="3"/>
  <c r="CT129" i="3" s="1"/>
  <c r="DZ129" i="3"/>
  <c r="FF129" i="3" s="1"/>
  <c r="GL129" i="3" s="1"/>
  <c r="HR129" i="3" s="1"/>
  <c r="IX129" i="3" s="1"/>
  <c r="KD129" i="3" s="1"/>
  <c r="LJ129" i="3" s="1"/>
  <c r="AE129" i="3"/>
  <c r="DW128" i="3"/>
  <c r="CX128" i="3"/>
  <c r="GP128" i="3"/>
  <c r="KH128" i="3" s="1"/>
  <c r="CV128" i="3"/>
  <c r="GN128" i="3"/>
  <c r="KF128" i="3" s="1"/>
  <c r="CU128" i="3"/>
  <c r="GM128" i="3" s="1"/>
  <c r="KE128" i="3"/>
  <c r="CQ128" i="3"/>
  <c r="BR128" i="3"/>
  <c r="FJ128" i="3"/>
  <c r="JB128" i="3" s="1"/>
  <c r="BQ128" i="3"/>
  <c r="BP128" i="3"/>
  <c r="FH128" i="3" s="1"/>
  <c r="IZ128" i="3" s="1"/>
  <c r="BO128" i="3"/>
  <c r="FG128" i="3"/>
  <c r="IY128" i="3" s="1"/>
  <c r="BK128" i="3"/>
  <c r="AL128" i="3"/>
  <c r="ED128" i="3" s="1"/>
  <c r="HV128" i="3" s="1"/>
  <c r="LN128" i="3" s="1"/>
  <c r="AK128" i="3"/>
  <c r="AJ128" i="3"/>
  <c r="EB128" i="3" s="1"/>
  <c r="HT128" i="3" s="1"/>
  <c r="LL128" i="3"/>
  <c r="AI128" i="3"/>
  <c r="EA128" i="3" s="1"/>
  <c r="HS128" i="3" s="1"/>
  <c r="LK128" i="3" s="1"/>
  <c r="AH128" i="3"/>
  <c r="BN128" i="3" s="1"/>
  <c r="CT128" i="3" s="1"/>
  <c r="DZ128" i="3" s="1"/>
  <c r="FF128" i="3" s="1"/>
  <c r="GL128" i="3" s="1"/>
  <c r="HR128" i="3" s="1"/>
  <c r="IX128" i="3" s="1"/>
  <c r="KD128" i="3" s="1"/>
  <c r="LJ128" i="3"/>
  <c r="AE128" i="3"/>
  <c r="DW127" i="3"/>
  <c r="CX127" i="3"/>
  <c r="GP127" i="3" s="1"/>
  <c r="KH127" i="3" s="1"/>
  <c r="CV127" i="3"/>
  <c r="GN127" i="3"/>
  <c r="KF127" i="3" s="1"/>
  <c r="CU127" i="3"/>
  <c r="GM127" i="3" s="1"/>
  <c r="KE127" i="3" s="1"/>
  <c r="AH127" i="3"/>
  <c r="BN127" i="3"/>
  <c r="CT127" i="3"/>
  <c r="DZ127" i="3" s="1"/>
  <c r="FF127" i="3" s="1"/>
  <c r="GL127" i="3" s="1"/>
  <c r="HR127" i="3" s="1"/>
  <c r="IX127" i="3" s="1"/>
  <c r="KD127" i="3" s="1"/>
  <c r="LJ127" i="3" s="1"/>
  <c r="CQ127" i="3"/>
  <c r="DX127" i="3"/>
  <c r="GJ127" i="3"/>
  <c r="IV127" i="3"/>
  <c r="LH127" i="3" s="1"/>
  <c r="BR127" i="3"/>
  <c r="FJ127" i="3"/>
  <c r="JB127" i="3"/>
  <c r="BQ127" i="3"/>
  <c r="BP127" i="3"/>
  <c r="FH127" i="3" s="1"/>
  <c r="IZ127" i="3"/>
  <c r="BO127" i="3"/>
  <c r="FG127" i="3" s="1"/>
  <c r="IY127" i="3" s="1"/>
  <c r="BK127" i="3"/>
  <c r="AL127" i="3"/>
  <c r="ED127" i="3" s="1"/>
  <c r="HV127" i="3" s="1"/>
  <c r="LN127" i="3" s="1"/>
  <c r="AK127" i="3"/>
  <c r="AJ127" i="3"/>
  <c r="EB127" i="3" s="1"/>
  <c r="HT127" i="3" s="1"/>
  <c r="LL127" i="3"/>
  <c r="AI127" i="3"/>
  <c r="EA127" i="3"/>
  <c r="HS127" i="3" s="1"/>
  <c r="LK127" i="3"/>
  <c r="AE127" i="3"/>
  <c r="DW126" i="3"/>
  <c r="CX126" i="3"/>
  <c r="GP126" i="3" s="1"/>
  <c r="KH126" i="3" s="1"/>
  <c r="CV126" i="3"/>
  <c r="GN126" i="3"/>
  <c r="KF126" i="3"/>
  <c r="CU126" i="3"/>
  <c r="GM126" i="3"/>
  <c r="KE126" i="3" s="1"/>
  <c r="CQ126" i="3"/>
  <c r="BR126" i="3"/>
  <c r="FJ126" i="3" s="1"/>
  <c r="JB126" i="3"/>
  <c r="BQ126" i="3"/>
  <c r="BP126" i="3"/>
  <c r="FH126" i="3" s="1"/>
  <c r="IZ126" i="3" s="1"/>
  <c r="BO126" i="3"/>
  <c r="FG126" i="3" s="1"/>
  <c r="IY126" i="3" s="1"/>
  <c r="BK126" i="3"/>
  <c r="AL126" i="3"/>
  <c r="ED126" i="3" s="1"/>
  <c r="HV126" i="3" s="1"/>
  <c r="LN126" i="3" s="1"/>
  <c r="AK126" i="3"/>
  <c r="AJ126" i="3"/>
  <c r="EB126" i="3"/>
  <c r="HT126" i="3" s="1"/>
  <c r="LL126" i="3"/>
  <c r="AI126" i="3"/>
  <c r="EA126" i="3"/>
  <c r="HS126" i="3" s="1"/>
  <c r="LK126" i="3"/>
  <c r="AH126" i="3"/>
  <c r="BN126" i="3" s="1"/>
  <c r="CT126" i="3"/>
  <c r="DZ126" i="3" s="1"/>
  <c r="FF126" i="3" s="1"/>
  <c r="GL126" i="3" s="1"/>
  <c r="HR126" i="3" s="1"/>
  <c r="IX126" i="3" s="1"/>
  <c r="KD126" i="3" s="1"/>
  <c r="LJ126" i="3" s="1"/>
  <c r="AE126" i="3"/>
  <c r="DW125" i="3"/>
  <c r="CX125" i="3"/>
  <c r="GP125" i="3" s="1"/>
  <c r="KH125" i="3" s="1"/>
  <c r="CV125" i="3"/>
  <c r="GN125" i="3"/>
  <c r="KF125" i="3" s="1"/>
  <c r="CU125" i="3"/>
  <c r="GM125" i="3"/>
  <c r="KE125" i="3"/>
  <c r="CQ125" i="3"/>
  <c r="DX125" i="3"/>
  <c r="GJ125" i="3" s="1"/>
  <c r="IV125" i="3" s="1"/>
  <c r="LH125" i="3" s="1"/>
  <c r="BR125" i="3"/>
  <c r="FJ125" i="3" s="1"/>
  <c r="JB125" i="3" s="1"/>
  <c r="BQ125" i="3"/>
  <c r="BP125" i="3"/>
  <c r="FH125" i="3" s="1"/>
  <c r="IZ125" i="3" s="1"/>
  <c r="BO125" i="3"/>
  <c r="FG125" i="3"/>
  <c r="IY125" i="3" s="1"/>
  <c r="BK125" i="3"/>
  <c r="AL125" i="3"/>
  <c r="ED125" i="3"/>
  <c r="HV125" i="3" s="1"/>
  <c r="LN125" i="3" s="1"/>
  <c r="AK125" i="3"/>
  <c r="AJ125" i="3"/>
  <c r="EB125" i="3" s="1"/>
  <c r="HT125" i="3" s="1"/>
  <c r="LL125" i="3" s="1"/>
  <c r="AI125" i="3"/>
  <c r="EA125" i="3" s="1"/>
  <c r="HS125" i="3" s="1"/>
  <c r="LK125" i="3" s="1"/>
  <c r="AH125" i="3"/>
  <c r="BN125" i="3"/>
  <c r="CT125" i="3" s="1"/>
  <c r="DZ125" i="3" s="1"/>
  <c r="FF125" i="3" s="1"/>
  <c r="GL125" i="3" s="1"/>
  <c r="HR125" i="3" s="1"/>
  <c r="IX125" i="3" s="1"/>
  <c r="KD125" i="3" s="1"/>
  <c r="LJ125" i="3" s="1"/>
  <c r="AE125" i="3"/>
  <c r="DW124" i="3"/>
  <c r="CX124" i="3"/>
  <c r="GP124" i="3"/>
  <c r="KH124" i="3"/>
  <c r="CV124" i="3"/>
  <c r="GN124" i="3"/>
  <c r="KF124" i="3" s="1"/>
  <c r="CU124" i="3"/>
  <c r="GM124" i="3"/>
  <c r="KE124" i="3"/>
  <c r="CQ124" i="3"/>
  <c r="BR124" i="3"/>
  <c r="FJ124" i="3"/>
  <c r="JB124" i="3"/>
  <c r="BQ124" i="3"/>
  <c r="BP124" i="3"/>
  <c r="FH124" i="3" s="1"/>
  <c r="IZ124" i="3"/>
  <c r="BO124" i="3"/>
  <c r="FG124" i="3" s="1"/>
  <c r="IY124" i="3" s="1"/>
  <c r="BK124" i="3"/>
  <c r="AL124" i="3"/>
  <c r="ED124" i="3"/>
  <c r="HV124" i="3" s="1"/>
  <c r="LN124" i="3" s="1"/>
  <c r="AK124" i="3"/>
  <c r="AJ124" i="3"/>
  <c r="EB124" i="3"/>
  <c r="HT124" i="3" s="1"/>
  <c r="LL124" i="3" s="1"/>
  <c r="AI124" i="3"/>
  <c r="EA124" i="3" s="1"/>
  <c r="HS124" i="3" s="1"/>
  <c r="LK124" i="3"/>
  <c r="AH124" i="3"/>
  <c r="BN124" i="3"/>
  <c r="CT124" i="3"/>
  <c r="DZ124" i="3" s="1"/>
  <c r="FF124" i="3" s="1"/>
  <c r="GL124" i="3" s="1"/>
  <c r="HR124" i="3" s="1"/>
  <c r="IX124" i="3" s="1"/>
  <c r="KD124" i="3" s="1"/>
  <c r="LJ124" i="3" s="1"/>
  <c r="AE124" i="3"/>
  <c r="DW123" i="3"/>
  <c r="CX123" i="3"/>
  <c r="GP123" i="3" s="1"/>
  <c r="KH123" i="3" s="1"/>
  <c r="CV123" i="3"/>
  <c r="GN123" i="3"/>
  <c r="KF123" i="3" s="1"/>
  <c r="CU123" i="3"/>
  <c r="GM123" i="3" s="1"/>
  <c r="KE123" i="3" s="1"/>
  <c r="CQ123" i="3"/>
  <c r="DX123" i="3"/>
  <c r="BR123" i="3"/>
  <c r="FJ123" i="3"/>
  <c r="JB123" i="3" s="1"/>
  <c r="BQ123" i="3"/>
  <c r="BP123" i="3"/>
  <c r="FH123" i="3" s="1"/>
  <c r="IZ123" i="3" s="1"/>
  <c r="BO123" i="3"/>
  <c r="FG123" i="3"/>
  <c r="IY123" i="3" s="1"/>
  <c r="BK123" i="3"/>
  <c r="AL123" i="3"/>
  <c r="ED123" i="3" s="1"/>
  <c r="HV123" i="3" s="1"/>
  <c r="LN123" i="3" s="1"/>
  <c r="AK123" i="3"/>
  <c r="AJ123" i="3"/>
  <c r="EB123" i="3"/>
  <c r="HT123" i="3"/>
  <c r="LL123" i="3" s="1"/>
  <c r="AI123" i="3"/>
  <c r="EA123" i="3" s="1"/>
  <c r="HS123" i="3" s="1"/>
  <c r="LK123" i="3"/>
  <c r="AH123" i="3"/>
  <c r="BN123" i="3" s="1"/>
  <c r="CT123" i="3" s="1"/>
  <c r="DZ123" i="3" s="1"/>
  <c r="FF123" i="3"/>
  <c r="GL123" i="3" s="1"/>
  <c r="HR123" i="3" s="1"/>
  <c r="IX123" i="3" s="1"/>
  <c r="KD123" i="3" s="1"/>
  <c r="LJ123" i="3" s="1"/>
  <c r="AE123" i="3"/>
  <c r="DV119" i="3"/>
  <c r="DU119" i="3"/>
  <c r="DT119" i="3"/>
  <c r="DS119" i="3"/>
  <c r="DR119" i="3"/>
  <c r="DQ119" i="3"/>
  <c r="DP119" i="3"/>
  <c r="DO119" i="3"/>
  <c r="DN119" i="3"/>
  <c r="DM119" i="3"/>
  <c r="DL119" i="3"/>
  <c r="DK119" i="3"/>
  <c r="DJ119" i="3"/>
  <c r="DI119" i="3"/>
  <c r="DW119" i="3" s="1"/>
  <c r="DH119" i="3"/>
  <c r="DG119" i="3"/>
  <c r="DF119" i="3"/>
  <c r="DE119" i="3"/>
  <c r="DD119" i="3"/>
  <c r="DC119" i="3"/>
  <c r="DB119" i="3"/>
  <c r="DA119" i="3"/>
  <c r="CZ119" i="3"/>
  <c r="CY119" i="3"/>
  <c r="CP119" i="3"/>
  <c r="CO119" i="3"/>
  <c r="PM8" i="3" s="1"/>
  <c r="PM20" i="3" s="1"/>
  <c r="CN119" i="3"/>
  <c r="CM119" i="3"/>
  <c r="CL119" i="3"/>
  <c r="CK119" i="3"/>
  <c r="CJ119" i="3"/>
  <c r="CI119" i="3"/>
  <c r="CH119" i="3"/>
  <c r="CG119" i="3"/>
  <c r="CF119" i="3"/>
  <c r="CE119" i="3"/>
  <c r="CD119" i="3"/>
  <c r="CC119" i="3"/>
  <c r="CB119" i="3"/>
  <c r="CA119" i="3"/>
  <c r="BZ119" i="3"/>
  <c r="BY119" i="3"/>
  <c r="BX119" i="3"/>
  <c r="BW119" i="3"/>
  <c r="BV119" i="3"/>
  <c r="BU119" i="3"/>
  <c r="BT119" i="3"/>
  <c r="BS119" i="3"/>
  <c r="BJ119" i="3"/>
  <c r="BI119" i="3"/>
  <c r="ON8" i="3" s="1"/>
  <c r="ON18" i="3" s="1"/>
  <c r="BH119" i="3"/>
  <c r="BG119" i="3"/>
  <c r="BF119" i="3"/>
  <c r="BE119" i="3"/>
  <c r="BD119" i="3"/>
  <c r="BC119" i="3"/>
  <c r="BB119" i="3"/>
  <c r="BA119" i="3"/>
  <c r="AZ119" i="3"/>
  <c r="AY119" i="3"/>
  <c r="AX119" i="3"/>
  <c r="AW119" i="3"/>
  <c r="OB8" i="3" s="1"/>
  <c r="AV119" i="3"/>
  <c r="AU119" i="3"/>
  <c r="AT119" i="3"/>
  <c r="AS119" i="3"/>
  <c r="AR119" i="3"/>
  <c r="AQ119" i="3"/>
  <c r="AP119" i="3"/>
  <c r="AO119" i="3"/>
  <c r="AN119" i="3"/>
  <c r="AM119" i="3"/>
  <c r="AD119" i="3"/>
  <c r="AC119" i="3"/>
  <c r="AB119" i="3"/>
  <c r="AA119" i="3"/>
  <c r="Z119" i="3"/>
  <c r="Y119" i="3"/>
  <c r="X119" i="3"/>
  <c r="W119" i="3"/>
  <c r="V119" i="3"/>
  <c r="U119" i="3"/>
  <c r="T119" i="3"/>
  <c r="S119" i="3"/>
  <c r="R119" i="3"/>
  <c r="Q119" i="3"/>
  <c r="P119" i="3"/>
  <c r="O119" i="3"/>
  <c r="N119" i="3"/>
  <c r="M119" i="3"/>
  <c r="L119" i="3"/>
  <c r="K119" i="3"/>
  <c r="J119" i="3"/>
  <c r="I119" i="3"/>
  <c r="H119" i="3"/>
  <c r="G119" i="3"/>
  <c r="DW118" i="3"/>
  <c r="CX118" i="3"/>
  <c r="GP118" i="3" s="1"/>
  <c r="KH118" i="3" s="1"/>
  <c r="CV118" i="3"/>
  <c r="GN118" i="3"/>
  <c r="KF118" i="3" s="1"/>
  <c r="CU118" i="3"/>
  <c r="GM118" i="3"/>
  <c r="KE118" i="3" s="1"/>
  <c r="CQ118" i="3"/>
  <c r="BR118" i="3"/>
  <c r="FJ118" i="3"/>
  <c r="JB118" i="3" s="1"/>
  <c r="BQ118" i="3"/>
  <c r="BP118" i="3"/>
  <c r="FH118" i="3"/>
  <c r="IZ118" i="3"/>
  <c r="BO118" i="3"/>
  <c r="FG118" i="3" s="1"/>
  <c r="IY118" i="3" s="1"/>
  <c r="BK118" i="3"/>
  <c r="AL118" i="3"/>
  <c r="ED118" i="3"/>
  <c r="HV118" i="3"/>
  <c r="LN118" i="3" s="1"/>
  <c r="AK118" i="3"/>
  <c r="AJ118" i="3"/>
  <c r="EB118" i="3"/>
  <c r="HT118" i="3"/>
  <c r="LL118" i="3"/>
  <c r="AI118" i="3"/>
  <c r="EA118" i="3"/>
  <c r="HS118" i="3" s="1"/>
  <c r="LK118" i="3"/>
  <c r="AH118" i="3"/>
  <c r="BN118" i="3"/>
  <c r="CT118" i="3" s="1"/>
  <c r="DZ118" i="3" s="1"/>
  <c r="FF118" i="3" s="1"/>
  <c r="GL118" i="3" s="1"/>
  <c r="HR118" i="3" s="1"/>
  <c r="IX118" i="3" s="1"/>
  <c r="KD118" i="3" s="1"/>
  <c r="LJ118" i="3" s="1"/>
  <c r="AE118" i="3"/>
  <c r="DW117" i="3"/>
  <c r="CX117" i="3"/>
  <c r="GP117" i="3" s="1"/>
  <c r="KH117" i="3" s="1"/>
  <c r="CV117" i="3"/>
  <c r="GN117" i="3" s="1"/>
  <c r="KF117" i="3" s="1"/>
  <c r="CU117" i="3"/>
  <c r="GM117" i="3" s="1"/>
  <c r="KE117" i="3" s="1"/>
  <c r="CQ117" i="3"/>
  <c r="BR117" i="3"/>
  <c r="FJ117" i="3" s="1"/>
  <c r="JB117" i="3" s="1"/>
  <c r="BQ117" i="3"/>
  <c r="BP117" i="3"/>
  <c r="FH117" i="3" s="1"/>
  <c r="IZ117" i="3" s="1"/>
  <c r="BO117" i="3"/>
  <c r="FG117" i="3" s="1"/>
  <c r="IY117" i="3" s="1"/>
  <c r="BK117" i="3"/>
  <c r="AL117" i="3"/>
  <c r="ED117" i="3"/>
  <c r="HV117" i="3"/>
  <c r="LN117" i="3" s="1"/>
  <c r="AK117" i="3"/>
  <c r="AJ117" i="3"/>
  <c r="EB117" i="3" s="1"/>
  <c r="HT117" i="3" s="1"/>
  <c r="LL117" i="3" s="1"/>
  <c r="AI117" i="3"/>
  <c r="EA117" i="3" s="1"/>
  <c r="HS117" i="3" s="1"/>
  <c r="LK117" i="3" s="1"/>
  <c r="AH117" i="3"/>
  <c r="BN117" i="3"/>
  <c r="CT117" i="3" s="1"/>
  <c r="DZ117" i="3" s="1"/>
  <c r="FF117" i="3" s="1"/>
  <c r="GL117" i="3" s="1"/>
  <c r="HR117" i="3" s="1"/>
  <c r="IX117" i="3" s="1"/>
  <c r="KD117" i="3" s="1"/>
  <c r="LJ117" i="3" s="1"/>
  <c r="AE117" i="3"/>
  <c r="DW116" i="3"/>
  <c r="CX116" i="3"/>
  <c r="GP116" i="3" s="1"/>
  <c r="KH116" i="3" s="1"/>
  <c r="CV116" i="3"/>
  <c r="GN116" i="3"/>
  <c r="KF116" i="3" s="1"/>
  <c r="CU116" i="3"/>
  <c r="GM116" i="3"/>
  <c r="KE116" i="3" s="1"/>
  <c r="CQ116" i="3"/>
  <c r="IV116" i="3"/>
  <c r="LH116" i="3" s="1"/>
  <c r="BR116" i="3"/>
  <c r="FJ116" i="3" s="1"/>
  <c r="JB116" i="3" s="1"/>
  <c r="BQ116" i="3"/>
  <c r="BP116" i="3"/>
  <c r="FH116" i="3"/>
  <c r="IZ116" i="3"/>
  <c r="BO116" i="3"/>
  <c r="FG116" i="3" s="1"/>
  <c r="IY116" i="3" s="1"/>
  <c r="BK116" i="3"/>
  <c r="AL116" i="3"/>
  <c r="ED116" i="3"/>
  <c r="HV116" i="3" s="1"/>
  <c r="LN116" i="3" s="1"/>
  <c r="AK116" i="3"/>
  <c r="AJ116" i="3"/>
  <c r="EB116" i="3"/>
  <c r="HT116" i="3" s="1"/>
  <c r="LL116" i="3"/>
  <c r="AI116" i="3"/>
  <c r="EA116" i="3" s="1"/>
  <c r="HS116" i="3" s="1"/>
  <c r="LK116" i="3" s="1"/>
  <c r="AH116" i="3"/>
  <c r="BN116" i="3" s="1"/>
  <c r="CT116" i="3" s="1"/>
  <c r="DZ116" i="3" s="1"/>
  <c r="FF116" i="3" s="1"/>
  <c r="GL116" i="3" s="1"/>
  <c r="HR116" i="3" s="1"/>
  <c r="IX116" i="3" s="1"/>
  <c r="KD116" i="3" s="1"/>
  <c r="LJ116" i="3" s="1"/>
  <c r="AE116" i="3"/>
  <c r="DW115" i="3"/>
  <c r="CX115" i="3"/>
  <c r="GP115" i="3"/>
  <c r="KH115" i="3"/>
  <c r="CV115" i="3"/>
  <c r="GN115" i="3" s="1"/>
  <c r="KF115" i="3" s="1"/>
  <c r="CU115" i="3"/>
  <c r="GM115" i="3" s="1"/>
  <c r="KE115" i="3"/>
  <c r="CQ115" i="3"/>
  <c r="BR115" i="3"/>
  <c r="FJ115" i="3" s="1"/>
  <c r="JB115" i="3" s="1"/>
  <c r="BQ115" i="3"/>
  <c r="BP115" i="3"/>
  <c r="FH115" i="3"/>
  <c r="IZ115" i="3" s="1"/>
  <c r="BO115" i="3"/>
  <c r="FG115" i="3"/>
  <c r="IY115" i="3"/>
  <c r="BK115" i="3"/>
  <c r="CR115" i="3" s="1"/>
  <c r="FD115" i="3" s="1"/>
  <c r="HP115" i="3" s="1"/>
  <c r="KB115" i="3" s="1"/>
  <c r="MN115" i="3" s="1"/>
  <c r="AL115" i="3"/>
  <c r="ED115" i="3" s="1"/>
  <c r="HV115" i="3" s="1"/>
  <c r="LN115" i="3" s="1"/>
  <c r="AK115" i="3"/>
  <c r="AJ115" i="3"/>
  <c r="EB115" i="3"/>
  <c r="HT115" i="3"/>
  <c r="LL115" i="3" s="1"/>
  <c r="AI115" i="3"/>
  <c r="EA115" i="3" s="1"/>
  <c r="HS115" i="3" s="1"/>
  <c r="LK115" i="3" s="1"/>
  <c r="AH115" i="3"/>
  <c r="BN115" i="3" s="1"/>
  <c r="CT115" i="3" s="1"/>
  <c r="DZ115" i="3"/>
  <c r="FF115" i="3"/>
  <c r="GL115" i="3" s="1"/>
  <c r="HR115" i="3"/>
  <c r="IX115" i="3" s="1"/>
  <c r="KD115" i="3" s="1"/>
  <c r="LJ115" i="3" s="1"/>
  <c r="AE115" i="3"/>
  <c r="DW114" i="3"/>
  <c r="CX114" i="3"/>
  <c r="GP114" i="3"/>
  <c r="KH114" i="3" s="1"/>
  <c r="CV114" i="3"/>
  <c r="GN114" i="3"/>
  <c r="KF114" i="3" s="1"/>
  <c r="CU114" i="3"/>
  <c r="GM114" i="3" s="1"/>
  <c r="KE114" i="3" s="1"/>
  <c r="CQ114" i="3"/>
  <c r="BR114" i="3"/>
  <c r="FJ114" i="3"/>
  <c r="JB114" i="3"/>
  <c r="BQ114" i="3"/>
  <c r="BP114" i="3"/>
  <c r="FH114" i="3" s="1"/>
  <c r="IZ114" i="3" s="1"/>
  <c r="BO114" i="3"/>
  <c r="FG114" i="3"/>
  <c r="IY114" i="3"/>
  <c r="BK114" i="3"/>
  <c r="AL114" i="3"/>
  <c r="ED114" i="3" s="1"/>
  <c r="HV114" i="3" s="1"/>
  <c r="LN114" i="3" s="1"/>
  <c r="AK114" i="3"/>
  <c r="AJ114" i="3"/>
  <c r="EB114" i="3"/>
  <c r="HT114" i="3" s="1"/>
  <c r="LL114" i="3"/>
  <c r="AI114" i="3"/>
  <c r="EA114" i="3" s="1"/>
  <c r="HS114" i="3" s="1"/>
  <c r="LK114" i="3" s="1"/>
  <c r="AH114" i="3"/>
  <c r="BN114" i="3"/>
  <c r="CT114" i="3" s="1"/>
  <c r="DZ114" i="3" s="1"/>
  <c r="FF114" i="3" s="1"/>
  <c r="GL114" i="3" s="1"/>
  <c r="HR114" i="3" s="1"/>
  <c r="IX114" i="3" s="1"/>
  <c r="KD114" i="3" s="1"/>
  <c r="LJ114" i="3" s="1"/>
  <c r="AE114" i="3"/>
  <c r="DW113" i="3"/>
  <c r="CX113" i="3"/>
  <c r="GP113" i="3"/>
  <c r="KH113" i="3" s="1"/>
  <c r="CV113" i="3"/>
  <c r="GN113" i="3" s="1"/>
  <c r="KF113" i="3" s="1"/>
  <c r="CU113" i="3"/>
  <c r="GM113" i="3" s="1"/>
  <c r="KE113" i="3" s="1"/>
  <c r="CQ113" i="3"/>
  <c r="DX113" i="3"/>
  <c r="GJ113" i="3" s="1"/>
  <c r="IV113" i="3" s="1"/>
  <c r="LH113" i="3" s="1"/>
  <c r="BR113" i="3"/>
  <c r="FJ113" i="3" s="1"/>
  <c r="JB113" i="3" s="1"/>
  <c r="BQ113" i="3"/>
  <c r="BP113" i="3"/>
  <c r="FH113" i="3" s="1"/>
  <c r="IZ113" i="3" s="1"/>
  <c r="BO113" i="3"/>
  <c r="FG113" i="3" s="1"/>
  <c r="IY113" i="3"/>
  <c r="BK113" i="3"/>
  <c r="AL113" i="3"/>
  <c r="ED113" i="3" s="1"/>
  <c r="HV113" i="3" s="1"/>
  <c r="LN113" i="3" s="1"/>
  <c r="AK113" i="3"/>
  <c r="AJ113" i="3"/>
  <c r="EB113" i="3" s="1"/>
  <c r="HT113" i="3" s="1"/>
  <c r="LL113" i="3" s="1"/>
  <c r="AI113" i="3"/>
  <c r="EA113" i="3"/>
  <c r="HS113" i="3" s="1"/>
  <c r="LK113" i="3" s="1"/>
  <c r="AH113" i="3"/>
  <c r="BN113" i="3"/>
  <c r="CT113" i="3" s="1"/>
  <c r="DZ113" i="3" s="1"/>
  <c r="FF113" i="3"/>
  <c r="GL113" i="3" s="1"/>
  <c r="HR113" i="3" s="1"/>
  <c r="IX113" i="3" s="1"/>
  <c r="KD113" i="3" s="1"/>
  <c r="LJ113" i="3" s="1"/>
  <c r="AE113" i="3"/>
  <c r="DW112" i="3"/>
  <c r="CX112" i="3"/>
  <c r="GP112" i="3"/>
  <c r="KH112" i="3" s="1"/>
  <c r="CV112" i="3"/>
  <c r="GN112" i="3"/>
  <c r="KF112" i="3" s="1"/>
  <c r="CU112" i="3"/>
  <c r="GM112" i="3"/>
  <c r="KE112" i="3"/>
  <c r="CQ112" i="3"/>
  <c r="BR112" i="3"/>
  <c r="FJ112" i="3" s="1"/>
  <c r="JB112" i="3" s="1"/>
  <c r="BQ112" i="3"/>
  <c r="BP112" i="3"/>
  <c r="FH112" i="3" s="1"/>
  <c r="IZ112" i="3" s="1"/>
  <c r="BO112" i="3"/>
  <c r="FG112" i="3" s="1"/>
  <c r="IY112" i="3" s="1"/>
  <c r="BK112" i="3"/>
  <c r="AL112" i="3"/>
  <c r="ED112" i="3" s="1"/>
  <c r="HV112" i="3" s="1"/>
  <c r="LN112" i="3" s="1"/>
  <c r="AK112" i="3"/>
  <c r="AJ112" i="3"/>
  <c r="EB112" i="3" s="1"/>
  <c r="HT112" i="3" s="1"/>
  <c r="LL112" i="3" s="1"/>
  <c r="AI112" i="3"/>
  <c r="EA112" i="3"/>
  <c r="HS112" i="3" s="1"/>
  <c r="LK112" i="3" s="1"/>
  <c r="AH112" i="3"/>
  <c r="BN112" i="3" s="1"/>
  <c r="CT112" i="3" s="1"/>
  <c r="DZ112" i="3" s="1"/>
  <c r="FF112" i="3"/>
  <c r="GL112" i="3" s="1"/>
  <c r="HR112" i="3" s="1"/>
  <c r="IX112" i="3" s="1"/>
  <c r="KD112" i="3" s="1"/>
  <c r="LJ112" i="3" s="1"/>
  <c r="AE112" i="3"/>
  <c r="DW111" i="3"/>
  <c r="CX111" i="3"/>
  <c r="GP111" i="3" s="1"/>
  <c r="KH111" i="3" s="1"/>
  <c r="CV111" i="3"/>
  <c r="GN111" i="3"/>
  <c r="KF111" i="3"/>
  <c r="CU111" i="3"/>
  <c r="GM111" i="3"/>
  <c r="KE111" i="3" s="1"/>
  <c r="CQ111" i="3"/>
  <c r="DX111" i="3" s="1"/>
  <c r="GJ111" i="3" s="1"/>
  <c r="IV111" i="3" s="1"/>
  <c r="LH111" i="3" s="1"/>
  <c r="BR111" i="3"/>
  <c r="FJ111" i="3"/>
  <c r="JB111" i="3" s="1"/>
  <c r="BQ111" i="3"/>
  <c r="BP111" i="3"/>
  <c r="FH111" i="3"/>
  <c r="IZ111" i="3" s="1"/>
  <c r="BO111" i="3"/>
  <c r="FG111" i="3" s="1"/>
  <c r="IY111" i="3" s="1"/>
  <c r="BK111" i="3"/>
  <c r="AL111" i="3"/>
  <c r="ED111" i="3"/>
  <c r="HV111" i="3"/>
  <c r="LN111" i="3" s="1"/>
  <c r="AK111" i="3"/>
  <c r="AJ111" i="3"/>
  <c r="EB111" i="3" s="1"/>
  <c r="HT111" i="3" s="1"/>
  <c r="LL111" i="3" s="1"/>
  <c r="AI111" i="3"/>
  <c r="EA111" i="3" s="1"/>
  <c r="HS111" i="3" s="1"/>
  <c r="LK111" i="3" s="1"/>
  <c r="AH111" i="3"/>
  <c r="BN111" i="3"/>
  <c r="CT111" i="3"/>
  <c r="DZ111" i="3" s="1"/>
  <c r="FF111" i="3" s="1"/>
  <c r="GL111" i="3" s="1"/>
  <c r="HR111" i="3" s="1"/>
  <c r="IX111" i="3" s="1"/>
  <c r="KD111" i="3" s="1"/>
  <c r="LJ111" i="3" s="1"/>
  <c r="AE111" i="3"/>
  <c r="DW110" i="3"/>
  <c r="CX110" i="3"/>
  <c r="GP110" i="3" s="1"/>
  <c r="KH110" i="3" s="1"/>
  <c r="CV110" i="3"/>
  <c r="GN110" i="3" s="1"/>
  <c r="KF110" i="3" s="1"/>
  <c r="CU110" i="3"/>
  <c r="GM110" i="3"/>
  <c r="KE110" i="3"/>
  <c r="CQ110" i="3"/>
  <c r="IV110" i="3"/>
  <c r="LH110" i="3"/>
  <c r="BR110" i="3"/>
  <c r="FJ110" i="3" s="1"/>
  <c r="JB110" i="3" s="1"/>
  <c r="BQ110" i="3"/>
  <c r="BP110" i="3"/>
  <c r="FH110" i="3"/>
  <c r="IZ110" i="3" s="1"/>
  <c r="BO110" i="3"/>
  <c r="FG110" i="3" s="1"/>
  <c r="IY110" i="3" s="1"/>
  <c r="BK110" i="3"/>
  <c r="AL110" i="3"/>
  <c r="ED110" i="3" s="1"/>
  <c r="HV110" i="3" s="1"/>
  <c r="LN110" i="3" s="1"/>
  <c r="AK110" i="3"/>
  <c r="AJ110" i="3"/>
  <c r="EB110" i="3"/>
  <c r="HT110" i="3"/>
  <c r="LL110" i="3"/>
  <c r="AI110" i="3"/>
  <c r="EA110" i="3" s="1"/>
  <c r="HS110" i="3" s="1"/>
  <c r="LK110" i="3" s="1"/>
  <c r="AH110" i="3"/>
  <c r="BN110" i="3" s="1"/>
  <c r="CT110" i="3"/>
  <c r="DZ110" i="3" s="1"/>
  <c r="FF110" i="3" s="1"/>
  <c r="GL110" i="3" s="1"/>
  <c r="HR110" i="3" s="1"/>
  <c r="IX110" i="3" s="1"/>
  <c r="KD110" i="3" s="1"/>
  <c r="LJ110" i="3" s="1"/>
  <c r="AE110" i="3"/>
  <c r="DW109" i="3"/>
  <c r="CX109" i="3"/>
  <c r="GP109" i="3" s="1"/>
  <c r="KH109" i="3" s="1"/>
  <c r="CV109" i="3"/>
  <c r="GN109" i="3" s="1"/>
  <c r="KF109" i="3" s="1"/>
  <c r="CU109" i="3"/>
  <c r="GM109" i="3" s="1"/>
  <c r="KE109" i="3" s="1"/>
  <c r="CQ109" i="3"/>
  <c r="DX109" i="3" s="1"/>
  <c r="GJ109" i="3" s="1"/>
  <c r="IV109" i="3" s="1"/>
  <c r="LH109" i="3" s="1"/>
  <c r="BR109" i="3"/>
  <c r="FJ109" i="3" s="1"/>
  <c r="JB109" i="3" s="1"/>
  <c r="BQ109" i="3"/>
  <c r="BP109" i="3"/>
  <c r="FH109" i="3"/>
  <c r="IZ109" i="3" s="1"/>
  <c r="BO109" i="3"/>
  <c r="FG109" i="3" s="1"/>
  <c r="IY109" i="3" s="1"/>
  <c r="BK109" i="3"/>
  <c r="AL109" i="3"/>
  <c r="ED109" i="3" s="1"/>
  <c r="HV109" i="3" s="1"/>
  <c r="LN109" i="3" s="1"/>
  <c r="AK109" i="3"/>
  <c r="AJ109" i="3"/>
  <c r="EB109" i="3" s="1"/>
  <c r="HT109" i="3" s="1"/>
  <c r="LL109" i="3"/>
  <c r="AI109" i="3"/>
  <c r="EA109" i="3"/>
  <c r="HS109" i="3" s="1"/>
  <c r="LK109" i="3"/>
  <c r="AH109" i="3"/>
  <c r="BN109" i="3"/>
  <c r="CT109" i="3" s="1"/>
  <c r="DZ109" i="3" s="1"/>
  <c r="FF109" i="3" s="1"/>
  <c r="GL109" i="3" s="1"/>
  <c r="HR109" i="3" s="1"/>
  <c r="IX109" i="3" s="1"/>
  <c r="KD109" i="3" s="1"/>
  <c r="LJ109" i="3" s="1"/>
  <c r="AE109" i="3"/>
  <c r="DW108" i="3"/>
  <c r="CX108" i="3"/>
  <c r="GP108" i="3" s="1"/>
  <c r="KH108" i="3" s="1"/>
  <c r="CV108" i="3"/>
  <c r="GN108" i="3" s="1"/>
  <c r="KF108" i="3"/>
  <c r="CU108" i="3"/>
  <c r="GM108" i="3" s="1"/>
  <c r="KE108" i="3" s="1"/>
  <c r="CQ108" i="3"/>
  <c r="BR108" i="3"/>
  <c r="FJ108" i="3"/>
  <c r="JB108" i="3" s="1"/>
  <c r="BQ108" i="3"/>
  <c r="BP108" i="3"/>
  <c r="FH108" i="3" s="1"/>
  <c r="IZ108" i="3"/>
  <c r="BO108" i="3"/>
  <c r="FG108" i="3" s="1"/>
  <c r="IY108" i="3" s="1"/>
  <c r="BK108" i="3"/>
  <c r="AL108" i="3"/>
  <c r="ED108" i="3" s="1"/>
  <c r="HV108" i="3"/>
  <c r="LN108" i="3"/>
  <c r="AK108" i="3"/>
  <c r="AJ108" i="3"/>
  <c r="EB108" i="3" s="1"/>
  <c r="HT108" i="3" s="1"/>
  <c r="LL108" i="3"/>
  <c r="AI108" i="3"/>
  <c r="EA108" i="3"/>
  <c r="HS108" i="3"/>
  <c r="LK108" i="3" s="1"/>
  <c r="AH108" i="3"/>
  <c r="BN108" i="3"/>
  <c r="CT108" i="3" s="1"/>
  <c r="DZ108" i="3" s="1"/>
  <c r="FF108" i="3"/>
  <c r="GL108" i="3"/>
  <c r="HR108" i="3" s="1"/>
  <c r="IX108" i="3" s="1"/>
  <c r="KD108" i="3" s="1"/>
  <c r="LJ108" i="3" s="1"/>
  <c r="AE108" i="3"/>
  <c r="DW107" i="3"/>
  <c r="CX107" i="3"/>
  <c r="GP107" i="3"/>
  <c r="KH107" i="3" s="1"/>
  <c r="CV107" i="3"/>
  <c r="GN107" i="3"/>
  <c r="KF107" i="3"/>
  <c r="CU107" i="3"/>
  <c r="GM107" i="3"/>
  <c r="KE107" i="3" s="1"/>
  <c r="CQ107" i="3"/>
  <c r="DX107" i="3" s="1"/>
  <c r="GJ107" i="3"/>
  <c r="IV107" i="3" s="1"/>
  <c r="LH107" i="3" s="1"/>
  <c r="BR107" i="3"/>
  <c r="FJ107" i="3"/>
  <c r="JB107" i="3" s="1"/>
  <c r="BQ107" i="3"/>
  <c r="BP107" i="3"/>
  <c r="FH107" i="3" s="1"/>
  <c r="IZ107" i="3"/>
  <c r="BO107" i="3"/>
  <c r="FG107" i="3" s="1"/>
  <c r="IY107" i="3"/>
  <c r="BK107" i="3"/>
  <c r="AL107" i="3"/>
  <c r="ED107" i="3" s="1"/>
  <c r="HV107" i="3"/>
  <c r="LN107" i="3"/>
  <c r="AK107" i="3"/>
  <c r="AJ107" i="3"/>
  <c r="EB107" i="3" s="1"/>
  <c r="HT107" i="3" s="1"/>
  <c r="LL107" i="3" s="1"/>
  <c r="AI107" i="3"/>
  <c r="EA107" i="3"/>
  <c r="HS107" i="3" s="1"/>
  <c r="LK107" i="3" s="1"/>
  <c r="AH107" i="3"/>
  <c r="BN107" i="3" s="1"/>
  <c r="CT107" i="3" s="1"/>
  <c r="DZ107" i="3" s="1"/>
  <c r="FF107" i="3"/>
  <c r="GL107" i="3" s="1"/>
  <c r="HR107" i="3" s="1"/>
  <c r="IX107" i="3" s="1"/>
  <c r="KD107" i="3" s="1"/>
  <c r="LJ107" i="3" s="1"/>
  <c r="AE107" i="3"/>
  <c r="DW106" i="3"/>
  <c r="CX106" i="3"/>
  <c r="GP106" i="3"/>
  <c r="KH106" i="3"/>
  <c r="CV106" i="3"/>
  <c r="GN106" i="3"/>
  <c r="KF106" i="3"/>
  <c r="CU106" i="3"/>
  <c r="GM106" i="3"/>
  <c r="KE106" i="3" s="1"/>
  <c r="CQ106" i="3"/>
  <c r="IV106" i="3"/>
  <c r="LH106" i="3" s="1"/>
  <c r="BR106" i="3"/>
  <c r="FJ106" i="3" s="1"/>
  <c r="JB106" i="3" s="1"/>
  <c r="BQ106" i="3"/>
  <c r="BP106" i="3"/>
  <c r="FH106" i="3" s="1"/>
  <c r="IZ106" i="3"/>
  <c r="BO106" i="3"/>
  <c r="FG106" i="3" s="1"/>
  <c r="IY106" i="3" s="1"/>
  <c r="BK106" i="3"/>
  <c r="AL106" i="3"/>
  <c r="ED106" i="3"/>
  <c r="HV106" i="3"/>
  <c r="LN106" i="3" s="1"/>
  <c r="AK106" i="3"/>
  <c r="AJ106" i="3"/>
  <c r="EB106" i="3"/>
  <c r="HT106" i="3" s="1"/>
  <c r="LL106" i="3" s="1"/>
  <c r="AI106" i="3"/>
  <c r="EA106" i="3"/>
  <c r="HS106" i="3" s="1"/>
  <c r="LK106" i="3" s="1"/>
  <c r="AH106" i="3"/>
  <c r="BN106" i="3"/>
  <c r="CT106" i="3"/>
  <c r="DZ106" i="3"/>
  <c r="FF106" i="3" s="1"/>
  <c r="GL106" i="3" s="1"/>
  <c r="HR106" i="3" s="1"/>
  <c r="IX106" i="3" s="1"/>
  <c r="KD106" i="3" s="1"/>
  <c r="LJ106" i="3"/>
  <c r="AE106" i="3"/>
  <c r="DW105" i="3"/>
  <c r="CX105" i="3"/>
  <c r="GP105" i="3" s="1"/>
  <c r="KH105" i="3" s="1"/>
  <c r="CV105" i="3"/>
  <c r="GN105" i="3"/>
  <c r="KF105" i="3"/>
  <c r="CU105" i="3"/>
  <c r="GM105" i="3" s="1"/>
  <c r="KE105" i="3" s="1"/>
  <c r="CQ105" i="3"/>
  <c r="BR105" i="3"/>
  <c r="FJ105" i="3"/>
  <c r="JB105" i="3" s="1"/>
  <c r="BQ105" i="3"/>
  <c r="BP105" i="3"/>
  <c r="FH105" i="3"/>
  <c r="IZ105" i="3" s="1"/>
  <c r="BO105" i="3"/>
  <c r="FG105" i="3"/>
  <c r="IY105" i="3"/>
  <c r="BK105" i="3"/>
  <c r="AL105" i="3"/>
  <c r="ED105" i="3"/>
  <c r="HV105" i="3"/>
  <c r="LN105" i="3" s="1"/>
  <c r="AK105" i="3"/>
  <c r="AJ105" i="3"/>
  <c r="EB105" i="3"/>
  <c r="HT105" i="3" s="1"/>
  <c r="LL105" i="3"/>
  <c r="AI105" i="3"/>
  <c r="EA105" i="3"/>
  <c r="HS105" i="3"/>
  <c r="LK105" i="3" s="1"/>
  <c r="AH105" i="3"/>
  <c r="BN105" i="3"/>
  <c r="CT105" i="3"/>
  <c r="DZ105" i="3" s="1"/>
  <c r="FF105" i="3" s="1"/>
  <c r="GL105" i="3" s="1"/>
  <c r="HR105" i="3" s="1"/>
  <c r="IX105" i="3" s="1"/>
  <c r="KD105" i="3"/>
  <c r="LJ105" i="3" s="1"/>
  <c r="AE105" i="3"/>
  <c r="DW104" i="3"/>
  <c r="CX104" i="3"/>
  <c r="GP104" i="3"/>
  <c r="KH104" i="3" s="1"/>
  <c r="CV104" i="3"/>
  <c r="GN104" i="3" s="1"/>
  <c r="KF104" i="3"/>
  <c r="CU104" i="3"/>
  <c r="GM104" i="3"/>
  <c r="KE104" i="3"/>
  <c r="CQ104" i="3"/>
  <c r="DX104" i="3"/>
  <c r="BR104" i="3"/>
  <c r="FJ104" i="3"/>
  <c r="JB104" i="3" s="1"/>
  <c r="BQ104" i="3"/>
  <c r="BP104" i="3"/>
  <c r="FH104" i="3" s="1"/>
  <c r="IZ104" i="3"/>
  <c r="BO104" i="3"/>
  <c r="FG104" i="3"/>
  <c r="IY104" i="3"/>
  <c r="BK104" i="3"/>
  <c r="AL104" i="3"/>
  <c r="ED104" i="3" s="1"/>
  <c r="HV104" i="3" s="1"/>
  <c r="LN104" i="3" s="1"/>
  <c r="AK104" i="3"/>
  <c r="AJ104" i="3"/>
  <c r="EB104" i="3"/>
  <c r="HT104" i="3" s="1"/>
  <c r="LL104" i="3" s="1"/>
  <c r="AI104" i="3"/>
  <c r="EA104" i="3" s="1"/>
  <c r="HS104" i="3" s="1"/>
  <c r="LK104" i="3" s="1"/>
  <c r="AH104" i="3"/>
  <c r="BN104" i="3"/>
  <c r="CT104" i="3" s="1"/>
  <c r="DZ104" i="3"/>
  <c r="FF104" i="3" s="1"/>
  <c r="GL104" i="3" s="1"/>
  <c r="HR104" i="3"/>
  <c r="IX104" i="3" s="1"/>
  <c r="KD104" i="3" s="1"/>
  <c r="LJ104" i="3" s="1"/>
  <c r="AE104" i="3"/>
  <c r="DV100" i="3"/>
  <c r="DU100" i="3"/>
  <c r="DT100" i="3"/>
  <c r="DS100" i="3"/>
  <c r="DR100" i="3"/>
  <c r="DQ100" i="3"/>
  <c r="DP100" i="3"/>
  <c r="DO100" i="3"/>
  <c r="DN100" i="3"/>
  <c r="DM100" i="3"/>
  <c r="DL100" i="3"/>
  <c r="DK100" i="3"/>
  <c r="DJ100" i="3"/>
  <c r="DI100" i="3"/>
  <c r="DH100" i="3"/>
  <c r="DG100" i="3"/>
  <c r="DF100" i="3"/>
  <c r="DE100" i="3"/>
  <c r="DD100" i="3"/>
  <c r="PU8" i="3" s="1"/>
  <c r="DC100" i="3"/>
  <c r="DB100" i="3"/>
  <c r="DA100" i="3"/>
  <c r="CZ100" i="3"/>
  <c r="CY100" i="3"/>
  <c r="CP100" i="3"/>
  <c r="CO100" i="3"/>
  <c r="CN100" i="3"/>
  <c r="CM100" i="3"/>
  <c r="CL100" i="3"/>
  <c r="CK100" i="3"/>
  <c r="CJ100" i="3"/>
  <c r="CI100" i="3"/>
  <c r="CH100" i="3"/>
  <c r="CG100" i="3"/>
  <c r="CF100" i="3"/>
  <c r="CE100" i="3"/>
  <c r="CD100" i="3"/>
  <c r="CC100" i="3"/>
  <c r="CB100" i="3"/>
  <c r="CA100" i="3"/>
  <c r="BZ100" i="3"/>
  <c r="BY100" i="3"/>
  <c r="BX100" i="3"/>
  <c r="BW100" i="3"/>
  <c r="BV100" i="3"/>
  <c r="BU100" i="3"/>
  <c r="BT100" i="3"/>
  <c r="BS100" i="3"/>
  <c r="BJ100" i="3"/>
  <c r="BI100" i="3"/>
  <c r="BH100" i="3"/>
  <c r="BG100" i="3"/>
  <c r="BF100" i="3"/>
  <c r="BE100" i="3"/>
  <c r="BD100" i="3"/>
  <c r="BC100" i="3"/>
  <c r="BB100" i="3"/>
  <c r="BA100" i="3"/>
  <c r="AZ100" i="3"/>
  <c r="AY100" i="3"/>
  <c r="AX100" i="3"/>
  <c r="AW100" i="3"/>
  <c r="AV100" i="3"/>
  <c r="AU100" i="3"/>
  <c r="AT100" i="3"/>
  <c r="AS100" i="3"/>
  <c r="AR100" i="3"/>
  <c r="AQ100" i="3"/>
  <c r="AP100" i="3"/>
  <c r="AO100" i="3"/>
  <c r="AN100" i="3"/>
  <c r="AM100" i="3"/>
  <c r="AD100" i="3"/>
  <c r="AC100" i="3"/>
  <c r="AB100" i="3"/>
  <c r="AA100" i="3"/>
  <c r="Z100" i="3"/>
  <c r="Y100" i="3"/>
  <c r="X100" i="3"/>
  <c r="W100" i="3"/>
  <c r="V100" i="3"/>
  <c r="U100" i="3"/>
  <c r="T100" i="3"/>
  <c r="S100" i="3"/>
  <c r="R100" i="3"/>
  <c r="Q100" i="3"/>
  <c r="P100" i="3"/>
  <c r="O100" i="3"/>
  <c r="N100" i="3"/>
  <c r="M100" i="3"/>
  <c r="L100" i="3"/>
  <c r="K100" i="3"/>
  <c r="J100" i="3"/>
  <c r="I100" i="3"/>
  <c r="H100" i="3"/>
  <c r="G100" i="3"/>
  <c r="DW99" i="3"/>
  <c r="CX99" i="3"/>
  <c r="GP99" i="3"/>
  <c r="KH99" i="3"/>
  <c r="CV99" i="3"/>
  <c r="GN99" i="3"/>
  <c r="KF99" i="3"/>
  <c r="CU99" i="3"/>
  <c r="GM99" i="3" s="1"/>
  <c r="KE99" i="3"/>
  <c r="CQ99" i="3"/>
  <c r="DX99" i="3"/>
  <c r="GJ99" i="3" s="1"/>
  <c r="IV99" i="3" s="1"/>
  <c r="LH99" i="3" s="1"/>
  <c r="BR99" i="3"/>
  <c r="FJ99" i="3" s="1"/>
  <c r="JB99" i="3" s="1"/>
  <c r="BQ99" i="3"/>
  <c r="BP99" i="3"/>
  <c r="FH99" i="3" s="1"/>
  <c r="IZ99" i="3" s="1"/>
  <c r="BO99" i="3"/>
  <c r="FG99" i="3"/>
  <c r="IY99" i="3" s="1"/>
  <c r="BK99" i="3"/>
  <c r="AL99" i="3"/>
  <c r="ED99" i="3" s="1"/>
  <c r="HV99" i="3" s="1"/>
  <c r="LN99" i="3" s="1"/>
  <c r="AK99" i="3"/>
  <c r="AJ99" i="3"/>
  <c r="EB99" i="3" s="1"/>
  <c r="HT99" i="3" s="1"/>
  <c r="LL99" i="3"/>
  <c r="AI99" i="3"/>
  <c r="EA99" i="3"/>
  <c r="HS99" i="3" s="1"/>
  <c r="LK99" i="3" s="1"/>
  <c r="AH99" i="3"/>
  <c r="BN99" i="3" s="1"/>
  <c r="CT99" i="3"/>
  <c r="DZ99" i="3" s="1"/>
  <c r="FF99" i="3"/>
  <c r="GL99" i="3" s="1"/>
  <c r="HR99" i="3" s="1"/>
  <c r="IX99" i="3" s="1"/>
  <c r="KD99" i="3" s="1"/>
  <c r="LJ99" i="3" s="1"/>
  <c r="AE99" i="3"/>
  <c r="DW98" i="3"/>
  <c r="FD98" i="3" s="1"/>
  <c r="HP98" i="3" s="1"/>
  <c r="KB98" i="3" s="1"/>
  <c r="MN98" i="3" s="1"/>
  <c r="CX98" i="3"/>
  <c r="GP98" i="3"/>
  <c r="KH98" i="3" s="1"/>
  <c r="CV98" i="3"/>
  <c r="GN98" i="3" s="1"/>
  <c r="KF98" i="3" s="1"/>
  <c r="CU98" i="3"/>
  <c r="GM98" i="3" s="1"/>
  <c r="KE98" i="3" s="1"/>
  <c r="CQ98" i="3"/>
  <c r="BR98" i="3"/>
  <c r="FJ98" i="3" s="1"/>
  <c r="JB98" i="3"/>
  <c r="BQ98" i="3"/>
  <c r="BP98" i="3"/>
  <c r="FH98" i="3" s="1"/>
  <c r="IZ98" i="3"/>
  <c r="BO98" i="3"/>
  <c r="FG98" i="3"/>
  <c r="IY98" i="3" s="1"/>
  <c r="BK98" i="3"/>
  <c r="AL98" i="3"/>
  <c r="ED98" i="3"/>
  <c r="HV98" i="3" s="1"/>
  <c r="LN98" i="3"/>
  <c r="AK98" i="3"/>
  <c r="AJ98" i="3"/>
  <c r="EB98" i="3"/>
  <c r="HT98" i="3" s="1"/>
  <c r="LL98" i="3" s="1"/>
  <c r="AI98" i="3"/>
  <c r="EA98" i="3"/>
  <c r="HS98" i="3" s="1"/>
  <c r="LK98" i="3" s="1"/>
  <c r="AH98" i="3"/>
  <c r="BN98" i="3" s="1"/>
  <c r="CT98" i="3" s="1"/>
  <c r="DZ98" i="3" s="1"/>
  <c r="FF98" i="3" s="1"/>
  <c r="GL98" i="3"/>
  <c r="HR98" i="3"/>
  <c r="IX98" i="3" s="1"/>
  <c r="KD98" i="3" s="1"/>
  <c r="LJ98" i="3" s="1"/>
  <c r="AE98" i="3"/>
  <c r="DW97" i="3"/>
  <c r="CX97" i="3"/>
  <c r="GP97" i="3"/>
  <c r="KH97" i="3" s="1"/>
  <c r="CV97" i="3"/>
  <c r="GN97" i="3"/>
  <c r="KF97" i="3"/>
  <c r="CU97" i="3"/>
  <c r="GM97" i="3"/>
  <c r="KE97" i="3" s="1"/>
  <c r="CQ97" i="3"/>
  <c r="DX97" i="3"/>
  <c r="GJ97" i="3" s="1"/>
  <c r="IV97" i="3" s="1"/>
  <c r="LH97" i="3" s="1"/>
  <c r="BR97" i="3"/>
  <c r="FJ97" i="3" s="1"/>
  <c r="JB97" i="3"/>
  <c r="BQ97" i="3"/>
  <c r="BP97" i="3"/>
  <c r="FH97" i="3"/>
  <c r="IZ97" i="3"/>
  <c r="BO97" i="3"/>
  <c r="FG97" i="3" s="1"/>
  <c r="IY97" i="3" s="1"/>
  <c r="BK97" i="3"/>
  <c r="AL97" i="3"/>
  <c r="ED97" i="3" s="1"/>
  <c r="HV97" i="3" s="1"/>
  <c r="LN97" i="3" s="1"/>
  <c r="AK97" i="3"/>
  <c r="AJ97" i="3"/>
  <c r="EB97" i="3" s="1"/>
  <c r="HT97" i="3" s="1"/>
  <c r="LL97" i="3" s="1"/>
  <c r="AI97" i="3"/>
  <c r="EA97" i="3"/>
  <c r="HS97" i="3" s="1"/>
  <c r="LK97" i="3" s="1"/>
  <c r="AH97" i="3"/>
  <c r="BN97" i="3" s="1"/>
  <c r="CT97" i="3"/>
  <c r="DZ97" i="3" s="1"/>
  <c r="FF97" i="3" s="1"/>
  <c r="GL97" i="3" s="1"/>
  <c r="HR97" i="3" s="1"/>
  <c r="IX97" i="3" s="1"/>
  <c r="KD97" i="3" s="1"/>
  <c r="LJ97" i="3" s="1"/>
  <c r="AE97" i="3"/>
  <c r="DW96" i="3"/>
  <c r="CX96" i="3"/>
  <c r="GP96" i="3" s="1"/>
  <c r="KH96" i="3"/>
  <c r="CV96" i="3"/>
  <c r="GN96" i="3" s="1"/>
  <c r="KF96" i="3"/>
  <c r="CU96" i="3"/>
  <c r="GM96" i="3"/>
  <c r="KE96" i="3"/>
  <c r="CQ96" i="3"/>
  <c r="DX96" i="3" s="1"/>
  <c r="GJ96" i="3" s="1"/>
  <c r="IV96" i="3" s="1"/>
  <c r="LH96" i="3" s="1"/>
  <c r="BR96" i="3"/>
  <c r="FJ96" i="3"/>
  <c r="JB96" i="3"/>
  <c r="BQ96" i="3"/>
  <c r="BP96" i="3"/>
  <c r="FH96" i="3" s="1"/>
  <c r="IZ96" i="3"/>
  <c r="BO96" i="3"/>
  <c r="FG96" i="3"/>
  <c r="IY96" i="3" s="1"/>
  <c r="BK96" i="3"/>
  <c r="AL96" i="3"/>
  <c r="ED96" i="3"/>
  <c r="HV96" i="3"/>
  <c r="LN96" i="3"/>
  <c r="AK96" i="3"/>
  <c r="AJ96" i="3"/>
  <c r="EB96" i="3" s="1"/>
  <c r="HT96" i="3" s="1"/>
  <c r="LL96" i="3" s="1"/>
  <c r="AI96" i="3"/>
  <c r="EA96" i="3"/>
  <c r="HS96" i="3" s="1"/>
  <c r="LK96" i="3" s="1"/>
  <c r="AH96" i="3"/>
  <c r="BN96" i="3" s="1"/>
  <c r="CT96" i="3" s="1"/>
  <c r="DZ96" i="3" s="1"/>
  <c r="FF96" i="3" s="1"/>
  <c r="GL96" i="3" s="1"/>
  <c r="HR96" i="3" s="1"/>
  <c r="IX96" i="3" s="1"/>
  <c r="KD96" i="3"/>
  <c r="LJ96" i="3" s="1"/>
  <c r="AE96" i="3"/>
  <c r="DW95" i="3"/>
  <c r="CX95" i="3"/>
  <c r="GP95" i="3" s="1"/>
  <c r="KH95" i="3"/>
  <c r="CV95" i="3"/>
  <c r="GN95" i="3" s="1"/>
  <c r="KF95" i="3" s="1"/>
  <c r="CU95" i="3"/>
  <c r="GM95" i="3"/>
  <c r="KE95" i="3" s="1"/>
  <c r="CQ95" i="3"/>
  <c r="DX95" i="3" s="1"/>
  <c r="GJ95" i="3" s="1"/>
  <c r="IV95" i="3"/>
  <c r="LH95" i="3" s="1"/>
  <c r="BR95" i="3"/>
  <c r="FJ95" i="3"/>
  <c r="JB95" i="3" s="1"/>
  <c r="BQ95" i="3"/>
  <c r="BP95" i="3"/>
  <c r="FH95" i="3" s="1"/>
  <c r="IZ95" i="3" s="1"/>
  <c r="BO95" i="3"/>
  <c r="FG95" i="3"/>
  <c r="IY95" i="3" s="1"/>
  <c r="BK95" i="3"/>
  <c r="CR95" i="3" s="1"/>
  <c r="AL95" i="3"/>
  <c r="ED95" i="3" s="1"/>
  <c r="HV95" i="3" s="1"/>
  <c r="LN95" i="3" s="1"/>
  <c r="AK95" i="3"/>
  <c r="AJ95" i="3"/>
  <c r="EB95" i="3"/>
  <c r="HT95" i="3" s="1"/>
  <c r="LL95" i="3" s="1"/>
  <c r="AI95" i="3"/>
  <c r="EA95" i="3" s="1"/>
  <c r="HS95" i="3"/>
  <c r="LK95" i="3" s="1"/>
  <c r="AH95" i="3"/>
  <c r="BN95" i="3" s="1"/>
  <c r="CT95" i="3" s="1"/>
  <c r="DZ95" i="3"/>
  <c r="FF95" i="3" s="1"/>
  <c r="GL95" i="3" s="1"/>
  <c r="HR95" i="3" s="1"/>
  <c r="IX95" i="3" s="1"/>
  <c r="KD95" i="3" s="1"/>
  <c r="LJ95" i="3" s="1"/>
  <c r="AE95" i="3"/>
  <c r="DW94" i="3"/>
  <c r="CX94" i="3"/>
  <c r="GP94" i="3"/>
  <c r="KH94" i="3"/>
  <c r="CV94" i="3"/>
  <c r="GN94" i="3" s="1"/>
  <c r="KF94" i="3"/>
  <c r="CU94" i="3"/>
  <c r="GM94" i="3"/>
  <c r="KE94" i="3" s="1"/>
  <c r="CQ94" i="3"/>
  <c r="BR94" i="3"/>
  <c r="FJ94" i="3" s="1"/>
  <c r="JB94" i="3"/>
  <c r="BQ94" i="3"/>
  <c r="BP94" i="3"/>
  <c r="FH94" i="3"/>
  <c r="IZ94" i="3"/>
  <c r="BO94" i="3"/>
  <c r="FG94" i="3"/>
  <c r="IY94" i="3" s="1"/>
  <c r="BK94" i="3"/>
  <c r="CR94" i="3" s="1"/>
  <c r="FD94" i="3" s="1"/>
  <c r="HP94" i="3" s="1"/>
  <c r="KB94" i="3" s="1"/>
  <c r="MN94" i="3" s="1"/>
  <c r="AL94" i="3"/>
  <c r="ED94" i="3" s="1"/>
  <c r="HV94" i="3" s="1"/>
  <c r="LN94" i="3" s="1"/>
  <c r="AK94" i="3"/>
  <c r="AJ94" i="3"/>
  <c r="EB94" i="3"/>
  <c r="HT94" i="3"/>
  <c r="LL94" i="3" s="1"/>
  <c r="AI94" i="3"/>
  <c r="EA94" i="3" s="1"/>
  <c r="HS94" i="3" s="1"/>
  <c r="LK94" i="3" s="1"/>
  <c r="AH94" i="3"/>
  <c r="BN94" i="3"/>
  <c r="CT94" i="3"/>
  <c r="DZ94" i="3" s="1"/>
  <c r="FF94" i="3" s="1"/>
  <c r="GL94" i="3" s="1"/>
  <c r="HR94" i="3" s="1"/>
  <c r="IX94" i="3" s="1"/>
  <c r="KD94" i="3" s="1"/>
  <c r="LJ94" i="3" s="1"/>
  <c r="AE94" i="3"/>
  <c r="DW93" i="3"/>
  <c r="CX93" i="3"/>
  <c r="GP93" i="3"/>
  <c r="KH93" i="3"/>
  <c r="CV93" i="3"/>
  <c r="GN93" i="3"/>
  <c r="KF93" i="3"/>
  <c r="CU93" i="3"/>
  <c r="GM93" i="3" s="1"/>
  <c r="KE93" i="3"/>
  <c r="CQ93" i="3"/>
  <c r="BR93" i="3"/>
  <c r="FJ93" i="3" s="1"/>
  <c r="JB93" i="3" s="1"/>
  <c r="BQ93" i="3"/>
  <c r="BP93" i="3"/>
  <c r="FH93" i="3" s="1"/>
  <c r="IZ93" i="3" s="1"/>
  <c r="BO93" i="3"/>
  <c r="FG93" i="3"/>
  <c r="IY93" i="3" s="1"/>
  <c r="BK93" i="3"/>
  <c r="AL93" i="3"/>
  <c r="ED93" i="3"/>
  <c r="HV93" i="3" s="1"/>
  <c r="LN93" i="3" s="1"/>
  <c r="AK93" i="3"/>
  <c r="AJ93" i="3"/>
  <c r="EB93" i="3" s="1"/>
  <c r="HT93" i="3"/>
  <c r="LL93" i="3" s="1"/>
  <c r="AI93" i="3"/>
  <c r="EA93" i="3"/>
  <c r="HS93" i="3"/>
  <c r="LK93" i="3" s="1"/>
  <c r="AH93" i="3"/>
  <c r="BN93" i="3" s="1"/>
  <c r="CT93" i="3" s="1"/>
  <c r="DZ93" i="3" s="1"/>
  <c r="FF93" i="3" s="1"/>
  <c r="GL93" i="3" s="1"/>
  <c r="HR93" i="3" s="1"/>
  <c r="IX93" i="3" s="1"/>
  <c r="KD93" i="3" s="1"/>
  <c r="LJ93" i="3" s="1"/>
  <c r="AE93" i="3"/>
  <c r="DW92" i="3"/>
  <c r="CX92" i="3"/>
  <c r="GP92" i="3"/>
  <c r="KH92" i="3" s="1"/>
  <c r="CV92" i="3"/>
  <c r="GN92" i="3" s="1"/>
  <c r="KF92" i="3" s="1"/>
  <c r="CU92" i="3"/>
  <c r="GM92" i="3"/>
  <c r="KE92" i="3"/>
  <c r="CQ92" i="3"/>
  <c r="LH92" i="3"/>
  <c r="BR92" i="3"/>
  <c r="FJ92" i="3"/>
  <c r="JB92" i="3" s="1"/>
  <c r="BQ92" i="3"/>
  <c r="BP92" i="3"/>
  <c r="FH92" i="3"/>
  <c r="IZ92" i="3"/>
  <c r="BO92" i="3"/>
  <c r="FG92" i="3"/>
  <c r="IY92" i="3"/>
  <c r="BK92" i="3"/>
  <c r="AL92" i="3"/>
  <c r="ED92" i="3" s="1"/>
  <c r="HV92" i="3"/>
  <c r="LN92" i="3"/>
  <c r="AK92" i="3"/>
  <c r="AJ92" i="3"/>
  <c r="EB92" i="3"/>
  <c r="HT92" i="3" s="1"/>
  <c r="LL92" i="3" s="1"/>
  <c r="AI92" i="3"/>
  <c r="EA92" i="3" s="1"/>
  <c r="HS92" i="3" s="1"/>
  <c r="LK92" i="3"/>
  <c r="AH92" i="3"/>
  <c r="BN92" i="3" s="1"/>
  <c r="CT92" i="3" s="1"/>
  <c r="DZ92" i="3" s="1"/>
  <c r="FF92" i="3" s="1"/>
  <c r="GL92" i="3" s="1"/>
  <c r="HR92" i="3" s="1"/>
  <c r="IX92" i="3" s="1"/>
  <c r="KD92" i="3" s="1"/>
  <c r="LJ92" i="3" s="1"/>
  <c r="AE92" i="3"/>
  <c r="DW91" i="3"/>
  <c r="CX91" i="3"/>
  <c r="GP91" i="3"/>
  <c r="KH91" i="3"/>
  <c r="CV91" i="3"/>
  <c r="GN91" i="3"/>
  <c r="KF91" i="3" s="1"/>
  <c r="CU91" i="3"/>
  <c r="GM91" i="3" s="1"/>
  <c r="KE91" i="3" s="1"/>
  <c r="CQ91" i="3"/>
  <c r="DX91" i="3"/>
  <c r="GJ91" i="3" s="1"/>
  <c r="IV91" i="3" s="1"/>
  <c r="LH91" i="3" s="1"/>
  <c r="BR91" i="3"/>
  <c r="FJ91" i="3" s="1"/>
  <c r="JB91" i="3"/>
  <c r="BQ91" i="3"/>
  <c r="BP91" i="3"/>
  <c r="FH91" i="3" s="1"/>
  <c r="IZ91" i="3" s="1"/>
  <c r="BO91" i="3"/>
  <c r="FG91" i="3"/>
  <c r="IY91" i="3"/>
  <c r="BK91" i="3"/>
  <c r="AL91" i="3"/>
  <c r="ED91" i="3" s="1"/>
  <c r="HV91" i="3" s="1"/>
  <c r="LN91" i="3" s="1"/>
  <c r="AK91" i="3"/>
  <c r="AJ91" i="3"/>
  <c r="EB91" i="3"/>
  <c r="HT91" i="3"/>
  <c r="LL91" i="3" s="1"/>
  <c r="AI91" i="3"/>
  <c r="EA91" i="3"/>
  <c r="HS91" i="3"/>
  <c r="LK91" i="3"/>
  <c r="AH91" i="3"/>
  <c r="BN91" i="3" s="1"/>
  <c r="CT91" i="3" s="1"/>
  <c r="DZ91" i="3" s="1"/>
  <c r="FF91" i="3" s="1"/>
  <c r="GL91" i="3"/>
  <c r="HR91" i="3"/>
  <c r="IX91" i="3" s="1"/>
  <c r="KD91" i="3" s="1"/>
  <c r="LJ91" i="3" s="1"/>
  <c r="AE91" i="3"/>
  <c r="DW90" i="3"/>
  <c r="CX90" i="3"/>
  <c r="GP90" i="3" s="1"/>
  <c r="KH90" i="3"/>
  <c r="CV90" i="3"/>
  <c r="GN90" i="3" s="1"/>
  <c r="KF90" i="3" s="1"/>
  <c r="CU90" i="3"/>
  <c r="GM90" i="3"/>
  <c r="KE90" i="3" s="1"/>
  <c r="CQ90" i="3"/>
  <c r="BR90" i="3"/>
  <c r="FJ90" i="3" s="1"/>
  <c r="JB90" i="3" s="1"/>
  <c r="BQ90" i="3"/>
  <c r="BP90" i="3"/>
  <c r="FH90" i="3" s="1"/>
  <c r="IZ90" i="3" s="1"/>
  <c r="BO90" i="3"/>
  <c r="FG90" i="3"/>
  <c r="IY90" i="3" s="1"/>
  <c r="BK90" i="3"/>
  <c r="AL90" i="3"/>
  <c r="ED90" i="3"/>
  <c r="HV90" i="3"/>
  <c r="LN90" i="3" s="1"/>
  <c r="AK90" i="3"/>
  <c r="AJ90" i="3"/>
  <c r="EB90" i="3" s="1"/>
  <c r="HT90" i="3" s="1"/>
  <c r="LL90" i="3" s="1"/>
  <c r="AI90" i="3"/>
  <c r="EA90" i="3" s="1"/>
  <c r="HS90" i="3"/>
  <c r="LK90" i="3" s="1"/>
  <c r="AH90" i="3"/>
  <c r="BN90" i="3" s="1"/>
  <c r="CT90" i="3" s="1"/>
  <c r="DZ90" i="3" s="1"/>
  <c r="FF90" i="3" s="1"/>
  <c r="GL90" i="3" s="1"/>
  <c r="HR90" i="3" s="1"/>
  <c r="IX90" i="3" s="1"/>
  <c r="KD90" i="3" s="1"/>
  <c r="LJ90" i="3" s="1"/>
  <c r="AE90" i="3"/>
  <c r="DW89" i="3"/>
  <c r="CX89" i="3"/>
  <c r="GP89" i="3" s="1"/>
  <c r="KH89" i="3" s="1"/>
  <c r="CV89" i="3"/>
  <c r="GN89" i="3"/>
  <c r="KF89" i="3" s="1"/>
  <c r="CU89" i="3"/>
  <c r="GM89" i="3"/>
  <c r="KE89" i="3" s="1"/>
  <c r="CQ89" i="3"/>
  <c r="BR89" i="3"/>
  <c r="FJ89" i="3"/>
  <c r="JB89" i="3" s="1"/>
  <c r="BQ89" i="3"/>
  <c r="BP89" i="3"/>
  <c r="FH89" i="3"/>
  <c r="IZ89" i="3"/>
  <c r="BO89" i="3"/>
  <c r="FG89" i="3"/>
  <c r="IY89" i="3" s="1"/>
  <c r="BK89" i="3"/>
  <c r="AL89" i="3"/>
  <c r="ED89" i="3" s="1"/>
  <c r="HV89" i="3" s="1"/>
  <c r="LN89" i="3" s="1"/>
  <c r="AK89" i="3"/>
  <c r="AJ89" i="3"/>
  <c r="EB89" i="3" s="1"/>
  <c r="HT89" i="3" s="1"/>
  <c r="LL89" i="3"/>
  <c r="AI89" i="3"/>
  <c r="EA89" i="3" s="1"/>
  <c r="HS89" i="3"/>
  <c r="LK89" i="3" s="1"/>
  <c r="AH89" i="3"/>
  <c r="BN89" i="3"/>
  <c r="CT89" i="3" s="1"/>
  <c r="DZ89" i="3" s="1"/>
  <c r="FF89" i="3" s="1"/>
  <c r="GL89" i="3" s="1"/>
  <c r="HR89" i="3"/>
  <c r="IX89" i="3" s="1"/>
  <c r="KD89" i="3" s="1"/>
  <c r="LJ89" i="3" s="1"/>
  <c r="AE89" i="3"/>
  <c r="DW88" i="3"/>
  <c r="CX88" i="3"/>
  <c r="GP88" i="3"/>
  <c r="KH88" i="3" s="1"/>
  <c r="CV88" i="3"/>
  <c r="GN88" i="3" s="1"/>
  <c r="KF88" i="3" s="1"/>
  <c r="CU88" i="3"/>
  <c r="GM88" i="3"/>
  <c r="KE88" i="3"/>
  <c r="CQ88" i="3"/>
  <c r="DX88" i="3"/>
  <c r="GJ88" i="3" s="1"/>
  <c r="IV88" i="3" s="1"/>
  <c r="LH88" i="3" s="1"/>
  <c r="BR88" i="3"/>
  <c r="FJ88" i="3"/>
  <c r="JB88" i="3" s="1"/>
  <c r="BQ88" i="3"/>
  <c r="BP88" i="3"/>
  <c r="FH88" i="3" s="1"/>
  <c r="IZ88" i="3"/>
  <c r="BO88" i="3"/>
  <c r="FG88" i="3"/>
  <c r="IY88" i="3"/>
  <c r="BK88" i="3"/>
  <c r="AL88" i="3"/>
  <c r="ED88" i="3" s="1"/>
  <c r="HV88" i="3" s="1"/>
  <c r="LN88" i="3" s="1"/>
  <c r="AK88" i="3"/>
  <c r="AJ88" i="3"/>
  <c r="EB88" i="3" s="1"/>
  <c r="HT88" i="3" s="1"/>
  <c r="LL88" i="3" s="1"/>
  <c r="AI88" i="3"/>
  <c r="EA88" i="3"/>
  <c r="HS88" i="3"/>
  <c r="LK88" i="3" s="1"/>
  <c r="AH88" i="3"/>
  <c r="BN88" i="3" s="1"/>
  <c r="CT88" i="3" s="1"/>
  <c r="DZ88" i="3" s="1"/>
  <c r="FF88" i="3" s="1"/>
  <c r="GL88" i="3"/>
  <c r="HR88" i="3" s="1"/>
  <c r="IX88" i="3" s="1"/>
  <c r="KD88" i="3" s="1"/>
  <c r="LJ88" i="3" s="1"/>
  <c r="AE88" i="3"/>
  <c r="DW87" i="3"/>
  <c r="CX87" i="3"/>
  <c r="GP87" i="3"/>
  <c r="KH87" i="3"/>
  <c r="CV87" i="3"/>
  <c r="GN87" i="3"/>
  <c r="KF87" i="3" s="1"/>
  <c r="CU87" i="3"/>
  <c r="GM87" i="3" s="1"/>
  <c r="KE87" i="3" s="1"/>
  <c r="CQ87" i="3"/>
  <c r="BR87" i="3"/>
  <c r="FJ87" i="3" s="1"/>
  <c r="JB87" i="3" s="1"/>
  <c r="BQ87" i="3"/>
  <c r="BP87" i="3"/>
  <c r="FH87" i="3" s="1"/>
  <c r="IZ87" i="3" s="1"/>
  <c r="BO87" i="3"/>
  <c r="FG87" i="3" s="1"/>
  <c r="IY87" i="3" s="1"/>
  <c r="BK87" i="3"/>
  <c r="AL87" i="3"/>
  <c r="ED87" i="3" s="1"/>
  <c r="HV87" i="3" s="1"/>
  <c r="LN87" i="3" s="1"/>
  <c r="AK87" i="3"/>
  <c r="AJ87" i="3"/>
  <c r="EB87" i="3" s="1"/>
  <c r="HT87" i="3" s="1"/>
  <c r="LL87" i="3" s="1"/>
  <c r="AI87" i="3"/>
  <c r="EA87" i="3" s="1"/>
  <c r="HS87" i="3" s="1"/>
  <c r="LK87" i="3" s="1"/>
  <c r="AH87" i="3"/>
  <c r="BN87" i="3" s="1"/>
  <c r="CT87" i="3" s="1"/>
  <c r="DZ87" i="3" s="1"/>
  <c r="FF87" i="3" s="1"/>
  <c r="GL87" i="3" s="1"/>
  <c r="HR87" i="3" s="1"/>
  <c r="IX87" i="3"/>
  <c r="KD87" i="3" s="1"/>
  <c r="LJ87" i="3"/>
  <c r="AE87" i="3"/>
  <c r="DW86" i="3"/>
  <c r="CX86" i="3"/>
  <c r="GP86" i="3" s="1"/>
  <c r="KH86" i="3" s="1"/>
  <c r="CV86" i="3"/>
  <c r="GN86" i="3"/>
  <c r="KF86" i="3" s="1"/>
  <c r="CU86" i="3"/>
  <c r="GM86" i="3" s="1"/>
  <c r="KE86" i="3" s="1"/>
  <c r="CQ86" i="3"/>
  <c r="BR86" i="3"/>
  <c r="FJ86" i="3" s="1"/>
  <c r="JB86" i="3" s="1"/>
  <c r="BQ86" i="3"/>
  <c r="BP86" i="3"/>
  <c r="FH86" i="3" s="1"/>
  <c r="IZ86" i="3" s="1"/>
  <c r="BO86" i="3"/>
  <c r="FG86" i="3" s="1"/>
  <c r="IY86" i="3" s="1"/>
  <c r="BK86" i="3"/>
  <c r="AL86" i="3"/>
  <c r="ED86" i="3"/>
  <c r="HV86" i="3" s="1"/>
  <c r="LN86" i="3" s="1"/>
  <c r="AK86" i="3"/>
  <c r="AJ86" i="3"/>
  <c r="EB86" i="3"/>
  <c r="HT86" i="3" s="1"/>
  <c r="LL86" i="3"/>
  <c r="AI86" i="3"/>
  <c r="EA86" i="3" s="1"/>
  <c r="HS86" i="3" s="1"/>
  <c r="LK86" i="3" s="1"/>
  <c r="AH86" i="3"/>
  <c r="BN86" i="3" s="1"/>
  <c r="CT86" i="3" s="1"/>
  <c r="DZ86" i="3" s="1"/>
  <c r="FF86" i="3" s="1"/>
  <c r="GL86" i="3" s="1"/>
  <c r="HR86" i="3" s="1"/>
  <c r="IX86" i="3" s="1"/>
  <c r="KD86" i="3" s="1"/>
  <c r="LJ86" i="3" s="1"/>
  <c r="AE86" i="3"/>
  <c r="DW85" i="3"/>
  <c r="CX85" i="3"/>
  <c r="GP85" i="3"/>
  <c r="KH85" i="3" s="1"/>
  <c r="CV85" i="3"/>
  <c r="GN85" i="3"/>
  <c r="KF85" i="3"/>
  <c r="CU85" i="3"/>
  <c r="GM85" i="3"/>
  <c r="KE85" i="3" s="1"/>
  <c r="CQ85" i="3"/>
  <c r="BR85" i="3"/>
  <c r="FJ85" i="3" s="1"/>
  <c r="JB85" i="3" s="1"/>
  <c r="BQ85" i="3"/>
  <c r="BP85" i="3"/>
  <c r="FH85" i="3"/>
  <c r="IZ85" i="3" s="1"/>
  <c r="BO85" i="3"/>
  <c r="FG85" i="3"/>
  <c r="IY85" i="3" s="1"/>
  <c r="BK85" i="3"/>
  <c r="AL85" i="3"/>
  <c r="ED85" i="3" s="1"/>
  <c r="HV85" i="3" s="1"/>
  <c r="LN85" i="3" s="1"/>
  <c r="AK85" i="3"/>
  <c r="AJ85" i="3"/>
  <c r="EB85" i="3"/>
  <c r="HT85" i="3" s="1"/>
  <c r="LL85" i="3" s="1"/>
  <c r="AI85" i="3"/>
  <c r="EA85" i="3" s="1"/>
  <c r="HS85" i="3" s="1"/>
  <c r="LK85" i="3" s="1"/>
  <c r="AH85" i="3"/>
  <c r="BN85" i="3"/>
  <c r="CT85" i="3" s="1"/>
  <c r="DZ85" i="3" s="1"/>
  <c r="FF85" i="3" s="1"/>
  <c r="GL85" i="3" s="1"/>
  <c r="HR85" i="3" s="1"/>
  <c r="IX85" i="3"/>
  <c r="KD85" i="3" s="1"/>
  <c r="LJ85" i="3" s="1"/>
  <c r="AE85" i="3"/>
  <c r="DV81" i="3"/>
  <c r="QM8" i="3" s="1"/>
  <c r="QM14" i="3" s="1"/>
  <c r="DU81" i="3"/>
  <c r="DT81" i="3"/>
  <c r="DS81" i="3"/>
  <c r="DR81" i="3"/>
  <c r="DQ81" i="3"/>
  <c r="DP81" i="3"/>
  <c r="DO81" i="3"/>
  <c r="DN81" i="3"/>
  <c r="DM81" i="3"/>
  <c r="DL81" i="3"/>
  <c r="DK81" i="3"/>
  <c r="DJ81" i="3"/>
  <c r="QA8" i="3" s="1"/>
  <c r="DI81" i="3"/>
  <c r="DH81" i="3"/>
  <c r="DG81" i="3"/>
  <c r="DF81" i="3"/>
  <c r="DE81" i="3"/>
  <c r="DD81" i="3"/>
  <c r="DC81" i="3"/>
  <c r="DB81" i="3"/>
  <c r="DA81" i="3"/>
  <c r="CZ81" i="3"/>
  <c r="CY81" i="3"/>
  <c r="CP81" i="3"/>
  <c r="PN8" i="3" s="1"/>
  <c r="CO81" i="3"/>
  <c r="CN81" i="3"/>
  <c r="CM81" i="3"/>
  <c r="CL81" i="3"/>
  <c r="CK81" i="3"/>
  <c r="CJ81" i="3"/>
  <c r="CI81" i="3"/>
  <c r="CH81" i="3"/>
  <c r="CG81" i="3"/>
  <c r="CF81" i="3"/>
  <c r="CE81" i="3"/>
  <c r="CD81" i="3"/>
  <c r="CC81" i="3"/>
  <c r="CB81" i="3"/>
  <c r="CA81" i="3"/>
  <c r="BZ81" i="3"/>
  <c r="BY81" i="3"/>
  <c r="BX81" i="3"/>
  <c r="BW81" i="3"/>
  <c r="BV81" i="3"/>
  <c r="BU81" i="3"/>
  <c r="BT81" i="3"/>
  <c r="BS81" i="3"/>
  <c r="BJ81" i="3"/>
  <c r="BI81" i="3"/>
  <c r="BH81" i="3"/>
  <c r="BG81" i="3"/>
  <c r="BF81" i="3"/>
  <c r="BE81" i="3"/>
  <c r="BD81" i="3"/>
  <c r="BC81" i="3"/>
  <c r="BB81" i="3"/>
  <c r="BA81" i="3"/>
  <c r="AZ81" i="3"/>
  <c r="AY81" i="3"/>
  <c r="AX81" i="3"/>
  <c r="OC8" i="3" s="1"/>
  <c r="AW81" i="3"/>
  <c r="AV81" i="3"/>
  <c r="AU81" i="3"/>
  <c r="AT81" i="3"/>
  <c r="AS81" i="3"/>
  <c r="AR81" i="3"/>
  <c r="AQ81" i="3"/>
  <c r="AP81" i="3"/>
  <c r="AO81" i="3"/>
  <c r="AN81" i="3"/>
  <c r="AM81" i="3"/>
  <c r="AD81" i="3"/>
  <c r="AC81" i="3"/>
  <c r="AB81" i="3"/>
  <c r="AA81" i="3"/>
  <c r="Z81" i="3"/>
  <c r="Y81" i="3"/>
  <c r="X81" i="3"/>
  <c r="W81" i="3"/>
  <c r="V81" i="3"/>
  <c r="U81" i="3"/>
  <c r="T81" i="3"/>
  <c r="S81" i="3"/>
  <c r="R81" i="3"/>
  <c r="AE81" i="3" s="1"/>
  <c r="Q81" i="3"/>
  <c r="P81" i="3"/>
  <c r="O81" i="3"/>
  <c r="N81" i="3"/>
  <c r="M81" i="3"/>
  <c r="L81" i="3"/>
  <c r="K81" i="3"/>
  <c r="J81" i="3"/>
  <c r="I81" i="3"/>
  <c r="H81" i="3"/>
  <c r="G81" i="3"/>
  <c r="DW80" i="3"/>
  <c r="CX80" i="3"/>
  <c r="GP80" i="3" s="1"/>
  <c r="KH80" i="3"/>
  <c r="CV80" i="3"/>
  <c r="GN80" i="3" s="1"/>
  <c r="KF80" i="3" s="1"/>
  <c r="CU80" i="3"/>
  <c r="GM80" i="3" s="1"/>
  <c r="KE80" i="3" s="1"/>
  <c r="CQ80" i="3"/>
  <c r="DX80" i="3"/>
  <c r="GJ80" i="3" s="1"/>
  <c r="IV80" i="3" s="1"/>
  <c r="LH80" i="3" s="1"/>
  <c r="BR80" i="3"/>
  <c r="FJ80" i="3" s="1"/>
  <c r="JB80" i="3" s="1"/>
  <c r="BQ80" i="3"/>
  <c r="BP80" i="3"/>
  <c r="FH80" i="3"/>
  <c r="IZ80" i="3" s="1"/>
  <c r="BO80" i="3"/>
  <c r="FG80" i="3"/>
  <c r="IY80" i="3" s="1"/>
  <c r="BK80" i="3"/>
  <c r="AL80" i="3"/>
  <c r="ED80" i="3"/>
  <c r="HV80" i="3" s="1"/>
  <c r="LN80" i="3" s="1"/>
  <c r="AK80" i="3"/>
  <c r="AJ80" i="3"/>
  <c r="EB80" i="3"/>
  <c r="HT80" i="3" s="1"/>
  <c r="LL80" i="3" s="1"/>
  <c r="AI80" i="3"/>
  <c r="EA80" i="3" s="1"/>
  <c r="HS80" i="3"/>
  <c r="LK80" i="3"/>
  <c r="AH80" i="3"/>
  <c r="BN80" i="3" s="1"/>
  <c r="CT80" i="3" s="1"/>
  <c r="DZ80" i="3" s="1"/>
  <c r="FF80" i="3" s="1"/>
  <c r="GL80" i="3"/>
  <c r="HR80" i="3" s="1"/>
  <c r="IX80" i="3" s="1"/>
  <c r="KD80" i="3" s="1"/>
  <c r="LJ80" i="3" s="1"/>
  <c r="AE80" i="3"/>
  <c r="DW79" i="3"/>
  <c r="CX79" i="3"/>
  <c r="GP79" i="3" s="1"/>
  <c r="KH79" i="3"/>
  <c r="CV79" i="3"/>
  <c r="GN79" i="3"/>
  <c r="KF79" i="3" s="1"/>
  <c r="CU79" i="3"/>
  <c r="GM79" i="3" s="1"/>
  <c r="KE79" i="3" s="1"/>
  <c r="CQ79" i="3"/>
  <c r="BR79" i="3"/>
  <c r="FJ79" i="3" s="1"/>
  <c r="JB79" i="3"/>
  <c r="BQ79" i="3"/>
  <c r="BP79" i="3"/>
  <c r="FH79" i="3" s="1"/>
  <c r="IZ79" i="3" s="1"/>
  <c r="BO79" i="3"/>
  <c r="FG79" i="3"/>
  <c r="IY79" i="3" s="1"/>
  <c r="BK79" i="3"/>
  <c r="AL79" i="3"/>
  <c r="ED79" i="3"/>
  <c r="HV79" i="3" s="1"/>
  <c r="LN79" i="3"/>
  <c r="AK79" i="3"/>
  <c r="AJ79" i="3"/>
  <c r="EB79" i="3" s="1"/>
  <c r="HT79" i="3"/>
  <c r="LL79" i="3"/>
  <c r="AI79" i="3"/>
  <c r="EA79" i="3"/>
  <c r="HS79" i="3" s="1"/>
  <c r="LK79" i="3"/>
  <c r="AH79" i="3"/>
  <c r="BN79" i="3" s="1"/>
  <c r="CT79" i="3" s="1"/>
  <c r="DZ79" i="3" s="1"/>
  <c r="FF79" i="3" s="1"/>
  <c r="GL79" i="3"/>
  <c r="HR79" i="3" s="1"/>
  <c r="IX79" i="3" s="1"/>
  <c r="KD79" i="3" s="1"/>
  <c r="LJ79" i="3" s="1"/>
  <c r="AE79" i="3"/>
  <c r="DW78" i="3"/>
  <c r="CX78" i="3"/>
  <c r="GP78" i="3" s="1"/>
  <c r="KH78" i="3" s="1"/>
  <c r="CV78" i="3"/>
  <c r="GN78" i="3"/>
  <c r="KF78" i="3"/>
  <c r="CU78" i="3"/>
  <c r="GM78" i="3"/>
  <c r="KE78" i="3" s="1"/>
  <c r="CQ78" i="3"/>
  <c r="BR78" i="3"/>
  <c r="FJ78" i="3" s="1"/>
  <c r="JB78" i="3" s="1"/>
  <c r="BQ78" i="3"/>
  <c r="BP78" i="3"/>
  <c r="FH78" i="3"/>
  <c r="IZ78" i="3" s="1"/>
  <c r="BO78" i="3"/>
  <c r="FG78" i="3"/>
  <c r="IY78" i="3" s="1"/>
  <c r="BK78" i="3"/>
  <c r="AL78" i="3"/>
  <c r="ED78" i="3"/>
  <c r="HV78" i="3" s="1"/>
  <c r="LN78" i="3" s="1"/>
  <c r="AK78" i="3"/>
  <c r="AJ78" i="3"/>
  <c r="EB78" i="3"/>
  <c r="HT78" i="3" s="1"/>
  <c r="LL78" i="3" s="1"/>
  <c r="AI78" i="3"/>
  <c r="EA78" i="3"/>
  <c r="HS78" i="3" s="1"/>
  <c r="LK78" i="3" s="1"/>
  <c r="AH78" i="3"/>
  <c r="BN78" i="3"/>
  <c r="CT78" i="3"/>
  <c r="DZ78" i="3" s="1"/>
  <c r="FF78" i="3" s="1"/>
  <c r="GL78" i="3" s="1"/>
  <c r="HR78" i="3"/>
  <c r="IX78" i="3" s="1"/>
  <c r="KD78" i="3" s="1"/>
  <c r="LJ78" i="3" s="1"/>
  <c r="AE78" i="3"/>
  <c r="DW77" i="3"/>
  <c r="CX77" i="3"/>
  <c r="GP77" i="3"/>
  <c r="KH77" i="3" s="1"/>
  <c r="CV77" i="3"/>
  <c r="GN77" i="3" s="1"/>
  <c r="KF77" i="3" s="1"/>
  <c r="CU77" i="3"/>
  <c r="GM77" i="3"/>
  <c r="KE77" i="3"/>
  <c r="CQ77" i="3"/>
  <c r="DX77" i="3"/>
  <c r="GJ77" i="3" s="1"/>
  <c r="IV77" i="3" s="1"/>
  <c r="LH77" i="3" s="1"/>
  <c r="BR77" i="3"/>
  <c r="FJ77" i="3" s="1"/>
  <c r="JB77" i="3" s="1"/>
  <c r="BQ77" i="3"/>
  <c r="BP77" i="3"/>
  <c r="FH77" i="3"/>
  <c r="IZ77" i="3"/>
  <c r="BO77" i="3"/>
  <c r="FG77" i="3" s="1"/>
  <c r="IY77" i="3" s="1"/>
  <c r="BK77" i="3"/>
  <c r="CR77" i="3" s="1"/>
  <c r="FD77" i="3" s="1"/>
  <c r="HP77" i="3" s="1"/>
  <c r="KB77" i="3" s="1"/>
  <c r="MN77" i="3" s="1"/>
  <c r="AL77" i="3"/>
  <c r="ED77" i="3" s="1"/>
  <c r="HV77" i="3" s="1"/>
  <c r="LN77" i="3" s="1"/>
  <c r="AK77" i="3"/>
  <c r="AJ77" i="3"/>
  <c r="EB77" i="3" s="1"/>
  <c r="HT77" i="3" s="1"/>
  <c r="LL77" i="3" s="1"/>
  <c r="AI77" i="3"/>
  <c r="EA77" i="3" s="1"/>
  <c r="HS77" i="3" s="1"/>
  <c r="LK77" i="3" s="1"/>
  <c r="AH77" i="3"/>
  <c r="BN77" i="3" s="1"/>
  <c r="CT77" i="3"/>
  <c r="DZ77" i="3"/>
  <c r="FF77" i="3" s="1"/>
  <c r="GL77" i="3" s="1"/>
  <c r="HR77" i="3" s="1"/>
  <c r="IX77" i="3" s="1"/>
  <c r="KD77" i="3" s="1"/>
  <c r="LJ77" i="3" s="1"/>
  <c r="AE77" i="3"/>
  <c r="DW76" i="3"/>
  <c r="CX76" i="3"/>
  <c r="GP76" i="3"/>
  <c r="KH76" i="3" s="1"/>
  <c r="CV76" i="3"/>
  <c r="GN76" i="3"/>
  <c r="KF76" i="3" s="1"/>
  <c r="CU76" i="3"/>
  <c r="GM76" i="3"/>
  <c r="KE76" i="3" s="1"/>
  <c r="CQ76" i="3"/>
  <c r="IV76" i="3"/>
  <c r="LH76" i="3" s="1"/>
  <c r="BR76" i="3"/>
  <c r="FJ76" i="3"/>
  <c r="JB76" i="3"/>
  <c r="BQ76" i="3"/>
  <c r="BP76" i="3"/>
  <c r="FH76" i="3" s="1"/>
  <c r="IZ76" i="3" s="1"/>
  <c r="BO76" i="3"/>
  <c r="FG76" i="3"/>
  <c r="IY76" i="3"/>
  <c r="BK76" i="3"/>
  <c r="CR76" i="3" s="1"/>
  <c r="FD76" i="3" s="1"/>
  <c r="HP76" i="3" s="1"/>
  <c r="KB76" i="3" s="1"/>
  <c r="MN76" i="3" s="1"/>
  <c r="AL76" i="3"/>
  <c r="ED76" i="3" s="1"/>
  <c r="HV76" i="3" s="1"/>
  <c r="LN76" i="3" s="1"/>
  <c r="AK76" i="3"/>
  <c r="AJ76" i="3"/>
  <c r="EB76" i="3"/>
  <c r="HT76" i="3" s="1"/>
  <c r="LL76" i="3" s="1"/>
  <c r="AI76" i="3"/>
  <c r="EA76" i="3" s="1"/>
  <c r="HS76" i="3" s="1"/>
  <c r="LK76" i="3" s="1"/>
  <c r="AH76" i="3"/>
  <c r="BN76" i="3" s="1"/>
  <c r="CT76" i="3"/>
  <c r="DZ76" i="3" s="1"/>
  <c r="FF76" i="3" s="1"/>
  <c r="GL76" i="3" s="1"/>
  <c r="HR76" i="3" s="1"/>
  <c r="IX76" i="3" s="1"/>
  <c r="KD76" i="3" s="1"/>
  <c r="LJ76" i="3" s="1"/>
  <c r="AE76" i="3"/>
  <c r="DW75" i="3"/>
  <c r="CX75" i="3"/>
  <c r="GP75" i="3"/>
  <c r="KH75" i="3" s="1"/>
  <c r="CV75" i="3"/>
  <c r="GN75" i="3" s="1"/>
  <c r="KF75" i="3" s="1"/>
  <c r="CU75" i="3"/>
  <c r="GM75" i="3" s="1"/>
  <c r="KE75" i="3"/>
  <c r="CQ75" i="3"/>
  <c r="GJ75" i="3"/>
  <c r="IV75" i="3" s="1"/>
  <c r="LH75" i="3" s="1"/>
  <c r="BR75" i="3"/>
  <c r="FJ75" i="3" s="1"/>
  <c r="JB75" i="3"/>
  <c r="BQ75" i="3"/>
  <c r="BP75" i="3"/>
  <c r="FH75" i="3" s="1"/>
  <c r="IZ75" i="3"/>
  <c r="BO75" i="3"/>
  <c r="FG75" i="3"/>
  <c r="IY75" i="3" s="1"/>
  <c r="BK75" i="3"/>
  <c r="AL75" i="3"/>
  <c r="ED75" i="3"/>
  <c r="HV75" i="3" s="1"/>
  <c r="LN75" i="3" s="1"/>
  <c r="AK75" i="3"/>
  <c r="AJ75" i="3"/>
  <c r="EB75" i="3" s="1"/>
  <c r="HT75" i="3"/>
  <c r="LL75" i="3"/>
  <c r="AI75" i="3"/>
  <c r="EA75" i="3"/>
  <c r="HS75" i="3" s="1"/>
  <c r="LK75" i="3" s="1"/>
  <c r="AH75" i="3"/>
  <c r="BN75" i="3" s="1"/>
  <c r="CT75" i="3" s="1"/>
  <c r="DZ75" i="3" s="1"/>
  <c r="FF75" i="3" s="1"/>
  <c r="GL75" i="3" s="1"/>
  <c r="HR75" i="3" s="1"/>
  <c r="IX75" i="3" s="1"/>
  <c r="KD75" i="3"/>
  <c r="LJ75" i="3" s="1"/>
  <c r="AE75" i="3"/>
  <c r="DW74" i="3"/>
  <c r="CX74" i="3"/>
  <c r="GP74" i="3" s="1"/>
  <c r="KH74" i="3" s="1"/>
  <c r="CV74" i="3"/>
  <c r="GN74" i="3" s="1"/>
  <c r="KF74" i="3" s="1"/>
  <c r="CU74" i="3"/>
  <c r="GM74" i="3" s="1"/>
  <c r="KE74" i="3" s="1"/>
  <c r="CQ74" i="3"/>
  <c r="IV74" i="3"/>
  <c r="LH74" i="3" s="1"/>
  <c r="BR74" i="3"/>
  <c r="FJ74" i="3" s="1"/>
  <c r="JB74" i="3" s="1"/>
  <c r="BQ74" i="3"/>
  <c r="BP74" i="3"/>
  <c r="FH74" i="3" s="1"/>
  <c r="IZ74" i="3" s="1"/>
  <c r="BO74" i="3"/>
  <c r="FG74" i="3"/>
  <c r="IY74" i="3" s="1"/>
  <c r="BK74" i="3"/>
  <c r="AL74" i="3"/>
  <c r="ED74" i="3"/>
  <c r="HV74" i="3" s="1"/>
  <c r="LN74" i="3"/>
  <c r="AK74" i="3"/>
  <c r="AJ74" i="3"/>
  <c r="EB74" i="3" s="1"/>
  <c r="HT74" i="3" s="1"/>
  <c r="LL74" i="3" s="1"/>
  <c r="AI74" i="3"/>
  <c r="EA74" i="3" s="1"/>
  <c r="HS74" i="3" s="1"/>
  <c r="LK74" i="3" s="1"/>
  <c r="AH74" i="3"/>
  <c r="BN74" i="3" s="1"/>
  <c r="CT74" i="3" s="1"/>
  <c r="DZ74" i="3" s="1"/>
  <c r="FF74" i="3" s="1"/>
  <c r="GL74" i="3"/>
  <c r="HR74" i="3" s="1"/>
  <c r="IX74" i="3" s="1"/>
  <c r="KD74" i="3" s="1"/>
  <c r="LJ74" i="3" s="1"/>
  <c r="AE74" i="3"/>
  <c r="DW73" i="3"/>
  <c r="CX73" i="3"/>
  <c r="GP73" i="3"/>
  <c r="KH73" i="3"/>
  <c r="CV73" i="3"/>
  <c r="GN73" i="3"/>
  <c r="KF73" i="3"/>
  <c r="CU73" i="3"/>
  <c r="GM73" i="3" s="1"/>
  <c r="KE73" i="3" s="1"/>
  <c r="CQ73" i="3"/>
  <c r="BR73" i="3"/>
  <c r="FJ73" i="3" s="1"/>
  <c r="JB73" i="3"/>
  <c r="BQ73" i="3"/>
  <c r="BP73" i="3"/>
  <c r="FH73" i="3" s="1"/>
  <c r="IZ73" i="3" s="1"/>
  <c r="BO73" i="3"/>
  <c r="FG73" i="3"/>
  <c r="IY73" i="3"/>
  <c r="BK73" i="3"/>
  <c r="AL73" i="3"/>
  <c r="ED73" i="3"/>
  <c r="HV73" i="3" s="1"/>
  <c r="LN73" i="3" s="1"/>
  <c r="AK73" i="3"/>
  <c r="AJ73" i="3"/>
  <c r="EB73" i="3"/>
  <c r="HT73" i="3"/>
  <c r="LL73" i="3" s="1"/>
  <c r="AI73" i="3"/>
  <c r="EA73" i="3"/>
  <c r="HS73" i="3"/>
  <c r="LK73" i="3" s="1"/>
  <c r="AH73" i="3"/>
  <c r="BN73" i="3" s="1"/>
  <c r="CT73" i="3" s="1"/>
  <c r="DZ73" i="3"/>
  <c r="FF73" i="3"/>
  <c r="GL73" i="3" s="1"/>
  <c r="HR73" i="3"/>
  <c r="IX73" i="3" s="1"/>
  <c r="KD73" i="3" s="1"/>
  <c r="LJ73" i="3" s="1"/>
  <c r="AE73" i="3"/>
  <c r="DW72" i="3"/>
  <c r="CX72" i="3"/>
  <c r="GP72" i="3" s="1"/>
  <c r="KH72" i="3" s="1"/>
  <c r="CV72" i="3"/>
  <c r="GN72" i="3"/>
  <c r="KF72" i="3" s="1"/>
  <c r="CU72" i="3"/>
  <c r="GM72" i="3"/>
  <c r="KE72" i="3"/>
  <c r="CQ72" i="3"/>
  <c r="BR72" i="3"/>
  <c r="FJ72" i="3"/>
  <c r="JB72" i="3" s="1"/>
  <c r="BQ72" i="3"/>
  <c r="BP72" i="3"/>
  <c r="FH72" i="3" s="1"/>
  <c r="IZ72" i="3" s="1"/>
  <c r="BO72" i="3"/>
  <c r="FG72" i="3" s="1"/>
  <c r="IY72" i="3" s="1"/>
  <c r="BK72" i="3"/>
  <c r="AL72" i="3"/>
  <c r="ED72" i="3"/>
  <c r="HV72" i="3"/>
  <c r="LN72" i="3"/>
  <c r="AK72" i="3"/>
  <c r="AJ72" i="3"/>
  <c r="EB72" i="3" s="1"/>
  <c r="HT72" i="3" s="1"/>
  <c r="LL72" i="3" s="1"/>
  <c r="AI72" i="3"/>
  <c r="EA72" i="3" s="1"/>
  <c r="HS72" i="3"/>
  <c r="LK72" i="3" s="1"/>
  <c r="AH72" i="3"/>
  <c r="BN72" i="3" s="1"/>
  <c r="CT72" i="3" s="1"/>
  <c r="DZ72" i="3" s="1"/>
  <c r="FF72" i="3" s="1"/>
  <c r="GL72" i="3" s="1"/>
  <c r="HR72" i="3" s="1"/>
  <c r="IX72" i="3" s="1"/>
  <c r="KD72" i="3" s="1"/>
  <c r="LJ72" i="3" s="1"/>
  <c r="AE72" i="3"/>
  <c r="DW71" i="3"/>
  <c r="CX71" i="3"/>
  <c r="GP71" i="3" s="1"/>
  <c r="KH71" i="3" s="1"/>
  <c r="CV71" i="3"/>
  <c r="GN71" i="3"/>
  <c r="KF71" i="3"/>
  <c r="CU71" i="3"/>
  <c r="GM71" i="3"/>
  <c r="KE71" i="3"/>
  <c r="CQ71" i="3"/>
  <c r="DX71" i="3" s="1"/>
  <c r="GJ71" i="3" s="1"/>
  <c r="IV71" i="3"/>
  <c r="LH71" i="3" s="1"/>
  <c r="BR71" i="3"/>
  <c r="FJ71" i="3" s="1"/>
  <c r="JB71" i="3" s="1"/>
  <c r="BQ71" i="3"/>
  <c r="BP71" i="3"/>
  <c r="FH71" i="3" s="1"/>
  <c r="IZ71" i="3"/>
  <c r="BO71" i="3"/>
  <c r="FG71" i="3" s="1"/>
  <c r="IY71" i="3" s="1"/>
  <c r="BK71" i="3"/>
  <c r="CR71" i="3" s="1"/>
  <c r="FD71" i="3" s="1"/>
  <c r="HP71" i="3" s="1"/>
  <c r="KB71" i="3" s="1"/>
  <c r="MN71" i="3" s="1"/>
  <c r="AL71" i="3"/>
  <c r="ED71" i="3"/>
  <c r="HV71" i="3" s="1"/>
  <c r="LN71" i="3" s="1"/>
  <c r="AK71" i="3"/>
  <c r="AJ71" i="3"/>
  <c r="EB71" i="3"/>
  <c r="HT71" i="3" s="1"/>
  <c r="LL71" i="3"/>
  <c r="AI71" i="3"/>
  <c r="EA71" i="3" s="1"/>
  <c r="HS71" i="3"/>
  <c r="LK71" i="3"/>
  <c r="AH71" i="3"/>
  <c r="BN71" i="3"/>
  <c r="CT71" i="3" s="1"/>
  <c r="DZ71" i="3"/>
  <c r="FF71" i="3" s="1"/>
  <c r="GL71" i="3" s="1"/>
  <c r="HR71" i="3" s="1"/>
  <c r="IX71" i="3" s="1"/>
  <c r="KD71" i="3"/>
  <c r="LJ71" i="3" s="1"/>
  <c r="AE71" i="3"/>
  <c r="DW70" i="3"/>
  <c r="CX70" i="3"/>
  <c r="GP70" i="3"/>
  <c r="KH70" i="3" s="1"/>
  <c r="CV70" i="3"/>
  <c r="GN70" i="3" s="1"/>
  <c r="KF70" i="3" s="1"/>
  <c r="CU70" i="3"/>
  <c r="GM70" i="3" s="1"/>
  <c r="KE70" i="3" s="1"/>
  <c r="CQ70" i="3"/>
  <c r="DX70" i="3"/>
  <c r="IV70" i="3"/>
  <c r="LH70" i="3" s="1"/>
  <c r="BR70" i="3"/>
  <c r="FJ70" i="3"/>
  <c r="JB70" i="3" s="1"/>
  <c r="BQ70" i="3"/>
  <c r="BP70" i="3"/>
  <c r="FH70" i="3" s="1"/>
  <c r="IZ70" i="3" s="1"/>
  <c r="BO70" i="3"/>
  <c r="FG70" i="3"/>
  <c r="IY70" i="3"/>
  <c r="BK70" i="3"/>
  <c r="AL70" i="3"/>
  <c r="ED70" i="3" s="1"/>
  <c r="HV70" i="3" s="1"/>
  <c r="LN70" i="3" s="1"/>
  <c r="AK70" i="3"/>
  <c r="AJ70" i="3"/>
  <c r="EB70" i="3"/>
  <c r="HT70" i="3" s="1"/>
  <c r="LL70" i="3" s="1"/>
  <c r="AI70" i="3"/>
  <c r="EA70" i="3" s="1"/>
  <c r="HS70" i="3" s="1"/>
  <c r="LK70" i="3" s="1"/>
  <c r="AH70" i="3"/>
  <c r="BN70" i="3"/>
  <c r="CT70" i="3" s="1"/>
  <c r="DZ70" i="3"/>
  <c r="FF70" i="3"/>
  <c r="GL70" i="3" s="1"/>
  <c r="HR70" i="3" s="1"/>
  <c r="IX70" i="3" s="1"/>
  <c r="KD70" i="3" s="1"/>
  <c r="LJ70" i="3" s="1"/>
  <c r="AE70" i="3"/>
  <c r="DW69" i="3"/>
  <c r="CX69" i="3"/>
  <c r="GP69" i="3"/>
  <c r="KH69" i="3"/>
  <c r="CV69" i="3"/>
  <c r="GN69" i="3" s="1"/>
  <c r="KF69" i="3" s="1"/>
  <c r="CU69" i="3"/>
  <c r="GM69" i="3" s="1"/>
  <c r="KE69" i="3" s="1"/>
  <c r="CQ69" i="3"/>
  <c r="DX69" i="3"/>
  <c r="GJ69" i="3" s="1"/>
  <c r="IV69" i="3" s="1"/>
  <c r="LH69" i="3" s="1"/>
  <c r="BR69" i="3"/>
  <c r="FJ69" i="3"/>
  <c r="JB69" i="3"/>
  <c r="BQ69" i="3"/>
  <c r="BP69" i="3"/>
  <c r="FH69" i="3" s="1"/>
  <c r="IZ69" i="3"/>
  <c r="BO69" i="3"/>
  <c r="FG69" i="3" s="1"/>
  <c r="IY69" i="3" s="1"/>
  <c r="BK69" i="3"/>
  <c r="AL69" i="3"/>
  <c r="ED69" i="3" s="1"/>
  <c r="HV69" i="3" s="1"/>
  <c r="LN69" i="3" s="1"/>
  <c r="AK69" i="3"/>
  <c r="AJ69" i="3"/>
  <c r="EB69" i="3" s="1"/>
  <c r="HT69" i="3"/>
  <c r="LL69" i="3" s="1"/>
  <c r="AI69" i="3"/>
  <c r="EA69" i="3" s="1"/>
  <c r="HS69" i="3" s="1"/>
  <c r="LK69" i="3" s="1"/>
  <c r="AH69" i="3"/>
  <c r="BN69" i="3" s="1"/>
  <c r="CT69" i="3" s="1"/>
  <c r="DZ69" i="3" s="1"/>
  <c r="FF69" i="3"/>
  <c r="GL69" i="3" s="1"/>
  <c r="HR69" i="3"/>
  <c r="IX69" i="3" s="1"/>
  <c r="KD69" i="3" s="1"/>
  <c r="LJ69" i="3"/>
  <c r="AE69" i="3"/>
  <c r="DW68" i="3"/>
  <c r="CX68" i="3"/>
  <c r="GP68" i="3"/>
  <c r="KH68" i="3" s="1"/>
  <c r="CV68" i="3"/>
  <c r="GN68" i="3"/>
  <c r="KF68" i="3" s="1"/>
  <c r="CU68" i="3"/>
  <c r="GM68" i="3" s="1"/>
  <c r="KE68" i="3" s="1"/>
  <c r="CQ68" i="3"/>
  <c r="DX68" i="3" s="1"/>
  <c r="GJ68" i="3" s="1"/>
  <c r="IV68" i="3"/>
  <c r="LH68" i="3" s="1"/>
  <c r="BR68" i="3"/>
  <c r="FJ68" i="3" s="1"/>
  <c r="JB68" i="3" s="1"/>
  <c r="BQ68" i="3"/>
  <c r="BP68" i="3"/>
  <c r="FH68" i="3"/>
  <c r="IZ68" i="3" s="1"/>
  <c r="BO68" i="3"/>
  <c r="FG68" i="3"/>
  <c r="IY68" i="3" s="1"/>
  <c r="BK68" i="3"/>
  <c r="AL68" i="3"/>
  <c r="ED68" i="3"/>
  <c r="HV68" i="3" s="1"/>
  <c r="LN68" i="3" s="1"/>
  <c r="AK68" i="3"/>
  <c r="AJ68" i="3"/>
  <c r="EB68" i="3"/>
  <c r="HT68" i="3"/>
  <c r="LL68" i="3" s="1"/>
  <c r="AI68" i="3"/>
  <c r="EA68" i="3" s="1"/>
  <c r="HS68" i="3"/>
  <c r="LK68" i="3" s="1"/>
  <c r="AH68" i="3"/>
  <c r="BN68" i="3"/>
  <c r="CT68" i="3" s="1"/>
  <c r="DZ68" i="3" s="1"/>
  <c r="FF68" i="3"/>
  <c r="GL68" i="3" s="1"/>
  <c r="HR68" i="3" s="1"/>
  <c r="IX68" i="3" s="1"/>
  <c r="KD68" i="3"/>
  <c r="LJ68" i="3"/>
  <c r="AE68" i="3"/>
  <c r="DW67" i="3"/>
  <c r="CX67" i="3"/>
  <c r="GP67" i="3" s="1"/>
  <c r="KH67" i="3" s="1"/>
  <c r="CV67" i="3"/>
  <c r="GN67" i="3"/>
  <c r="KF67" i="3" s="1"/>
  <c r="CU67" i="3"/>
  <c r="GM67" i="3"/>
  <c r="KE67" i="3"/>
  <c r="CQ67" i="3"/>
  <c r="BR67" i="3"/>
  <c r="FJ67" i="3" s="1"/>
  <c r="JB67" i="3" s="1"/>
  <c r="BQ67" i="3"/>
  <c r="BP67" i="3"/>
  <c r="FH67" i="3" s="1"/>
  <c r="IZ67" i="3" s="1"/>
  <c r="BO67" i="3"/>
  <c r="FG67" i="3"/>
  <c r="IY67" i="3" s="1"/>
  <c r="BK67" i="3"/>
  <c r="AL67" i="3"/>
  <c r="ED67" i="3"/>
  <c r="HV67" i="3" s="1"/>
  <c r="LN67" i="3" s="1"/>
  <c r="AK67" i="3"/>
  <c r="AJ67" i="3"/>
  <c r="EB67" i="3"/>
  <c r="HT67" i="3" s="1"/>
  <c r="LL67" i="3" s="1"/>
  <c r="AI67" i="3"/>
  <c r="EA67" i="3"/>
  <c r="HS67" i="3" s="1"/>
  <c r="LK67" i="3"/>
  <c r="AH67" i="3"/>
  <c r="BN67" i="3" s="1"/>
  <c r="CT67" i="3" s="1"/>
  <c r="DZ67" i="3" s="1"/>
  <c r="FF67" i="3"/>
  <c r="GL67" i="3"/>
  <c r="HR67" i="3"/>
  <c r="IX67" i="3" s="1"/>
  <c r="KD67" i="3" s="1"/>
  <c r="LJ67" i="3" s="1"/>
  <c r="AE67" i="3"/>
  <c r="DW66" i="3"/>
  <c r="CX66" i="3"/>
  <c r="GP66" i="3" s="1"/>
  <c r="KH66" i="3" s="1"/>
  <c r="CV66" i="3"/>
  <c r="GN66" i="3" s="1"/>
  <c r="KF66" i="3"/>
  <c r="CU66" i="3"/>
  <c r="GM66" i="3" s="1"/>
  <c r="KE66" i="3" s="1"/>
  <c r="CQ66" i="3"/>
  <c r="BR66" i="3"/>
  <c r="FJ66" i="3" s="1"/>
  <c r="JB66" i="3" s="1"/>
  <c r="BQ66" i="3"/>
  <c r="BP66" i="3"/>
  <c r="FH66" i="3" s="1"/>
  <c r="IZ66" i="3" s="1"/>
  <c r="BO66" i="3"/>
  <c r="FG66" i="3" s="1"/>
  <c r="IY66" i="3" s="1"/>
  <c r="BK66" i="3"/>
  <c r="CR66" i="3" s="1"/>
  <c r="FD66" i="3" s="1"/>
  <c r="AL66" i="3"/>
  <c r="ED66" i="3"/>
  <c r="HV66" i="3" s="1"/>
  <c r="LN66" i="3" s="1"/>
  <c r="AK66" i="3"/>
  <c r="AJ66" i="3"/>
  <c r="EB66" i="3"/>
  <c r="HT66" i="3"/>
  <c r="LL66" i="3" s="1"/>
  <c r="AI66" i="3"/>
  <c r="EA66" i="3"/>
  <c r="HS66" i="3" s="1"/>
  <c r="LK66" i="3" s="1"/>
  <c r="AH66" i="3"/>
  <c r="BN66" i="3"/>
  <c r="CT66" i="3" s="1"/>
  <c r="DZ66" i="3" s="1"/>
  <c r="FF66" i="3" s="1"/>
  <c r="GL66" i="3" s="1"/>
  <c r="HR66" i="3" s="1"/>
  <c r="IX66" i="3" s="1"/>
  <c r="KD66" i="3" s="1"/>
  <c r="LJ66" i="3" s="1"/>
  <c r="AE66" i="3"/>
  <c r="DV62" i="3"/>
  <c r="DU62" i="3"/>
  <c r="DT62" i="3"/>
  <c r="DS62" i="3"/>
  <c r="DR62" i="3"/>
  <c r="DQ62" i="3"/>
  <c r="DP62" i="3"/>
  <c r="DO62" i="3"/>
  <c r="DN62" i="3"/>
  <c r="DM62" i="3"/>
  <c r="DL62" i="3"/>
  <c r="DK62" i="3"/>
  <c r="DJ62" i="3"/>
  <c r="DI62" i="3"/>
  <c r="DH62" i="3"/>
  <c r="DG62" i="3"/>
  <c r="DF62" i="3"/>
  <c r="DE62" i="3"/>
  <c r="DD62" i="3"/>
  <c r="DC62" i="3"/>
  <c r="DB62" i="3"/>
  <c r="PS8" i="3" s="1"/>
  <c r="PS12" i="3" s="1"/>
  <c r="DA62" i="3"/>
  <c r="CZ62" i="3"/>
  <c r="CY62" i="3"/>
  <c r="CP62" i="3"/>
  <c r="CO62" i="3"/>
  <c r="CN62" i="3"/>
  <c r="CM62" i="3"/>
  <c r="CL62" i="3"/>
  <c r="CK62" i="3"/>
  <c r="CJ62" i="3"/>
  <c r="CI62" i="3"/>
  <c r="CH62" i="3"/>
  <c r="CG62" i="3"/>
  <c r="CF62" i="3"/>
  <c r="CE62" i="3"/>
  <c r="PC8" i="3" s="1"/>
  <c r="CD62" i="3"/>
  <c r="CC62" i="3"/>
  <c r="CB62" i="3"/>
  <c r="CA62" i="3"/>
  <c r="BZ62" i="3"/>
  <c r="BY62" i="3"/>
  <c r="BX62" i="3"/>
  <c r="BW62" i="3"/>
  <c r="BV62" i="3"/>
  <c r="BU62" i="3"/>
  <c r="BT62" i="3"/>
  <c r="BS62" i="3"/>
  <c r="CQ62" i="3" s="1"/>
  <c r="BJ62" i="3"/>
  <c r="BI62" i="3"/>
  <c r="BH62" i="3"/>
  <c r="BG62" i="3"/>
  <c r="BF62" i="3"/>
  <c r="BE62" i="3"/>
  <c r="BD62" i="3"/>
  <c r="BC62" i="3"/>
  <c r="BB62" i="3"/>
  <c r="OG8" i="3" s="1"/>
  <c r="BA62" i="3"/>
  <c r="AZ62" i="3"/>
  <c r="AY62" i="3"/>
  <c r="OD8" i="3" s="1"/>
  <c r="AX62" i="3"/>
  <c r="AW62" i="3"/>
  <c r="AV62" i="3"/>
  <c r="AU62" i="3"/>
  <c r="AT62" i="3"/>
  <c r="AS62" i="3"/>
  <c r="AR62" i="3"/>
  <c r="AQ62" i="3"/>
  <c r="AP62" i="3"/>
  <c r="AO62" i="3"/>
  <c r="AN62" i="3"/>
  <c r="AM62" i="3"/>
  <c r="BK62" i="3" s="1"/>
  <c r="AD62" i="3"/>
  <c r="AC62" i="3"/>
  <c r="AB62" i="3"/>
  <c r="AA62" i="3"/>
  <c r="Z62" i="3"/>
  <c r="Y62" i="3"/>
  <c r="X62" i="3"/>
  <c r="W62" i="3"/>
  <c r="V62" i="3"/>
  <c r="U62" i="3"/>
  <c r="T62" i="3"/>
  <c r="S62" i="3"/>
  <c r="R62" i="3"/>
  <c r="Q62" i="3"/>
  <c r="P62" i="3"/>
  <c r="O62" i="3"/>
  <c r="N62" i="3"/>
  <c r="M62" i="3"/>
  <c r="L62" i="3"/>
  <c r="K62" i="3"/>
  <c r="J62" i="3"/>
  <c r="I62" i="3"/>
  <c r="H62" i="3"/>
  <c r="G62" i="3"/>
  <c r="DW61" i="3"/>
  <c r="CX61" i="3"/>
  <c r="GP61" i="3" s="1"/>
  <c r="KH61" i="3" s="1"/>
  <c r="CV61" i="3"/>
  <c r="GN61" i="3" s="1"/>
  <c r="KF61" i="3" s="1"/>
  <c r="CU61" i="3"/>
  <c r="GM61" i="3" s="1"/>
  <c r="KE61" i="3" s="1"/>
  <c r="CQ61" i="3"/>
  <c r="BR61" i="3"/>
  <c r="FJ61" i="3"/>
  <c r="JB61" i="3" s="1"/>
  <c r="BQ61" i="3"/>
  <c r="BP61" i="3"/>
  <c r="FH61" i="3" s="1"/>
  <c r="IZ61" i="3" s="1"/>
  <c r="BO61" i="3"/>
  <c r="FG61" i="3"/>
  <c r="IY61" i="3" s="1"/>
  <c r="BK61" i="3"/>
  <c r="AL61" i="3"/>
  <c r="ED61" i="3" s="1"/>
  <c r="HV61" i="3"/>
  <c r="LN61" i="3"/>
  <c r="AK61" i="3"/>
  <c r="AJ61" i="3"/>
  <c r="EB61" i="3"/>
  <c r="HT61" i="3" s="1"/>
  <c r="LL61" i="3" s="1"/>
  <c r="AI61" i="3"/>
  <c r="EA61" i="3"/>
  <c r="HS61" i="3" s="1"/>
  <c r="LK61" i="3"/>
  <c r="AH61" i="3"/>
  <c r="BN61" i="3"/>
  <c r="CT61" i="3" s="1"/>
  <c r="DZ61" i="3" s="1"/>
  <c r="FF61" i="3" s="1"/>
  <c r="GL61" i="3" s="1"/>
  <c r="HR61" i="3" s="1"/>
  <c r="IX61" i="3" s="1"/>
  <c r="KD61" i="3" s="1"/>
  <c r="LJ61" i="3" s="1"/>
  <c r="AE61" i="3"/>
  <c r="DW60" i="3"/>
  <c r="CX60" i="3"/>
  <c r="GP60" i="3"/>
  <c r="KH60" i="3" s="1"/>
  <c r="CV60" i="3"/>
  <c r="GN60" i="3" s="1"/>
  <c r="KF60" i="3"/>
  <c r="CU60" i="3"/>
  <c r="GM60" i="3" s="1"/>
  <c r="KE60" i="3" s="1"/>
  <c r="CQ60" i="3"/>
  <c r="DX60" i="3"/>
  <c r="GJ60" i="3"/>
  <c r="IV60" i="3" s="1"/>
  <c r="LH60" i="3"/>
  <c r="BR60" i="3"/>
  <c r="FJ60" i="3" s="1"/>
  <c r="JB60" i="3" s="1"/>
  <c r="BQ60" i="3"/>
  <c r="BP60" i="3"/>
  <c r="FH60" i="3"/>
  <c r="IZ60" i="3" s="1"/>
  <c r="BO60" i="3"/>
  <c r="FG60" i="3"/>
  <c r="IY60" i="3"/>
  <c r="BK60" i="3"/>
  <c r="AL60" i="3"/>
  <c r="ED60" i="3" s="1"/>
  <c r="HV60" i="3" s="1"/>
  <c r="LN60" i="3" s="1"/>
  <c r="AK60" i="3"/>
  <c r="AJ60" i="3"/>
  <c r="EB60" i="3" s="1"/>
  <c r="HT60" i="3" s="1"/>
  <c r="LL60" i="3" s="1"/>
  <c r="AI60" i="3"/>
  <c r="EA60" i="3"/>
  <c r="HS60" i="3" s="1"/>
  <c r="LK60" i="3"/>
  <c r="AH60" i="3"/>
  <c r="BN60" i="3" s="1"/>
  <c r="CT60" i="3"/>
  <c r="DZ60" i="3" s="1"/>
  <c r="FF60" i="3" s="1"/>
  <c r="GL60" i="3" s="1"/>
  <c r="HR60" i="3" s="1"/>
  <c r="IX60" i="3" s="1"/>
  <c r="KD60" i="3" s="1"/>
  <c r="LJ60" i="3" s="1"/>
  <c r="AE60" i="3"/>
  <c r="DW59" i="3"/>
  <c r="CX59" i="3"/>
  <c r="GP59" i="3"/>
  <c r="KH59" i="3"/>
  <c r="CV59" i="3"/>
  <c r="GN59" i="3" s="1"/>
  <c r="KF59" i="3"/>
  <c r="CU59" i="3"/>
  <c r="GM59" i="3" s="1"/>
  <c r="KE59" i="3" s="1"/>
  <c r="CQ59" i="3"/>
  <c r="BR59" i="3"/>
  <c r="FJ59" i="3" s="1"/>
  <c r="JB59" i="3" s="1"/>
  <c r="BQ59" i="3"/>
  <c r="BP59" i="3"/>
  <c r="FH59" i="3"/>
  <c r="IZ59" i="3"/>
  <c r="BO59" i="3"/>
  <c r="FG59" i="3" s="1"/>
  <c r="IY59" i="3" s="1"/>
  <c r="BK59" i="3"/>
  <c r="AL59" i="3"/>
  <c r="ED59" i="3"/>
  <c r="HV59" i="3" s="1"/>
  <c r="LN59" i="3"/>
  <c r="AK59" i="3"/>
  <c r="AJ59" i="3"/>
  <c r="EB59" i="3"/>
  <c r="HT59" i="3" s="1"/>
  <c r="LL59" i="3" s="1"/>
  <c r="AI59" i="3"/>
  <c r="EA59" i="3"/>
  <c r="HS59" i="3" s="1"/>
  <c r="LK59" i="3" s="1"/>
  <c r="AH59" i="3"/>
  <c r="BN59" i="3"/>
  <c r="CT59" i="3" s="1"/>
  <c r="DZ59" i="3" s="1"/>
  <c r="FF59" i="3" s="1"/>
  <c r="GL59" i="3" s="1"/>
  <c r="HR59" i="3" s="1"/>
  <c r="IX59" i="3" s="1"/>
  <c r="KD59" i="3" s="1"/>
  <c r="LJ59" i="3" s="1"/>
  <c r="AE59" i="3"/>
  <c r="DW58" i="3"/>
  <c r="CX58" i="3"/>
  <c r="GP58" i="3"/>
  <c r="KH58" i="3"/>
  <c r="CV58" i="3"/>
  <c r="GN58" i="3" s="1"/>
  <c r="KF58" i="3" s="1"/>
  <c r="CU58" i="3"/>
  <c r="GM58" i="3"/>
  <c r="KE58" i="3" s="1"/>
  <c r="CQ58" i="3"/>
  <c r="DX58" i="3"/>
  <c r="GJ58" i="3" s="1"/>
  <c r="IV58" i="3" s="1"/>
  <c r="LH58" i="3" s="1"/>
  <c r="BR58" i="3"/>
  <c r="FJ58" i="3"/>
  <c r="JB58" i="3"/>
  <c r="BQ58" i="3"/>
  <c r="BP58" i="3"/>
  <c r="FH58" i="3"/>
  <c r="IZ58" i="3" s="1"/>
  <c r="BO58" i="3"/>
  <c r="FG58" i="3"/>
  <c r="IY58" i="3" s="1"/>
  <c r="BK58" i="3"/>
  <c r="AL58" i="3"/>
  <c r="ED58" i="3" s="1"/>
  <c r="HV58" i="3" s="1"/>
  <c r="LN58" i="3" s="1"/>
  <c r="AK58" i="3"/>
  <c r="AJ58" i="3"/>
  <c r="EB58" i="3" s="1"/>
  <c r="HT58" i="3" s="1"/>
  <c r="LL58" i="3"/>
  <c r="AI58" i="3"/>
  <c r="EA58" i="3" s="1"/>
  <c r="HS58" i="3" s="1"/>
  <c r="LK58" i="3" s="1"/>
  <c r="AH58" i="3"/>
  <c r="BN58" i="3"/>
  <c r="CT58" i="3" s="1"/>
  <c r="DZ58" i="3" s="1"/>
  <c r="FF58" i="3" s="1"/>
  <c r="GL58" i="3" s="1"/>
  <c r="HR58" i="3" s="1"/>
  <c r="IX58" i="3" s="1"/>
  <c r="KD58" i="3"/>
  <c r="LJ58" i="3" s="1"/>
  <c r="AE58" i="3"/>
  <c r="DW57" i="3"/>
  <c r="CX57" i="3"/>
  <c r="GP57" i="3" s="1"/>
  <c r="KH57" i="3"/>
  <c r="CV57" i="3"/>
  <c r="GN57" i="3" s="1"/>
  <c r="KF57" i="3" s="1"/>
  <c r="CU57" i="3"/>
  <c r="GM57" i="3"/>
  <c r="KE57" i="3"/>
  <c r="CQ57" i="3"/>
  <c r="DX57" i="3"/>
  <c r="GJ57" i="3" s="1"/>
  <c r="IV57" i="3"/>
  <c r="LH57" i="3" s="1"/>
  <c r="BR57" i="3"/>
  <c r="FJ57" i="3"/>
  <c r="JB57" i="3" s="1"/>
  <c r="BQ57" i="3"/>
  <c r="BP57" i="3"/>
  <c r="FH57" i="3"/>
  <c r="IZ57" i="3"/>
  <c r="BO57" i="3"/>
  <c r="FG57" i="3" s="1"/>
  <c r="IY57" i="3"/>
  <c r="BK57" i="3"/>
  <c r="AL57" i="3"/>
  <c r="ED57" i="3"/>
  <c r="HV57" i="3" s="1"/>
  <c r="LN57" i="3" s="1"/>
  <c r="AK57" i="3"/>
  <c r="AJ57" i="3"/>
  <c r="EB57" i="3"/>
  <c r="HT57" i="3"/>
  <c r="LL57" i="3" s="1"/>
  <c r="AI57" i="3"/>
  <c r="EA57" i="3" s="1"/>
  <c r="HS57" i="3" s="1"/>
  <c r="LK57" i="3" s="1"/>
  <c r="AH57" i="3"/>
  <c r="BN57" i="3" s="1"/>
  <c r="CT57" i="3" s="1"/>
  <c r="DZ57" i="3" s="1"/>
  <c r="FF57" i="3" s="1"/>
  <c r="GL57" i="3" s="1"/>
  <c r="HR57" i="3" s="1"/>
  <c r="IX57" i="3" s="1"/>
  <c r="KD57" i="3" s="1"/>
  <c r="LJ57" i="3" s="1"/>
  <c r="AE57" i="3"/>
  <c r="DW56" i="3"/>
  <c r="CX56" i="3"/>
  <c r="GP56" i="3"/>
  <c r="KH56" i="3" s="1"/>
  <c r="CV56" i="3"/>
  <c r="GN56" i="3" s="1"/>
  <c r="KF56" i="3" s="1"/>
  <c r="CU56" i="3"/>
  <c r="GM56" i="3" s="1"/>
  <c r="KE56" i="3"/>
  <c r="CQ56" i="3"/>
  <c r="DX56" i="3" s="1"/>
  <c r="GJ56" i="3" s="1"/>
  <c r="IV56" i="3" s="1"/>
  <c r="LH56" i="3" s="1"/>
  <c r="BR56" i="3"/>
  <c r="FJ56" i="3" s="1"/>
  <c r="JB56" i="3" s="1"/>
  <c r="BQ56" i="3"/>
  <c r="BP56" i="3"/>
  <c r="FH56" i="3" s="1"/>
  <c r="IZ56" i="3" s="1"/>
  <c r="BO56" i="3"/>
  <c r="FG56" i="3"/>
  <c r="IY56" i="3"/>
  <c r="BK56" i="3"/>
  <c r="AL56" i="3"/>
  <c r="ED56" i="3" s="1"/>
  <c r="HV56" i="3" s="1"/>
  <c r="LN56" i="3" s="1"/>
  <c r="AK56" i="3"/>
  <c r="AJ56" i="3"/>
  <c r="EB56" i="3" s="1"/>
  <c r="HT56" i="3"/>
  <c r="LL56" i="3" s="1"/>
  <c r="AI56" i="3"/>
  <c r="EA56" i="3" s="1"/>
  <c r="HS56" i="3" s="1"/>
  <c r="LK56" i="3"/>
  <c r="AH56" i="3"/>
  <c r="BN56" i="3"/>
  <c r="CT56" i="3" s="1"/>
  <c r="DZ56" i="3"/>
  <c r="FF56" i="3" s="1"/>
  <c r="GL56" i="3" s="1"/>
  <c r="HR56" i="3"/>
  <c r="IX56" i="3" s="1"/>
  <c r="KD56" i="3" s="1"/>
  <c r="LJ56" i="3" s="1"/>
  <c r="AE56" i="3"/>
  <c r="DW55" i="3"/>
  <c r="CX55" i="3"/>
  <c r="GP55" i="3"/>
  <c r="KH55" i="3" s="1"/>
  <c r="CV55" i="3"/>
  <c r="GN55" i="3"/>
  <c r="KF55" i="3"/>
  <c r="CU55" i="3"/>
  <c r="GM55" i="3"/>
  <c r="KE55" i="3" s="1"/>
  <c r="CQ55" i="3"/>
  <c r="DX55" i="3"/>
  <c r="GJ55" i="3" s="1"/>
  <c r="IV55" i="3" s="1"/>
  <c r="LH55" i="3" s="1"/>
  <c r="BR55" i="3"/>
  <c r="FJ55" i="3"/>
  <c r="JB55" i="3" s="1"/>
  <c r="BQ55" i="3"/>
  <c r="BP55" i="3"/>
  <c r="FH55" i="3"/>
  <c r="IZ55" i="3"/>
  <c r="BO55" i="3"/>
  <c r="FG55" i="3"/>
  <c r="IY55" i="3" s="1"/>
  <c r="BK55" i="3"/>
  <c r="AL55" i="3"/>
  <c r="ED55" i="3" s="1"/>
  <c r="HV55" i="3"/>
  <c r="LN55" i="3" s="1"/>
  <c r="AK55" i="3"/>
  <c r="AJ55" i="3"/>
  <c r="EB55" i="3"/>
  <c r="HT55" i="3" s="1"/>
  <c r="LL55" i="3" s="1"/>
  <c r="AI55" i="3"/>
  <c r="EA55" i="3"/>
  <c r="HS55" i="3" s="1"/>
  <c r="LK55" i="3" s="1"/>
  <c r="AH55" i="3"/>
  <c r="BN55" i="3"/>
  <c r="CT55" i="3"/>
  <c r="DZ55" i="3" s="1"/>
  <c r="FF55" i="3" s="1"/>
  <c r="GL55" i="3" s="1"/>
  <c r="HR55" i="3" s="1"/>
  <c r="IX55" i="3"/>
  <c r="KD55" i="3" s="1"/>
  <c r="LJ55" i="3" s="1"/>
  <c r="AE55" i="3"/>
  <c r="DW54" i="3"/>
  <c r="CX54" i="3"/>
  <c r="GP54" i="3"/>
  <c r="KH54" i="3"/>
  <c r="CV54" i="3"/>
  <c r="GN54" i="3" s="1"/>
  <c r="KF54" i="3" s="1"/>
  <c r="CU54" i="3"/>
  <c r="GM54" i="3" s="1"/>
  <c r="KE54" i="3" s="1"/>
  <c r="CQ54" i="3"/>
  <c r="BR54" i="3"/>
  <c r="FJ54" i="3"/>
  <c r="JB54" i="3"/>
  <c r="BQ54" i="3"/>
  <c r="BP54" i="3"/>
  <c r="FH54" i="3" s="1"/>
  <c r="IZ54" i="3" s="1"/>
  <c r="BO54" i="3"/>
  <c r="FG54" i="3"/>
  <c r="IY54" i="3"/>
  <c r="BK54" i="3"/>
  <c r="AL54" i="3"/>
  <c r="ED54" i="3" s="1"/>
  <c r="HV54" i="3" s="1"/>
  <c r="LN54" i="3"/>
  <c r="AK54" i="3"/>
  <c r="AJ54" i="3"/>
  <c r="EB54" i="3"/>
  <c r="HT54" i="3" s="1"/>
  <c r="LL54" i="3" s="1"/>
  <c r="AI54" i="3"/>
  <c r="EA54" i="3" s="1"/>
  <c r="HS54" i="3" s="1"/>
  <c r="LK54" i="3" s="1"/>
  <c r="AH54" i="3"/>
  <c r="BN54" i="3" s="1"/>
  <c r="CT54" i="3" s="1"/>
  <c r="DZ54" i="3" s="1"/>
  <c r="FF54" i="3"/>
  <c r="GL54" i="3"/>
  <c r="HR54" i="3" s="1"/>
  <c r="IX54" i="3" s="1"/>
  <c r="KD54" i="3" s="1"/>
  <c r="LJ54" i="3" s="1"/>
  <c r="AE54" i="3"/>
  <c r="DW53" i="3"/>
  <c r="CX53" i="3"/>
  <c r="GP53" i="3"/>
  <c r="KH53" i="3" s="1"/>
  <c r="CV53" i="3"/>
  <c r="GN53" i="3"/>
  <c r="KF53" i="3"/>
  <c r="CU53" i="3"/>
  <c r="GM53" i="3"/>
  <c r="KE53" i="3" s="1"/>
  <c r="CQ53" i="3"/>
  <c r="BR53" i="3"/>
  <c r="FJ53" i="3" s="1"/>
  <c r="JB53" i="3" s="1"/>
  <c r="BQ53" i="3"/>
  <c r="BP53" i="3"/>
  <c r="FH53" i="3"/>
  <c r="IZ53" i="3" s="1"/>
  <c r="BO53" i="3"/>
  <c r="FG53" i="3" s="1"/>
  <c r="IY53" i="3"/>
  <c r="BK53" i="3"/>
  <c r="AL53" i="3"/>
  <c r="ED53" i="3" s="1"/>
  <c r="HV53" i="3"/>
  <c r="LN53" i="3" s="1"/>
  <c r="AK53" i="3"/>
  <c r="AJ53" i="3"/>
  <c r="EB53" i="3"/>
  <c r="HT53" i="3"/>
  <c r="LL53" i="3" s="1"/>
  <c r="AI53" i="3"/>
  <c r="EA53" i="3"/>
  <c r="HS53" i="3" s="1"/>
  <c r="LK53" i="3" s="1"/>
  <c r="AH53" i="3"/>
  <c r="BN53" i="3" s="1"/>
  <c r="CT53" i="3"/>
  <c r="DZ53" i="3" s="1"/>
  <c r="FF53" i="3" s="1"/>
  <c r="GL53" i="3" s="1"/>
  <c r="HR53" i="3"/>
  <c r="IX53" i="3"/>
  <c r="KD53" i="3" s="1"/>
  <c r="LJ53" i="3" s="1"/>
  <c r="AE53" i="3"/>
  <c r="DW52" i="3"/>
  <c r="CX52" i="3"/>
  <c r="GP52" i="3"/>
  <c r="KH52" i="3"/>
  <c r="CV52" i="3"/>
  <c r="GN52" i="3"/>
  <c r="KF52" i="3" s="1"/>
  <c r="CU52" i="3"/>
  <c r="GM52" i="3"/>
  <c r="KE52" i="3" s="1"/>
  <c r="CQ52" i="3"/>
  <c r="BR52" i="3"/>
  <c r="FJ52" i="3" s="1"/>
  <c r="JB52" i="3" s="1"/>
  <c r="BQ52" i="3"/>
  <c r="BP52" i="3"/>
  <c r="FH52" i="3" s="1"/>
  <c r="IZ52" i="3" s="1"/>
  <c r="BO52" i="3"/>
  <c r="FG52" i="3"/>
  <c r="IY52" i="3" s="1"/>
  <c r="BK52" i="3"/>
  <c r="AL52" i="3"/>
  <c r="ED52" i="3" s="1"/>
  <c r="HV52" i="3" s="1"/>
  <c r="LN52" i="3" s="1"/>
  <c r="AK52" i="3"/>
  <c r="AJ52" i="3"/>
  <c r="EB52" i="3"/>
  <c r="HT52" i="3" s="1"/>
  <c r="LL52" i="3"/>
  <c r="AI52" i="3"/>
  <c r="EA52" i="3" s="1"/>
  <c r="HS52" i="3" s="1"/>
  <c r="LK52" i="3" s="1"/>
  <c r="AH52" i="3"/>
  <c r="BN52" i="3" s="1"/>
  <c r="CT52" i="3" s="1"/>
  <c r="DZ52" i="3" s="1"/>
  <c r="FF52" i="3" s="1"/>
  <c r="GL52" i="3" s="1"/>
  <c r="HR52" i="3" s="1"/>
  <c r="IX52" i="3" s="1"/>
  <c r="KD52" i="3" s="1"/>
  <c r="LJ52" i="3" s="1"/>
  <c r="AE52" i="3"/>
  <c r="DW51" i="3"/>
  <c r="CX51" i="3"/>
  <c r="GP51" i="3"/>
  <c r="KH51" i="3"/>
  <c r="CV51" i="3"/>
  <c r="GN51" i="3"/>
  <c r="KF51" i="3" s="1"/>
  <c r="CU51" i="3"/>
  <c r="GM51" i="3"/>
  <c r="KE51" i="3"/>
  <c r="CQ51" i="3"/>
  <c r="DX51" i="3" s="1"/>
  <c r="GJ51" i="3" s="1"/>
  <c r="IV51" i="3" s="1"/>
  <c r="LH51" i="3" s="1"/>
  <c r="BR51" i="3"/>
  <c r="FJ51" i="3" s="1"/>
  <c r="JB51" i="3" s="1"/>
  <c r="BQ51" i="3"/>
  <c r="BP51" i="3"/>
  <c r="FH51" i="3"/>
  <c r="IZ51" i="3"/>
  <c r="BO51" i="3"/>
  <c r="FG51" i="3"/>
  <c r="IY51" i="3" s="1"/>
  <c r="BK51" i="3"/>
  <c r="AL51" i="3"/>
  <c r="ED51" i="3"/>
  <c r="HV51" i="3"/>
  <c r="LN51" i="3" s="1"/>
  <c r="AK51" i="3"/>
  <c r="AJ51" i="3"/>
  <c r="EB51" i="3"/>
  <c r="HT51" i="3"/>
  <c r="LL51" i="3"/>
  <c r="AI51" i="3"/>
  <c r="EA51" i="3" s="1"/>
  <c r="HS51" i="3"/>
  <c r="LK51" i="3" s="1"/>
  <c r="AH51" i="3"/>
  <c r="BN51" i="3"/>
  <c r="CT51" i="3"/>
  <c r="DZ51" i="3"/>
  <c r="FF51" i="3" s="1"/>
  <c r="GL51" i="3" s="1"/>
  <c r="HR51" i="3" s="1"/>
  <c r="IX51" i="3" s="1"/>
  <c r="KD51" i="3" s="1"/>
  <c r="LJ51" i="3" s="1"/>
  <c r="AE51" i="3"/>
  <c r="DW50" i="3"/>
  <c r="CX50" i="3"/>
  <c r="GP50" i="3" s="1"/>
  <c r="KH50" i="3" s="1"/>
  <c r="CV50" i="3"/>
  <c r="GN50" i="3" s="1"/>
  <c r="KF50" i="3"/>
  <c r="CU50" i="3"/>
  <c r="GM50" i="3"/>
  <c r="KE50" i="3" s="1"/>
  <c r="CQ50" i="3"/>
  <c r="DX50" i="3"/>
  <c r="GJ50" i="3" s="1"/>
  <c r="IV50" i="3"/>
  <c r="LH50" i="3"/>
  <c r="BR50" i="3"/>
  <c r="FJ50" i="3" s="1"/>
  <c r="JB50" i="3" s="1"/>
  <c r="BQ50" i="3"/>
  <c r="BP50" i="3"/>
  <c r="FH50" i="3" s="1"/>
  <c r="IZ50" i="3" s="1"/>
  <c r="BO50" i="3"/>
  <c r="FG50" i="3"/>
  <c r="IY50" i="3"/>
  <c r="BK50" i="3"/>
  <c r="AL50" i="3"/>
  <c r="ED50" i="3"/>
  <c r="HV50" i="3" s="1"/>
  <c r="LN50" i="3" s="1"/>
  <c r="AK50" i="3"/>
  <c r="AJ50" i="3"/>
  <c r="EB50" i="3"/>
  <c r="HT50" i="3" s="1"/>
  <c r="LL50" i="3" s="1"/>
  <c r="AI50" i="3"/>
  <c r="EA50" i="3" s="1"/>
  <c r="HS50" i="3" s="1"/>
  <c r="LK50" i="3" s="1"/>
  <c r="AH50" i="3"/>
  <c r="BN50" i="3"/>
  <c r="CT50" i="3" s="1"/>
  <c r="DZ50" i="3"/>
  <c r="FF50" i="3" s="1"/>
  <c r="GL50" i="3" s="1"/>
  <c r="HR50" i="3" s="1"/>
  <c r="IX50" i="3"/>
  <c r="KD50" i="3" s="1"/>
  <c r="LJ50" i="3" s="1"/>
  <c r="AE50" i="3"/>
  <c r="DW49" i="3"/>
  <c r="CX49" i="3"/>
  <c r="GP49" i="3"/>
  <c r="KH49" i="3" s="1"/>
  <c r="CV49" i="3"/>
  <c r="GN49" i="3"/>
  <c r="KF49" i="3" s="1"/>
  <c r="CU49" i="3"/>
  <c r="GM49" i="3"/>
  <c r="KE49" i="3"/>
  <c r="CQ49" i="3"/>
  <c r="DX49" i="3" s="1"/>
  <c r="GJ49" i="3" s="1"/>
  <c r="IV49" i="3" s="1"/>
  <c r="LH49" i="3" s="1"/>
  <c r="BR49" i="3"/>
  <c r="FJ49" i="3"/>
  <c r="JB49" i="3"/>
  <c r="BQ49" i="3"/>
  <c r="BP49" i="3"/>
  <c r="FH49" i="3" s="1"/>
  <c r="IZ49" i="3" s="1"/>
  <c r="BO49" i="3"/>
  <c r="FG49" i="3"/>
  <c r="IY49" i="3"/>
  <c r="BK49" i="3"/>
  <c r="CR49" i="3" s="1"/>
  <c r="FD49" i="3" s="1"/>
  <c r="HP49" i="3" s="1"/>
  <c r="KB49" i="3" s="1"/>
  <c r="MN49" i="3" s="1"/>
  <c r="AL49" i="3"/>
  <c r="ED49" i="3" s="1"/>
  <c r="HV49" i="3"/>
  <c r="LN49" i="3"/>
  <c r="AK49" i="3"/>
  <c r="AJ49" i="3"/>
  <c r="EB49" i="3" s="1"/>
  <c r="HT49" i="3" s="1"/>
  <c r="LL49" i="3" s="1"/>
  <c r="AI49" i="3"/>
  <c r="EA49" i="3" s="1"/>
  <c r="HS49" i="3"/>
  <c r="LK49" i="3" s="1"/>
  <c r="AH49" i="3"/>
  <c r="BN49" i="3"/>
  <c r="CT49" i="3" s="1"/>
  <c r="DZ49" i="3" s="1"/>
  <c r="FF49" i="3" s="1"/>
  <c r="GL49" i="3" s="1"/>
  <c r="HR49" i="3" s="1"/>
  <c r="IX49" i="3" s="1"/>
  <c r="KD49" i="3" s="1"/>
  <c r="LJ49" i="3" s="1"/>
  <c r="AE49" i="3"/>
  <c r="DW48" i="3"/>
  <c r="CX48" i="3"/>
  <c r="GP48" i="3"/>
  <c r="KH48" i="3"/>
  <c r="CV48" i="3"/>
  <c r="GN48" i="3"/>
  <c r="KF48" i="3" s="1"/>
  <c r="CU48" i="3"/>
  <c r="GM48" i="3"/>
  <c r="KE48" i="3"/>
  <c r="CQ48" i="3"/>
  <c r="BR48" i="3"/>
  <c r="FJ48" i="3" s="1"/>
  <c r="JB48" i="3"/>
  <c r="BQ48" i="3"/>
  <c r="BP48" i="3"/>
  <c r="FH48" i="3" s="1"/>
  <c r="IZ48" i="3" s="1"/>
  <c r="BO48" i="3"/>
  <c r="FG48" i="3"/>
  <c r="IY48" i="3"/>
  <c r="BK48" i="3"/>
  <c r="AL48" i="3"/>
  <c r="ED48" i="3"/>
  <c r="HV48" i="3" s="1"/>
  <c r="LN48" i="3" s="1"/>
  <c r="AK48" i="3"/>
  <c r="AJ48" i="3"/>
  <c r="EB48" i="3" s="1"/>
  <c r="HT48" i="3" s="1"/>
  <c r="LL48" i="3" s="1"/>
  <c r="AI48" i="3"/>
  <c r="EA48" i="3" s="1"/>
  <c r="HS48" i="3" s="1"/>
  <c r="LK48" i="3" s="1"/>
  <c r="AH48" i="3"/>
  <c r="BN48" i="3"/>
  <c r="CT48" i="3"/>
  <c r="DZ48" i="3"/>
  <c r="FF48" i="3"/>
  <c r="GL48" i="3" s="1"/>
  <c r="HR48" i="3" s="1"/>
  <c r="IX48" i="3" s="1"/>
  <c r="KD48" i="3" s="1"/>
  <c r="LJ48" i="3"/>
  <c r="AE48" i="3"/>
  <c r="DW47" i="3"/>
  <c r="CX47" i="3"/>
  <c r="GP47" i="3"/>
  <c r="KH47" i="3" s="1"/>
  <c r="CV47" i="3"/>
  <c r="GN47" i="3" s="1"/>
  <c r="KF47" i="3" s="1"/>
  <c r="CU47" i="3"/>
  <c r="GM47" i="3" s="1"/>
  <c r="KE47" i="3" s="1"/>
  <c r="CQ47" i="3"/>
  <c r="BR47" i="3"/>
  <c r="FJ47" i="3"/>
  <c r="JB47" i="3" s="1"/>
  <c r="BQ47" i="3"/>
  <c r="BP47" i="3"/>
  <c r="FH47" i="3" s="1"/>
  <c r="IZ47" i="3" s="1"/>
  <c r="BO47" i="3"/>
  <c r="FG47" i="3"/>
  <c r="IY47" i="3" s="1"/>
  <c r="BK47" i="3"/>
  <c r="AL47" i="3"/>
  <c r="ED47" i="3"/>
  <c r="HV47" i="3" s="1"/>
  <c r="LN47" i="3" s="1"/>
  <c r="AK47" i="3"/>
  <c r="AJ47" i="3"/>
  <c r="EB47" i="3" s="1"/>
  <c r="HT47" i="3"/>
  <c r="LL47" i="3"/>
  <c r="AI47" i="3"/>
  <c r="EA47" i="3" s="1"/>
  <c r="HS47" i="3" s="1"/>
  <c r="LK47" i="3" s="1"/>
  <c r="AH47" i="3"/>
  <c r="BN47" i="3"/>
  <c r="CT47" i="3"/>
  <c r="DZ47" i="3" s="1"/>
  <c r="FF47" i="3" s="1"/>
  <c r="GL47" i="3" s="1"/>
  <c r="HR47" i="3" s="1"/>
  <c r="IX47" i="3" s="1"/>
  <c r="KD47" i="3" s="1"/>
  <c r="LJ47" i="3" s="1"/>
  <c r="AE47" i="3"/>
  <c r="CP45" i="3"/>
  <c r="CP83" i="3"/>
  <c r="CP84" i="3" s="1"/>
  <c r="CO45" i="3"/>
  <c r="CO46" i="3" s="1"/>
  <c r="CN45" i="3"/>
  <c r="CN46" i="3" s="1"/>
  <c r="CM45" i="3"/>
  <c r="CM46" i="3"/>
  <c r="CL45" i="3"/>
  <c r="CK45" i="3"/>
  <c r="CK83" i="3" s="1"/>
  <c r="CK84" i="3" s="1"/>
  <c r="CJ45" i="3"/>
  <c r="CI45" i="3"/>
  <c r="CH45" i="3"/>
  <c r="CG45" i="3"/>
  <c r="CG46" i="3"/>
  <c r="CF45" i="3"/>
  <c r="CF83" i="3" s="1"/>
  <c r="CE45" i="3"/>
  <c r="CD45" i="3"/>
  <c r="CD83" i="3" s="1"/>
  <c r="CD121" i="3" s="1"/>
  <c r="CC45" i="3"/>
  <c r="CC83" i="3"/>
  <c r="CC84" i="3" s="1"/>
  <c r="CC121" i="3"/>
  <c r="CB45" i="3"/>
  <c r="CA45" i="3"/>
  <c r="CA83" i="3"/>
  <c r="BZ45" i="3"/>
  <c r="BZ83" i="3"/>
  <c r="BY45" i="3"/>
  <c r="BY46" i="3"/>
  <c r="BX45" i="3"/>
  <c r="BW45" i="3"/>
  <c r="BW83" i="3"/>
  <c r="BW121" i="3" s="1"/>
  <c r="BV45" i="3"/>
  <c r="BV83" i="3" s="1"/>
  <c r="BV84" i="3" s="1"/>
  <c r="BU45" i="3"/>
  <c r="BU83" i="3"/>
  <c r="BT45" i="3"/>
  <c r="BS45" i="3"/>
  <c r="BJ45" i="3"/>
  <c r="BJ83" i="3" s="1"/>
  <c r="BJ121" i="3" s="1"/>
  <c r="BI45" i="3"/>
  <c r="BI83" i="3" s="1"/>
  <c r="BH45" i="3"/>
  <c r="BH83" i="3"/>
  <c r="BH84" i="3" s="1"/>
  <c r="BG45" i="3"/>
  <c r="BF45" i="3"/>
  <c r="BF83" i="3" s="1"/>
  <c r="BE45" i="3"/>
  <c r="BD45" i="3"/>
  <c r="BD83" i="3"/>
  <c r="BC45" i="3"/>
  <c r="BC83" i="3" s="1"/>
  <c r="BB45" i="3"/>
  <c r="BB46" i="3"/>
  <c r="BA45" i="3"/>
  <c r="AZ45" i="3"/>
  <c r="AZ83" i="3"/>
  <c r="AY45" i="3"/>
  <c r="AY83" i="3" s="1"/>
  <c r="AX45" i="3"/>
  <c r="AX83" i="3" s="1"/>
  <c r="AW45" i="3"/>
  <c r="AW46" i="3" s="1"/>
  <c r="AV45" i="3"/>
  <c r="AV83" i="3"/>
  <c r="AV121" i="3" s="1"/>
  <c r="AU45" i="3"/>
  <c r="AT45" i="3"/>
  <c r="AS45" i="3"/>
  <c r="AR45" i="3"/>
  <c r="AR83" i="3"/>
  <c r="AR84" i="3" s="1"/>
  <c r="AQ45" i="3"/>
  <c r="AP45" i="3"/>
  <c r="AP83" i="3" s="1"/>
  <c r="AP121" i="3" s="1"/>
  <c r="AP139" i="3" s="1"/>
  <c r="AO45" i="3"/>
  <c r="AN45" i="3"/>
  <c r="AN83" i="3"/>
  <c r="AM45" i="3"/>
  <c r="AD45" i="3"/>
  <c r="AC45" i="3"/>
  <c r="AB45" i="3"/>
  <c r="AA45" i="3"/>
  <c r="Z45" i="3"/>
  <c r="Z46" i="3" s="1"/>
  <c r="Y45" i="3"/>
  <c r="Y46" i="3" s="1"/>
  <c r="Y83" i="3"/>
  <c r="Y121" i="3" s="1"/>
  <c r="Y122" i="3" s="1"/>
  <c r="X45" i="3"/>
  <c r="X83" i="3" s="1"/>
  <c r="W45" i="3"/>
  <c r="W83" i="3"/>
  <c r="W121" i="3" s="1"/>
  <c r="V45" i="3"/>
  <c r="U45" i="3"/>
  <c r="U83" i="3" s="1"/>
  <c r="U46" i="3"/>
  <c r="T45" i="3"/>
  <c r="S45" i="3"/>
  <c r="R45" i="3"/>
  <c r="R83" i="3"/>
  <c r="R84" i="3" s="1"/>
  <c r="Q45" i="3"/>
  <c r="Q83" i="3" s="1"/>
  <c r="Q84" i="3" s="1"/>
  <c r="P45" i="3"/>
  <c r="O45" i="3"/>
  <c r="O83" i="3" s="1"/>
  <c r="O121" i="3" s="1"/>
  <c r="N45" i="3"/>
  <c r="N46" i="3" s="1"/>
  <c r="N83" i="3"/>
  <c r="M45" i="3"/>
  <c r="M83" i="3" s="1"/>
  <c r="M84" i="3" s="1"/>
  <c r="L45" i="3"/>
  <c r="L83" i="3" s="1"/>
  <c r="K45" i="3"/>
  <c r="J45" i="3"/>
  <c r="J46" i="3" s="1"/>
  <c r="I45" i="3"/>
  <c r="I46" i="3" s="1"/>
  <c r="H45" i="3"/>
  <c r="H46" i="3" s="1"/>
  <c r="G45" i="3"/>
  <c r="G46" i="3" s="1"/>
  <c r="DV43" i="3"/>
  <c r="DU43" i="3"/>
  <c r="DT43" i="3"/>
  <c r="QK8" i="3" s="1"/>
  <c r="DS43" i="3"/>
  <c r="QJ8" i="3" s="1"/>
  <c r="DR43" i="3"/>
  <c r="QI8" i="3" s="1"/>
  <c r="DQ43" i="3"/>
  <c r="DP43" i="3"/>
  <c r="DO43" i="3"/>
  <c r="QF8" i="3" s="1"/>
  <c r="DN43" i="3"/>
  <c r="DM43" i="3"/>
  <c r="DL43" i="3"/>
  <c r="DK43" i="3"/>
  <c r="DJ43" i="3"/>
  <c r="DI43" i="3"/>
  <c r="DH43" i="3"/>
  <c r="PY8" i="3" s="1"/>
  <c r="DG43" i="3"/>
  <c r="PX8" i="3" s="1"/>
  <c r="DF43" i="3"/>
  <c r="DE43" i="3"/>
  <c r="DD43" i="3"/>
  <c r="DC43" i="3"/>
  <c r="DB43" i="3"/>
  <c r="DA43" i="3"/>
  <c r="CZ43" i="3"/>
  <c r="CY43" i="3"/>
  <c r="CP43" i="3"/>
  <c r="CO43" i="3"/>
  <c r="CN43" i="3"/>
  <c r="CM43" i="3"/>
  <c r="PK8" i="3" s="1"/>
  <c r="CL43" i="3"/>
  <c r="CK43" i="3"/>
  <c r="CJ43" i="3"/>
  <c r="CI43" i="3"/>
  <c r="CH43" i="3"/>
  <c r="CG43" i="3"/>
  <c r="CF43" i="3"/>
  <c r="CE43" i="3"/>
  <c r="CD43" i="3"/>
  <c r="CC43" i="3"/>
  <c r="CB43" i="3"/>
  <c r="CA43" i="3"/>
  <c r="BZ43" i="3"/>
  <c r="BY43" i="3"/>
  <c r="OW8" i="3" s="1"/>
  <c r="BX43" i="3"/>
  <c r="BW43" i="3"/>
  <c r="BV43" i="3"/>
  <c r="BU43" i="3"/>
  <c r="BT43" i="3"/>
  <c r="BS43" i="3"/>
  <c r="BJ43" i="3"/>
  <c r="BI43" i="3"/>
  <c r="BH43" i="3"/>
  <c r="OM8" i="3" s="1"/>
  <c r="BG43" i="3"/>
  <c r="BF43" i="3"/>
  <c r="BE43" i="3"/>
  <c r="OJ8" i="3" s="1"/>
  <c r="BD43" i="3"/>
  <c r="BC43" i="3"/>
  <c r="BB43" i="3"/>
  <c r="BA43" i="3"/>
  <c r="AZ43" i="3"/>
  <c r="AY43" i="3"/>
  <c r="AX43" i="3"/>
  <c r="AW43" i="3"/>
  <c r="AV43" i="3"/>
  <c r="OA8" i="3" s="1"/>
  <c r="AU43" i="3"/>
  <c r="NZ8" i="3" s="1"/>
  <c r="AT43" i="3"/>
  <c r="AS43" i="3"/>
  <c r="NX8" i="3" s="1"/>
  <c r="AR43" i="3"/>
  <c r="AQ43" i="3"/>
  <c r="AP43" i="3"/>
  <c r="AO43" i="3"/>
  <c r="AN43" i="3"/>
  <c r="AM43" i="3"/>
  <c r="AD43" i="3"/>
  <c r="AC43" i="3"/>
  <c r="AB43" i="3"/>
  <c r="AA43" i="3"/>
  <c r="Z43" i="3"/>
  <c r="Y43" i="3"/>
  <c r="X43" i="3"/>
  <c r="W43" i="3"/>
  <c r="V43" i="3"/>
  <c r="U43" i="3"/>
  <c r="T43" i="3"/>
  <c r="S43" i="3"/>
  <c r="R43" i="3"/>
  <c r="Q43" i="3"/>
  <c r="P43" i="3"/>
  <c r="O43" i="3"/>
  <c r="NA8" i="3" s="1"/>
  <c r="NA18" i="3" s="1"/>
  <c r="N43" i="3"/>
  <c r="M43" i="3"/>
  <c r="L43" i="3"/>
  <c r="K43" i="3"/>
  <c r="J43" i="3"/>
  <c r="I43" i="3"/>
  <c r="H43" i="3"/>
  <c r="G43" i="3"/>
  <c r="DW42" i="3"/>
  <c r="CX42" i="3"/>
  <c r="GP42" i="3"/>
  <c r="KH42" i="3" s="1"/>
  <c r="CV42" i="3"/>
  <c r="GN42" i="3" s="1"/>
  <c r="KF42" i="3" s="1"/>
  <c r="CU42" i="3"/>
  <c r="GM42" i="3"/>
  <c r="KE42" i="3" s="1"/>
  <c r="CQ42" i="3"/>
  <c r="BR42" i="3"/>
  <c r="FJ42" i="3" s="1"/>
  <c r="JB42" i="3"/>
  <c r="BQ42" i="3"/>
  <c r="BP42" i="3"/>
  <c r="FH42" i="3"/>
  <c r="IZ42" i="3"/>
  <c r="BO42" i="3"/>
  <c r="FG42" i="3" s="1"/>
  <c r="IY42" i="3" s="1"/>
  <c r="BK42" i="3"/>
  <c r="AL42" i="3"/>
  <c r="ED42" i="3"/>
  <c r="HV42" i="3"/>
  <c r="LN42" i="3" s="1"/>
  <c r="AK42" i="3"/>
  <c r="AJ42" i="3"/>
  <c r="EB42" i="3"/>
  <c r="HT42" i="3" s="1"/>
  <c r="LL42" i="3" s="1"/>
  <c r="AI42" i="3"/>
  <c r="EA42" i="3"/>
  <c r="HS42" i="3" s="1"/>
  <c r="LK42" i="3" s="1"/>
  <c r="AH42" i="3"/>
  <c r="BN42" i="3"/>
  <c r="CT42" i="3" s="1"/>
  <c r="DZ42" i="3" s="1"/>
  <c r="FF42" i="3" s="1"/>
  <c r="GL42" i="3" s="1"/>
  <c r="HR42" i="3" s="1"/>
  <c r="IX42" i="3" s="1"/>
  <c r="KD42" i="3" s="1"/>
  <c r="LJ42" i="3" s="1"/>
  <c r="AE42" i="3"/>
  <c r="DW41" i="3"/>
  <c r="CX41" i="3"/>
  <c r="GP41" i="3" s="1"/>
  <c r="KH41" i="3" s="1"/>
  <c r="CV41" i="3"/>
  <c r="GN41" i="3"/>
  <c r="KF41" i="3"/>
  <c r="CU41" i="3"/>
  <c r="GM41" i="3" s="1"/>
  <c r="KE41" i="3"/>
  <c r="CQ41" i="3"/>
  <c r="BR41" i="3"/>
  <c r="FJ41" i="3"/>
  <c r="JB41" i="3"/>
  <c r="BQ41" i="3"/>
  <c r="BP41" i="3"/>
  <c r="FH41" i="3" s="1"/>
  <c r="IZ41" i="3" s="1"/>
  <c r="BO41" i="3"/>
  <c r="FG41" i="3"/>
  <c r="IY41" i="3" s="1"/>
  <c r="BK41" i="3"/>
  <c r="AL41" i="3"/>
  <c r="ED41" i="3" s="1"/>
  <c r="HV41" i="3" s="1"/>
  <c r="LN41" i="3" s="1"/>
  <c r="AK41" i="3"/>
  <c r="AJ41" i="3"/>
  <c r="EB41" i="3"/>
  <c r="HT41" i="3"/>
  <c r="LL41" i="3" s="1"/>
  <c r="AI41" i="3"/>
  <c r="EA41" i="3" s="1"/>
  <c r="HS41" i="3" s="1"/>
  <c r="LK41" i="3" s="1"/>
  <c r="AH41" i="3"/>
  <c r="BN41" i="3" s="1"/>
  <c r="CT41" i="3" s="1"/>
  <c r="DZ41" i="3" s="1"/>
  <c r="FF41" i="3" s="1"/>
  <c r="GL41" i="3"/>
  <c r="HR41" i="3" s="1"/>
  <c r="IX41" i="3"/>
  <c r="KD41" i="3"/>
  <c r="LJ41" i="3"/>
  <c r="AE41" i="3"/>
  <c r="DW40" i="3"/>
  <c r="CX40" i="3"/>
  <c r="GP40" i="3" s="1"/>
  <c r="KH40" i="3" s="1"/>
  <c r="CV40" i="3"/>
  <c r="GN40" i="3" s="1"/>
  <c r="KF40" i="3"/>
  <c r="CU40" i="3"/>
  <c r="GM40" i="3" s="1"/>
  <c r="KE40" i="3" s="1"/>
  <c r="CQ40" i="3"/>
  <c r="DX40" i="3"/>
  <c r="GJ40" i="3"/>
  <c r="IV40" i="3"/>
  <c r="LH40" i="3" s="1"/>
  <c r="BR40" i="3"/>
  <c r="FJ40" i="3"/>
  <c r="JB40" i="3" s="1"/>
  <c r="BQ40" i="3"/>
  <c r="BP40" i="3"/>
  <c r="FH40" i="3"/>
  <c r="IZ40" i="3" s="1"/>
  <c r="BO40" i="3"/>
  <c r="FG40" i="3" s="1"/>
  <c r="IY40" i="3" s="1"/>
  <c r="BK40" i="3"/>
  <c r="CR40" i="3" s="1"/>
  <c r="FD40" i="3" s="1"/>
  <c r="HP40" i="3" s="1"/>
  <c r="KB40" i="3" s="1"/>
  <c r="MN40" i="3" s="1"/>
  <c r="AL40" i="3"/>
  <c r="ED40" i="3"/>
  <c r="HV40" i="3" s="1"/>
  <c r="LN40" i="3"/>
  <c r="AK40" i="3"/>
  <c r="AJ40" i="3"/>
  <c r="EB40" i="3" s="1"/>
  <c r="HT40" i="3" s="1"/>
  <c r="LL40" i="3" s="1"/>
  <c r="AI40" i="3"/>
  <c r="EA40" i="3" s="1"/>
  <c r="HS40" i="3" s="1"/>
  <c r="LK40" i="3" s="1"/>
  <c r="AH40" i="3"/>
  <c r="BN40" i="3" s="1"/>
  <c r="CT40" i="3"/>
  <c r="DZ40" i="3" s="1"/>
  <c r="FF40" i="3"/>
  <c r="GL40" i="3" s="1"/>
  <c r="HR40" i="3" s="1"/>
  <c r="IX40" i="3" s="1"/>
  <c r="KD40" i="3" s="1"/>
  <c r="LJ40" i="3" s="1"/>
  <c r="AE40" i="3"/>
  <c r="DW39" i="3"/>
  <c r="CX39" i="3"/>
  <c r="GP39" i="3" s="1"/>
  <c r="KH39" i="3"/>
  <c r="CV39" i="3"/>
  <c r="GN39" i="3"/>
  <c r="KF39" i="3" s="1"/>
  <c r="CU39" i="3"/>
  <c r="GM39" i="3"/>
  <c r="KE39" i="3" s="1"/>
  <c r="CQ39" i="3"/>
  <c r="BR39" i="3"/>
  <c r="FJ39" i="3"/>
  <c r="JB39" i="3" s="1"/>
  <c r="BQ39" i="3"/>
  <c r="BP39" i="3"/>
  <c r="FH39" i="3" s="1"/>
  <c r="IZ39" i="3"/>
  <c r="BO39" i="3"/>
  <c r="FG39" i="3"/>
  <c r="IY39" i="3" s="1"/>
  <c r="BK39" i="3"/>
  <c r="AL39" i="3"/>
  <c r="ED39" i="3"/>
  <c r="HV39" i="3" s="1"/>
  <c r="LN39" i="3" s="1"/>
  <c r="AK39" i="3"/>
  <c r="AJ39" i="3"/>
  <c r="EB39" i="3"/>
  <c r="HT39" i="3" s="1"/>
  <c r="LL39" i="3" s="1"/>
  <c r="AI39" i="3"/>
  <c r="EA39" i="3" s="1"/>
  <c r="HS39" i="3" s="1"/>
  <c r="LK39" i="3" s="1"/>
  <c r="AH39" i="3"/>
  <c r="BN39" i="3"/>
  <c r="CT39" i="3"/>
  <c r="DZ39" i="3" s="1"/>
  <c r="FF39" i="3"/>
  <c r="GL39" i="3" s="1"/>
  <c r="HR39" i="3" s="1"/>
  <c r="IX39" i="3" s="1"/>
  <c r="KD39" i="3" s="1"/>
  <c r="LJ39" i="3" s="1"/>
  <c r="AE39" i="3"/>
  <c r="DW38" i="3"/>
  <c r="CX38" i="3"/>
  <c r="GP38" i="3"/>
  <c r="KH38" i="3"/>
  <c r="CV38" i="3"/>
  <c r="GN38" i="3" s="1"/>
  <c r="KF38" i="3"/>
  <c r="CU38" i="3"/>
  <c r="GM38" i="3" s="1"/>
  <c r="KE38" i="3" s="1"/>
  <c r="CQ38" i="3"/>
  <c r="BR38" i="3"/>
  <c r="FJ38" i="3"/>
  <c r="JB38" i="3"/>
  <c r="BQ38" i="3"/>
  <c r="BP38" i="3"/>
  <c r="FH38" i="3" s="1"/>
  <c r="IZ38" i="3" s="1"/>
  <c r="BO38" i="3"/>
  <c r="FG38" i="3" s="1"/>
  <c r="IY38" i="3"/>
  <c r="BK38" i="3"/>
  <c r="CR38" i="3"/>
  <c r="FD38" i="3" s="1"/>
  <c r="HP38" i="3" s="1"/>
  <c r="AL38" i="3"/>
  <c r="ED38" i="3" s="1"/>
  <c r="HV38" i="3" s="1"/>
  <c r="LN38" i="3" s="1"/>
  <c r="AK38" i="3"/>
  <c r="AJ38" i="3"/>
  <c r="EB38" i="3"/>
  <c r="HT38" i="3"/>
  <c r="LL38" i="3" s="1"/>
  <c r="AI38" i="3"/>
  <c r="EA38" i="3"/>
  <c r="HS38" i="3"/>
  <c r="LK38" i="3" s="1"/>
  <c r="AH38" i="3"/>
  <c r="BN38" i="3" s="1"/>
  <c r="CT38" i="3" s="1"/>
  <c r="DZ38" i="3"/>
  <c r="FF38" i="3"/>
  <c r="GL38" i="3" s="1"/>
  <c r="HR38" i="3"/>
  <c r="IX38" i="3" s="1"/>
  <c r="KD38" i="3" s="1"/>
  <c r="LJ38" i="3" s="1"/>
  <c r="AE38" i="3"/>
  <c r="DW37" i="3"/>
  <c r="CX37" i="3"/>
  <c r="GP37" i="3"/>
  <c r="KH37" i="3" s="1"/>
  <c r="CV37" i="3"/>
  <c r="GN37" i="3"/>
  <c r="KF37" i="3"/>
  <c r="CU37" i="3"/>
  <c r="GM37" i="3" s="1"/>
  <c r="KE37" i="3" s="1"/>
  <c r="CQ37" i="3"/>
  <c r="GJ37" i="3"/>
  <c r="IV37" i="3" s="1"/>
  <c r="LH37" i="3"/>
  <c r="BR37" i="3"/>
  <c r="FJ37" i="3" s="1"/>
  <c r="JB37" i="3" s="1"/>
  <c r="BQ37" i="3"/>
  <c r="BP37" i="3"/>
  <c r="FH37" i="3" s="1"/>
  <c r="IZ37" i="3"/>
  <c r="BO37" i="3"/>
  <c r="FG37" i="3"/>
  <c r="IY37" i="3" s="1"/>
  <c r="BK37" i="3"/>
  <c r="CR37" i="3" s="1"/>
  <c r="AL37" i="3"/>
  <c r="ED37" i="3" s="1"/>
  <c r="HV37" i="3"/>
  <c r="LN37" i="3"/>
  <c r="AK37" i="3"/>
  <c r="AJ37" i="3"/>
  <c r="EB37" i="3"/>
  <c r="HT37" i="3"/>
  <c r="LL37" i="3" s="1"/>
  <c r="AI37" i="3"/>
  <c r="EA37" i="3"/>
  <c r="HS37" i="3" s="1"/>
  <c r="LK37" i="3"/>
  <c r="AH37" i="3"/>
  <c r="BN37" i="3"/>
  <c r="CT37" i="3"/>
  <c r="DZ37" i="3" s="1"/>
  <c r="FF37" i="3" s="1"/>
  <c r="GL37" i="3" s="1"/>
  <c r="HR37" i="3" s="1"/>
  <c r="IX37" i="3"/>
  <c r="KD37" i="3"/>
  <c r="LJ37" i="3" s="1"/>
  <c r="AE37" i="3"/>
  <c r="DW36" i="3"/>
  <c r="FD36" i="3" s="1"/>
  <c r="CX36" i="3"/>
  <c r="GP36" i="3" s="1"/>
  <c r="KH36" i="3" s="1"/>
  <c r="CV36" i="3"/>
  <c r="GN36" i="3" s="1"/>
  <c r="KF36" i="3"/>
  <c r="CU36" i="3"/>
  <c r="GM36" i="3" s="1"/>
  <c r="KE36" i="3" s="1"/>
  <c r="CQ36" i="3"/>
  <c r="GJ36" i="3"/>
  <c r="IV36" i="3"/>
  <c r="LH36" i="3"/>
  <c r="BR36" i="3"/>
  <c r="FJ36" i="3" s="1"/>
  <c r="JB36" i="3" s="1"/>
  <c r="BQ36" i="3"/>
  <c r="BP36" i="3"/>
  <c r="FH36" i="3"/>
  <c r="IZ36" i="3" s="1"/>
  <c r="BO36" i="3"/>
  <c r="FG36" i="3"/>
  <c r="IY36" i="3" s="1"/>
  <c r="BK36" i="3"/>
  <c r="CR36" i="3"/>
  <c r="AL36" i="3"/>
  <c r="ED36" i="3"/>
  <c r="HV36" i="3" s="1"/>
  <c r="LN36" i="3"/>
  <c r="AK36" i="3"/>
  <c r="AJ36" i="3"/>
  <c r="EB36" i="3"/>
  <c r="HT36" i="3" s="1"/>
  <c r="LL36" i="3" s="1"/>
  <c r="AI36" i="3"/>
  <c r="EA36" i="3" s="1"/>
  <c r="HS36" i="3"/>
  <c r="LK36" i="3"/>
  <c r="AH36" i="3"/>
  <c r="BN36" i="3" s="1"/>
  <c r="CT36" i="3"/>
  <c r="DZ36" i="3"/>
  <c r="FF36" i="3"/>
  <c r="GL36" i="3"/>
  <c r="HR36" i="3" s="1"/>
  <c r="IX36" i="3" s="1"/>
  <c r="KD36" i="3" s="1"/>
  <c r="LJ36" i="3" s="1"/>
  <c r="AE36" i="3"/>
  <c r="DW35" i="3"/>
  <c r="CX35" i="3"/>
  <c r="GP35" i="3" s="1"/>
  <c r="KH35" i="3"/>
  <c r="CV35" i="3"/>
  <c r="GN35" i="3"/>
  <c r="KF35" i="3"/>
  <c r="CU35" i="3"/>
  <c r="GM35" i="3"/>
  <c r="KE35" i="3" s="1"/>
  <c r="CQ35" i="3"/>
  <c r="BR35" i="3"/>
  <c r="FJ35" i="3"/>
  <c r="JB35" i="3"/>
  <c r="BQ35" i="3"/>
  <c r="BP35" i="3"/>
  <c r="FH35" i="3" s="1"/>
  <c r="IZ35" i="3" s="1"/>
  <c r="BO35" i="3"/>
  <c r="FG35" i="3"/>
  <c r="IY35" i="3"/>
  <c r="BK35" i="3"/>
  <c r="AL35" i="3"/>
  <c r="ED35" i="3"/>
  <c r="HV35" i="3"/>
  <c r="LN35" i="3" s="1"/>
  <c r="AK35" i="3"/>
  <c r="AJ35" i="3"/>
  <c r="EB35" i="3" s="1"/>
  <c r="HT35" i="3"/>
  <c r="LL35" i="3" s="1"/>
  <c r="AI35" i="3"/>
  <c r="EA35" i="3"/>
  <c r="HS35" i="3" s="1"/>
  <c r="LK35" i="3" s="1"/>
  <c r="AH35" i="3"/>
  <c r="BN35" i="3" s="1"/>
  <c r="CT35" i="3" s="1"/>
  <c r="DZ35" i="3"/>
  <c r="FF35" i="3"/>
  <c r="GL35" i="3"/>
  <c r="HR35" i="3"/>
  <c r="IX35" i="3" s="1"/>
  <c r="KD35" i="3" s="1"/>
  <c r="LJ35" i="3" s="1"/>
  <c r="AE35" i="3"/>
  <c r="DW34" i="3"/>
  <c r="CX34" i="3"/>
  <c r="GP34" i="3" s="1"/>
  <c r="KH34" i="3" s="1"/>
  <c r="CV34" i="3"/>
  <c r="GN34" i="3" s="1"/>
  <c r="KF34" i="3" s="1"/>
  <c r="CU34" i="3"/>
  <c r="GM34" i="3"/>
  <c r="KE34" i="3"/>
  <c r="CQ34" i="3"/>
  <c r="BR34" i="3"/>
  <c r="FJ34" i="3" s="1"/>
  <c r="JB34" i="3" s="1"/>
  <c r="BQ34" i="3"/>
  <c r="BP34" i="3"/>
  <c r="FH34" i="3"/>
  <c r="IZ34" i="3"/>
  <c r="BO34" i="3"/>
  <c r="FG34" i="3" s="1"/>
  <c r="IY34" i="3"/>
  <c r="BK34" i="3"/>
  <c r="AL34" i="3"/>
  <c r="ED34" i="3" s="1"/>
  <c r="HV34" i="3" s="1"/>
  <c r="LN34" i="3" s="1"/>
  <c r="AK34" i="3"/>
  <c r="AJ34" i="3"/>
  <c r="EB34" i="3"/>
  <c r="HT34" i="3"/>
  <c r="LL34" i="3" s="1"/>
  <c r="AI34" i="3"/>
  <c r="EA34" i="3" s="1"/>
  <c r="HS34" i="3"/>
  <c r="LK34" i="3" s="1"/>
  <c r="AH34" i="3"/>
  <c r="BN34" i="3" s="1"/>
  <c r="CT34" i="3"/>
  <c r="DZ34" i="3" s="1"/>
  <c r="FF34" i="3" s="1"/>
  <c r="GL34" i="3" s="1"/>
  <c r="HR34" i="3" s="1"/>
  <c r="IX34" i="3" s="1"/>
  <c r="KD34" i="3" s="1"/>
  <c r="LJ34" i="3" s="1"/>
  <c r="AE34" i="3"/>
  <c r="DW33" i="3"/>
  <c r="CX33" i="3"/>
  <c r="GP33" i="3"/>
  <c r="KH33" i="3" s="1"/>
  <c r="CV33" i="3"/>
  <c r="GN33" i="3" s="1"/>
  <c r="KF33" i="3" s="1"/>
  <c r="CU33" i="3"/>
  <c r="GM33" i="3" s="1"/>
  <c r="KE33" i="3"/>
  <c r="CQ33" i="3"/>
  <c r="DX33" i="3"/>
  <c r="GJ33" i="3" s="1"/>
  <c r="IV33" i="3" s="1"/>
  <c r="LH33" i="3" s="1"/>
  <c r="BR33" i="3"/>
  <c r="FJ33" i="3"/>
  <c r="JB33" i="3"/>
  <c r="BQ33" i="3"/>
  <c r="BP33" i="3"/>
  <c r="FH33" i="3" s="1"/>
  <c r="IZ33" i="3" s="1"/>
  <c r="BO33" i="3"/>
  <c r="FG33" i="3"/>
  <c r="IY33" i="3"/>
  <c r="BK33" i="3"/>
  <c r="CR33" i="3" s="1"/>
  <c r="AL33" i="3"/>
  <c r="ED33" i="3"/>
  <c r="HV33" i="3" s="1"/>
  <c r="LN33" i="3" s="1"/>
  <c r="AK33" i="3"/>
  <c r="AJ33" i="3"/>
  <c r="EB33" i="3"/>
  <c r="HT33" i="3"/>
  <c r="LL33" i="3"/>
  <c r="AI33" i="3"/>
  <c r="EA33" i="3"/>
  <c r="HS33" i="3" s="1"/>
  <c r="LK33" i="3" s="1"/>
  <c r="AH33" i="3"/>
  <c r="BN33" i="3"/>
  <c r="CT33" i="3" s="1"/>
  <c r="DZ33" i="3"/>
  <c r="FF33" i="3" s="1"/>
  <c r="GL33" i="3" s="1"/>
  <c r="HR33" i="3" s="1"/>
  <c r="IX33" i="3" s="1"/>
  <c r="KD33" i="3" s="1"/>
  <c r="LJ33" i="3" s="1"/>
  <c r="AE33" i="3"/>
  <c r="DW32" i="3"/>
  <c r="CX32" i="3"/>
  <c r="GP32" i="3"/>
  <c r="KH32" i="3" s="1"/>
  <c r="CV32" i="3"/>
  <c r="GN32" i="3" s="1"/>
  <c r="KF32" i="3" s="1"/>
  <c r="CU32" i="3"/>
  <c r="GM32" i="3" s="1"/>
  <c r="KE32" i="3" s="1"/>
  <c r="CQ32" i="3"/>
  <c r="DX32" i="3"/>
  <c r="GJ32" i="3" s="1"/>
  <c r="IV32" i="3" s="1"/>
  <c r="LH32" i="3" s="1"/>
  <c r="BR32" i="3"/>
  <c r="FJ32" i="3" s="1"/>
  <c r="JB32" i="3" s="1"/>
  <c r="BQ32" i="3"/>
  <c r="BP32" i="3"/>
  <c r="FH32" i="3"/>
  <c r="IZ32" i="3" s="1"/>
  <c r="BO32" i="3"/>
  <c r="FG32" i="3" s="1"/>
  <c r="IY32" i="3" s="1"/>
  <c r="BK32" i="3"/>
  <c r="CR32" i="3" s="1"/>
  <c r="FD32" i="3" s="1"/>
  <c r="HP32" i="3" s="1"/>
  <c r="KB32" i="3" s="1"/>
  <c r="MN32" i="3" s="1"/>
  <c r="AL32" i="3"/>
  <c r="ED32" i="3"/>
  <c r="HV32" i="3" s="1"/>
  <c r="LN32" i="3"/>
  <c r="AK32" i="3"/>
  <c r="AJ32" i="3"/>
  <c r="EB32" i="3" s="1"/>
  <c r="HT32" i="3" s="1"/>
  <c r="LL32" i="3" s="1"/>
  <c r="AI32" i="3"/>
  <c r="EA32" i="3"/>
  <c r="HS32" i="3"/>
  <c r="LK32" i="3"/>
  <c r="AH32" i="3"/>
  <c r="BN32" i="3" s="1"/>
  <c r="CT32" i="3"/>
  <c r="DZ32" i="3" s="1"/>
  <c r="FF32" i="3" s="1"/>
  <c r="GL32" i="3"/>
  <c r="HR32" i="3"/>
  <c r="IX32" i="3" s="1"/>
  <c r="KD32" i="3" s="1"/>
  <c r="LJ32" i="3" s="1"/>
  <c r="AE32" i="3"/>
  <c r="DW31" i="3"/>
  <c r="CX31" i="3"/>
  <c r="GP31" i="3" s="1"/>
  <c r="KH31" i="3" s="1"/>
  <c r="CV31" i="3"/>
  <c r="GN31" i="3"/>
  <c r="KF31" i="3" s="1"/>
  <c r="CU31" i="3"/>
  <c r="GM31" i="3"/>
  <c r="KE31" i="3" s="1"/>
  <c r="CQ31" i="3"/>
  <c r="BR31" i="3"/>
  <c r="FJ31" i="3" s="1"/>
  <c r="JB31" i="3" s="1"/>
  <c r="BQ31" i="3"/>
  <c r="BP31" i="3"/>
  <c r="FH31" i="3" s="1"/>
  <c r="IZ31" i="3" s="1"/>
  <c r="BO31" i="3"/>
  <c r="FG31" i="3"/>
  <c r="IY31" i="3" s="1"/>
  <c r="BK31" i="3"/>
  <c r="AL31" i="3"/>
  <c r="ED31" i="3"/>
  <c r="HV31" i="3" s="1"/>
  <c r="LN31" i="3"/>
  <c r="AK31" i="3"/>
  <c r="AJ31" i="3"/>
  <c r="EB31" i="3"/>
  <c r="HT31" i="3" s="1"/>
  <c r="LL31" i="3" s="1"/>
  <c r="AI31" i="3"/>
  <c r="EA31" i="3"/>
  <c r="HS31" i="3" s="1"/>
  <c r="LK31" i="3"/>
  <c r="AH31" i="3"/>
  <c r="BN31" i="3" s="1"/>
  <c r="CT31" i="3" s="1"/>
  <c r="DZ31" i="3" s="1"/>
  <c r="FF31" i="3"/>
  <c r="GL31" i="3" s="1"/>
  <c r="HR31" i="3" s="1"/>
  <c r="IX31" i="3" s="1"/>
  <c r="KD31" i="3" s="1"/>
  <c r="LJ31" i="3" s="1"/>
  <c r="AE31" i="3"/>
  <c r="DW30" i="3"/>
  <c r="CX30" i="3"/>
  <c r="GP30" i="3" s="1"/>
  <c r="KH30" i="3" s="1"/>
  <c r="CV30" i="3"/>
  <c r="GN30" i="3"/>
  <c r="KF30" i="3"/>
  <c r="CU30" i="3"/>
  <c r="GM30" i="3" s="1"/>
  <c r="KE30" i="3" s="1"/>
  <c r="CQ30" i="3"/>
  <c r="BR30" i="3"/>
  <c r="FJ30" i="3" s="1"/>
  <c r="JB30" i="3" s="1"/>
  <c r="BQ30" i="3"/>
  <c r="BP30" i="3"/>
  <c r="FH30" i="3"/>
  <c r="IZ30" i="3" s="1"/>
  <c r="BO30" i="3"/>
  <c r="FG30" i="3" s="1"/>
  <c r="IY30" i="3"/>
  <c r="BK30" i="3"/>
  <c r="CR30" i="3" s="1"/>
  <c r="FD30" i="3" s="1"/>
  <c r="HP30" i="3" s="1"/>
  <c r="KB30" i="3" s="1"/>
  <c r="MN30" i="3" s="1"/>
  <c r="AL30" i="3"/>
  <c r="ED30" i="3" s="1"/>
  <c r="HV30" i="3" s="1"/>
  <c r="LN30" i="3" s="1"/>
  <c r="AK30" i="3"/>
  <c r="AJ30" i="3"/>
  <c r="EB30" i="3"/>
  <c r="HT30" i="3"/>
  <c r="LL30" i="3" s="1"/>
  <c r="AI30" i="3"/>
  <c r="EA30" i="3"/>
  <c r="HS30" i="3"/>
  <c r="LK30" i="3" s="1"/>
  <c r="AH30" i="3"/>
  <c r="BN30" i="3" s="1"/>
  <c r="CT30" i="3" s="1"/>
  <c r="DZ30" i="3" s="1"/>
  <c r="FF30" i="3" s="1"/>
  <c r="GL30" i="3" s="1"/>
  <c r="HR30" i="3" s="1"/>
  <c r="IX30" i="3" s="1"/>
  <c r="KD30" i="3" s="1"/>
  <c r="LJ30" i="3" s="1"/>
  <c r="AE30" i="3"/>
  <c r="DW29" i="3"/>
  <c r="CX29" i="3"/>
  <c r="GP29" i="3" s="1"/>
  <c r="KH29" i="3" s="1"/>
  <c r="CV29" i="3"/>
  <c r="GN29" i="3"/>
  <c r="KF29" i="3"/>
  <c r="CU29" i="3"/>
  <c r="GM29" i="3" s="1"/>
  <c r="KE29" i="3" s="1"/>
  <c r="CQ29" i="3"/>
  <c r="DX29" i="3"/>
  <c r="GJ29" i="3" s="1"/>
  <c r="IV29" i="3" s="1"/>
  <c r="LH29" i="3" s="1"/>
  <c r="BR29" i="3"/>
  <c r="FJ29" i="3"/>
  <c r="JB29" i="3" s="1"/>
  <c r="BQ29" i="3"/>
  <c r="BP29" i="3"/>
  <c r="FH29" i="3" s="1"/>
  <c r="IZ29" i="3"/>
  <c r="BO29" i="3"/>
  <c r="FG29" i="3" s="1"/>
  <c r="IY29" i="3" s="1"/>
  <c r="BK29" i="3"/>
  <c r="CR29" i="3" s="1"/>
  <c r="FD29" i="3" s="1"/>
  <c r="HP29" i="3" s="1"/>
  <c r="KB29" i="3" s="1"/>
  <c r="MN29" i="3" s="1"/>
  <c r="AL29" i="3"/>
  <c r="ED29" i="3" s="1"/>
  <c r="HV29" i="3"/>
  <c r="LN29" i="3" s="1"/>
  <c r="AK29" i="3"/>
  <c r="AJ29" i="3"/>
  <c r="EB29" i="3"/>
  <c r="HT29" i="3"/>
  <c r="LL29" i="3" s="1"/>
  <c r="AI29" i="3"/>
  <c r="EA29" i="3"/>
  <c r="HS29" i="3"/>
  <c r="LK29" i="3"/>
  <c r="AH29" i="3"/>
  <c r="BN29" i="3" s="1"/>
  <c r="CT29" i="3" s="1"/>
  <c r="DZ29" i="3" s="1"/>
  <c r="FF29" i="3" s="1"/>
  <c r="GL29" i="3" s="1"/>
  <c r="HR29" i="3" s="1"/>
  <c r="IX29" i="3" s="1"/>
  <c r="KD29" i="3" s="1"/>
  <c r="LJ29" i="3" s="1"/>
  <c r="AE29" i="3"/>
  <c r="DW28" i="3"/>
  <c r="CX28" i="3"/>
  <c r="GP28" i="3" s="1"/>
  <c r="KH28" i="3" s="1"/>
  <c r="CV28" i="3"/>
  <c r="GN28" i="3" s="1"/>
  <c r="KF28" i="3"/>
  <c r="CU28" i="3"/>
  <c r="GM28" i="3"/>
  <c r="KE28" i="3"/>
  <c r="CQ28" i="3"/>
  <c r="BR28" i="3"/>
  <c r="FJ28" i="3"/>
  <c r="JB28" i="3"/>
  <c r="BQ28" i="3"/>
  <c r="BP28" i="3"/>
  <c r="FH28" i="3" s="1"/>
  <c r="IZ28" i="3" s="1"/>
  <c r="BO28" i="3"/>
  <c r="FG28" i="3"/>
  <c r="IY28" i="3"/>
  <c r="BK28" i="3"/>
  <c r="CR28" i="3"/>
  <c r="AL28" i="3"/>
  <c r="ED28" i="3" s="1"/>
  <c r="HV28" i="3" s="1"/>
  <c r="LN28" i="3" s="1"/>
  <c r="AK28" i="3"/>
  <c r="AJ28" i="3"/>
  <c r="EB28" i="3"/>
  <c r="HT28" i="3"/>
  <c r="LL28" i="3" s="1"/>
  <c r="AI28" i="3"/>
  <c r="EA28" i="3"/>
  <c r="HS28" i="3"/>
  <c r="LK28" i="3"/>
  <c r="AH28" i="3"/>
  <c r="BN28" i="3" s="1"/>
  <c r="CT28" i="3" s="1"/>
  <c r="DZ28" i="3"/>
  <c r="FF28" i="3" s="1"/>
  <c r="GL28" i="3"/>
  <c r="HR28" i="3" s="1"/>
  <c r="IX28" i="3" s="1"/>
  <c r="KD28" i="3" s="1"/>
  <c r="LJ28" i="3" s="1"/>
  <c r="AF26" i="3"/>
  <c r="AE28" i="3"/>
  <c r="DV26" i="3"/>
  <c r="DV45" i="3" s="1"/>
  <c r="DV46" i="3" s="1"/>
  <c r="DV27" i="3"/>
  <c r="DU26" i="3"/>
  <c r="DU45" i="3" s="1"/>
  <c r="DT26" i="3"/>
  <c r="DT64" i="3" s="1"/>
  <c r="DT102" i="3"/>
  <c r="DT103" i="3"/>
  <c r="DS26" i="3"/>
  <c r="DS45" i="3"/>
  <c r="DR26" i="3"/>
  <c r="DQ26" i="3"/>
  <c r="DQ64" i="3" s="1"/>
  <c r="DQ65" i="3" s="1"/>
  <c r="DP26" i="3"/>
  <c r="DO26" i="3"/>
  <c r="DN26" i="3"/>
  <c r="DN27" i="3"/>
  <c r="DM26" i="3"/>
  <c r="DL26" i="3"/>
  <c r="DL64" i="3"/>
  <c r="DL65" i="3" s="1"/>
  <c r="DL102" i="3"/>
  <c r="DL103" i="3" s="1"/>
  <c r="DK26" i="3"/>
  <c r="DJ26" i="3"/>
  <c r="DI26" i="3"/>
  <c r="DI27" i="3"/>
  <c r="DH26" i="3"/>
  <c r="DH64" i="3" s="1"/>
  <c r="DH102" i="3" s="1"/>
  <c r="DH103" i="3" s="1"/>
  <c r="DG26" i="3"/>
  <c r="DG27" i="3" s="1"/>
  <c r="DF26" i="3"/>
  <c r="DF64" i="3" s="1"/>
  <c r="DF27" i="3"/>
  <c r="DE26" i="3"/>
  <c r="DE64" i="3" s="1"/>
  <c r="DE27" i="3"/>
  <c r="DD26" i="3"/>
  <c r="DC26" i="3"/>
  <c r="DB26" i="3"/>
  <c r="DA26" i="3"/>
  <c r="DA27" i="3" s="1"/>
  <c r="CZ26" i="3"/>
  <c r="CY26" i="3"/>
  <c r="CY27" i="3" s="1"/>
  <c r="CY45" i="3"/>
  <c r="CY83" i="3" s="1"/>
  <c r="CY84" i="3" s="1"/>
  <c r="CP26" i="3"/>
  <c r="CP64" i="3"/>
  <c r="CP102" i="3" s="1"/>
  <c r="CP103" i="3" s="1"/>
  <c r="CO26" i="3"/>
  <c r="CN26" i="3"/>
  <c r="CN64" i="3" s="1"/>
  <c r="CN102" i="3"/>
  <c r="CN103" i="3"/>
  <c r="CM26" i="3"/>
  <c r="CL26" i="3"/>
  <c r="CL64" i="3"/>
  <c r="CK26" i="3"/>
  <c r="CK64" i="3" s="1"/>
  <c r="CJ26" i="3"/>
  <c r="CJ27" i="3" s="1"/>
  <c r="CJ64" i="3"/>
  <c r="CJ102" i="3"/>
  <c r="CJ103" i="3"/>
  <c r="CI26" i="3"/>
  <c r="CI27" i="3" s="1"/>
  <c r="CH26" i="3"/>
  <c r="CH27" i="3"/>
  <c r="CG26" i="3"/>
  <c r="CG64" i="3"/>
  <c r="CG102" i="3" s="1"/>
  <c r="CG103" i="3" s="1"/>
  <c r="CF26" i="3"/>
  <c r="CF27" i="3" s="1"/>
  <c r="CF64" i="3"/>
  <c r="CE26" i="3"/>
  <c r="CD26" i="3"/>
  <c r="CD27" i="3" s="1"/>
  <c r="CD64" i="3"/>
  <c r="CD102" i="3" s="1"/>
  <c r="CD103" i="3" s="1"/>
  <c r="CC26" i="3"/>
  <c r="CB26" i="3"/>
  <c r="CB64" i="3"/>
  <c r="CB102" i="3"/>
  <c r="CB103" i="3"/>
  <c r="CA26" i="3"/>
  <c r="BZ26" i="3"/>
  <c r="BZ64" i="3"/>
  <c r="BY26" i="3"/>
  <c r="BY27" i="3" s="1"/>
  <c r="BX26" i="3"/>
  <c r="BX64" i="3" s="1"/>
  <c r="BX102" i="3" s="1"/>
  <c r="BX103" i="3" s="1"/>
  <c r="BW26" i="3"/>
  <c r="BV26" i="3"/>
  <c r="BV64" i="3" s="1"/>
  <c r="BV102" i="3" s="1"/>
  <c r="BU26" i="3"/>
  <c r="BU64" i="3"/>
  <c r="BT26" i="3"/>
  <c r="BT27" i="3" s="1"/>
  <c r="BT64" i="3"/>
  <c r="BT65" i="3" s="1"/>
  <c r="BT102" i="3"/>
  <c r="BT103" i="3"/>
  <c r="BS26" i="3"/>
  <c r="BJ26" i="3"/>
  <c r="BJ64" i="3"/>
  <c r="BI26" i="3"/>
  <c r="BI64" i="3"/>
  <c r="BI65" i="3" s="1"/>
  <c r="BH26" i="3"/>
  <c r="BG26" i="3"/>
  <c r="BG27" i="3"/>
  <c r="BF26" i="3"/>
  <c r="BF64" i="3"/>
  <c r="BF65" i="3" s="1"/>
  <c r="BE26" i="3"/>
  <c r="BD26" i="3"/>
  <c r="BD64" i="3" s="1"/>
  <c r="BD102" i="3" s="1"/>
  <c r="BD103" i="3" s="1"/>
  <c r="BC26" i="3"/>
  <c r="BB26" i="3"/>
  <c r="BB64" i="3"/>
  <c r="BB102" i="3" s="1"/>
  <c r="BA26" i="3"/>
  <c r="BA64" i="3" s="1"/>
  <c r="AZ26" i="3"/>
  <c r="AZ27" i="3" s="1"/>
  <c r="AY26" i="3"/>
  <c r="AY27" i="3" s="1"/>
  <c r="AX26" i="3"/>
  <c r="AX64" i="3"/>
  <c r="AX102" i="3" s="1"/>
  <c r="AX103" i="3" s="1"/>
  <c r="AW26" i="3"/>
  <c r="AV26" i="3"/>
  <c r="AV64" i="3"/>
  <c r="AV65" i="3" s="1"/>
  <c r="AV102" i="3"/>
  <c r="AV103" i="3" s="1"/>
  <c r="AU26" i="3"/>
  <c r="AT26" i="3"/>
  <c r="AT64" i="3" s="1"/>
  <c r="AS26" i="3"/>
  <c r="AS64" i="3" s="1"/>
  <c r="AR26" i="3"/>
  <c r="AR27" i="3" s="1"/>
  <c r="AR64" i="3"/>
  <c r="AR65" i="3" s="1"/>
  <c r="AR102" i="3"/>
  <c r="AR103" i="3"/>
  <c r="AQ26" i="3"/>
  <c r="AQ27" i="3" s="1"/>
  <c r="AP26" i="3"/>
  <c r="AP64" i="3" s="1"/>
  <c r="AO26" i="3"/>
  <c r="AO64" i="3" s="1"/>
  <c r="AN26" i="3"/>
  <c r="AN64" i="3"/>
  <c r="AM26" i="3"/>
  <c r="AM27" i="3"/>
  <c r="AD26" i="3"/>
  <c r="AD27" i="3" s="1"/>
  <c r="AD64" i="3"/>
  <c r="AD65" i="3" s="1"/>
  <c r="AC26" i="3"/>
  <c r="AC64" i="3"/>
  <c r="AC65" i="3" s="1"/>
  <c r="AB26" i="3"/>
  <c r="AB27" i="3" s="1"/>
  <c r="AA26" i="3"/>
  <c r="AA27" i="3" s="1"/>
  <c r="AA64" i="3"/>
  <c r="AA65" i="3" s="1"/>
  <c r="Z26" i="3"/>
  <c r="Z27" i="3" s="1"/>
  <c r="Y26" i="3"/>
  <c r="Y64" i="3" s="1"/>
  <c r="X26" i="3"/>
  <c r="X64" i="3" s="1"/>
  <c r="X65" i="3" s="1"/>
  <c r="W26" i="3"/>
  <c r="W27" i="3" s="1"/>
  <c r="W64" i="3"/>
  <c r="W102" i="3" s="1"/>
  <c r="W103" i="3" s="1"/>
  <c r="V26" i="3"/>
  <c r="V64" i="3" s="1"/>
  <c r="U26" i="3"/>
  <c r="U64" i="3" s="1"/>
  <c r="T26" i="3"/>
  <c r="T27" i="3" s="1"/>
  <c r="T64" i="3"/>
  <c r="T65" i="3" s="1"/>
  <c r="S26" i="3"/>
  <c r="S64" i="3" s="1"/>
  <c r="R26" i="3"/>
  <c r="R27" i="3" s="1"/>
  <c r="R64" i="3"/>
  <c r="R65" i="3" s="1"/>
  <c r="Q26" i="3"/>
  <c r="Q64" i="3" s="1"/>
  <c r="P26" i="3"/>
  <c r="P27" i="3" s="1"/>
  <c r="O26" i="3"/>
  <c r="O64" i="3" s="1"/>
  <c r="N26" i="3"/>
  <c r="N64" i="3"/>
  <c r="N102" i="3" s="1"/>
  <c r="N103" i="3" s="1"/>
  <c r="M26" i="3"/>
  <c r="L26" i="3"/>
  <c r="K26" i="3"/>
  <c r="K27" i="3" s="1"/>
  <c r="K64" i="3"/>
  <c r="K65" i="3" s="1"/>
  <c r="J26" i="3"/>
  <c r="J64" i="3" s="1"/>
  <c r="J65" i="3" s="1"/>
  <c r="I26" i="3"/>
  <c r="H26" i="3"/>
  <c r="H64" i="3" s="1"/>
  <c r="H27" i="3"/>
  <c r="G26" i="3"/>
  <c r="G27" i="3" s="1"/>
  <c r="DV24" i="3"/>
  <c r="DU24" i="3"/>
  <c r="DT24" i="3"/>
  <c r="DS24" i="3"/>
  <c r="DR24" i="3"/>
  <c r="DQ24" i="3"/>
  <c r="QH8" i="3" s="1"/>
  <c r="QH13" i="3" s="1"/>
  <c r="DP24" i="3"/>
  <c r="DO24" i="3"/>
  <c r="DN24" i="3"/>
  <c r="DM24" i="3"/>
  <c r="DL24" i="3"/>
  <c r="DK24" i="3"/>
  <c r="DJ24" i="3"/>
  <c r="DI24" i="3"/>
  <c r="DH24" i="3"/>
  <c r="DG24" i="3"/>
  <c r="DF24" i="3"/>
  <c r="DE24" i="3"/>
  <c r="DD24" i="3"/>
  <c r="DC24" i="3"/>
  <c r="DB24" i="3"/>
  <c r="DA24" i="3"/>
  <c r="PR8" i="3" s="1"/>
  <c r="CZ24" i="3"/>
  <c r="CY24" i="3"/>
  <c r="CP24" i="3"/>
  <c r="CO24" i="3"/>
  <c r="CN24" i="3"/>
  <c r="CM24" i="3"/>
  <c r="CL24" i="3"/>
  <c r="CK24" i="3"/>
  <c r="CJ24" i="3"/>
  <c r="CI24" i="3"/>
  <c r="CH24" i="3"/>
  <c r="CG24" i="3"/>
  <c r="CF24" i="3"/>
  <c r="CE24" i="3"/>
  <c r="CD24" i="3"/>
  <c r="CC24" i="3"/>
  <c r="CB24" i="3"/>
  <c r="CA24" i="3"/>
  <c r="BZ24" i="3"/>
  <c r="BY24" i="3"/>
  <c r="BX24" i="3"/>
  <c r="OV8" i="3" s="1"/>
  <c r="OV21" i="3" s="1"/>
  <c r="BW24" i="3"/>
  <c r="BV24" i="3"/>
  <c r="BU24" i="3"/>
  <c r="BT24" i="3"/>
  <c r="BS24" i="3"/>
  <c r="BJ24" i="3"/>
  <c r="BI24" i="3"/>
  <c r="BH24" i="3"/>
  <c r="BG24" i="3"/>
  <c r="BF24" i="3"/>
  <c r="BE24" i="3"/>
  <c r="BD24" i="3"/>
  <c r="BC24" i="3"/>
  <c r="BB24" i="3"/>
  <c r="BA24" i="3"/>
  <c r="AZ24" i="3"/>
  <c r="AY24" i="3"/>
  <c r="AX24" i="3"/>
  <c r="AW24" i="3"/>
  <c r="AV24" i="3"/>
  <c r="AU24" i="3"/>
  <c r="AT24" i="3"/>
  <c r="AS24" i="3"/>
  <c r="AR24" i="3"/>
  <c r="AQ24" i="3"/>
  <c r="AP24" i="3"/>
  <c r="AO24" i="3"/>
  <c r="AN24" i="3"/>
  <c r="AM24" i="3"/>
  <c r="AD24" i="3"/>
  <c r="AC24" i="3"/>
  <c r="NO8" i="3" s="1"/>
  <c r="AB24" i="3"/>
  <c r="AA24" i="3"/>
  <c r="NM8" i="3" s="1"/>
  <c r="Z24" i="3"/>
  <c r="Y24" i="3"/>
  <c r="X24" i="3"/>
  <c r="NJ8" i="3" s="1"/>
  <c r="W24" i="3"/>
  <c r="V24" i="3"/>
  <c r="U24" i="3"/>
  <c r="T24" i="3"/>
  <c r="S24" i="3"/>
  <c r="NE8" i="3" s="1"/>
  <c r="R24" i="3"/>
  <c r="Q24" i="3"/>
  <c r="P24" i="3"/>
  <c r="O24" i="3"/>
  <c r="N24" i="3"/>
  <c r="M24" i="3"/>
  <c r="MY8" i="3" s="1"/>
  <c r="L24" i="3"/>
  <c r="K24" i="3"/>
  <c r="J24" i="3"/>
  <c r="I24" i="3"/>
  <c r="H24" i="3"/>
  <c r="MT8" i="3" s="1"/>
  <c r="G24" i="3"/>
  <c r="DW23" i="3"/>
  <c r="CX23" i="3"/>
  <c r="GP23" i="3" s="1"/>
  <c r="KH23" i="3"/>
  <c r="CV23" i="3"/>
  <c r="GN23" i="3" s="1"/>
  <c r="KF23" i="3" s="1"/>
  <c r="CU23" i="3"/>
  <c r="GM23" i="3"/>
  <c r="KE23" i="3" s="1"/>
  <c r="CQ23" i="3"/>
  <c r="BR23" i="3"/>
  <c r="FJ23" i="3"/>
  <c r="JB23" i="3" s="1"/>
  <c r="BQ23" i="3"/>
  <c r="BP23" i="3"/>
  <c r="FH23" i="3" s="1"/>
  <c r="IZ23" i="3"/>
  <c r="AL23" i="3"/>
  <c r="ED23" i="3"/>
  <c r="HV23" i="3" s="1"/>
  <c r="LN23" i="3" s="1"/>
  <c r="AK23" i="3"/>
  <c r="AJ23" i="3"/>
  <c r="EB23" i="3" s="1"/>
  <c r="HT23" i="3" s="1"/>
  <c r="LL23" i="3" s="1"/>
  <c r="AI23" i="3"/>
  <c r="EA23" i="3" s="1"/>
  <c r="HS23" i="3" s="1"/>
  <c r="LK23" i="3" s="1"/>
  <c r="AH23" i="3"/>
  <c r="BN23" i="3" s="1"/>
  <c r="CT23" i="3" s="1"/>
  <c r="DZ23" i="3" s="1"/>
  <c r="FF23" i="3" s="1"/>
  <c r="GL23" i="3" s="1"/>
  <c r="HR23" i="3" s="1"/>
  <c r="IX23" i="3" s="1"/>
  <c r="KD23" i="3" s="1"/>
  <c r="LJ23" i="3" s="1"/>
  <c r="AE23" i="3"/>
  <c r="DW22" i="3"/>
  <c r="CX22" i="3"/>
  <c r="GP22" i="3" s="1"/>
  <c r="KH22" i="3" s="1"/>
  <c r="CV22" i="3"/>
  <c r="GN22" i="3" s="1"/>
  <c r="KF22" i="3" s="1"/>
  <c r="CU22" i="3"/>
  <c r="GM22" i="3"/>
  <c r="KE22" i="3"/>
  <c r="CQ22" i="3"/>
  <c r="BR22" i="3"/>
  <c r="FJ22" i="3" s="1"/>
  <c r="JB22" i="3" s="1"/>
  <c r="BQ22" i="3"/>
  <c r="BP22" i="3"/>
  <c r="FH22" i="3"/>
  <c r="IZ22" i="3" s="1"/>
  <c r="AL22" i="3"/>
  <c r="ED22" i="3" s="1"/>
  <c r="HV22" i="3" s="1"/>
  <c r="LN22" i="3" s="1"/>
  <c r="AK22" i="3"/>
  <c r="AJ22" i="3"/>
  <c r="EB22" i="3"/>
  <c r="HT22" i="3" s="1"/>
  <c r="LL22" i="3"/>
  <c r="AI22" i="3"/>
  <c r="EA22" i="3" s="1"/>
  <c r="HS22" i="3" s="1"/>
  <c r="LK22" i="3" s="1"/>
  <c r="AH22" i="3"/>
  <c r="BN22" i="3" s="1"/>
  <c r="CT22" i="3" s="1"/>
  <c r="DZ22" i="3" s="1"/>
  <c r="FF22" i="3" s="1"/>
  <c r="GL22" i="3" s="1"/>
  <c r="HR22" i="3" s="1"/>
  <c r="IX22" i="3" s="1"/>
  <c r="KD22" i="3" s="1"/>
  <c r="LJ22" i="3" s="1"/>
  <c r="AE22" i="3"/>
  <c r="DW21" i="3"/>
  <c r="CX21" i="3"/>
  <c r="GP21" i="3" s="1"/>
  <c r="KH21" i="3" s="1"/>
  <c r="CV21" i="3"/>
  <c r="GN21" i="3" s="1"/>
  <c r="KF21" i="3" s="1"/>
  <c r="CU21" i="3"/>
  <c r="GM21" i="3" s="1"/>
  <c r="KE21" i="3" s="1"/>
  <c r="CQ21" i="3"/>
  <c r="BR21" i="3"/>
  <c r="FJ21" i="3"/>
  <c r="JB21" i="3"/>
  <c r="BQ21" i="3"/>
  <c r="BP21" i="3"/>
  <c r="FH21" i="3" s="1"/>
  <c r="IZ21" i="3"/>
  <c r="AL21" i="3"/>
  <c r="ED21" i="3" s="1"/>
  <c r="HV21" i="3" s="1"/>
  <c r="LN21" i="3" s="1"/>
  <c r="AK21" i="3"/>
  <c r="AJ21" i="3"/>
  <c r="EB21" i="3" s="1"/>
  <c r="HT21" i="3" s="1"/>
  <c r="LL21" i="3" s="1"/>
  <c r="AI21" i="3"/>
  <c r="EA21" i="3"/>
  <c r="HS21" i="3" s="1"/>
  <c r="LK21" i="3"/>
  <c r="AH21" i="3"/>
  <c r="BN21" i="3" s="1"/>
  <c r="CT21" i="3" s="1"/>
  <c r="DZ21" i="3" s="1"/>
  <c r="FF21" i="3" s="1"/>
  <c r="GL21" i="3" s="1"/>
  <c r="HR21" i="3" s="1"/>
  <c r="IX21" i="3" s="1"/>
  <c r="KD21" i="3" s="1"/>
  <c r="LJ21" i="3" s="1"/>
  <c r="AE21" i="3"/>
  <c r="DW20" i="3"/>
  <c r="CX20" i="3"/>
  <c r="GP20" i="3" s="1"/>
  <c r="KH20" i="3"/>
  <c r="CV20" i="3"/>
  <c r="GN20" i="3" s="1"/>
  <c r="KF20" i="3" s="1"/>
  <c r="CU20" i="3"/>
  <c r="GM20" i="3" s="1"/>
  <c r="KE20" i="3"/>
  <c r="CQ20" i="3"/>
  <c r="BR20" i="3"/>
  <c r="FJ20" i="3"/>
  <c r="JB20" i="3" s="1"/>
  <c r="BQ20" i="3"/>
  <c r="BP20" i="3"/>
  <c r="FH20" i="3" s="1"/>
  <c r="IZ20" i="3" s="1"/>
  <c r="AL20" i="3"/>
  <c r="ED20" i="3"/>
  <c r="HV20" i="3" s="1"/>
  <c r="LN20" i="3" s="1"/>
  <c r="AK20" i="3"/>
  <c r="AJ20" i="3"/>
  <c r="EB20" i="3" s="1"/>
  <c r="HT20" i="3" s="1"/>
  <c r="LL20" i="3" s="1"/>
  <c r="AI20" i="3"/>
  <c r="EA20" i="3" s="1"/>
  <c r="HS20" i="3" s="1"/>
  <c r="LK20" i="3" s="1"/>
  <c r="AH20" i="3"/>
  <c r="BN20" i="3" s="1"/>
  <c r="CT20" i="3" s="1"/>
  <c r="DZ20" i="3" s="1"/>
  <c r="FF20" i="3" s="1"/>
  <c r="GL20" i="3" s="1"/>
  <c r="HR20" i="3" s="1"/>
  <c r="IX20" i="3" s="1"/>
  <c r="KD20" i="3" s="1"/>
  <c r="LJ20" i="3" s="1"/>
  <c r="AE20" i="3"/>
  <c r="DW19" i="3"/>
  <c r="CX19" i="3"/>
  <c r="GP19" i="3" s="1"/>
  <c r="KH19" i="3" s="1"/>
  <c r="CV19" i="3"/>
  <c r="GN19" i="3" s="1"/>
  <c r="KF19" i="3" s="1"/>
  <c r="CU19" i="3"/>
  <c r="GM19" i="3" s="1"/>
  <c r="KE19" i="3" s="1"/>
  <c r="CQ19" i="3"/>
  <c r="BR19" i="3"/>
  <c r="FJ19" i="3"/>
  <c r="JB19" i="3" s="1"/>
  <c r="BQ19" i="3"/>
  <c r="BP19" i="3"/>
  <c r="FH19" i="3"/>
  <c r="IZ19" i="3" s="1"/>
  <c r="AL19" i="3"/>
  <c r="ED19" i="3"/>
  <c r="HV19" i="3"/>
  <c r="LN19" i="3"/>
  <c r="AK19" i="3"/>
  <c r="AJ19" i="3"/>
  <c r="EB19" i="3" s="1"/>
  <c r="HT19" i="3"/>
  <c r="LL19" i="3" s="1"/>
  <c r="AI19" i="3"/>
  <c r="EA19" i="3" s="1"/>
  <c r="HS19" i="3" s="1"/>
  <c r="LK19" i="3" s="1"/>
  <c r="AH19" i="3"/>
  <c r="BN19" i="3" s="1"/>
  <c r="AE19" i="3"/>
  <c r="DW18" i="3"/>
  <c r="CX18" i="3"/>
  <c r="GP18" i="3" s="1"/>
  <c r="KH18" i="3" s="1"/>
  <c r="CV18" i="3"/>
  <c r="GN18" i="3" s="1"/>
  <c r="KF18" i="3" s="1"/>
  <c r="CU18" i="3"/>
  <c r="GM18" i="3" s="1"/>
  <c r="KE18" i="3" s="1"/>
  <c r="CQ18" i="3"/>
  <c r="BR18" i="3"/>
  <c r="FJ18" i="3" s="1"/>
  <c r="JB18" i="3" s="1"/>
  <c r="BQ18" i="3"/>
  <c r="BP18" i="3"/>
  <c r="FH18" i="3" s="1"/>
  <c r="IZ18" i="3" s="1"/>
  <c r="AL18" i="3"/>
  <c r="ED18" i="3"/>
  <c r="HV18" i="3"/>
  <c r="LN18" i="3" s="1"/>
  <c r="AK18" i="3"/>
  <c r="AJ18" i="3"/>
  <c r="EB18" i="3" s="1"/>
  <c r="HT18" i="3" s="1"/>
  <c r="LL18" i="3" s="1"/>
  <c r="AI18" i="3"/>
  <c r="EA18" i="3" s="1"/>
  <c r="HS18" i="3" s="1"/>
  <c r="LK18" i="3" s="1"/>
  <c r="AH18" i="3"/>
  <c r="BN18" i="3" s="1"/>
  <c r="CT18" i="3" s="1"/>
  <c r="DZ18" i="3" s="1"/>
  <c r="FF18" i="3" s="1"/>
  <c r="GL18" i="3" s="1"/>
  <c r="HR18" i="3" s="1"/>
  <c r="IX18" i="3" s="1"/>
  <c r="KD18" i="3" s="1"/>
  <c r="LJ18" i="3" s="1"/>
  <c r="AE18" i="3"/>
  <c r="DW17" i="3"/>
  <c r="CX17" i="3"/>
  <c r="GP17" i="3"/>
  <c r="KH17" i="3" s="1"/>
  <c r="CV17" i="3"/>
  <c r="GN17" i="3" s="1"/>
  <c r="KF17" i="3" s="1"/>
  <c r="CU17" i="3"/>
  <c r="GM17" i="3" s="1"/>
  <c r="KE17" i="3" s="1"/>
  <c r="CQ17" i="3"/>
  <c r="BR17" i="3"/>
  <c r="FJ17" i="3" s="1"/>
  <c r="JB17" i="3" s="1"/>
  <c r="BQ17" i="3"/>
  <c r="BP17" i="3"/>
  <c r="FH17" i="3"/>
  <c r="IZ17" i="3" s="1"/>
  <c r="AL17" i="3"/>
  <c r="ED17" i="3" s="1"/>
  <c r="HV17" i="3" s="1"/>
  <c r="LN17" i="3" s="1"/>
  <c r="AK17" i="3"/>
  <c r="AJ17" i="3"/>
  <c r="EB17" i="3"/>
  <c r="HT17" i="3" s="1"/>
  <c r="LL17" i="3" s="1"/>
  <c r="AI17" i="3"/>
  <c r="EA17" i="3" s="1"/>
  <c r="HS17" i="3" s="1"/>
  <c r="LK17" i="3" s="1"/>
  <c r="AH17" i="3"/>
  <c r="AE17" i="3"/>
  <c r="DW16" i="3"/>
  <c r="CX16" i="3"/>
  <c r="GP16" i="3" s="1"/>
  <c r="KH16" i="3" s="1"/>
  <c r="CV16" i="3"/>
  <c r="GN16" i="3"/>
  <c r="KF16" i="3" s="1"/>
  <c r="CU16" i="3"/>
  <c r="GM16" i="3" s="1"/>
  <c r="KE16" i="3"/>
  <c r="CQ16" i="3"/>
  <c r="BR16" i="3"/>
  <c r="FJ16" i="3"/>
  <c r="JB16" i="3"/>
  <c r="BQ16" i="3"/>
  <c r="BP16" i="3"/>
  <c r="FH16" i="3" s="1"/>
  <c r="IZ16" i="3" s="1"/>
  <c r="AL16" i="3"/>
  <c r="ED16" i="3"/>
  <c r="HV16" i="3"/>
  <c r="LN16" i="3" s="1"/>
  <c r="AK16" i="3"/>
  <c r="AJ16" i="3"/>
  <c r="EB16" i="3" s="1"/>
  <c r="HT16" i="3" s="1"/>
  <c r="LL16" i="3" s="1"/>
  <c r="AI16" i="3"/>
  <c r="EA16" i="3" s="1"/>
  <c r="HS16" i="3"/>
  <c r="LK16" i="3"/>
  <c r="AH16" i="3"/>
  <c r="BN16" i="3" s="1"/>
  <c r="CT16" i="3" s="1"/>
  <c r="DZ16" i="3" s="1"/>
  <c r="FF16" i="3" s="1"/>
  <c r="GL16" i="3" s="1"/>
  <c r="HR16" i="3" s="1"/>
  <c r="IX16" i="3" s="1"/>
  <c r="KD16" i="3" s="1"/>
  <c r="LJ16" i="3" s="1"/>
  <c r="AE16" i="3"/>
  <c r="DW15" i="3"/>
  <c r="CX15" i="3"/>
  <c r="GP15" i="3" s="1"/>
  <c r="KH15" i="3" s="1"/>
  <c r="CV15" i="3"/>
  <c r="GN15" i="3" s="1"/>
  <c r="KF15" i="3" s="1"/>
  <c r="CU15" i="3"/>
  <c r="GM15" i="3" s="1"/>
  <c r="KE15" i="3" s="1"/>
  <c r="CQ15" i="3"/>
  <c r="BR15" i="3"/>
  <c r="FJ15" i="3"/>
  <c r="JB15" i="3" s="1"/>
  <c r="BQ15" i="3"/>
  <c r="BP15" i="3"/>
  <c r="FH15" i="3" s="1"/>
  <c r="IZ15" i="3" s="1"/>
  <c r="AL15" i="3"/>
  <c r="ED15" i="3" s="1"/>
  <c r="HV15" i="3" s="1"/>
  <c r="LN15" i="3" s="1"/>
  <c r="AK15" i="3"/>
  <c r="AJ15" i="3"/>
  <c r="EB15" i="3"/>
  <c r="HT15" i="3"/>
  <c r="LL15" i="3" s="1"/>
  <c r="AI15" i="3"/>
  <c r="EA15" i="3" s="1"/>
  <c r="HS15" i="3" s="1"/>
  <c r="LK15" i="3" s="1"/>
  <c r="AH15" i="3"/>
  <c r="AE15" i="3"/>
  <c r="DW14" i="3"/>
  <c r="CX14" i="3"/>
  <c r="GP14" i="3"/>
  <c r="KH14" i="3" s="1"/>
  <c r="CV14" i="3"/>
  <c r="GN14" i="3" s="1"/>
  <c r="KF14" i="3" s="1"/>
  <c r="CU14" i="3"/>
  <c r="GM14" i="3" s="1"/>
  <c r="KE14" i="3" s="1"/>
  <c r="CQ14" i="3"/>
  <c r="DX14" i="3"/>
  <c r="GJ14" i="3" s="1"/>
  <c r="IV14" i="3" s="1"/>
  <c r="LH14" i="3" s="1"/>
  <c r="BR14" i="3"/>
  <c r="FJ14" i="3" s="1"/>
  <c r="JB14" i="3"/>
  <c r="BQ14" i="3"/>
  <c r="BP14" i="3"/>
  <c r="FH14" i="3"/>
  <c r="IZ14" i="3" s="1"/>
  <c r="AL14" i="3"/>
  <c r="ED14" i="3" s="1"/>
  <c r="HV14" i="3" s="1"/>
  <c r="LN14" i="3" s="1"/>
  <c r="AK14" i="3"/>
  <c r="AJ14" i="3"/>
  <c r="EB14" i="3" s="1"/>
  <c r="HT14" i="3" s="1"/>
  <c r="LL14" i="3" s="1"/>
  <c r="AI14" i="3"/>
  <c r="EA14" i="3"/>
  <c r="HS14" i="3" s="1"/>
  <c r="LK14" i="3" s="1"/>
  <c r="AH14" i="3"/>
  <c r="AE14" i="3"/>
  <c r="DW13" i="3"/>
  <c r="CX13" i="3"/>
  <c r="GP13" i="3" s="1"/>
  <c r="KH13" i="3" s="1"/>
  <c r="CV13" i="3"/>
  <c r="GN13" i="3" s="1"/>
  <c r="KF13" i="3" s="1"/>
  <c r="CU13" i="3"/>
  <c r="GM13" i="3"/>
  <c r="KE13" i="3"/>
  <c r="CQ13" i="3"/>
  <c r="BR13" i="3"/>
  <c r="FJ13" i="3" s="1"/>
  <c r="JB13" i="3" s="1"/>
  <c r="BQ13" i="3"/>
  <c r="BP13" i="3"/>
  <c r="FH13" i="3"/>
  <c r="IZ13" i="3"/>
  <c r="AL13" i="3"/>
  <c r="ED13" i="3" s="1"/>
  <c r="HV13" i="3"/>
  <c r="LN13" i="3"/>
  <c r="AK13" i="3"/>
  <c r="AJ13" i="3"/>
  <c r="EB13" i="3"/>
  <c r="HT13" i="3" s="1"/>
  <c r="LL13" i="3" s="1"/>
  <c r="AI13" i="3"/>
  <c r="EA13" i="3" s="1"/>
  <c r="HS13" i="3" s="1"/>
  <c r="LK13" i="3" s="1"/>
  <c r="AH13" i="3"/>
  <c r="BN13" i="3" s="1"/>
  <c r="CT13" i="3" s="1"/>
  <c r="DZ13" i="3" s="1"/>
  <c r="FF13" i="3" s="1"/>
  <c r="GL13" i="3" s="1"/>
  <c r="HR13" i="3" s="1"/>
  <c r="IX13" i="3" s="1"/>
  <c r="KD13" i="3" s="1"/>
  <c r="LJ13" i="3" s="1"/>
  <c r="AE13" i="3"/>
  <c r="DW12" i="3"/>
  <c r="CX12" i="3"/>
  <c r="GP12" i="3"/>
  <c r="KH12" i="3" s="1"/>
  <c r="CV12" i="3"/>
  <c r="GN12" i="3" s="1"/>
  <c r="KF12" i="3" s="1"/>
  <c r="CU12" i="3"/>
  <c r="GM12" i="3" s="1"/>
  <c r="KE12" i="3" s="1"/>
  <c r="CQ12" i="3"/>
  <c r="DX12" i="3"/>
  <c r="GJ12" i="3" s="1"/>
  <c r="IV12" i="3" s="1"/>
  <c r="LH12" i="3" s="1"/>
  <c r="BR12" i="3"/>
  <c r="FJ12" i="3" s="1"/>
  <c r="JB12" i="3" s="1"/>
  <c r="BQ12" i="3"/>
  <c r="BP12" i="3"/>
  <c r="FH12" i="3" s="1"/>
  <c r="IZ12" i="3" s="1"/>
  <c r="AK12" i="3"/>
  <c r="AJ12" i="3"/>
  <c r="EB12" i="3" s="1"/>
  <c r="HT12" i="3" s="1"/>
  <c r="LL12" i="3" s="1"/>
  <c r="AI12" i="3"/>
  <c r="EA12" i="3" s="1"/>
  <c r="HS12" i="3" s="1"/>
  <c r="LK12" i="3" s="1"/>
  <c r="AH12" i="3"/>
  <c r="AE12" i="3"/>
  <c r="DW11" i="3"/>
  <c r="CX11" i="3"/>
  <c r="GP11" i="3" s="1"/>
  <c r="KH11" i="3"/>
  <c r="CV11" i="3"/>
  <c r="GN11" i="3" s="1"/>
  <c r="KF11" i="3" s="1"/>
  <c r="CU11" i="3"/>
  <c r="GM11" i="3" s="1"/>
  <c r="KE11" i="3" s="1"/>
  <c r="CQ11" i="3"/>
  <c r="GJ11" i="3"/>
  <c r="IV11" i="3" s="1"/>
  <c r="LH11" i="3" s="1"/>
  <c r="BR11" i="3"/>
  <c r="FJ11" i="3" s="1"/>
  <c r="JB11" i="3" s="1"/>
  <c r="BQ11" i="3"/>
  <c r="BP11" i="3"/>
  <c r="FH11" i="3"/>
  <c r="IZ11" i="3"/>
  <c r="AI11" i="3"/>
  <c r="EA11" i="3" s="1"/>
  <c r="HS11" i="3" s="1"/>
  <c r="LK11" i="3" s="1"/>
  <c r="AH11" i="3"/>
  <c r="AE11" i="3"/>
  <c r="DW10" i="3"/>
  <c r="CX10" i="3"/>
  <c r="GP10" i="3" s="1"/>
  <c r="KH10" i="3" s="1"/>
  <c r="CV10" i="3"/>
  <c r="GN10" i="3" s="1"/>
  <c r="KF10" i="3" s="1"/>
  <c r="CU10" i="3"/>
  <c r="GM10" i="3" s="1"/>
  <c r="KE10" i="3" s="1"/>
  <c r="CQ10" i="3"/>
  <c r="BR10" i="3"/>
  <c r="FJ10" i="3"/>
  <c r="JB10" i="3" s="1"/>
  <c r="BQ10" i="3"/>
  <c r="BP10" i="3"/>
  <c r="FH10" i="3" s="1"/>
  <c r="IZ10" i="3" s="1"/>
  <c r="AI10" i="3"/>
  <c r="EA10" i="3" s="1"/>
  <c r="HS10" i="3"/>
  <c r="LK10" i="3" s="1"/>
  <c r="AH10" i="3"/>
  <c r="BN10" i="3" s="1"/>
  <c r="CT10" i="3" s="1"/>
  <c r="DZ10" i="3" s="1"/>
  <c r="FF10" i="3" s="1"/>
  <c r="GL10" i="3" s="1"/>
  <c r="HR10" i="3" s="1"/>
  <c r="IX10" i="3" s="1"/>
  <c r="KD10" i="3" s="1"/>
  <c r="LJ10" i="3" s="1"/>
  <c r="AE10" i="3"/>
  <c r="DW9" i="3"/>
  <c r="CX9" i="3"/>
  <c r="GP9" i="3" s="1"/>
  <c r="KH9" i="3" s="1"/>
  <c r="CV9" i="3"/>
  <c r="GN9" i="3" s="1"/>
  <c r="KF9" i="3" s="1"/>
  <c r="CU9" i="3"/>
  <c r="GM9" i="3" s="1"/>
  <c r="KE9" i="3" s="1"/>
  <c r="CQ9" i="3"/>
  <c r="BR9" i="3"/>
  <c r="FJ9" i="3" s="1"/>
  <c r="JB9" i="3" s="1"/>
  <c r="BQ9" i="3"/>
  <c r="BP9" i="3"/>
  <c r="FH9" i="3"/>
  <c r="IZ9" i="3" s="1"/>
  <c r="AI9" i="3"/>
  <c r="EA9" i="3" s="1"/>
  <c r="HS9" i="3" s="1"/>
  <c r="LK9" i="3" s="1"/>
  <c r="AH9" i="3"/>
  <c r="BN9" i="3" s="1"/>
  <c r="DV8" i="3"/>
  <c r="DU8" i="3"/>
  <c r="DT8" i="3"/>
  <c r="DS8" i="3"/>
  <c r="DR8" i="3"/>
  <c r="DQ8" i="3"/>
  <c r="DP8" i="3"/>
  <c r="G1090" i="7" s="1"/>
  <c r="DO8" i="3"/>
  <c r="DN8" i="3"/>
  <c r="G1066" i="7" s="1"/>
  <c r="DM8" i="3"/>
  <c r="DL8" i="3"/>
  <c r="DK8" i="3"/>
  <c r="DJ8" i="3"/>
  <c r="DI8" i="3"/>
  <c r="DH8" i="3"/>
  <c r="DG8" i="3"/>
  <c r="DF8" i="3"/>
  <c r="DE8" i="3"/>
  <c r="G958" i="7" s="1"/>
  <c r="DD8" i="3"/>
  <c r="G946" i="7" s="1"/>
  <c r="DC8" i="3"/>
  <c r="DB8" i="3"/>
  <c r="G922" i="7" s="1"/>
  <c r="DA8" i="3"/>
  <c r="CZ8" i="3"/>
  <c r="CY8" i="3"/>
  <c r="CP8" i="3"/>
  <c r="CO8" i="3"/>
  <c r="CN8" i="3"/>
  <c r="CM8" i="3"/>
  <c r="CL8" i="3"/>
  <c r="G826" i="7" s="1"/>
  <c r="CK8" i="3"/>
  <c r="CJ8" i="3"/>
  <c r="CI8" i="3"/>
  <c r="CH8" i="3"/>
  <c r="G778" i="7" s="1"/>
  <c r="CG8" i="3"/>
  <c r="CF8" i="3"/>
  <c r="CE8" i="3"/>
  <c r="CD8" i="3"/>
  <c r="CC8" i="3"/>
  <c r="CB8" i="3"/>
  <c r="CA8" i="3"/>
  <c r="BZ8" i="3"/>
  <c r="G682" i="7" s="1"/>
  <c r="BY8" i="3"/>
  <c r="G670" i="7" s="1"/>
  <c r="BX8" i="3"/>
  <c r="BW8" i="3"/>
  <c r="BV8" i="3"/>
  <c r="G634" i="7" s="1"/>
  <c r="BU8" i="3"/>
  <c r="BT8" i="3"/>
  <c r="G610" i="7" s="1"/>
  <c r="BS8" i="3"/>
  <c r="BJ8" i="3"/>
  <c r="BI8" i="3"/>
  <c r="BH8" i="3"/>
  <c r="BG8" i="3"/>
  <c r="G550" i="7" s="1"/>
  <c r="BF8" i="3"/>
  <c r="BE8" i="3"/>
  <c r="G526" i="7" s="1"/>
  <c r="BD8" i="3"/>
  <c r="BC8" i="3"/>
  <c r="BB8" i="3"/>
  <c r="G490" i="7" s="1"/>
  <c r="BA8" i="3"/>
  <c r="AZ8" i="3"/>
  <c r="AY8" i="3"/>
  <c r="AX8" i="3"/>
  <c r="AW8" i="3"/>
  <c r="AV8" i="3"/>
  <c r="AU8" i="3"/>
  <c r="G406" i="7" s="1"/>
  <c r="AT8" i="3"/>
  <c r="AS8" i="3"/>
  <c r="G382" i="7" s="1"/>
  <c r="AR8" i="3"/>
  <c r="G370" i="7" s="1"/>
  <c r="AQ8" i="3"/>
  <c r="AP8" i="3"/>
  <c r="AO8" i="3"/>
  <c r="AN8" i="3"/>
  <c r="AM8" i="3"/>
  <c r="G310" i="7" s="1"/>
  <c r="AD8" i="3"/>
  <c r="G298" i="7" s="1"/>
  <c r="H8" i="3"/>
  <c r="G34" i="7" s="1"/>
  <c r="G8" i="3"/>
  <c r="G22" i="7" s="1"/>
  <c r="QM7" i="3"/>
  <c r="QL7" i="3"/>
  <c r="QK7" i="3"/>
  <c r="QJ7" i="3"/>
  <c r="QI7" i="3"/>
  <c r="QI20" i="3" s="1"/>
  <c r="QH7" i="3"/>
  <c r="QG7" i="3"/>
  <c r="QF7" i="3"/>
  <c r="QE7" i="3"/>
  <c r="QD7" i="3"/>
  <c r="QC7" i="3"/>
  <c r="QB7" i="3"/>
  <c r="QA7" i="3"/>
  <c r="PZ7" i="3"/>
  <c r="PY7" i="3"/>
  <c r="PX7" i="3"/>
  <c r="PW7" i="3"/>
  <c r="PV7" i="3"/>
  <c r="PU7" i="3"/>
  <c r="PT7" i="3"/>
  <c r="PS7" i="3"/>
  <c r="PR7" i="3"/>
  <c r="PQ7" i="3"/>
  <c r="PP7" i="3"/>
  <c r="PN7" i="3"/>
  <c r="PM7" i="3"/>
  <c r="PL7" i="3"/>
  <c r="PK7" i="3"/>
  <c r="PJ7" i="3"/>
  <c r="PI7" i="3"/>
  <c r="PH7" i="3"/>
  <c r="PG7" i="3"/>
  <c r="PF7" i="3"/>
  <c r="PE7" i="3"/>
  <c r="PD7" i="3"/>
  <c r="PC7" i="3"/>
  <c r="PB7" i="3"/>
  <c r="PA7" i="3"/>
  <c r="OZ7" i="3"/>
  <c r="OY7" i="3"/>
  <c r="OY10" i="3" s="1"/>
  <c r="OX7" i="3"/>
  <c r="OW7" i="3"/>
  <c r="OV7" i="3"/>
  <c r="OU7" i="3"/>
  <c r="OT7" i="3"/>
  <c r="OS7" i="3"/>
  <c r="OR7" i="3"/>
  <c r="OQ7" i="3"/>
  <c r="OO7" i="3"/>
  <c r="ON7" i="3"/>
  <c r="OM7" i="3"/>
  <c r="OL7" i="3"/>
  <c r="OK7" i="3"/>
  <c r="OJ7" i="3"/>
  <c r="OI7" i="3"/>
  <c r="OH7" i="3"/>
  <c r="OG7" i="3"/>
  <c r="OF7" i="3"/>
  <c r="OE7" i="3"/>
  <c r="OD7" i="3"/>
  <c r="OC7" i="3"/>
  <c r="OB7" i="3"/>
  <c r="OA7" i="3"/>
  <c r="NZ7" i="3"/>
  <c r="NY7" i="3"/>
  <c r="NX7" i="3"/>
  <c r="NW7" i="3"/>
  <c r="NV7" i="3"/>
  <c r="NU7" i="3"/>
  <c r="NT7" i="3"/>
  <c r="NS7" i="3"/>
  <c r="NR7" i="3"/>
  <c r="NP7" i="3"/>
  <c r="NO7" i="3"/>
  <c r="NN7" i="3"/>
  <c r="NM7" i="3"/>
  <c r="NL7" i="3"/>
  <c r="NK7" i="3"/>
  <c r="NJ7" i="3"/>
  <c r="NI7" i="3"/>
  <c r="NH7" i="3"/>
  <c r="NG7" i="3"/>
  <c r="NF7" i="3"/>
  <c r="NE7" i="3"/>
  <c r="ND7" i="3"/>
  <c r="NC7" i="3"/>
  <c r="NB7" i="3"/>
  <c r="NA7" i="3"/>
  <c r="MZ7" i="3"/>
  <c r="MY7" i="3"/>
  <c r="MX7" i="3"/>
  <c r="MW7" i="3"/>
  <c r="MV7" i="3"/>
  <c r="MU7" i="3"/>
  <c r="MT7" i="3"/>
  <c r="MS7" i="3"/>
  <c r="FD28" i="3"/>
  <c r="FD33" i="3"/>
  <c r="HP33" i="3" s="1"/>
  <c r="KB33" i="3" s="1"/>
  <c r="MN33" i="3" s="1"/>
  <c r="HP36" i="3"/>
  <c r="KB36" i="3" s="1"/>
  <c r="MN36" i="3" s="1"/>
  <c r="KB38" i="3"/>
  <c r="MN38" i="3" s="1"/>
  <c r="KB42" i="3"/>
  <c r="MN42" i="3" s="1"/>
  <c r="GJ104" i="3"/>
  <c r="IV104" i="3" s="1"/>
  <c r="GJ123" i="3"/>
  <c r="IV123" i="3" s="1"/>
  <c r="OE8" i="3"/>
  <c r="OE17" i="3" s="1"/>
  <c r="OY8" i="3"/>
  <c r="PG8" i="3"/>
  <c r="PG21" i="3" s="1"/>
  <c r="PT8" i="3"/>
  <c r="OI8" i="3"/>
  <c r="QD8" i="3"/>
  <c r="QD14" i="3" s="1"/>
  <c r="QD17" i="3"/>
  <c r="QL8" i="3"/>
  <c r="QL16" i="3" s="1"/>
  <c r="QL20" i="3"/>
  <c r="R121" i="3"/>
  <c r="R122" i="3" s="1"/>
  <c r="R139" i="3"/>
  <c r="PQ8" i="3"/>
  <c r="QC8" i="3"/>
  <c r="CR128" i="3"/>
  <c r="FD128" i="3"/>
  <c r="HP128" i="3" s="1"/>
  <c r="KB128" i="3" s="1"/>
  <c r="MN128" i="3" s="1"/>
  <c r="CR129" i="3"/>
  <c r="FD129" i="3"/>
  <c r="HP129" i="3"/>
  <c r="KB129" i="3" s="1"/>
  <c r="MN129" i="3" s="1"/>
  <c r="CR131" i="3"/>
  <c r="FD131" i="3"/>
  <c r="HP131" i="3"/>
  <c r="KB131" i="3" s="1"/>
  <c r="MN131" i="3" s="1"/>
  <c r="CR134" i="3"/>
  <c r="FD134" i="3"/>
  <c r="HP134" i="3" s="1"/>
  <c r="KB134" i="3" s="1"/>
  <c r="MN134" i="3" s="1"/>
  <c r="CR135" i="3"/>
  <c r="FD135" i="3" s="1"/>
  <c r="HP135" i="3" s="1"/>
  <c r="KB135" i="3" s="1"/>
  <c r="MN135" i="3" s="1"/>
  <c r="HP136" i="3"/>
  <c r="KB136" i="3" s="1"/>
  <c r="MN136" i="3" s="1"/>
  <c r="FD137" i="3"/>
  <c r="HP137" i="3"/>
  <c r="KB137" i="3"/>
  <c r="MN137" i="3" s="1"/>
  <c r="CR123" i="3"/>
  <c r="FD123" i="3"/>
  <c r="CR125" i="3"/>
  <c r="FD125" i="3" s="1"/>
  <c r="HP125" i="3" s="1"/>
  <c r="KB125" i="3" s="1"/>
  <c r="MN125" i="3" s="1"/>
  <c r="CR126" i="3"/>
  <c r="FD126" i="3" s="1"/>
  <c r="HP126" i="3" s="1"/>
  <c r="KB126" i="3" s="1"/>
  <c r="MN126" i="3" s="1"/>
  <c r="CR104" i="3"/>
  <c r="FD104" i="3"/>
  <c r="CR105" i="3"/>
  <c r="FD105" i="3"/>
  <c r="HP105" i="3" s="1"/>
  <c r="KB105" i="3" s="1"/>
  <c r="MN105" i="3" s="1"/>
  <c r="CR106" i="3"/>
  <c r="FD106" i="3"/>
  <c r="HP106" i="3" s="1"/>
  <c r="KB106" i="3" s="1"/>
  <c r="MN106" i="3" s="1"/>
  <c r="CR107" i="3"/>
  <c r="FD107" i="3" s="1"/>
  <c r="HP107" i="3" s="1"/>
  <c r="KB107" i="3" s="1"/>
  <c r="MN107" i="3" s="1"/>
  <c r="CR109" i="3"/>
  <c r="CR110" i="3"/>
  <c r="FD110" i="3" s="1"/>
  <c r="HP110" i="3" s="1"/>
  <c r="KB110" i="3" s="1"/>
  <c r="MN110" i="3" s="1"/>
  <c r="CR112" i="3"/>
  <c r="FD112" i="3" s="1"/>
  <c r="HP112" i="3" s="1"/>
  <c r="KB112" i="3" s="1"/>
  <c r="MN112" i="3" s="1"/>
  <c r="CR113" i="3"/>
  <c r="FD113" i="3" s="1"/>
  <c r="HP113" i="3" s="1"/>
  <c r="KB113" i="3" s="1"/>
  <c r="MN113" i="3" s="1"/>
  <c r="FD116" i="3"/>
  <c r="HP116" i="3"/>
  <c r="KB116" i="3"/>
  <c r="MN116" i="3" s="1"/>
  <c r="CR118" i="3"/>
  <c r="FD118" i="3"/>
  <c r="HP118" i="3" s="1"/>
  <c r="KB118" i="3" s="1"/>
  <c r="MN118" i="3" s="1"/>
  <c r="CR87" i="3"/>
  <c r="FD87" i="3"/>
  <c r="HP87" i="3"/>
  <c r="KB87" i="3" s="1"/>
  <c r="MN87" i="3" s="1"/>
  <c r="CR89" i="3"/>
  <c r="FD89" i="3"/>
  <c r="HP89" i="3"/>
  <c r="KB89" i="3" s="1"/>
  <c r="MN89" i="3" s="1"/>
  <c r="CR96" i="3"/>
  <c r="FD96" i="3"/>
  <c r="HP96" i="3"/>
  <c r="KB96" i="3" s="1"/>
  <c r="MN96" i="3" s="1"/>
  <c r="CR98" i="3"/>
  <c r="CR88" i="3"/>
  <c r="CR90" i="3"/>
  <c r="FD90" i="3"/>
  <c r="HP90" i="3" s="1"/>
  <c r="KB90" i="3"/>
  <c r="MN90" i="3" s="1"/>
  <c r="CR91" i="3"/>
  <c r="FD91" i="3"/>
  <c r="HP91" i="3"/>
  <c r="KB91" i="3" s="1"/>
  <c r="MN91" i="3" s="1"/>
  <c r="CR93" i="3"/>
  <c r="FD95" i="3"/>
  <c r="HP95" i="3"/>
  <c r="KB95" i="3"/>
  <c r="MN95" i="3" s="1"/>
  <c r="CR97" i="3"/>
  <c r="FD97" i="3" s="1"/>
  <c r="HP97" i="3" s="1"/>
  <c r="KB97" i="3" s="1"/>
  <c r="MN97" i="3" s="1"/>
  <c r="CR99" i="3"/>
  <c r="FD99" i="3"/>
  <c r="HP99" i="3"/>
  <c r="KB99" i="3" s="1"/>
  <c r="MN99" i="3" s="1"/>
  <c r="CR67" i="3"/>
  <c r="FD67" i="3"/>
  <c r="HP67" i="3" s="1"/>
  <c r="KB67" i="3" s="1"/>
  <c r="MN67" i="3" s="1"/>
  <c r="CR68" i="3"/>
  <c r="FD68" i="3" s="1"/>
  <c r="HP68" i="3" s="1"/>
  <c r="KB68" i="3" s="1"/>
  <c r="MN68" i="3" s="1"/>
  <c r="CR69" i="3"/>
  <c r="FD69" i="3" s="1"/>
  <c r="HP69" i="3" s="1"/>
  <c r="KB69" i="3" s="1"/>
  <c r="MN69" i="3" s="1"/>
  <c r="CR70" i="3"/>
  <c r="FD70" i="3"/>
  <c r="HP70" i="3" s="1"/>
  <c r="KB70" i="3" s="1"/>
  <c r="MN70" i="3" s="1"/>
  <c r="CR72" i="3"/>
  <c r="FD72" i="3" s="1"/>
  <c r="HP72" i="3"/>
  <c r="KB72" i="3" s="1"/>
  <c r="MN72" i="3" s="1"/>
  <c r="CR73" i="3"/>
  <c r="FD73" i="3" s="1"/>
  <c r="HP73" i="3" s="1"/>
  <c r="KB73" i="3" s="1"/>
  <c r="MN73" i="3" s="1"/>
  <c r="CR74" i="3"/>
  <c r="FD74" i="3" s="1"/>
  <c r="HP74" i="3" s="1"/>
  <c r="KB74" i="3" s="1"/>
  <c r="MN74" i="3" s="1"/>
  <c r="CR79" i="3"/>
  <c r="FD79" i="3"/>
  <c r="HP79" i="3"/>
  <c r="KB79" i="3" s="1"/>
  <c r="MN79" i="3" s="1"/>
  <c r="CR47" i="3"/>
  <c r="FD47" i="3" s="1"/>
  <c r="CR54" i="3"/>
  <c r="FD54" i="3"/>
  <c r="HP54" i="3" s="1"/>
  <c r="KB54" i="3" s="1"/>
  <c r="MN54" i="3" s="1"/>
  <c r="CR50" i="3"/>
  <c r="FD50" i="3" s="1"/>
  <c r="HP50" i="3"/>
  <c r="KB50" i="3"/>
  <c r="MN50" i="3" s="1"/>
  <c r="CR53" i="3"/>
  <c r="FD53" i="3"/>
  <c r="HP53" i="3" s="1"/>
  <c r="KB53" i="3" s="1"/>
  <c r="MN53" i="3" s="1"/>
  <c r="HP55" i="3"/>
  <c r="KB55" i="3" s="1"/>
  <c r="MN55" i="3" s="1"/>
  <c r="CR57" i="3"/>
  <c r="CR58" i="3"/>
  <c r="FD58" i="3"/>
  <c r="HP58" i="3"/>
  <c r="KB58" i="3"/>
  <c r="MN58" i="3" s="1"/>
  <c r="CR60" i="3"/>
  <c r="FD60" i="3" s="1"/>
  <c r="HP60" i="3" s="1"/>
  <c r="KB60" i="3"/>
  <c r="MN60" i="3" s="1"/>
  <c r="CR51" i="3"/>
  <c r="FD51" i="3"/>
  <c r="HP51" i="3"/>
  <c r="KB51" i="3"/>
  <c r="MN51" i="3" s="1"/>
  <c r="CR52" i="3"/>
  <c r="FD52" i="3" s="1"/>
  <c r="HP52" i="3" s="1"/>
  <c r="KB52" i="3" s="1"/>
  <c r="MN52" i="3" s="1"/>
  <c r="CR56" i="3"/>
  <c r="CR59" i="3"/>
  <c r="FD59" i="3" s="1"/>
  <c r="HP59" i="3" s="1"/>
  <c r="KB59" i="3" s="1"/>
  <c r="MN59" i="3" s="1"/>
  <c r="CT9" i="3"/>
  <c r="DZ9" i="3"/>
  <c r="FF9" i="3" s="1"/>
  <c r="GL9" i="3" s="1"/>
  <c r="HR9" i="3" s="1"/>
  <c r="IX9" i="3" s="1"/>
  <c r="KD9" i="3" s="1"/>
  <c r="LJ9" i="3" s="1"/>
  <c r="BN14" i="3"/>
  <c r="CT14" i="3" s="1"/>
  <c r="DZ14" i="3" s="1"/>
  <c r="FF14" i="3" s="1"/>
  <c r="GL14" i="3" s="1"/>
  <c r="HR14" i="3" s="1"/>
  <c r="IX14" i="3" s="1"/>
  <c r="KD14" i="3" s="1"/>
  <c r="LJ14" i="3" s="1"/>
  <c r="BN12" i="3"/>
  <c r="CT12" i="3"/>
  <c r="DZ12" i="3" s="1"/>
  <c r="FF12" i="3" s="1"/>
  <c r="GL12" i="3" s="1"/>
  <c r="HR12" i="3" s="1"/>
  <c r="IX12" i="3" s="1"/>
  <c r="KD12" i="3" s="1"/>
  <c r="LJ12" i="3"/>
  <c r="BN11" i="3"/>
  <c r="CT11" i="3" s="1"/>
  <c r="DZ11" i="3" s="1"/>
  <c r="FF11" i="3" s="1"/>
  <c r="GL11" i="3" s="1"/>
  <c r="HR11" i="3" s="1"/>
  <c r="IX11" i="3" s="1"/>
  <c r="KD11" i="3" s="1"/>
  <c r="LJ11" i="3" s="1"/>
  <c r="BN15" i="3"/>
  <c r="CT15" i="3"/>
  <c r="DZ15" i="3"/>
  <c r="FF15" i="3" s="1"/>
  <c r="GL15" i="3" s="1"/>
  <c r="HR15" i="3" s="1"/>
  <c r="IX15" i="3" s="1"/>
  <c r="KD15" i="3" s="1"/>
  <c r="LJ15" i="3" s="1"/>
  <c r="BN17" i="3"/>
  <c r="CT17" i="3"/>
  <c r="DZ17" i="3" s="1"/>
  <c r="FF17" i="3" s="1"/>
  <c r="GL17" i="3" s="1"/>
  <c r="HR17" i="3" s="1"/>
  <c r="IX17" i="3" s="1"/>
  <c r="KD17" i="3" s="1"/>
  <c r="LJ17" i="3" s="1"/>
  <c r="CT19" i="3"/>
  <c r="DZ19" i="3" s="1"/>
  <c r="FF19" i="3" s="1"/>
  <c r="GL19" i="3" s="1"/>
  <c r="HR19" i="3" s="1"/>
  <c r="IX19" i="3" s="1"/>
  <c r="KD19" i="3" s="1"/>
  <c r="LJ19" i="3" s="1"/>
  <c r="BD46" i="3"/>
  <c r="DT65" i="3"/>
  <c r="QJ20" i="3"/>
  <c r="QJ12" i="3"/>
  <c r="CJ65" i="3"/>
  <c r="CC27" i="3"/>
  <c r="CG27" i="3"/>
  <c r="AT27" i="3"/>
  <c r="BF27" i="3"/>
  <c r="AN46" i="3"/>
  <c r="AV46" i="3"/>
  <c r="PJ8" i="3"/>
  <c r="PJ13" i="3" s="1"/>
  <c r="PA8" i="3"/>
  <c r="PA14" i="3" s="1"/>
  <c r="PE8" i="3"/>
  <c r="PE16" i="3" s="1"/>
  <c r="PI8" i="3"/>
  <c r="OO8" i="3"/>
  <c r="OL8" i="3"/>
  <c r="OL20" i="3"/>
  <c r="NT8" i="3"/>
  <c r="NT16" i="3" s="1"/>
  <c r="NX16" i="3"/>
  <c r="OF8" i="3"/>
  <c r="OF16" i="3"/>
  <c r="DH27" i="3"/>
  <c r="DT27" i="3"/>
  <c r="QJ14" i="3"/>
  <c r="QJ17" i="3"/>
  <c r="QH18" i="3"/>
  <c r="QF19" i="3"/>
  <c r="DL27" i="3"/>
  <c r="DH65" i="3"/>
  <c r="QH14" i="3"/>
  <c r="QJ15" i="3"/>
  <c r="QJ18" i="3"/>
  <c r="CM83" i="3"/>
  <c r="CB27" i="3"/>
  <c r="CK27" i="3"/>
  <c r="CD46" i="3"/>
  <c r="CP121" i="3"/>
  <c r="CA46" i="3"/>
  <c r="BU27" i="3"/>
  <c r="BW46" i="3"/>
  <c r="AP27" i="3"/>
  <c r="BH27" i="3"/>
  <c r="AP46" i="3"/>
  <c r="AX46" i="3"/>
  <c r="BF46" i="3"/>
  <c r="AX27" i="3"/>
  <c r="BI27" i="3"/>
  <c r="AR46" i="3"/>
  <c r="AZ46" i="3"/>
  <c r="BH46" i="3"/>
  <c r="BB83" i="3"/>
  <c r="AS27" i="3"/>
  <c r="BB27" i="3"/>
  <c r="BJ27" i="3"/>
  <c r="PG20" i="3"/>
  <c r="PG19" i="3"/>
  <c r="PG16" i="3"/>
  <c r="PG14" i="3"/>
  <c r="PG13" i="3"/>
  <c r="PK21" i="3"/>
  <c r="PK18" i="3"/>
  <c r="PR11" i="3"/>
  <c r="OA16" i="3"/>
  <c r="OA14" i="3"/>
  <c r="OA13" i="3"/>
  <c r="OA12" i="3"/>
  <c r="OI13" i="3"/>
  <c r="OI10" i="3"/>
  <c r="CQ119" i="3"/>
  <c r="BK138" i="3"/>
  <c r="NH8" i="3"/>
  <c r="NH19" i="3" s="1"/>
  <c r="Y27" i="3"/>
  <c r="U27" i="3"/>
  <c r="N27" i="3"/>
  <c r="R46" i="3"/>
  <c r="BV103" i="3"/>
  <c r="CP65" i="3"/>
  <c r="T102" i="3"/>
  <c r="T103" i="3" s="1"/>
  <c r="W65" i="3"/>
  <c r="DQ45" i="3"/>
  <c r="DQ83" i="3" s="1"/>
  <c r="DQ27" i="3"/>
  <c r="DU27" i="3"/>
  <c r="BZ27" i="3"/>
  <c r="CP27" i="3"/>
  <c r="P83" i="3"/>
  <c r="P121" i="3" s="1"/>
  <c r="P46" i="3"/>
  <c r="AB83" i="3"/>
  <c r="AB121" i="3" s="1"/>
  <c r="AB122" i="3" s="1"/>
  <c r="AB46" i="3"/>
  <c r="AR121" i="3"/>
  <c r="AR139" i="3" s="1"/>
  <c r="AZ121" i="3"/>
  <c r="AZ84" i="3"/>
  <c r="BH121" i="3"/>
  <c r="BH122" i="3" s="1"/>
  <c r="BW84" i="3"/>
  <c r="CY46" i="3"/>
  <c r="DS83" i="3"/>
  <c r="DS84" i="3" s="1"/>
  <c r="DS46" i="3"/>
  <c r="AU64" i="3"/>
  <c r="AU102" i="3" s="1"/>
  <c r="AU103" i="3" s="1"/>
  <c r="CH64" i="3"/>
  <c r="DU64" i="3"/>
  <c r="CP139" i="3"/>
  <c r="CP122" i="3"/>
  <c r="BS64" i="3"/>
  <c r="BS65" i="3" s="1"/>
  <c r="BW27" i="3"/>
  <c r="BW64" i="3"/>
  <c r="CA27" i="3"/>
  <c r="CA64" i="3"/>
  <c r="CE27" i="3"/>
  <c r="CM27" i="3"/>
  <c r="CM64" i="3"/>
  <c r="DB45" i="3"/>
  <c r="DB83" i="3" s="1"/>
  <c r="DB64" i="3"/>
  <c r="DF45" i="3"/>
  <c r="DJ45" i="3"/>
  <c r="DJ64" i="3"/>
  <c r="DJ65" i="3" s="1"/>
  <c r="DN45" i="3"/>
  <c r="DN64" i="3"/>
  <c r="DV64" i="3"/>
  <c r="DV102" i="3" s="1"/>
  <c r="DV103" i="3" s="1"/>
  <c r="AN27" i="3"/>
  <c r="BD27" i="3"/>
  <c r="BV27" i="3"/>
  <c r="CL27" i="3"/>
  <c r="AW83" i="3"/>
  <c r="BE46" i="3"/>
  <c r="BE83" i="3"/>
  <c r="BE84" i="3" s="1"/>
  <c r="BI46" i="3"/>
  <c r="CB83" i="3"/>
  <c r="CB121" i="3" s="1"/>
  <c r="CB46" i="3"/>
  <c r="CF46" i="3"/>
  <c r="CJ83" i="3"/>
  <c r="CJ46" i="3"/>
  <c r="DA45" i="3"/>
  <c r="DI45" i="3"/>
  <c r="AY64" i="3"/>
  <c r="AY102" i="3" s="1"/>
  <c r="AY103" i="3" s="1"/>
  <c r="DI64" i="3"/>
  <c r="DI102" i="3" s="1"/>
  <c r="DI103" i="3" s="1"/>
  <c r="U102" i="3"/>
  <c r="U103" i="3"/>
  <c r="U65" i="3"/>
  <c r="AO102" i="3"/>
  <c r="AO103" i="3"/>
  <c r="AO65" i="3"/>
  <c r="BA102" i="3"/>
  <c r="BA103" i="3"/>
  <c r="BA65" i="3"/>
  <c r="BI102" i="3"/>
  <c r="BI103" i="3" s="1"/>
  <c r="CY64" i="3"/>
  <c r="DC27" i="3"/>
  <c r="DC64" i="3"/>
  <c r="DC65" i="3" s="1"/>
  <c r="DO27" i="3"/>
  <c r="DO64" i="3"/>
  <c r="DO65" i="3" s="1"/>
  <c r="DS27" i="3"/>
  <c r="DS64" i="3"/>
  <c r="AO27" i="3"/>
  <c r="BX27" i="3"/>
  <c r="CN27" i="3"/>
  <c r="DB27" i="3"/>
  <c r="BF121" i="3"/>
  <c r="BF139" i="3" s="1"/>
  <c r="BF84" i="3"/>
  <c r="CC139" i="3"/>
  <c r="CC122" i="3"/>
  <c r="DC45" i="3"/>
  <c r="DC83" i="3" s="1"/>
  <c r="DC121" i="3" s="1"/>
  <c r="DC122" i="3" s="1"/>
  <c r="AM64" i="3"/>
  <c r="CN65" i="3"/>
  <c r="DW24" i="3"/>
  <c r="AP102" i="3"/>
  <c r="AP103" i="3"/>
  <c r="AP65" i="3"/>
  <c r="AX65" i="3"/>
  <c r="BB65" i="3"/>
  <c r="BB103" i="3"/>
  <c r="BF102" i="3"/>
  <c r="BF103" i="3" s="1"/>
  <c r="BJ102" i="3"/>
  <c r="BJ103" i="3" s="1"/>
  <c r="BJ65" i="3"/>
  <c r="CG65" i="3"/>
  <c r="CK102" i="3"/>
  <c r="CK103" i="3"/>
  <c r="CK65" i="3"/>
  <c r="AC27" i="3"/>
  <c r="AV27" i="3"/>
  <c r="BA27" i="3"/>
  <c r="AQ83" i="3"/>
  <c r="AQ46" i="3"/>
  <c r="AY46" i="3"/>
  <c r="BG83" i="3"/>
  <c r="BG121" i="3" s="1"/>
  <c r="BG46" i="3"/>
  <c r="BV121" i="3"/>
  <c r="CD84" i="3"/>
  <c r="DE45" i="3"/>
  <c r="DE46" i="3" s="1"/>
  <c r="DO45" i="3"/>
  <c r="BZ46" i="3"/>
  <c r="CP46" i="3"/>
  <c r="AQ64" i="3"/>
  <c r="AQ102" i="3" s="1"/>
  <c r="AQ103" i="3" s="1"/>
  <c r="DA64" i="3"/>
  <c r="DA65" i="3" s="1"/>
  <c r="BD65" i="3"/>
  <c r="CB65" i="3"/>
  <c r="AV84" i="3"/>
  <c r="AV6" i="3" s="1"/>
  <c r="AF102" i="3"/>
  <c r="AF45" i="3"/>
  <c r="BU121" i="3"/>
  <c r="BU139" i="3" s="1"/>
  <c r="BU84" i="3"/>
  <c r="CK121" i="3"/>
  <c r="DH45" i="3"/>
  <c r="DH83" i="3" s="1"/>
  <c r="DH84" i="3" s="1"/>
  <c r="DL45" i="3"/>
  <c r="DT45" i="3"/>
  <c r="W46" i="3"/>
  <c r="BY83" i="3"/>
  <c r="BY84" i="3" s="1"/>
  <c r="CG83" i="3"/>
  <c r="CG84" i="3" s="1"/>
  <c r="I83" i="3"/>
  <c r="I84" i="3" s="1"/>
  <c r="CO83" i="3"/>
  <c r="AN121" i="3"/>
  <c r="AN84" i="3"/>
  <c r="CA121" i="3"/>
  <c r="CA139" i="3" s="1"/>
  <c r="CA84" i="3"/>
  <c r="BU46" i="3"/>
  <c r="CC46" i="3"/>
  <c r="CK46" i="3"/>
  <c r="DW100" i="3"/>
  <c r="AE119" i="3"/>
  <c r="AF121" i="3"/>
  <c r="HP104" i="3"/>
  <c r="KB104" i="3" s="1"/>
  <c r="BJ84" i="3"/>
  <c r="OV20" i="3"/>
  <c r="PM14" i="3"/>
  <c r="OY18" i="3"/>
  <c r="PK14" i="3"/>
  <c r="PK15" i="3"/>
  <c r="PM10" i="3"/>
  <c r="OW19" i="3"/>
  <c r="PM18" i="3"/>
  <c r="PR18" i="3"/>
  <c r="PR16" i="3"/>
  <c r="PR19" i="3"/>
  <c r="QL21" i="3"/>
  <c r="QD21" i="3"/>
  <c r="QD19" i="3"/>
  <c r="QM17" i="3"/>
  <c r="OJ20" i="3"/>
  <c r="X121" i="3"/>
  <c r="X139" i="3" s="1"/>
  <c r="X84" i="3"/>
  <c r="P84" i="3"/>
  <c r="QM11" i="3"/>
  <c r="QM15" i="3"/>
  <c r="PM11" i="3"/>
  <c r="PM19" i="3"/>
  <c r="OW16" i="3"/>
  <c r="PN13" i="3"/>
  <c r="PM12" i="3"/>
  <c r="OW12" i="3"/>
  <c r="PM13" i="3"/>
  <c r="OC19" i="3"/>
  <c r="OB20" i="3"/>
  <c r="PI18" i="3"/>
  <c r="ON13" i="3"/>
  <c r="OC15" i="3"/>
  <c r="NX17" i="3"/>
  <c r="OV11" i="3"/>
  <c r="QI12" i="3"/>
  <c r="QI18" i="3"/>
  <c r="OJ17" i="3"/>
  <c r="NT13" i="3"/>
  <c r="OJ13" i="3"/>
  <c r="NT21" i="3"/>
  <c r="NT17" i="3"/>
  <c r="NT12" i="3"/>
  <c r="NZ14" i="3"/>
  <c r="OV15" i="3"/>
  <c r="PI13" i="3"/>
  <c r="OG13" i="3"/>
  <c r="ON10" i="3"/>
  <c r="ON21" i="3"/>
  <c r="ON15" i="3"/>
  <c r="OJ11" i="3"/>
  <c r="OJ15" i="3"/>
  <c r="NX21" i="3"/>
  <c r="NX11" i="3"/>
  <c r="NX15" i="3"/>
  <c r="OO15" i="3"/>
  <c r="ON14" i="3"/>
  <c r="NX14" i="3"/>
  <c r="OJ19" i="3"/>
  <c r="NX12" i="3"/>
  <c r="NT11" i="3"/>
  <c r="OD17" i="3"/>
  <c r="NZ13" i="3"/>
  <c r="OF20" i="3"/>
  <c r="OF13" i="3"/>
  <c r="OF17" i="3"/>
  <c r="OF11" i="3"/>
  <c r="OF15" i="3"/>
  <c r="OF21" i="3"/>
  <c r="OF19" i="3"/>
  <c r="PT20" i="3"/>
  <c r="PT19" i="3"/>
  <c r="PT18" i="3"/>
  <c r="PT14" i="3"/>
  <c r="PT12" i="3"/>
  <c r="PX12" i="3"/>
  <c r="PY20" i="3"/>
  <c r="PY19" i="3"/>
  <c r="PY16" i="3"/>
  <c r="QC12" i="3"/>
  <c r="QC21" i="3"/>
  <c r="PU19" i="3"/>
  <c r="PU13" i="3"/>
  <c r="PU11" i="3"/>
  <c r="PU21" i="3"/>
  <c r="PQ20" i="3"/>
  <c r="PQ19" i="3"/>
  <c r="PQ18" i="3"/>
  <c r="DC46" i="3"/>
  <c r="BF122" i="3"/>
  <c r="AP122" i="3"/>
  <c r="BY121" i="3"/>
  <c r="AY121" i="3"/>
  <c r="AY84" i="3"/>
  <c r="AQ121" i="3"/>
  <c r="AQ84" i="3"/>
  <c r="BU122" i="3"/>
  <c r="CA122" i="3"/>
  <c r="AN139" i="3"/>
  <c r="AN122" i="3"/>
  <c r="AV139" i="3"/>
  <c r="AV122" i="3"/>
  <c r="DA102" i="3"/>
  <c r="DA103" i="3"/>
  <c r="DE83" i="3"/>
  <c r="DI65" i="3"/>
  <c r="CJ121" i="3"/>
  <c r="CJ122" i="3" s="1"/>
  <c r="CJ84" i="3"/>
  <c r="CJ6" i="3" s="1"/>
  <c r="CB84" i="3"/>
  <c r="DU102" i="3"/>
  <c r="DU103" i="3" s="1"/>
  <c r="DU65" i="3"/>
  <c r="CY121" i="3"/>
  <c r="BW139" i="3"/>
  <c r="BW122" i="3"/>
  <c r="BH139" i="3"/>
  <c r="AR122" i="3"/>
  <c r="DU83" i="3"/>
  <c r="DU46" i="3"/>
  <c r="AQ65" i="3"/>
  <c r="CD139" i="3"/>
  <c r="CD122" i="3"/>
  <c r="DS102" i="3"/>
  <c r="DS103" i="3"/>
  <c r="DS65" i="3"/>
  <c r="DC102" i="3"/>
  <c r="DC103" i="3"/>
  <c r="AY65" i="3"/>
  <c r="BE121" i="3"/>
  <c r="DN102" i="3"/>
  <c r="DN103" i="3" s="1"/>
  <c r="DN65" i="3"/>
  <c r="DF65" i="3"/>
  <c r="DF102" i="3"/>
  <c r="DF103" i="3" s="1"/>
  <c r="BW102" i="3"/>
  <c r="BW103" i="3"/>
  <c r="BW65" i="3"/>
  <c r="BW140" i="3" s="1"/>
  <c r="W655" i="7" s="1"/>
  <c r="CO121" i="3"/>
  <c r="CO84" i="3"/>
  <c r="CG121" i="3"/>
  <c r="DH46" i="3"/>
  <c r="DQ102" i="3"/>
  <c r="DQ103" i="3" s="1"/>
  <c r="DV83" i="3"/>
  <c r="DV121" i="3" s="1"/>
  <c r="DN83" i="3"/>
  <c r="DN46" i="3"/>
  <c r="DF83" i="3"/>
  <c r="DF121" i="3" s="1"/>
  <c r="DF46" i="3"/>
  <c r="DS121" i="3"/>
  <c r="AZ139" i="3"/>
  <c r="AZ122" i="3"/>
  <c r="CY102" i="3"/>
  <c r="CY103" i="3"/>
  <c r="CY65" i="3"/>
  <c r="DJ102" i="3"/>
  <c r="DJ103" i="3"/>
  <c r="DB102" i="3"/>
  <c r="DB103" i="3"/>
  <c r="DB65" i="3"/>
  <c r="BS102" i="3"/>
  <c r="BS103" i="3" s="1"/>
  <c r="LH123" i="3"/>
  <c r="O58" i="5"/>
  <c r="CJ139" i="3"/>
  <c r="DF84" i="3"/>
  <c r="AY139" i="3"/>
  <c r="AY122" i="3"/>
  <c r="AY140" i="3"/>
  <c r="W463" i="7" s="1"/>
  <c r="DC84" i="3"/>
  <c r="DU121" i="3"/>
  <c r="DU84" i="3"/>
  <c r="DE84" i="3"/>
  <c r="DE121" i="3"/>
  <c r="DE139" i="3" s="1"/>
  <c r="BY139" i="3"/>
  <c r="BY122" i="3"/>
  <c r="DH121" i="3"/>
  <c r="DH139" i="3" s="1"/>
  <c r="CO139" i="3"/>
  <c r="CO122" i="3"/>
  <c r="AQ139" i="3"/>
  <c r="AQ122" i="3"/>
  <c r="C130" i="7"/>
  <c r="C133" i="7" s="1"/>
  <c r="C1162" i="7"/>
  <c r="C1150" i="7"/>
  <c r="C1138" i="7"/>
  <c r="C1126" i="7"/>
  <c r="C1114" i="7"/>
  <c r="C1117" i="7" s="1"/>
  <c r="C1102" i="7"/>
  <c r="C1105" i="7" s="1"/>
  <c r="C1090" i="7"/>
  <c r="C1093" i="7" s="1"/>
  <c r="C1078" i="7"/>
  <c r="C1081" i="7" s="1"/>
  <c r="C1066" i="7"/>
  <c r="C1069" i="7" s="1"/>
  <c r="C1054" i="7"/>
  <c r="C1042" i="7"/>
  <c r="C1045" i="7" s="1"/>
  <c r="C1030" i="7"/>
  <c r="C1018" i="7"/>
  <c r="C1006" i="7"/>
  <c r="C994" i="7"/>
  <c r="C997" i="7" s="1"/>
  <c r="C982" i="7"/>
  <c r="C985" i="7" s="1"/>
  <c r="C970" i="7"/>
  <c r="C973" i="7" s="1"/>
  <c r="C958" i="7"/>
  <c r="C961" i="7" s="1"/>
  <c r="C934" i="7"/>
  <c r="C937" i="7" s="1"/>
  <c r="C922" i="7"/>
  <c r="C925" i="7" s="1"/>
  <c r="C910" i="7"/>
  <c r="C898" i="7"/>
  <c r="C886" i="7"/>
  <c r="C874" i="7"/>
  <c r="C877" i="7"/>
  <c r="C862" i="7"/>
  <c r="C850" i="7"/>
  <c r="C838" i="7"/>
  <c r="C841" i="7" s="1"/>
  <c r="C826" i="7"/>
  <c r="C829" i="7"/>
  <c r="C814" i="7"/>
  <c r="C817" i="7"/>
  <c r="C802" i="7"/>
  <c r="C805" i="7" s="1"/>
  <c r="C790" i="7"/>
  <c r="C778" i="7"/>
  <c r="C781" i="7" s="1"/>
  <c r="C766" i="7"/>
  <c r="C754" i="7"/>
  <c r="C742" i="7"/>
  <c r="C745" i="7" s="1"/>
  <c r="C730" i="7"/>
  <c r="C718" i="7"/>
  <c r="C721" i="7"/>
  <c r="C706" i="7"/>
  <c r="C694" i="7"/>
  <c r="C697" i="7" s="1"/>
  <c r="C682" i="7"/>
  <c r="C685" i="7" s="1"/>
  <c r="C670" i="7"/>
  <c r="C658" i="7"/>
  <c r="C661" i="7" s="1"/>
  <c r="C646" i="7"/>
  <c r="C634" i="7"/>
  <c r="C637" i="7"/>
  <c r="C622" i="7"/>
  <c r="C610" i="7"/>
  <c r="C598" i="7"/>
  <c r="C601" i="7" s="1"/>
  <c r="C586" i="7"/>
  <c r="C589" i="7"/>
  <c r="C574" i="7"/>
  <c r="C562" i="7"/>
  <c r="C565" i="7" s="1"/>
  <c r="C550" i="7"/>
  <c r="C538" i="7"/>
  <c r="C526" i="7"/>
  <c r="C514" i="7"/>
  <c r="C517" i="7"/>
  <c r="C502" i="7"/>
  <c r="C490" i="7"/>
  <c r="C493" i="7" s="1"/>
  <c r="C478" i="7"/>
  <c r="C466" i="7"/>
  <c r="C469" i="7"/>
  <c r="C454" i="7"/>
  <c r="C457" i="7" s="1"/>
  <c r="C442" i="7"/>
  <c r="C430" i="7"/>
  <c r="C418" i="7"/>
  <c r="C406" i="7"/>
  <c r="C394" i="7"/>
  <c r="C397" i="7" s="1"/>
  <c r="C382" i="7"/>
  <c r="C370" i="7"/>
  <c r="C373" i="7"/>
  <c r="C358" i="7"/>
  <c r="C361" i="7" s="1"/>
  <c r="C346" i="7"/>
  <c r="C349" i="7" s="1"/>
  <c r="C334" i="7"/>
  <c r="C337" i="7" s="1"/>
  <c r="C322" i="7"/>
  <c r="C325" i="7" s="1"/>
  <c r="C310" i="7"/>
  <c r="G1172" i="7"/>
  <c r="C1167" i="7"/>
  <c r="G1160" i="7"/>
  <c r="C1155" i="7"/>
  <c r="G1148" i="7"/>
  <c r="C1143" i="7"/>
  <c r="G1136" i="7"/>
  <c r="C1131" i="7"/>
  <c r="G1124" i="7"/>
  <c r="C1119" i="7"/>
  <c r="G1112" i="7"/>
  <c r="C1107" i="7"/>
  <c r="G1100" i="7"/>
  <c r="C1095" i="7"/>
  <c r="G1088" i="7"/>
  <c r="C1083" i="7"/>
  <c r="G1076" i="7"/>
  <c r="C1071" i="7"/>
  <c r="G1064" i="7"/>
  <c r="C1059" i="7"/>
  <c r="G1052" i="7"/>
  <c r="C1047" i="7"/>
  <c r="G1040" i="7"/>
  <c r="C1035" i="7"/>
  <c r="G1028" i="7"/>
  <c r="C1023" i="7"/>
  <c r="G1016" i="7"/>
  <c r="C1011" i="7"/>
  <c r="G1004" i="7"/>
  <c r="C999" i="7"/>
  <c r="C987" i="7"/>
  <c r="G980" i="7"/>
  <c r="C975" i="7"/>
  <c r="C963" i="7"/>
  <c r="G956" i="7"/>
  <c r="C951" i="7"/>
  <c r="G944" i="7"/>
  <c r="C939" i="7"/>
  <c r="G932" i="7"/>
  <c r="C927" i="7"/>
  <c r="G920" i="7"/>
  <c r="C915" i="7"/>
  <c r="G908" i="7"/>
  <c r="C903" i="7"/>
  <c r="G896" i="7"/>
  <c r="C891" i="7"/>
  <c r="G884" i="7"/>
  <c r="C879" i="7"/>
  <c r="G872" i="7"/>
  <c r="C867" i="7"/>
  <c r="G860" i="7"/>
  <c r="C855" i="7"/>
  <c r="G848" i="7"/>
  <c r="C843" i="7"/>
  <c r="G836" i="7"/>
  <c r="C831" i="7"/>
  <c r="G824" i="7"/>
  <c r="C819" i="7"/>
  <c r="G812" i="7"/>
  <c r="C807" i="7"/>
  <c r="G800" i="7"/>
  <c r="C795" i="7"/>
  <c r="G788" i="7"/>
  <c r="C783" i="7"/>
  <c r="C771" i="7"/>
  <c r="C759" i="7"/>
  <c r="C747" i="7"/>
  <c r="G740" i="7"/>
  <c r="C735" i="7"/>
  <c r="G728" i="7"/>
  <c r="C723" i="7"/>
  <c r="G716" i="7"/>
  <c r="C711" i="7"/>
  <c r="G704" i="7"/>
  <c r="C699" i="7"/>
  <c r="G692" i="7"/>
  <c r="C687" i="7"/>
  <c r="G680" i="7"/>
  <c r="C675" i="7"/>
  <c r="G668" i="7"/>
  <c r="C663" i="7"/>
  <c r="G656" i="7"/>
  <c r="C651" i="7"/>
  <c r="G644" i="7"/>
  <c r="C639" i="7"/>
  <c r="G632" i="7"/>
  <c r="C627" i="7"/>
  <c r="G620" i="7"/>
  <c r="C615" i="7"/>
  <c r="G608" i="7"/>
  <c r="C603" i="7"/>
  <c r="G596" i="7"/>
  <c r="C591" i="7"/>
  <c r="G584" i="7"/>
  <c r="C579" i="7"/>
  <c r="G572" i="7"/>
  <c r="C567" i="7"/>
  <c r="G560" i="7"/>
  <c r="C555" i="7"/>
  <c r="G548" i="7"/>
  <c r="C543" i="7"/>
  <c r="G536" i="7"/>
  <c r="C531" i="7"/>
  <c r="G524" i="7"/>
  <c r="C519" i="7"/>
  <c r="G512" i="7"/>
  <c r="C507" i="7"/>
  <c r="G500" i="7"/>
  <c r="C495" i="7"/>
  <c r="G488" i="7"/>
  <c r="C483" i="7"/>
  <c r="G476" i="7"/>
  <c r="C471" i="7"/>
  <c r="G464" i="7"/>
  <c r="C459" i="7"/>
  <c r="C447" i="7"/>
  <c r="G440" i="7"/>
  <c r="C435" i="7"/>
  <c r="G428" i="7"/>
  <c r="C423" i="7"/>
  <c r="G416" i="7"/>
  <c r="C411" i="7"/>
  <c r="G404" i="7"/>
  <c r="C399" i="7"/>
  <c r="G392" i="7"/>
  <c r="C387" i="7"/>
  <c r="G380" i="7"/>
  <c r="C375" i="7"/>
  <c r="G368" i="7"/>
  <c r="C363" i="7"/>
  <c r="G356" i="7"/>
  <c r="C351" i="7"/>
  <c r="G344" i="7"/>
  <c r="C339" i="7"/>
  <c r="G332" i="7"/>
  <c r="C327" i="7"/>
  <c r="G320" i="7"/>
  <c r="C315" i="7"/>
  <c r="G308" i="7"/>
  <c r="C303" i="7"/>
  <c r="G296" i="7"/>
  <c r="C291" i="7"/>
  <c r="G284" i="7"/>
  <c r="C279" i="7"/>
  <c r="G272" i="7"/>
  <c r="C267" i="7"/>
  <c r="G260" i="7"/>
  <c r="C255" i="7"/>
  <c r="C34" i="7"/>
  <c r="C37" i="7" s="1"/>
  <c r="C39" i="7"/>
  <c r="G44" i="7"/>
  <c r="G32" i="7"/>
  <c r="C733" i="7"/>
  <c r="C649" i="7"/>
  <c r="C757" i="7"/>
  <c r="C769" i="7"/>
  <c r="C481" i="7"/>
  <c r="C505" i="7"/>
  <c r="C865" i="7"/>
  <c r="C577" i="7"/>
  <c r="C385" i="7"/>
  <c r="C793" i="7"/>
  <c r="C445" i="7"/>
  <c r="C409" i="7"/>
  <c r="C421" i="7"/>
  <c r="C625" i="7"/>
  <c r="C541" i="7"/>
  <c r="DC139" i="3"/>
  <c r="DH122" i="3"/>
  <c r="DH140" i="3"/>
  <c r="W1003" i="7" s="1"/>
  <c r="DU139" i="3"/>
  <c r="DU122" i="3"/>
  <c r="AY6" i="3"/>
  <c r="C313" i="7"/>
  <c r="E24" i="2"/>
  <c r="L36" i="1"/>
  <c r="C1153" i="7"/>
  <c r="C1141" i="7"/>
  <c r="C853" i="7"/>
  <c r="C1009" i="7"/>
  <c r="C1057" i="7"/>
  <c r="C529" i="7"/>
  <c r="C673" i="7"/>
  <c r="C1033" i="7"/>
  <c r="C1021" i="7"/>
  <c r="R1001" i="7"/>
  <c r="C949" i="7"/>
  <c r="C433" i="7"/>
  <c r="C889" i="7"/>
  <c r="C709" i="7"/>
  <c r="C1129" i="7"/>
  <c r="C613" i="7"/>
  <c r="DH6" i="3"/>
  <c r="K13" i="13"/>
  <c r="C553" i="7"/>
  <c r="C913" i="7"/>
  <c r="C1165" i="7"/>
  <c r="C901" i="7"/>
  <c r="O62" i="5"/>
  <c r="O60" i="5"/>
  <c r="M8" i="13"/>
  <c r="K8" i="13"/>
  <c r="Y8" i="13"/>
  <c r="K36" i="13"/>
  <c r="S20" i="13"/>
  <c r="S18" i="13"/>
  <c r="Q16" i="13"/>
  <c r="Q14" i="13"/>
  <c r="F7" i="7"/>
  <c r="C202" i="7"/>
  <c r="C205" i="7" s="1"/>
  <c r="C46" i="7"/>
  <c r="C49" i="7" s="1"/>
  <c r="P34" i="1"/>
  <c r="P32" i="1"/>
  <c r="C298" i="7"/>
  <c r="C301" i="7" s="1"/>
  <c r="C286" i="7"/>
  <c r="C289" i="7" s="1"/>
  <c r="C274" i="7"/>
  <c r="C277" i="7" s="1"/>
  <c r="C262" i="7"/>
  <c r="C265" i="7" s="1"/>
  <c r="C250" i="7"/>
  <c r="C253" i="7" s="1"/>
  <c r="C238" i="7"/>
  <c r="C241" i="7" s="1"/>
  <c r="C226" i="7"/>
  <c r="C229" i="7" s="1"/>
  <c r="C214" i="7"/>
  <c r="C217" i="7" s="1"/>
  <c r="C190" i="7"/>
  <c r="C178" i="7"/>
  <c r="C166" i="7"/>
  <c r="C169" i="7" s="1"/>
  <c r="C154" i="7"/>
  <c r="C157" i="7" s="1"/>
  <c r="C142" i="7"/>
  <c r="C118" i="7"/>
  <c r="C121" i="7" s="1"/>
  <c r="C106" i="7"/>
  <c r="C109" i="7" s="1"/>
  <c r="C94" i="7"/>
  <c r="C97" i="7" s="1"/>
  <c r="C82" i="7"/>
  <c r="C85" i="7" s="1"/>
  <c r="C70" i="7"/>
  <c r="Q27" i="8"/>
  <c r="Q17" i="8"/>
  <c r="L5" i="8"/>
  <c r="C58" i="7"/>
  <c r="C61" i="7" s="1"/>
  <c r="C22" i="7"/>
  <c r="G31" i="7" s="1"/>
  <c r="C25" i="7"/>
  <c r="L2" i="7"/>
  <c r="J2" i="7"/>
  <c r="E5" i="2"/>
  <c r="E4" i="2"/>
  <c r="J1" i="2"/>
  <c r="F1" i="2"/>
  <c r="R34" i="1"/>
  <c r="N34" i="1"/>
  <c r="R32" i="1"/>
  <c r="L34" i="1"/>
  <c r="N32" i="1"/>
  <c r="L27" i="1"/>
  <c r="L25" i="1"/>
  <c r="R18" i="1"/>
  <c r="O14" i="1"/>
  <c r="O11" i="1"/>
  <c r="O9" i="1"/>
  <c r="AF4" i="1"/>
  <c r="AD4" i="1"/>
  <c r="AB4" i="1"/>
  <c r="N2" i="1"/>
  <c r="L2" i="1"/>
  <c r="Z4" i="1" s="1"/>
  <c r="R6" i="2"/>
  <c r="K30" i="1"/>
  <c r="E17" i="2"/>
  <c r="E12" i="2"/>
  <c r="E8" i="2"/>
  <c r="X18" i="1"/>
  <c r="L26" i="9"/>
  <c r="L25" i="9"/>
  <c r="L22" i="9"/>
  <c r="T1" i="9"/>
  <c r="Q1" i="9"/>
  <c r="N1" i="9"/>
  <c r="N2" i="8"/>
  <c r="H3" i="9"/>
  <c r="F3" i="9"/>
  <c r="Q5" i="8"/>
  <c r="P5" i="8"/>
  <c r="D5" i="8"/>
  <c r="R2" i="8"/>
  <c r="P2" i="8"/>
  <c r="E1" i="8"/>
  <c r="M2" i="8" s="1"/>
  <c r="G248" i="7"/>
  <c r="C243" i="7"/>
  <c r="G236" i="7"/>
  <c r="C231" i="7"/>
  <c r="G224" i="7"/>
  <c r="C219" i="7"/>
  <c r="G212" i="7"/>
  <c r="C207" i="7"/>
  <c r="G200" i="7"/>
  <c r="C195" i="7"/>
  <c r="G188" i="7"/>
  <c r="C183" i="7"/>
  <c r="G176" i="7"/>
  <c r="C171" i="7"/>
  <c r="C159" i="7"/>
  <c r="G152" i="7"/>
  <c r="C147" i="7"/>
  <c r="G140" i="7"/>
  <c r="G128" i="7"/>
  <c r="C123" i="7"/>
  <c r="G116" i="7"/>
  <c r="C111" i="7"/>
  <c r="G104" i="7"/>
  <c r="C99" i="7"/>
  <c r="C87" i="7"/>
  <c r="G80" i="7"/>
  <c r="C75" i="7"/>
  <c r="G68" i="7"/>
  <c r="C63" i="7"/>
  <c r="G56" i="7"/>
  <c r="C51" i="7"/>
  <c r="C27" i="7"/>
  <c r="G1162" i="7"/>
  <c r="G1150" i="7"/>
  <c r="G1138" i="7"/>
  <c r="G1126" i="7"/>
  <c r="G1114" i="7"/>
  <c r="G1102" i="7"/>
  <c r="G1078" i="7"/>
  <c r="G1054" i="7"/>
  <c r="G1042" i="7"/>
  <c r="G1030" i="7"/>
  <c r="G1018" i="7"/>
  <c r="G1006" i="7"/>
  <c r="G994" i="7"/>
  <c r="G982" i="7"/>
  <c r="G970" i="7"/>
  <c r="G934" i="7"/>
  <c r="G910" i="7"/>
  <c r="G898" i="7"/>
  <c r="G886" i="7"/>
  <c r="G874" i="7"/>
  <c r="G862" i="7"/>
  <c r="G850" i="7"/>
  <c r="G838" i="7"/>
  <c r="G814" i="7"/>
  <c r="G802" i="7"/>
  <c r="G790" i="7"/>
  <c r="G766" i="7"/>
  <c r="G754" i="7"/>
  <c r="G742" i="7"/>
  <c r="G730" i="7"/>
  <c r="G718" i="7"/>
  <c r="G706" i="7"/>
  <c r="G694" i="7"/>
  <c r="G658" i="7"/>
  <c r="G646" i="7"/>
  <c r="G598" i="7"/>
  <c r="G586" i="7"/>
  <c r="G574" i="7"/>
  <c r="G562" i="7"/>
  <c r="G538" i="7"/>
  <c r="G514" i="7"/>
  <c r="G502" i="7"/>
  <c r="G478" i="7"/>
  <c r="G466" i="7"/>
  <c r="G454" i="7"/>
  <c r="G442" i="7"/>
  <c r="G430" i="7"/>
  <c r="G418" i="7"/>
  <c r="G394" i="7"/>
  <c r="G358" i="7"/>
  <c r="G346" i="7"/>
  <c r="G334" i="7"/>
  <c r="G322" i="7"/>
  <c r="G46" i="7"/>
  <c r="G58" i="7"/>
  <c r="G82" i="7"/>
  <c r="G94" i="7"/>
  <c r="G142" i="7"/>
  <c r="G166" i="7"/>
  <c r="G178" i="7"/>
  <c r="G190" i="7"/>
  <c r="G202" i="7"/>
  <c r="G622" i="7"/>
  <c r="E29" i="2"/>
  <c r="E27" i="2"/>
  <c r="E25" i="2"/>
  <c r="C181" i="7"/>
  <c r="C193" i="7"/>
  <c r="C145" i="7"/>
  <c r="C73" i="7"/>
  <c r="H40" i="11"/>
  <c r="F111" i="5"/>
  <c r="P17" i="5"/>
  <c r="I121" i="3" l="1"/>
  <c r="I139" i="3" s="1"/>
  <c r="AB64" i="3"/>
  <c r="J27" i="3"/>
  <c r="L46" i="3"/>
  <c r="R102" i="3"/>
  <c r="R103" i="3" s="1"/>
  <c r="NO18" i="3"/>
  <c r="J102" i="3"/>
  <c r="J103" i="3" s="1"/>
  <c r="X102" i="3"/>
  <c r="X103" i="3" s="1"/>
  <c r="G64" i="3"/>
  <c r="G65" i="3" s="1"/>
  <c r="E31" i="13"/>
  <c r="CR9" i="3"/>
  <c r="FD9" i="3" s="1"/>
  <c r="NM10" i="3"/>
  <c r="NM17" i="3"/>
  <c r="NA10" i="3"/>
  <c r="NH20" i="3"/>
  <c r="NC8" i="3"/>
  <c r="NB8" i="3"/>
  <c r="NB20" i="3" s="1"/>
  <c r="NA20" i="3"/>
  <c r="NM15" i="3"/>
  <c r="NK8" i="3"/>
  <c r="NK14" i="3" s="1"/>
  <c r="FD17" i="3"/>
  <c r="HP17" i="3" s="1"/>
  <c r="KB17" i="3" s="1"/>
  <c r="MN17" i="3" s="1"/>
  <c r="BL16" i="3"/>
  <c r="BL17" i="3"/>
  <c r="DX17" i="3" s="1"/>
  <c r="GJ17" i="3" s="1"/>
  <c r="IV17" i="3" s="1"/>
  <c r="LH17" i="3" s="1"/>
  <c r="MY16" i="3"/>
  <c r="MY10" i="3"/>
  <c r="DX16" i="3"/>
  <c r="GJ16" i="3" s="1"/>
  <c r="IV16" i="3" s="1"/>
  <c r="LH16" i="3" s="1"/>
  <c r="CR13" i="3"/>
  <c r="FD13" i="3" s="1"/>
  <c r="HP13" i="3" s="1"/>
  <c r="KB13" i="3" s="1"/>
  <c r="MN13" i="3" s="1"/>
  <c r="MY20" i="3"/>
  <c r="NA11" i="3"/>
  <c r="NA16" i="3"/>
  <c r="NG8" i="3"/>
  <c r="NG10" i="3" s="1"/>
  <c r="NO10" i="3"/>
  <c r="CR14" i="3"/>
  <c r="FD14" i="3" s="1"/>
  <c r="HP14" i="3" s="1"/>
  <c r="KB14" i="3" s="1"/>
  <c r="MN14" i="3" s="1"/>
  <c r="NE20" i="3"/>
  <c r="CR11" i="3"/>
  <c r="FD11" i="3" s="1"/>
  <c r="HP11" i="3" s="1"/>
  <c r="KB11" i="3" s="1"/>
  <c r="MN11" i="3" s="1"/>
  <c r="MU8" i="3"/>
  <c r="MU13" i="3" s="1"/>
  <c r="S7" i="2"/>
  <c r="AS26" i="2"/>
  <c r="AS27" i="2" s="1"/>
  <c r="NO20" i="3"/>
  <c r="NO21" i="3"/>
  <c r="NO13" i="3"/>
  <c r="NO14" i="3"/>
  <c r="AA102" i="3"/>
  <c r="AA103" i="3" s="1"/>
  <c r="Z83" i="3"/>
  <c r="Z121" i="3" s="1"/>
  <c r="Z64" i="3"/>
  <c r="Z102" i="3" s="1"/>
  <c r="Z103" i="3" s="1"/>
  <c r="Y102" i="3"/>
  <c r="Y103" i="3" s="1"/>
  <c r="Y65" i="3"/>
  <c r="Y140" i="3" s="1"/>
  <c r="W247" i="7" s="1"/>
  <c r="Y84" i="3"/>
  <c r="X46" i="3"/>
  <c r="X122" i="3"/>
  <c r="W122" i="3"/>
  <c r="W139" i="3"/>
  <c r="W84" i="3"/>
  <c r="NE10" i="3"/>
  <c r="NE18" i="3"/>
  <c r="S27" i="3"/>
  <c r="Q46" i="3"/>
  <c r="Q121" i="3"/>
  <c r="P139" i="3"/>
  <c r="P122" i="3"/>
  <c r="O122" i="3"/>
  <c r="O139" i="3"/>
  <c r="O46" i="3"/>
  <c r="NA17" i="3"/>
  <c r="O84" i="3"/>
  <c r="N65" i="3"/>
  <c r="MY15" i="3"/>
  <c r="MY11" i="3"/>
  <c r="MY13" i="3"/>
  <c r="MY18" i="3"/>
  <c r="M46" i="3"/>
  <c r="K102" i="3"/>
  <c r="K103" i="3" s="1"/>
  <c r="I122" i="3"/>
  <c r="AG38" i="11"/>
  <c r="H65" i="3"/>
  <c r="H102" i="3"/>
  <c r="H103" i="3" s="1"/>
  <c r="H83" i="3"/>
  <c r="H84" i="3" s="1"/>
  <c r="ND6" i="3"/>
  <c r="G83" i="3"/>
  <c r="B27" i="13"/>
  <c r="DV122" i="3"/>
  <c r="DV139" i="3"/>
  <c r="NJ14" i="3"/>
  <c r="NJ17" i="3"/>
  <c r="NJ11" i="3"/>
  <c r="NJ12" i="3"/>
  <c r="NJ16" i="3"/>
  <c r="NJ21" i="3"/>
  <c r="NJ20" i="3"/>
  <c r="NJ13" i="3"/>
  <c r="NJ18" i="3"/>
  <c r="NJ15" i="3"/>
  <c r="OM13" i="3"/>
  <c r="OM17" i="3"/>
  <c r="OM12" i="3"/>
  <c r="DA83" i="3"/>
  <c r="DA46" i="3"/>
  <c r="Z646" i="7"/>
  <c r="R653" i="7"/>
  <c r="R651" i="7"/>
  <c r="R646" i="7"/>
  <c r="U646" i="7"/>
  <c r="N646" i="7"/>
  <c r="R654" i="7"/>
  <c r="R650" i="7"/>
  <c r="G655" i="7"/>
  <c r="K646" i="7"/>
  <c r="R652" i="7"/>
  <c r="R649" i="7"/>
  <c r="MN104" i="3"/>
  <c r="N454" i="7"/>
  <c r="Z454" i="7"/>
  <c r="R461" i="7"/>
  <c r="R457" i="7"/>
  <c r="R460" i="7"/>
  <c r="R459" i="7"/>
  <c r="K454" i="7"/>
  <c r="U454" i="7"/>
  <c r="G463" i="7"/>
  <c r="R462" i="7"/>
  <c r="R458" i="7"/>
  <c r="R454" i="7"/>
  <c r="AT26" i="2"/>
  <c r="AT27" i="2" s="1"/>
  <c r="L7" i="8"/>
  <c r="DF140" i="3"/>
  <c r="W979" i="7" s="1"/>
  <c r="CZ64" i="3"/>
  <c r="CZ45" i="3"/>
  <c r="DP27" i="3"/>
  <c r="R1002" i="7"/>
  <c r="K994" i="7"/>
  <c r="R997" i="7"/>
  <c r="U994" i="7"/>
  <c r="R994" i="7"/>
  <c r="G1003" i="7"/>
  <c r="R1000" i="7"/>
  <c r="R998" i="7"/>
  <c r="R999" i="7"/>
  <c r="N994" i="7"/>
  <c r="OO19" i="3"/>
  <c r="OO11" i="3"/>
  <c r="OO18" i="3"/>
  <c r="BZ102" i="3"/>
  <c r="BZ103" i="3" s="1"/>
  <c r="BZ65" i="3"/>
  <c r="PJ21" i="3"/>
  <c r="PI21" i="3"/>
  <c r="PI15" i="3"/>
  <c r="PI20" i="3"/>
  <c r="PI14" i="3"/>
  <c r="PI19" i="3"/>
  <c r="PI17" i="3"/>
  <c r="HP123" i="3"/>
  <c r="Q102" i="3"/>
  <c r="Q103" i="3" s="1"/>
  <c r="Q65" i="3"/>
  <c r="DK64" i="3"/>
  <c r="DK45" i="3"/>
  <c r="DK27" i="3"/>
  <c r="DR45" i="3"/>
  <c r="DR64" i="3"/>
  <c r="DR27" i="3"/>
  <c r="BS83" i="3"/>
  <c r="BS46" i="3"/>
  <c r="CI83" i="3"/>
  <c r="CI46" i="3"/>
  <c r="MT16" i="3"/>
  <c r="MT13" i="3"/>
  <c r="MT21" i="3"/>
  <c r="MT18" i="3"/>
  <c r="MT12" i="3"/>
  <c r="MT19" i="3"/>
  <c r="AS65" i="3"/>
  <c r="AS102" i="3"/>
  <c r="AS103" i="3" s="1"/>
  <c r="CF102" i="3"/>
  <c r="CF103" i="3" s="1"/>
  <c r="CF65" i="3"/>
  <c r="OG17" i="3"/>
  <c r="OG10" i="3"/>
  <c r="OG18" i="3"/>
  <c r="OG15" i="3"/>
  <c r="PE12" i="3"/>
  <c r="AM65" i="3"/>
  <c r="AM102" i="3"/>
  <c r="AM103" i="3" s="1"/>
  <c r="MF121" i="3"/>
  <c r="MF84" i="3"/>
  <c r="PE10" i="3"/>
  <c r="QM13" i="3"/>
  <c r="BV139" i="3"/>
  <c r="BV122" i="3"/>
  <c r="BV140" i="3" s="1"/>
  <c r="W643" i="7" s="1"/>
  <c r="PE19" i="3"/>
  <c r="R6" i="3"/>
  <c r="AN65" i="3"/>
  <c r="AN6" i="3" s="1"/>
  <c r="AN102" i="3"/>
  <c r="AN103" i="3" s="1"/>
  <c r="AA46" i="3"/>
  <c r="AA83" i="3"/>
  <c r="AS83" i="3"/>
  <c r="AS46" i="3"/>
  <c r="BT83" i="3"/>
  <c r="BT46" i="3"/>
  <c r="CL102" i="3"/>
  <c r="CL103" i="3" s="1"/>
  <c r="CL65" i="3"/>
  <c r="AM46" i="3"/>
  <c r="AM83" i="3"/>
  <c r="BC121" i="3"/>
  <c r="BC84" i="3"/>
  <c r="CB122" i="3"/>
  <c r="CB140" i="3" s="1"/>
  <c r="W715" i="7" s="1"/>
  <c r="CB139" i="3"/>
  <c r="BC46" i="3"/>
  <c r="OC12" i="3"/>
  <c r="OC18" i="3"/>
  <c r="OC20" i="3"/>
  <c r="OC17" i="3"/>
  <c r="OC13" i="3"/>
  <c r="CQ81" i="3"/>
  <c r="QA18" i="3"/>
  <c r="QA21" i="3"/>
  <c r="QA15" i="3"/>
  <c r="QA13" i="3"/>
  <c r="QA14" i="3"/>
  <c r="QM12" i="3"/>
  <c r="QM21" i="3"/>
  <c r="QM10" i="3"/>
  <c r="DS122" i="3"/>
  <c r="DS139" i="3"/>
  <c r="OC10" i="3"/>
  <c r="DU140" i="3"/>
  <c r="W1159" i="7" s="1"/>
  <c r="DP45" i="3"/>
  <c r="PB8" i="3"/>
  <c r="PB17" i="3" s="1"/>
  <c r="QC18" i="3"/>
  <c r="QC20" i="3"/>
  <c r="QC15" i="3"/>
  <c r="QC14" i="3"/>
  <c r="QC13" i="3"/>
  <c r="QC19" i="3"/>
  <c r="QC11" i="3"/>
  <c r="NB16" i="3"/>
  <c r="NB21" i="3"/>
  <c r="NB13" i="3"/>
  <c r="OA17" i="3"/>
  <c r="OA10" i="3"/>
  <c r="OA21" i="3"/>
  <c r="OA19" i="3"/>
  <c r="OA11" i="3"/>
  <c r="OA20" i="3"/>
  <c r="OA18" i="3"/>
  <c r="OA15" i="3"/>
  <c r="OM16" i="3"/>
  <c r="OM10" i="3"/>
  <c r="OM21" i="3"/>
  <c r="OM11" i="3"/>
  <c r="OM20" i="3"/>
  <c r="OM15" i="3"/>
  <c r="OM19" i="3"/>
  <c r="OM14" i="3"/>
  <c r="OM18" i="3"/>
  <c r="OZ19" i="3"/>
  <c r="OZ15" i="3"/>
  <c r="OZ20" i="3"/>
  <c r="OZ10" i="3"/>
  <c r="OZ14" i="3"/>
  <c r="OZ21" i="3"/>
  <c r="OZ11" i="3"/>
  <c r="OZ16" i="3"/>
  <c r="OZ13" i="3"/>
  <c r="PL12" i="3"/>
  <c r="PL14" i="3"/>
  <c r="PL17" i="3"/>
  <c r="PL19" i="3"/>
  <c r="PL10" i="3"/>
  <c r="PY10" i="3"/>
  <c r="PY18" i="3"/>
  <c r="PY17" i="3"/>
  <c r="PY12" i="3"/>
  <c r="PY13" i="3"/>
  <c r="PY11" i="3"/>
  <c r="PY21" i="3"/>
  <c r="PY15" i="3"/>
  <c r="PY14" i="3"/>
  <c r="QK21" i="3"/>
  <c r="QK12" i="3"/>
  <c r="QK11" i="3"/>
  <c r="QK14" i="3"/>
  <c r="QK16" i="3"/>
  <c r="QK15" i="3"/>
  <c r="QK13" i="3"/>
  <c r="QK20" i="3"/>
  <c r="QK19" i="3"/>
  <c r="QK17" i="3"/>
  <c r="QK10" i="3"/>
  <c r="QK18" i="3"/>
  <c r="DF6" i="3"/>
  <c r="QI19" i="3"/>
  <c r="QI21" i="3"/>
  <c r="V83" i="3"/>
  <c r="V46" i="3"/>
  <c r="HP66" i="3"/>
  <c r="BL86" i="3"/>
  <c r="DX86" i="3" s="1"/>
  <c r="GJ86" i="3" s="1"/>
  <c r="IV86" i="3" s="1"/>
  <c r="LH86" i="3" s="1"/>
  <c r="CR86" i="3"/>
  <c r="FD86" i="3" s="1"/>
  <c r="HP86" i="3" s="1"/>
  <c r="KB86" i="3" s="1"/>
  <c r="MN86" i="3" s="1"/>
  <c r="AF83" i="3"/>
  <c r="IF139" i="3"/>
  <c r="IF122" i="3"/>
  <c r="PE18" i="3"/>
  <c r="PE13" i="3"/>
  <c r="PE15" i="3"/>
  <c r="PE17" i="3"/>
  <c r="PE14" i="3"/>
  <c r="BE64" i="3"/>
  <c r="S83" i="3"/>
  <c r="S46" i="3"/>
  <c r="AT46" i="3"/>
  <c r="AT83" i="3"/>
  <c r="EW6" i="3"/>
  <c r="NM11" i="3"/>
  <c r="NM12" i="3"/>
  <c r="PA19" i="3"/>
  <c r="PA21" i="3"/>
  <c r="PA20" i="3"/>
  <c r="PA16" i="3"/>
  <c r="S102" i="3"/>
  <c r="S103" i="3" s="1"/>
  <c r="S65" i="3"/>
  <c r="DC6" i="3"/>
  <c r="QF20" i="3"/>
  <c r="QF16" i="3"/>
  <c r="QF17" i="3"/>
  <c r="QF11" i="3"/>
  <c r="QF13" i="3"/>
  <c r="QF14" i="3"/>
  <c r="QF12" i="3"/>
  <c r="QF10" i="3"/>
  <c r="QF18" i="3"/>
  <c r="QF15" i="3"/>
  <c r="K83" i="3"/>
  <c r="K46" i="3"/>
  <c r="AC46" i="3"/>
  <c r="AC83" i="3"/>
  <c r="AU46" i="3"/>
  <c r="AU83" i="3"/>
  <c r="BD121" i="3"/>
  <c r="BD84" i="3"/>
  <c r="OK20" i="3"/>
  <c r="MZ8" i="3"/>
  <c r="MZ12" i="3" s="1"/>
  <c r="NL8" i="3"/>
  <c r="NL13" i="3" s="1"/>
  <c r="NY8" i="3"/>
  <c r="OK8" i="3"/>
  <c r="BF140" i="3"/>
  <c r="W547" i="7" s="1"/>
  <c r="AW27" i="3"/>
  <c r="AW64" i="3"/>
  <c r="PN10" i="3"/>
  <c r="PN15" i="3"/>
  <c r="PN12" i="3"/>
  <c r="PN21" i="3"/>
  <c r="PN14" i="3"/>
  <c r="PN20" i="3"/>
  <c r="PN18" i="3"/>
  <c r="DT83" i="3"/>
  <c r="DT46" i="3"/>
  <c r="NE15" i="3"/>
  <c r="NE21" i="3"/>
  <c r="NE11" i="3"/>
  <c r="NE14" i="3"/>
  <c r="NM16" i="3"/>
  <c r="OL19" i="3"/>
  <c r="QL19" i="3"/>
  <c r="QA19" i="3"/>
  <c r="AW121" i="3"/>
  <c r="AW84" i="3"/>
  <c r="ND8" i="3"/>
  <c r="HP47" i="3"/>
  <c r="PX14" i="3"/>
  <c r="PX13" i="3"/>
  <c r="PX21" i="3"/>
  <c r="N84" i="3"/>
  <c r="N121" i="3"/>
  <c r="MS8" i="3"/>
  <c r="MS11" i="3" s="1"/>
  <c r="AE62" i="3"/>
  <c r="OD11" i="3"/>
  <c r="OD21" i="3"/>
  <c r="OD10" i="3"/>
  <c r="OD14" i="3"/>
  <c r="OD19" i="3"/>
  <c r="OD18" i="3"/>
  <c r="OD13" i="3"/>
  <c r="PC20" i="3"/>
  <c r="PC19" i="3"/>
  <c r="PC18" i="3"/>
  <c r="PC17" i="3"/>
  <c r="PC15" i="3"/>
  <c r="PC13" i="3"/>
  <c r="PC14" i="3"/>
  <c r="PC16" i="3"/>
  <c r="DW62" i="3"/>
  <c r="NC16" i="3"/>
  <c r="NC13" i="3"/>
  <c r="NC18" i="3"/>
  <c r="NC12" i="3"/>
  <c r="NC17" i="3"/>
  <c r="NC11" i="3"/>
  <c r="OB18" i="3"/>
  <c r="OB19" i="3"/>
  <c r="OB15" i="3"/>
  <c r="PJ18" i="3"/>
  <c r="PJ14" i="3"/>
  <c r="PJ15" i="3"/>
  <c r="PJ17" i="3"/>
  <c r="OX8" i="3"/>
  <c r="CG139" i="3"/>
  <c r="CG122" i="3"/>
  <c r="BF6" i="3"/>
  <c r="QF21" i="3"/>
  <c r="BE27" i="3"/>
  <c r="DB84" i="3"/>
  <c r="DB121" i="3"/>
  <c r="CH102" i="3"/>
  <c r="CH103" i="3" s="1"/>
  <c r="CH65" i="3"/>
  <c r="OE11" i="3"/>
  <c r="OE14" i="3"/>
  <c r="OE13" i="3"/>
  <c r="OE12" i="3"/>
  <c r="OE10" i="3"/>
  <c r="OE20" i="3"/>
  <c r="OE19" i="3"/>
  <c r="OE16" i="3"/>
  <c r="HP28" i="3"/>
  <c r="BJ140" i="3"/>
  <c r="W595" i="7" s="1"/>
  <c r="NN8" i="3"/>
  <c r="OZ8" i="3"/>
  <c r="CB6" i="3"/>
  <c r="PL8" i="3"/>
  <c r="PL15" i="3" s="1"/>
  <c r="PS13" i="3"/>
  <c r="PS17" i="3"/>
  <c r="BG122" i="3"/>
  <c r="BG139" i="3"/>
  <c r="CM84" i="3"/>
  <c r="CM121" i="3"/>
  <c r="Z994" i="7"/>
  <c r="NM13" i="3"/>
  <c r="PE11" i="3"/>
  <c r="PA12" i="3"/>
  <c r="PJ11" i="3"/>
  <c r="DI46" i="3"/>
  <c r="DI83" i="3"/>
  <c r="CM65" i="3"/>
  <c r="CM102" i="3"/>
  <c r="CM103" i="3" s="1"/>
  <c r="CZ27" i="3"/>
  <c r="OL15" i="3"/>
  <c r="OL14" i="3"/>
  <c r="DP64" i="3"/>
  <c r="IE121" i="3"/>
  <c r="IE84" i="3"/>
  <c r="JZ65" i="3"/>
  <c r="JZ102" i="3"/>
  <c r="JZ103" i="3" s="1"/>
  <c r="EN139" i="3"/>
  <c r="EN122" i="3"/>
  <c r="DO102" i="3"/>
  <c r="DO103" i="3" s="1"/>
  <c r="ON11" i="3"/>
  <c r="DQ121" i="3"/>
  <c r="DQ84" i="3"/>
  <c r="U84" i="3"/>
  <c r="U121" i="3"/>
  <c r="AD83" i="3"/>
  <c r="AD46" i="3"/>
  <c r="PU16" i="3"/>
  <c r="PU15" i="3"/>
  <c r="PU20" i="3"/>
  <c r="PU12" i="3"/>
  <c r="PU18" i="3"/>
  <c r="PU17" i="3"/>
  <c r="PU14" i="3"/>
  <c r="BL41" i="3"/>
  <c r="DX41" i="3" s="1"/>
  <c r="GJ41" i="3" s="1"/>
  <c r="IV41" i="3" s="1"/>
  <c r="LH41" i="3" s="1"/>
  <c r="CR41" i="3"/>
  <c r="FD41" i="3" s="1"/>
  <c r="HP41" i="3" s="1"/>
  <c r="KB41" i="3" s="1"/>
  <c r="MN41" i="3" s="1"/>
  <c r="BL61" i="3"/>
  <c r="CR61" i="3"/>
  <c r="FD61" i="3" s="1"/>
  <c r="HP61" i="3" s="1"/>
  <c r="KB61" i="3" s="1"/>
  <c r="MN61" i="3" s="1"/>
  <c r="CY6" i="3"/>
  <c r="AU65" i="3"/>
  <c r="DF139" i="3"/>
  <c r="DF122" i="3"/>
  <c r="NT18" i="3"/>
  <c r="PR12" i="3"/>
  <c r="PR20" i="3"/>
  <c r="PR17" i="3"/>
  <c r="PR21" i="3"/>
  <c r="PR13" i="3"/>
  <c r="P64" i="3"/>
  <c r="CE83" i="3"/>
  <c r="CE46" i="3"/>
  <c r="FX122" i="3"/>
  <c r="FX6" i="3" s="1"/>
  <c r="FX139" i="3"/>
  <c r="CK139" i="3"/>
  <c r="CK122" i="3"/>
  <c r="O102" i="3"/>
  <c r="O103" i="3" s="1"/>
  <c r="O65" i="3"/>
  <c r="NH10" i="3"/>
  <c r="NH12" i="3"/>
  <c r="NH21" i="3"/>
  <c r="NH13" i="3"/>
  <c r="NH11" i="3"/>
  <c r="NH14" i="3"/>
  <c r="NH18" i="3"/>
  <c r="NH15" i="3"/>
  <c r="OT17" i="3"/>
  <c r="OT11" i="3"/>
  <c r="OT20" i="3"/>
  <c r="OT10" i="3"/>
  <c r="PS11" i="3"/>
  <c r="PS15" i="3"/>
  <c r="PS19" i="3"/>
  <c r="PS14" i="3"/>
  <c r="PS10" i="3"/>
  <c r="PD8" i="3"/>
  <c r="LY121" i="3"/>
  <c r="LY84" i="3"/>
  <c r="JH83" i="3"/>
  <c r="JH46" i="3"/>
  <c r="HZ121" i="3"/>
  <c r="HZ84" i="3"/>
  <c r="DQ46" i="3"/>
  <c r="NH16" i="3"/>
  <c r="NT14" i="3"/>
  <c r="PS16" i="3"/>
  <c r="BL64" i="3"/>
  <c r="OI21" i="3"/>
  <c r="OI18" i="3"/>
  <c r="OI14" i="3"/>
  <c r="OI20" i="3"/>
  <c r="OI19" i="3"/>
  <c r="OI16" i="3"/>
  <c r="OI15" i="3"/>
  <c r="DE122" i="3"/>
  <c r="DV84" i="3"/>
  <c r="LH104" i="3"/>
  <c r="NH17" i="3"/>
  <c r="NT19" i="3"/>
  <c r="OL21" i="3"/>
  <c r="OX15" i="3"/>
  <c r="M121" i="3"/>
  <c r="AB84" i="3"/>
  <c r="AB6" i="3" s="1"/>
  <c r="QD20" i="3"/>
  <c r="AD102" i="3"/>
  <c r="AD103" i="3" s="1"/>
  <c r="L121" i="3"/>
  <c r="L84" i="3"/>
  <c r="V27" i="3"/>
  <c r="OI11" i="3"/>
  <c r="PR14" i="3"/>
  <c r="OF10" i="3"/>
  <c r="OF18" i="3"/>
  <c r="OF12" i="3"/>
  <c r="MV8" i="3"/>
  <c r="NU8" i="3"/>
  <c r="OT8" i="3"/>
  <c r="PF8" i="3"/>
  <c r="PF11" i="3" s="1"/>
  <c r="QE8" i="3"/>
  <c r="X27" i="3"/>
  <c r="X6" i="3" s="1"/>
  <c r="BG64" i="3"/>
  <c r="CF84" i="3"/>
  <c r="CF121" i="3"/>
  <c r="QV8" i="3"/>
  <c r="FC43" i="3"/>
  <c r="RH8" i="3"/>
  <c r="EX140" i="3"/>
  <c r="W1411" i="7" s="1"/>
  <c r="G1411" i="7" s="1"/>
  <c r="EX6" i="3"/>
  <c r="QY8" i="3"/>
  <c r="EO6" i="3"/>
  <c r="CA102" i="3"/>
  <c r="CA103" i="3" s="1"/>
  <c r="CA65" i="3"/>
  <c r="CA6" i="3" s="1"/>
  <c r="V102" i="3"/>
  <c r="V103" i="3" s="1"/>
  <c r="V65" i="3"/>
  <c r="PQ11" i="3"/>
  <c r="PQ12" i="3"/>
  <c r="PQ10" i="3"/>
  <c r="PQ21" i="3"/>
  <c r="NU12" i="3"/>
  <c r="NU10" i="3"/>
  <c r="NU20" i="3"/>
  <c r="NU13" i="3"/>
  <c r="NU19" i="3"/>
  <c r="NU21" i="3"/>
  <c r="OG12" i="3"/>
  <c r="OG14" i="3"/>
  <c r="OG11" i="3"/>
  <c r="OG19" i="3"/>
  <c r="OG16" i="3"/>
  <c r="QE12" i="3"/>
  <c r="QE14" i="3"/>
  <c r="QE19" i="3"/>
  <c r="NS8" i="3"/>
  <c r="AN140" i="3"/>
  <c r="W331" i="7" s="1"/>
  <c r="OR8" i="3"/>
  <c r="OR16" i="3" s="1"/>
  <c r="O27" i="3"/>
  <c r="DD64" i="3"/>
  <c r="DD45" i="3"/>
  <c r="DD27" i="3"/>
  <c r="SI13" i="3"/>
  <c r="SI12" i="3"/>
  <c r="SI17" i="3"/>
  <c r="SI20" i="3"/>
  <c r="SI18" i="3"/>
  <c r="SI11" i="3"/>
  <c r="SI10" i="3"/>
  <c r="SI21" i="3"/>
  <c r="SI14" i="3"/>
  <c r="SI16" i="3"/>
  <c r="CY139" i="3"/>
  <c r="CY122" i="3"/>
  <c r="CY140" i="3" s="1"/>
  <c r="W895" i="7" s="1"/>
  <c r="PS21" i="3"/>
  <c r="QD13" i="3"/>
  <c r="PS18" i="3"/>
  <c r="CQ24" i="3"/>
  <c r="BB84" i="3"/>
  <c r="BB121" i="3"/>
  <c r="DN121" i="3"/>
  <c r="DN84" i="3"/>
  <c r="BG84" i="3"/>
  <c r="OT14" i="3"/>
  <c r="AB139" i="3"/>
  <c r="QD11" i="3"/>
  <c r="DO46" i="3"/>
  <c r="DO83" i="3"/>
  <c r="BV65" i="3"/>
  <c r="NF8" i="3"/>
  <c r="NF10" i="3" s="1"/>
  <c r="OI12" i="3"/>
  <c r="QD12" i="3"/>
  <c r="FD56" i="3"/>
  <c r="HP56" i="3" s="1"/>
  <c r="KB56" i="3" s="1"/>
  <c r="MN56" i="3" s="1"/>
  <c r="Y139" i="3"/>
  <c r="MY21" i="3"/>
  <c r="MY19" i="3"/>
  <c r="MY12" i="3"/>
  <c r="MY17" i="3"/>
  <c r="MY14" i="3"/>
  <c r="NX18" i="3"/>
  <c r="NX13" i="3"/>
  <c r="NX20" i="3"/>
  <c r="NX19" i="3"/>
  <c r="NX10" i="3"/>
  <c r="OJ14" i="3"/>
  <c r="OJ12" i="3"/>
  <c r="OJ18" i="3"/>
  <c r="OJ16" i="3"/>
  <c r="OJ10" i="3"/>
  <c r="OJ21" i="3"/>
  <c r="OW20" i="3"/>
  <c r="OW13" i="3"/>
  <c r="OW18" i="3"/>
  <c r="OW17" i="3"/>
  <c r="OW21" i="3"/>
  <c r="OW11" i="3"/>
  <c r="OW10" i="3"/>
  <c r="OW15" i="3"/>
  <c r="OW14" i="3"/>
  <c r="PI10" i="3"/>
  <c r="PI11" i="3"/>
  <c r="PI12" i="3"/>
  <c r="PI16" i="3"/>
  <c r="PV15" i="3"/>
  <c r="PV20" i="3"/>
  <c r="PV21" i="3"/>
  <c r="QH16" i="3"/>
  <c r="QH10" i="3"/>
  <c r="QH19" i="3"/>
  <c r="QH11" i="3"/>
  <c r="QH21" i="3"/>
  <c r="QH17" i="3"/>
  <c r="QH20" i="3"/>
  <c r="QH12" i="3"/>
  <c r="QH15" i="3"/>
  <c r="MW8" i="3"/>
  <c r="W6" i="3"/>
  <c r="NI8" i="3"/>
  <c r="W140" i="3"/>
  <c r="W223" i="7" s="1"/>
  <c r="NV8" i="3"/>
  <c r="AQ140" i="3"/>
  <c r="W367" i="7" s="1"/>
  <c r="AQ6" i="3"/>
  <c r="OH8" i="3"/>
  <c r="OU8" i="3"/>
  <c r="BW6" i="3"/>
  <c r="DC140" i="3"/>
  <c r="W943" i="7" s="1"/>
  <c r="I64" i="3"/>
  <c r="I102" i="3" s="1"/>
  <c r="I103" i="3" s="1"/>
  <c r="I27" i="3"/>
  <c r="Q27" i="3"/>
  <c r="AZ64" i="3"/>
  <c r="CC64" i="3"/>
  <c r="BI84" i="3"/>
  <c r="BI121" i="3"/>
  <c r="IR83" i="3"/>
  <c r="IR46" i="3"/>
  <c r="MD102" i="3"/>
  <c r="MD103" i="3" s="1"/>
  <c r="MD65" i="3"/>
  <c r="DV65" i="3"/>
  <c r="PQ16" i="3"/>
  <c r="NO12" i="3"/>
  <c r="PF12" i="3"/>
  <c r="OG20" i="3"/>
  <c r="PF17" i="3"/>
  <c r="AF64" i="3"/>
  <c r="DJ83" i="3"/>
  <c r="DJ46" i="3"/>
  <c r="BK24" i="3"/>
  <c r="FD88" i="3"/>
  <c r="HP88" i="3" s="1"/>
  <c r="KB88" i="3" s="1"/>
  <c r="MN88" i="3" s="1"/>
  <c r="PT13" i="3"/>
  <c r="PT11" i="3"/>
  <c r="PT10" i="3"/>
  <c r="PT21" i="3"/>
  <c r="PT17" i="3"/>
  <c r="PT16" i="3"/>
  <c r="PT15" i="3"/>
  <c r="NY12" i="3"/>
  <c r="NY20" i="3"/>
  <c r="NY16" i="3"/>
  <c r="NY10" i="3"/>
  <c r="NY14" i="3"/>
  <c r="NY13" i="3"/>
  <c r="OK13" i="3"/>
  <c r="OK19" i="3"/>
  <c r="OK17" i="3"/>
  <c r="OK11" i="3"/>
  <c r="PJ16" i="3"/>
  <c r="PJ12" i="3"/>
  <c r="PJ19" i="3"/>
  <c r="PJ20" i="3"/>
  <c r="PJ10" i="3"/>
  <c r="QI15" i="3"/>
  <c r="QI11" i="3"/>
  <c r="QI10" i="3"/>
  <c r="QI17" i="3"/>
  <c r="QI13" i="3"/>
  <c r="QI16" i="3"/>
  <c r="QI14" i="3"/>
  <c r="MX8" i="3"/>
  <c r="MX12" i="3" s="1"/>
  <c r="X140" i="3"/>
  <c r="W235" i="7" s="1"/>
  <c r="AR140" i="3"/>
  <c r="W379" i="7" s="1"/>
  <c r="AR6" i="3"/>
  <c r="NW8" i="3"/>
  <c r="OV19" i="3"/>
  <c r="OV10" i="3"/>
  <c r="OV16" i="3"/>
  <c r="OV17" i="3"/>
  <c r="OV12" i="3"/>
  <c r="OV14" i="3"/>
  <c r="CJ140" i="3"/>
  <c r="W811" i="7" s="1"/>
  <c r="PH8" i="3"/>
  <c r="AE43" i="3"/>
  <c r="BK43" i="3"/>
  <c r="J83" i="3"/>
  <c r="BA83" i="3"/>
  <c r="BA46" i="3"/>
  <c r="BJ46" i="3"/>
  <c r="BJ6" i="3" s="1"/>
  <c r="BZ121" i="3"/>
  <c r="BZ84" i="3"/>
  <c r="DX105" i="3"/>
  <c r="BE139" i="3"/>
  <c r="BE122" i="3"/>
  <c r="PQ17" i="3"/>
  <c r="OG21" i="3"/>
  <c r="PF13" i="3"/>
  <c r="NU15" i="3"/>
  <c r="PS20" i="3"/>
  <c r="AC102" i="3"/>
  <c r="AC103" i="3" s="1"/>
  <c r="AB102" i="3"/>
  <c r="AB103" i="3" s="1"/>
  <c r="AB65" i="3"/>
  <c r="PG11" i="3"/>
  <c r="PG18" i="3"/>
  <c r="PG17" i="3"/>
  <c r="PG12" i="3"/>
  <c r="PG10" i="3"/>
  <c r="PG15" i="3"/>
  <c r="NA15" i="3"/>
  <c r="NA19" i="3"/>
  <c r="NA14" i="3"/>
  <c r="NA21" i="3"/>
  <c r="NA13" i="3"/>
  <c r="NA12" i="3"/>
  <c r="NM18" i="3"/>
  <c r="NM20" i="3"/>
  <c r="NM21" i="3"/>
  <c r="NM14" i="3"/>
  <c r="NM19" i="3"/>
  <c r="NZ17" i="3"/>
  <c r="NZ15" i="3"/>
  <c r="NZ10" i="3"/>
  <c r="NZ19" i="3"/>
  <c r="NZ20" i="3"/>
  <c r="NZ11" i="3"/>
  <c r="NZ12" i="3"/>
  <c r="NZ16" i="3"/>
  <c r="NZ18" i="3"/>
  <c r="NZ21" i="3"/>
  <c r="OL17" i="3"/>
  <c r="OL11" i="3"/>
  <c r="OL12" i="3"/>
  <c r="OL18" i="3"/>
  <c r="OL10" i="3"/>
  <c r="OL16" i="3"/>
  <c r="OL13" i="3"/>
  <c r="OY20" i="3"/>
  <c r="OY19" i="3"/>
  <c r="OY16" i="3"/>
  <c r="OY11" i="3"/>
  <c r="OY21" i="3"/>
  <c r="OY17" i="3"/>
  <c r="OY14" i="3"/>
  <c r="OY12" i="3"/>
  <c r="OY13" i="3"/>
  <c r="OY15" i="3"/>
  <c r="PK20" i="3"/>
  <c r="PK10" i="3"/>
  <c r="PK11" i="3"/>
  <c r="PK17" i="3"/>
  <c r="PK13" i="3"/>
  <c r="PK16" i="3"/>
  <c r="PK12" i="3"/>
  <c r="PK19" i="3"/>
  <c r="PX10" i="3"/>
  <c r="PX19" i="3"/>
  <c r="PX18" i="3"/>
  <c r="PX15" i="3"/>
  <c r="PX11" i="3"/>
  <c r="PX20" i="3"/>
  <c r="PX17" i="3"/>
  <c r="PX16" i="3"/>
  <c r="QJ19" i="3"/>
  <c r="QJ10" i="3"/>
  <c r="QJ11" i="3"/>
  <c r="QJ16" i="3"/>
  <c r="QJ21" i="3"/>
  <c r="QJ13" i="3"/>
  <c r="PV8" i="3"/>
  <c r="PV12" i="3" s="1"/>
  <c r="AT102" i="3"/>
  <c r="AT103" i="3" s="1"/>
  <c r="AT65" i="3"/>
  <c r="BJ122" i="3"/>
  <c r="BJ139" i="3"/>
  <c r="AE100" i="3"/>
  <c r="BK100" i="3"/>
  <c r="CQ100" i="3"/>
  <c r="LV121" i="3"/>
  <c r="LV84" i="3"/>
  <c r="FU103" i="3"/>
  <c r="FU6" i="3"/>
  <c r="JY122" i="3"/>
  <c r="JY139" i="3"/>
  <c r="EU121" i="3"/>
  <c r="EU84" i="3"/>
  <c r="ID83" i="3"/>
  <c r="ID46" i="3"/>
  <c r="IK121" i="3"/>
  <c r="IK84" i="3"/>
  <c r="MK83" i="3"/>
  <c r="MK46" i="3"/>
  <c r="LV46" i="3"/>
  <c r="JV140" i="3"/>
  <c r="W2563" i="7" s="1"/>
  <c r="G2563" i="7" s="1"/>
  <c r="JV6" i="3"/>
  <c r="LG43" i="3"/>
  <c r="VJ8" i="3"/>
  <c r="VV8" i="3"/>
  <c r="KU140" i="3"/>
  <c r="W2767" i="7" s="1"/>
  <c r="G2767" i="7" s="1"/>
  <c r="KU6" i="3"/>
  <c r="VP8" i="3"/>
  <c r="VP19" i="3" s="1"/>
  <c r="LG62" i="3"/>
  <c r="LG81" i="3"/>
  <c r="VY10" i="3"/>
  <c r="VY13" i="3"/>
  <c r="VY15" i="3"/>
  <c r="VY12" i="3"/>
  <c r="VY11" i="3"/>
  <c r="VY16" i="3"/>
  <c r="VY17" i="3"/>
  <c r="VY18" i="3"/>
  <c r="VY19" i="3"/>
  <c r="VY21" i="3"/>
  <c r="VS11" i="3"/>
  <c r="VS20" i="3"/>
  <c r="VS12" i="3"/>
  <c r="VS18" i="3"/>
  <c r="VS21" i="3"/>
  <c r="VS19" i="3"/>
  <c r="VS10" i="3"/>
  <c r="WE21" i="3"/>
  <c r="WE15" i="3"/>
  <c r="WE14" i="3"/>
  <c r="WE19" i="3"/>
  <c r="WE11" i="3"/>
  <c r="WE20" i="3"/>
  <c r="WE12" i="3"/>
  <c r="WE17" i="3"/>
  <c r="WE13" i="3"/>
  <c r="LQ6" i="3"/>
  <c r="LQ140" i="3"/>
  <c r="W2935" i="7" s="1"/>
  <c r="G2935" i="7" s="1"/>
  <c r="T83" i="3"/>
  <c r="T46" i="3"/>
  <c r="FZ139" i="3"/>
  <c r="FZ122" i="3"/>
  <c r="FM121" i="3"/>
  <c r="FM84" i="3"/>
  <c r="IG121" i="3"/>
  <c r="IG84" i="3"/>
  <c r="KL121" i="3"/>
  <c r="KL84" i="3"/>
  <c r="MH121" i="3"/>
  <c r="MH84" i="3"/>
  <c r="KQ64" i="3"/>
  <c r="KQ27" i="3"/>
  <c r="KQ45" i="3"/>
  <c r="LB102" i="3"/>
  <c r="LB103" i="3" s="1"/>
  <c r="LB65" i="3"/>
  <c r="VK14" i="3"/>
  <c r="VK20" i="3"/>
  <c r="VK17" i="3"/>
  <c r="VK18" i="3"/>
  <c r="VK13" i="3"/>
  <c r="VK10" i="3"/>
  <c r="VK16" i="3"/>
  <c r="VK15" i="3"/>
  <c r="VK21" i="3"/>
  <c r="VK11" i="3"/>
  <c r="VK12" i="3"/>
  <c r="VK19" i="3"/>
  <c r="KT84" i="3"/>
  <c r="KT121" i="3"/>
  <c r="WC15" i="3"/>
  <c r="WC21" i="3"/>
  <c r="WC13" i="3"/>
  <c r="WC20" i="3"/>
  <c r="WC17" i="3"/>
  <c r="WC11" i="3"/>
  <c r="WC18" i="3"/>
  <c r="WC16" i="3"/>
  <c r="WC19" i="3"/>
  <c r="WC10" i="3"/>
  <c r="WC12" i="3"/>
  <c r="VN8" i="3"/>
  <c r="VZ8" i="3"/>
  <c r="VT17" i="3"/>
  <c r="VT13" i="3"/>
  <c r="WI8" i="3"/>
  <c r="MM24" i="3"/>
  <c r="MM6" i="3" s="1"/>
  <c r="WZ8" i="3"/>
  <c r="WZ19" i="3" s="1"/>
  <c r="CL83" i="3"/>
  <c r="CL46" i="3"/>
  <c r="BK81" i="3"/>
  <c r="LX139" i="3"/>
  <c r="LX122" i="3"/>
  <c r="II102" i="3"/>
  <c r="II103" i="3" s="1"/>
  <c r="II65" i="3"/>
  <c r="IH84" i="3"/>
  <c r="IH121" i="3"/>
  <c r="FD57" i="3"/>
  <c r="HP57" i="3" s="1"/>
  <c r="KB57" i="3" s="1"/>
  <c r="MN57" i="3" s="1"/>
  <c r="NC10" i="3"/>
  <c r="NC21" i="3"/>
  <c r="NC15" i="3"/>
  <c r="NO16" i="3"/>
  <c r="NO15" i="3"/>
  <c r="OB17" i="3"/>
  <c r="OB10" i="3"/>
  <c r="OB16" i="3"/>
  <c r="OB11" i="3"/>
  <c r="ON17" i="3"/>
  <c r="ON20" i="3"/>
  <c r="ON16" i="3"/>
  <c r="PA18" i="3"/>
  <c r="PA11" i="3"/>
  <c r="PA17" i="3"/>
  <c r="PA13" i="3"/>
  <c r="PA15" i="3"/>
  <c r="PM16" i="3"/>
  <c r="PM15" i="3"/>
  <c r="PZ18" i="3"/>
  <c r="PZ19" i="3"/>
  <c r="PZ13" i="3"/>
  <c r="PZ10" i="3"/>
  <c r="PZ20" i="3"/>
  <c r="PZ11" i="3"/>
  <c r="QL12" i="3"/>
  <c r="QL11" i="3"/>
  <c r="QL14" i="3"/>
  <c r="QL13" i="3"/>
  <c r="QL15" i="3"/>
  <c r="L27" i="3"/>
  <c r="L64" i="3"/>
  <c r="DB46" i="3"/>
  <c r="NO19" i="3"/>
  <c r="ON12" i="3"/>
  <c r="OB14" i="3"/>
  <c r="QL18" i="3"/>
  <c r="QL17" i="3"/>
  <c r="DL83" i="3"/>
  <c r="DL46" i="3"/>
  <c r="BX65" i="3"/>
  <c r="DG64" i="3"/>
  <c r="CN83" i="3"/>
  <c r="MY6" i="3"/>
  <c r="OC11" i="3"/>
  <c r="OC21" i="3"/>
  <c r="OC14" i="3"/>
  <c r="OC16" i="3"/>
  <c r="OO20" i="3"/>
  <c r="OO14" i="3"/>
  <c r="OO16" i="3"/>
  <c r="OO10" i="3"/>
  <c r="OO21" i="3"/>
  <c r="OO17" i="3"/>
  <c r="OO12" i="3"/>
  <c r="OO13" i="3"/>
  <c r="PB18" i="3"/>
  <c r="PB11" i="3"/>
  <c r="PN11" i="3"/>
  <c r="PN16" i="3"/>
  <c r="PN19" i="3"/>
  <c r="PN17" i="3"/>
  <c r="QA11" i="3"/>
  <c r="QA12" i="3"/>
  <c r="QA10" i="3"/>
  <c r="QA17" i="3"/>
  <c r="QA16" i="3"/>
  <c r="QM18" i="3"/>
  <c r="QM20" i="3"/>
  <c r="QM19" i="3"/>
  <c r="QM16" i="3"/>
  <c r="M27" i="3"/>
  <c r="M64" i="3"/>
  <c r="DX47" i="3"/>
  <c r="DE102" i="3"/>
  <c r="DE103" i="3" s="1"/>
  <c r="DE65" i="3"/>
  <c r="DM45" i="3"/>
  <c r="DM27" i="3"/>
  <c r="NO11" i="3"/>
  <c r="ON19" i="3"/>
  <c r="PB10" i="3"/>
  <c r="OB21" i="3"/>
  <c r="QA20" i="3"/>
  <c r="QL10" i="3"/>
  <c r="PA10" i="3"/>
  <c r="DJ27" i="3"/>
  <c r="BV46" i="3"/>
  <c r="BV6" i="3" s="1"/>
  <c r="PM21" i="3"/>
  <c r="MU6" i="3"/>
  <c r="NE19" i="3"/>
  <c r="NE12" i="3"/>
  <c r="NE17" i="3"/>
  <c r="NE16" i="3"/>
  <c r="NE13" i="3"/>
  <c r="NR17" i="3"/>
  <c r="NR21" i="3"/>
  <c r="OD12" i="3"/>
  <c r="OD16" i="3"/>
  <c r="OD20" i="3"/>
  <c r="OD15" i="3"/>
  <c r="OQ11" i="3"/>
  <c r="PC10" i="3"/>
  <c r="PC21" i="3"/>
  <c r="PC12" i="3"/>
  <c r="PC11" i="3"/>
  <c r="PP13" i="3"/>
  <c r="PP16" i="3"/>
  <c r="PP11" i="3"/>
  <c r="QB21" i="3"/>
  <c r="QB13" i="3"/>
  <c r="QB12" i="3"/>
  <c r="PZ8" i="3"/>
  <c r="DU6" i="3"/>
  <c r="BC64" i="3"/>
  <c r="BC27" i="3"/>
  <c r="BY64" i="3"/>
  <c r="CE64" i="3"/>
  <c r="CR21" i="3"/>
  <c r="FD21" i="3" s="1"/>
  <c r="HP21" i="3" s="1"/>
  <c r="KB21" i="3" s="1"/>
  <c r="MN21" i="3" s="1"/>
  <c r="DX28" i="3"/>
  <c r="DX90" i="3"/>
  <c r="GJ90" i="3" s="1"/>
  <c r="IV90" i="3" s="1"/>
  <c r="LH90" i="3" s="1"/>
  <c r="GJ98" i="3"/>
  <c r="IV98" i="3" s="1"/>
  <c r="LH98" i="3" s="1"/>
  <c r="IJ6" i="3"/>
  <c r="VT10" i="3"/>
  <c r="NC20" i="3"/>
  <c r="NO17" i="3"/>
  <c r="OB12" i="3"/>
  <c r="OB13" i="3"/>
  <c r="PM17" i="3"/>
  <c r="DM64" i="3"/>
  <c r="CD65" i="3"/>
  <c r="CD140" i="3" s="1"/>
  <c r="W739" i="7" s="1"/>
  <c r="FD93" i="3"/>
  <c r="HP93" i="3" s="1"/>
  <c r="KB93" i="3" s="1"/>
  <c r="MN93" i="3" s="1"/>
  <c r="AE24" i="3"/>
  <c r="CD6" i="3"/>
  <c r="CP140" i="3"/>
  <c r="W883" i="7" s="1"/>
  <c r="CP6" i="3"/>
  <c r="BS27" i="3"/>
  <c r="DG45" i="3"/>
  <c r="FD37" i="3"/>
  <c r="HP37" i="3" s="1"/>
  <c r="KB37" i="3" s="1"/>
  <c r="MN37" i="3" s="1"/>
  <c r="BX83" i="3"/>
  <c r="BX46" i="3"/>
  <c r="QG8" i="3"/>
  <c r="DX15" i="3"/>
  <c r="GJ15" i="3" s="1"/>
  <c r="IV15" i="3" s="1"/>
  <c r="LH15" i="3" s="1"/>
  <c r="DX126" i="3"/>
  <c r="GJ126" i="3" s="1"/>
  <c r="IV126" i="3" s="1"/>
  <c r="LH126" i="3" s="1"/>
  <c r="VY20" i="3"/>
  <c r="AE138" i="3"/>
  <c r="CR23" i="3"/>
  <c r="FD23" i="3" s="1"/>
  <c r="HP23" i="3" s="1"/>
  <c r="KB23" i="3" s="1"/>
  <c r="MN23" i="3" s="1"/>
  <c r="BL23" i="3"/>
  <c r="DX23" i="3" s="1"/>
  <c r="GJ23" i="3" s="1"/>
  <c r="IV23" i="3" s="1"/>
  <c r="LH23" i="3" s="1"/>
  <c r="CR34" i="3"/>
  <c r="FD34" i="3" s="1"/>
  <c r="HP34" i="3" s="1"/>
  <c r="KB34" i="3" s="1"/>
  <c r="MN34" i="3" s="1"/>
  <c r="DX66" i="3"/>
  <c r="GH83" i="3"/>
  <c r="GH46" i="3"/>
  <c r="TU11" i="3"/>
  <c r="TU13" i="3"/>
  <c r="TU10" i="3"/>
  <c r="TU12" i="3"/>
  <c r="TU17" i="3"/>
  <c r="TU14" i="3"/>
  <c r="TU21" i="3"/>
  <c r="TU16" i="3"/>
  <c r="TU18" i="3"/>
  <c r="TU19" i="3"/>
  <c r="ET64" i="3"/>
  <c r="ET27" i="3"/>
  <c r="FB64" i="3"/>
  <c r="FB45" i="3"/>
  <c r="QQ12" i="3"/>
  <c r="QQ11" i="3"/>
  <c r="QQ21" i="3"/>
  <c r="QQ15" i="3"/>
  <c r="QQ20" i="3"/>
  <c r="QQ14" i="3"/>
  <c r="QQ19" i="3"/>
  <c r="QQ16" i="3"/>
  <c r="QQ10" i="3"/>
  <c r="QQ17" i="3"/>
  <c r="QQ18" i="3"/>
  <c r="IO140" i="3"/>
  <c r="W2263" i="7" s="1"/>
  <c r="G2263" i="7" s="1"/>
  <c r="IO6" i="3"/>
  <c r="FD22" i="3"/>
  <c r="HP22" i="3" s="1"/>
  <c r="KB22" i="3" s="1"/>
  <c r="MN22" i="3" s="1"/>
  <c r="BL10" i="3"/>
  <c r="DX10" i="3" s="1"/>
  <c r="GJ10" i="3" s="1"/>
  <c r="IV10" i="3" s="1"/>
  <c r="LH10" i="3" s="1"/>
  <c r="CR10" i="3"/>
  <c r="FD10" i="3" s="1"/>
  <c r="HP10" i="3" s="1"/>
  <c r="KB10" i="3" s="1"/>
  <c r="MN10" i="3" s="1"/>
  <c r="EZ84" i="3"/>
  <c r="ML122" i="3"/>
  <c r="ML140" i="3" s="1"/>
  <c r="W3187" i="7" s="1"/>
  <c r="G3187" i="7" s="1"/>
  <c r="ML139" i="3"/>
  <c r="KY139" i="3"/>
  <c r="KY122" i="3"/>
  <c r="KS140" i="3"/>
  <c r="W2743" i="7" s="1"/>
  <c r="G2743" i="7" s="1"/>
  <c r="EG83" i="3"/>
  <c r="GQ102" i="3"/>
  <c r="GQ103" i="3" s="1"/>
  <c r="GQ65" i="3"/>
  <c r="QQ13" i="3"/>
  <c r="TE8" i="3"/>
  <c r="VC14" i="3"/>
  <c r="VC17" i="3"/>
  <c r="VC20" i="3"/>
  <c r="VC15" i="3"/>
  <c r="VC16" i="3"/>
  <c r="VC18" i="3"/>
  <c r="VC13" i="3"/>
  <c r="VC21" i="3"/>
  <c r="AP84" i="3"/>
  <c r="AP140" i="3" s="1"/>
  <c r="W355" i="7" s="1"/>
  <c r="G102" i="3"/>
  <c r="G103" i="3" s="1"/>
  <c r="MT15" i="3"/>
  <c r="MT10" i="3"/>
  <c r="MT20" i="3"/>
  <c r="MT17" i="3"/>
  <c r="MT14" i="3"/>
  <c r="MT11" i="3"/>
  <c r="NS15" i="3"/>
  <c r="NS16" i="3"/>
  <c r="NS20" i="3"/>
  <c r="OE18" i="3"/>
  <c r="OE21" i="3"/>
  <c r="OE15" i="3"/>
  <c r="OR13" i="3"/>
  <c r="PQ13" i="3"/>
  <c r="PQ15" i="3"/>
  <c r="PQ14" i="3"/>
  <c r="QC10" i="3"/>
  <c r="QC17" i="3"/>
  <c r="QC16" i="3"/>
  <c r="AU27" i="3"/>
  <c r="BH64" i="3"/>
  <c r="DX132" i="3"/>
  <c r="GJ132" i="3" s="1"/>
  <c r="IV132" i="3" s="1"/>
  <c r="LH132" i="3" s="1"/>
  <c r="IC121" i="3"/>
  <c r="IC84" i="3"/>
  <c r="EV46" i="3"/>
  <c r="EV83" i="3"/>
  <c r="ET45" i="3"/>
  <c r="FZ6" i="3"/>
  <c r="IJ140" i="3"/>
  <c r="W2203" i="7" s="1"/>
  <c r="G2203" i="7" s="1"/>
  <c r="LD103" i="3"/>
  <c r="KI84" i="3"/>
  <c r="KI121" i="3"/>
  <c r="DX115" i="3"/>
  <c r="GJ115" i="3" s="1"/>
  <c r="IV115" i="3" s="1"/>
  <c r="LH115" i="3" s="1"/>
  <c r="CR117" i="3"/>
  <c r="FD117" i="3" s="1"/>
  <c r="HP117" i="3" s="1"/>
  <c r="KB117" i="3" s="1"/>
  <c r="MN117" i="3" s="1"/>
  <c r="BL117" i="3"/>
  <c r="DX117" i="3" s="1"/>
  <c r="GJ117" i="3" s="1"/>
  <c r="IV117" i="3" s="1"/>
  <c r="LH117" i="3" s="1"/>
  <c r="BL133" i="3"/>
  <c r="DX133" i="3" s="1"/>
  <c r="GJ133" i="3" s="1"/>
  <c r="IV133" i="3" s="1"/>
  <c r="LH133" i="3" s="1"/>
  <c r="CR133" i="3"/>
  <c r="FD133" i="3" s="1"/>
  <c r="HP133" i="3" s="1"/>
  <c r="KB133" i="3" s="1"/>
  <c r="MN133" i="3" s="1"/>
  <c r="EZ139" i="3"/>
  <c r="EZ122" i="3"/>
  <c r="HG139" i="3"/>
  <c r="HG122" i="3"/>
  <c r="KM121" i="3"/>
  <c r="KM84" i="3"/>
  <c r="KR121" i="3"/>
  <c r="KR84" i="3"/>
  <c r="KU102" i="3"/>
  <c r="KU103" i="3" s="1"/>
  <c r="KU65" i="3"/>
  <c r="LB83" i="3"/>
  <c r="LB46" i="3"/>
  <c r="JS83" i="3"/>
  <c r="JS46" i="3"/>
  <c r="GG45" i="3"/>
  <c r="GG27" i="3"/>
  <c r="GG64" i="3"/>
  <c r="BK119" i="3"/>
  <c r="HM140" i="3"/>
  <c r="W2023" i="7" s="1"/>
  <c r="G2023" i="7" s="1"/>
  <c r="JE139" i="3"/>
  <c r="JE122" i="3"/>
  <c r="HI121" i="3"/>
  <c r="HI84" i="3"/>
  <c r="GY103" i="3"/>
  <c r="JQ46" i="3"/>
  <c r="JQ83" i="3"/>
  <c r="KN46" i="3"/>
  <c r="KN83" i="3"/>
  <c r="FV139" i="3"/>
  <c r="FV122" i="3"/>
  <c r="PP8" i="3"/>
  <c r="QB8" i="3"/>
  <c r="QB18" i="3" s="1"/>
  <c r="AV140" i="3"/>
  <c r="W427" i="7" s="1"/>
  <c r="CO64" i="3"/>
  <c r="CO27" i="3"/>
  <c r="DW43" i="3"/>
  <c r="DX52" i="3"/>
  <c r="GJ52" i="3" s="1"/>
  <c r="IV52" i="3" s="1"/>
  <c r="LH52" i="3" s="1"/>
  <c r="DX72" i="3"/>
  <c r="GJ72" i="3" s="1"/>
  <c r="IV72" i="3" s="1"/>
  <c r="LH72" i="3" s="1"/>
  <c r="FZ102" i="3"/>
  <c r="FZ103" i="3" s="1"/>
  <c r="FZ65" i="3"/>
  <c r="FZ140" i="3"/>
  <c r="W1651" i="7" s="1"/>
  <c r="G1651" i="7" s="1"/>
  <c r="IL102" i="3"/>
  <c r="IL103" i="3" s="1"/>
  <c r="IL65" i="3"/>
  <c r="JL83" i="3"/>
  <c r="JL46" i="3"/>
  <c r="RF21" i="3"/>
  <c r="RF18" i="3"/>
  <c r="RF10" i="3"/>
  <c r="RF16" i="3"/>
  <c r="RF19" i="3"/>
  <c r="RF14" i="3"/>
  <c r="RF11" i="3"/>
  <c r="RF12" i="3"/>
  <c r="RF20" i="3"/>
  <c r="RF13" i="3"/>
  <c r="RF17" i="3"/>
  <c r="QT21" i="3"/>
  <c r="QT15" i="3"/>
  <c r="QT12" i="3"/>
  <c r="QT11" i="3"/>
  <c r="QT14" i="3"/>
  <c r="QT17" i="3"/>
  <c r="QT10" i="3"/>
  <c r="QT18" i="3"/>
  <c r="QT19" i="3"/>
  <c r="QT20" i="3"/>
  <c r="QT16" i="3"/>
  <c r="SE12" i="3"/>
  <c r="SE17" i="3"/>
  <c r="SE20" i="3"/>
  <c r="SE21" i="3"/>
  <c r="SE18" i="3"/>
  <c r="SE19" i="3"/>
  <c r="SE11" i="3"/>
  <c r="SE10" i="3"/>
  <c r="SE14" i="3"/>
  <c r="RS18" i="3"/>
  <c r="RS10" i="3"/>
  <c r="RS15" i="3"/>
  <c r="TD11" i="3"/>
  <c r="TD12" i="3"/>
  <c r="SR21" i="3"/>
  <c r="SR13" i="3"/>
  <c r="SR10" i="3"/>
  <c r="SR11" i="3"/>
  <c r="SR20" i="3"/>
  <c r="UC18" i="3"/>
  <c r="UC14" i="3"/>
  <c r="UC12" i="3"/>
  <c r="UC21" i="3"/>
  <c r="UC10" i="3"/>
  <c r="UC16" i="3"/>
  <c r="UC20" i="3"/>
  <c r="UC15" i="3"/>
  <c r="UC17" i="3"/>
  <c r="UC19" i="3"/>
  <c r="UC13" i="3"/>
  <c r="UC11" i="3"/>
  <c r="TQ19" i="3"/>
  <c r="TQ13" i="3"/>
  <c r="TQ17" i="3"/>
  <c r="TQ16" i="3"/>
  <c r="TQ18" i="3"/>
  <c r="TQ15" i="3"/>
  <c r="TQ21" i="3"/>
  <c r="TQ20" i="3"/>
  <c r="TQ11" i="3"/>
  <c r="TQ12" i="3"/>
  <c r="TQ14" i="3"/>
  <c r="VB13" i="3"/>
  <c r="VB17" i="3"/>
  <c r="VB16" i="3"/>
  <c r="VB21" i="3"/>
  <c r="VB11" i="3"/>
  <c r="VB15" i="3"/>
  <c r="VB12" i="3"/>
  <c r="VB19" i="3"/>
  <c r="VB20" i="3"/>
  <c r="VB10" i="3"/>
  <c r="VB14" i="3"/>
  <c r="UP10" i="3"/>
  <c r="UP18" i="3"/>
  <c r="UP21" i="3"/>
  <c r="UP11" i="3"/>
  <c r="WA21" i="3"/>
  <c r="WA10" i="3"/>
  <c r="WA16" i="3"/>
  <c r="WA13" i="3"/>
  <c r="WA12" i="3"/>
  <c r="WA20" i="3"/>
  <c r="WA19" i="3"/>
  <c r="WA11" i="3"/>
  <c r="WA14" i="3"/>
  <c r="WA18" i="3"/>
  <c r="VO13" i="3"/>
  <c r="VO16" i="3"/>
  <c r="VO15" i="3"/>
  <c r="WZ13" i="3"/>
  <c r="WZ11" i="3"/>
  <c r="WZ12" i="3"/>
  <c r="WZ20" i="3"/>
  <c r="WZ10" i="3"/>
  <c r="WZ14" i="3"/>
  <c r="WN16" i="3"/>
  <c r="WN10" i="3"/>
  <c r="WN20" i="3"/>
  <c r="WN19" i="3"/>
  <c r="WN17" i="3"/>
  <c r="WN13" i="3"/>
  <c r="WN11" i="3"/>
  <c r="WN18" i="3"/>
  <c r="WN14" i="3"/>
  <c r="WN21" i="3"/>
  <c r="WN12" i="3"/>
  <c r="WN15" i="3"/>
  <c r="CR80" i="3"/>
  <c r="FD80" i="3" s="1"/>
  <c r="HP80" i="3" s="1"/>
  <c r="KB80" i="3" s="1"/>
  <c r="MN80" i="3" s="1"/>
  <c r="CR114" i="3"/>
  <c r="FD114" i="3" s="1"/>
  <c r="HP114" i="3" s="1"/>
  <c r="KB114" i="3" s="1"/>
  <c r="MN114" i="3" s="1"/>
  <c r="BL114" i="3"/>
  <c r="DX114" i="3" s="1"/>
  <c r="GJ114" i="3" s="1"/>
  <c r="IV114" i="3" s="1"/>
  <c r="LH114" i="3" s="1"/>
  <c r="CR130" i="3"/>
  <c r="FD130" i="3" s="1"/>
  <c r="HP130" i="3" s="1"/>
  <c r="KB130" i="3" s="1"/>
  <c r="MN130" i="3" s="1"/>
  <c r="BL130" i="3"/>
  <c r="DX130" i="3" s="1"/>
  <c r="GJ130" i="3" s="1"/>
  <c r="IV130" i="3" s="1"/>
  <c r="LH130" i="3" s="1"/>
  <c r="FS122" i="3"/>
  <c r="FS139" i="3"/>
  <c r="EL84" i="3"/>
  <c r="EL121" i="3"/>
  <c r="GZ121" i="3"/>
  <c r="GZ84" i="3"/>
  <c r="KV84" i="3"/>
  <c r="KV121" i="3"/>
  <c r="EL102" i="3"/>
  <c r="EL103" i="3" s="1"/>
  <c r="EL65" i="3"/>
  <c r="FQ83" i="3"/>
  <c r="FQ46" i="3"/>
  <c r="HW121" i="3"/>
  <c r="HW84" i="3"/>
  <c r="LA46" i="3"/>
  <c r="LA83" i="3"/>
  <c r="MI46" i="3"/>
  <c r="MI83" i="3"/>
  <c r="MD140" i="3"/>
  <c r="W3091" i="7" s="1"/>
  <c r="G3091" i="7" s="1"/>
  <c r="MD6" i="3"/>
  <c r="TY18" i="3"/>
  <c r="TY19" i="3"/>
  <c r="TY11" i="3"/>
  <c r="TY10" i="3"/>
  <c r="TY17" i="3"/>
  <c r="TY12" i="3"/>
  <c r="TY20" i="3"/>
  <c r="TY15" i="3"/>
  <c r="QU11" i="3"/>
  <c r="QU20" i="3"/>
  <c r="QU10" i="3"/>
  <c r="QU19" i="3"/>
  <c r="QU12" i="3"/>
  <c r="QU17" i="3"/>
  <c r="QU14" i="3"/>
  <c r="QU15" i="3"/>
  <c r="QU18" i="3"/>
  <c r="QX17" i="3"/>
  <c r="QX16" i="3"/>
  <c r="QX15" i="3"/>
  <c r="QX10" i="3"/>
  <c r="QX19" i="3"/>
  <c r="QX11" i="3"/>
  <c r="QX18" i="3"/>
  <c r="RJ8" i="3"/>
  <c r="EZ6" i="3"/>
  <c r="EZ140" i="3"/>
  <c r="W1435" i="7" s="1"/>
  <c r="G1435" i="7" s="1"/>
  <c r="EH140" i="3"/>
  <c r="W1219" i="7" s="1"/>
  <c r="G1219" i="7" s="1"/>
  <c r="FC100" i="3"/>
  <c r="BL85" i="3"/>
  <c r="CR85" i="3"/>
  <c r="DX131" i="3"/>
  <c r="GJ131" i="3" s="1"/>
  <c r="IV131" i="3" s="1"/>
  <c r="LH131" i="3" s="1"/>
  <c r="EW139" i="3"/>
  <c r="EW122" i="3"/>
  <c r="EY84" i="3"/>
  <c r="EY121" i="3"/>
  <c r="GR121" i="3"/>
  <c r="GR84" i="3"/>
  <c r="MG6" i="3"/>
  <c r="MG140" i="3"/>
  <c r="W3127" i="7" s="1"/>
  <c r="G3127" i="7" s="1"/>
  <c r="JT46" i="3"/>
  <c r="JZ83" i="3"/>
  <c r="JZ46" i="3"/>
  <c r="LA102" i="3"/>
  <c r="LA103" i="3" s="1"/>
  <c r="LA65" i="3"/>
  <c r="AO46" i="3"/>
  <c r="AO83" i="3"/>
  <c r="AX121" i="3"/>
  <c r="AX84" i="3"/>
  <c r="CQ138" i="3"/>
  <c r="BL20" i="3"/>
  <c r="DX20" i="3" s="1"/>
  <c r="GJ20" i="3" s="1"/>
  <c r="IV20" i="3" s="1"/>
  <c r="LH20" i="3" s="1"/>
  <c r="CR20" i="3"/>
  <c r="FD20" i="3" s="1"/>
  <c r="HP20" i="3" s="1"/>
  <c r="KB20" i="3" s="1"/>
  <c r="MN20" i="3" s="1"/>
  <c r="BL48" i="3"/>
  <c r="DX48" i="3" s="1"/>
  <c r="GJ48" i="3" s="1"/>
  <c r="IV48" i="3" s="1"/>
  <c r="LH48" i="3" s="1"/>
  <c r="CR48" i="3"/>
  <c r="CR75" i="3"/>
  <c r="EQ84" i="3"/>
  <c r="EQ121" i="3"/>
  <c r="FS102" i="3"/>
  <c r="KO84" i="3"/>
  <c r="KO121" i="3"/>
  <c r="TY14" i="3"/>
  <c r="GV140" i="3"/>
  <c r="W1819" i="7" s="1"/>
  <c r="G1819" i="7" s="1"/>
  <c r="GX102" i="3"/>
  <c r="GX103" i="3" s="1"/>
  <c r="HB84" i="3"/>
  <c r="HB121" i="3"/>
  <c r="HK64" i="3"/>
  <c r="HK45" i="3"/>
  <c r="HK27" i="3"/>
  <c r="SR8" i="3"/>
  <c r="SR19" i="3" s="1"/>
  <c r="GV6" i="3"/>
  <c r="TD8" i="3"/>
  <c r="HE6" i="3"/>
  <c r="SN17" i="3"/>
  <c r="SN15" i="3"/>
  <c r="SN20" i="3"/>
  <c r="SN16" i="3"/>
  <c r="SN11" i="3"/>
  <c r="SN19" i="3"/>
  <c r="SN10" i="3"/>
  <c r="SN21" i="3"/>
  <c r="SN18" i="3"/>
  <c r="SN13" i="3"/>
  <c r="JF121" i="3"/>
  <c r="JF84" i="3"/>
  <c r="JM45" i="3"/>
  <c r="JM27" i="3"/>
  <c r="JM64" i="3"/>
  <c r="DX30" i="3"/>
  <c r="GJ30" i="3" s="1"/>
  <c r="IV30" i="3" s="1"/>
  <c r="LH30" i="3" s="1"/>
  <c r="DX67" i="3"/>
  <c r="GJ67" i="3" s="1"/>
  <c r="IV67" i="3" s="1"/>
  <c r="LH67" i="3" s="1"/>
  <c r="HF139" i="3"/>
  <c r="GY139" i="3"/>
  <c r="GY122" i="3"/>
  <c r="GY140" i="3" s="1"/>
  <c r="W1855" i="7" s="1"/>
  <c r="G1855" i="7" s="1"/>
  <c r="KS139" i="3"/>
  <c r="KS122" i="3"/>
  <c r="KS6" i="3" s="1"/>
  <c r="JT83" i="3"/>
  <c r="TY16" i="3"/>
  <c r="FW83" i="3"/>
  <c r="FW46" i="3"/>
  <c r="GS102" i="3"/>
  <c r="GS103" i="3" s="1"/>
  <c r="GS65" i="3"/>
  <c r="GQ84" i="3"/>
  <c r="GQ121" i="3"/>
  <c r="FV46" i="3"/>
  <c r="SN12" i="3"/>
  <c r="FD109" i="3"/>
  <c r="HP109" i="3" s="1"/>
  <c r="KB109" i="3" s="1"/>
  <c r="MN109" i="3" s="1"/>
  <c r="MU16" i="3"/>
  <c r="NT20" i="3"/>
  <c r="NT10" i="3"/>
  <c r="NT15" i="3"/>
  <c r="OF14" i="3"/>
  <c r="OS20" i="3"/>
  <c r="OS18" i="3"/>
  <c r="OS12" i="3"/>
  <c r="PE20" i="3"/>
  <c r="PE21" i="3"/>
  <c r="PR10" i="3"/>
  <c r="PR15" i="3"/>
  <c r="QD16" i="3"/>
  <c r="QD15" i="3"/>
  <c r="QD10" i="3"/>
  <c r="QD18" i="3"/>
  <c r="NR8" i="3"/>
  <c r="NR16" i="3" s="1"/>
  <c r="OQ8" i="3"/>
  <c r="BU102" i="3"/>
  <c r="BU103" i="3" s="1"/>
  <c r="BU65" i="3"/>
  <c r="BU140" i="3" s="1"/>
  <c r="W631" i="7" s="1"/>
  <c r="CQ43" i="3"/>
  <c r="DW81" i="3"/>
  <c r="CR18" i="3"/>
  <c r="BL18" i="3"/>
  <c r="DX18" i="3" s="1"/>
  <c r="GJ18" i="3" s="1"/>
  <c r="IV18" i="3" s="1"/>
  <c r="LH18" i="3" s="1"/>
  <c r="GF139" i="3"/>
  <c r="LZ139" i="3"/>
  <c r="LZ122" i="3"/>
  <c r="LZ140" i="3" s="1"/>
  <c r="W3043" i="7" s="1"/>
  <c r="G3043" i="7" s="1"/>
  <c r="HJ102" i="3"/>
  <c r="HJ103" i="3" s="1"/>
  <c r="IF6" i="3"/>
  <c r="IF140" i="3"/>
  <c r="W2155" i="7" s="1"/>
  <c r="G2155" i="7" s="1"/>
  <c r="ID102" i="3"/>
  <c r="ID103" i="3" s="1"/>
  <c r="EM83" i="3"/>
  <c r="EM46" i="3"/>
  <c r="GF6" i="3"/>
  <c r="LO46" i="3"/>
  <c r="LO83" i="3"/>
  <c r="HG46" i="3"/>
  <c r="TL14" i="3"/>
  <c r="TL17" i="3"/>
  <c r="TL21" i="3"/>
  <c r="TL13" i="3"/>
  <c r="TL18" i="3"/>
  <c r="TL10" i="3"/>
  <c r="TL11" i="3"/>
  <c r="TL19" i="3"/>
  <c r="TL15" i="3"/>
  <c r="TL16" i="3"/>
  <c r="TL20" i="3"/>
  <c r="EK45" i="3"/>
  <c r="EK27" i="3"/>
  <c r="EK64" i="3"/>
  <c r="RS8" i="3"/>
  <c r="GI43" i="3"/>
  <c r="GB6" i="3"/>
  <c r="GI62" i="3"/>
  <c r="SB19" i="3"/>
  <c r="SB11" i="3"/>
  <c r="SB13" i="3"/>
  <c r="SB20" i="3"/>
  <c r="SB10" i="3"/>
  <c r="SB17" i="3"/>
  <c r="SB21" i="3"/>
  <c r="SB12" i="3"/>
  <c r="SB15" i="3"/>
  <c r="SB18" i="3"/>
  <c r="SB14" i="3"/>
  <c r="GI100" i="3"/>
  <c r="RV8" i="3"/>
  <c r="GI119" i="3"/>
  <c r="GI138" i="3"/>
  <c r="II27" i="3"/>
  <c r="II45" i="3"/>
  <c r="IQ65" i="3"/>
  <c r="IQ102" i="3"/>
  <c r="IQ103" i="3" s="1"/>
  <c r="RL20" i="3"/>
  <c r="RL15" i="3"/>
  <c r="RL10" i="3"/>
  <c r="RL14" i="3"/>
  <c r="RL12" i="3"/>
  <c r="QZ14" i="3"/>
  <c r="QZ18" i="3"/>
  <c r="QZ17" i="3"/>
  <c r="QZ20" i="3"/>
  <c r="QZ15" i="3"/>
  <c r="QZ16" i="3"/>
  <c r="QZ19" i="3"/>
  <c r="QZ21" i="3"/>
  <c r="QZ13" i="3"/>
  <c r="QZ11" i="3"/>
  <c r="QZ10" i="3"/>
  <c r="QZ12" i="3"/>
  <c r="SK11" i="3"/>
  <c r="SK15" i="3"/>
  <c r="SK20" i="3"/>
  <c r="SK14" i="3"/>
  <c r="SK16" i="3"/>
  <c r="SK13" i="3"/>
  <c r="SK12" i="3"/>
  <c r="RY13" i="3"/>
  <c r="RY16" i="3"/>
  <c r="TJ19" i="3"/>
  <c r="TJ11" i="3"/>
  <c r="TJ12" i="3"/>
  <c r="TJ18" i="3"/>
  <c r="TJ17" i="3"/>
  <c r="TJ16" i="3"/>
  <c r="TJ10" i="3"/>
  <c r="TJ21" i="3"/>
  <c r="TJ20" i="3"/>
  <c r="TJ13" i="3"/>
  <c r="TJ14" i="3"/>
  <c r="SX21" i="3"/>
  <c r="SX20" i="3"/>
  <c r="SX10" i="3"/>
  <c r="SX13" i="3"/>
  <c r="SX12" i="3"/>
  <c r="SX11" i="3"/>
  <c r="SX14" i="3"/>
  <c r="SX17" i="3"/>
  <c r="SX19" i="3"/>
  <c r="SX18" i="3"/>
  <c r="SX15" i="3"/>
  <c r="UI11" i="3"/>
  <c r="UI13" i="3"/>
  <c r="UI16" i="3"/>
  <c r="UI21" i="3"/>
  <c r="TW19" i="3"/>
  <c r="TW14" i="3"/>
  <c r="TW13" i="3"/>
  <c r="TW12" i="3"/>
  <c r="TW18" i="3"/>
  <c r="TW17" i="3"/>
  <c r="TW21" i="3"/>
  <c r="VH17" i="3"/>
  <c r="VH19" i="3"/>
  <c r="VH18" i="3"/>
  <c r="VH15" i="3"/>
  <c r="VH11" i="3"/>
  <c r="VH16" i="3"/>
  <c r="VH14" i="3"/>
  <c r="VH13" i="3"/>
  <c r="VH20" i="3"/>
  <c r="VH10" i="3"/>
  <c r="VH12" i="3"/>
  <c r="VH21" i="3"/>
  <c r="UV18" i="3"/>
  <c r="UV21" i="3"/>
  <c r="UV16" i="3"/>
  <c r="UV12" i="3"/>
  <c r="UV10" i="3"/>
  <c r="UV15" i="3"/>
  <c r="WG13" i="3"/>
  <c r="WG21" i="3"/>
  <c r="WG14" i="3"/>
  <c r="WG17" i="3"/>
  <c r="WG12" i="3"/>
  <c r="WG19" i="3"/>
  <c r="WG18" i="3"/>
  <c r="WG11" i="3"/>
  <c r="WG16" i="3"/>
  <c r="WG15" i="3"/>
  <c r="WG20" i="3"/>
  <c r="WG10" i="3"/>
  <c r="VU21" i="3"/>
  <c r="VU16" i="3"/>
  <c r="VU15" i="3"/>
  <c r="VU14" i="3"/>
  <c r="VU17" i="3"/>
  <c r="VU19" i="3"/>
  <c r="VU18" i="3"/>
  <c r="VU12" i="3"/>
  <c r="VU20" i="3"/>
  <c r="VU10" i="3"/>
  <c r="XF21" i="3"/>
  <c r="XF15" i="3"/>
  <c r="XF14" i="3"/>
  <c r="XF11" i="3"/>
  <c r="XF10" i="3"/>
  <c r="XF20" i="3"/>
  <c r="XF19" i="3"/>
  <c r="XF12" i="3"/>
  <c r="XF17" i="3"/>
  <c r="XF18" i="3"/>
  <c r="XF16" i="3"/>
  <c r="WT14" i="3"/>
  <c r="WT17" i="3"/>
  <c r="WT20" i="3"/>
  <c r="WT12" i="3"/>
  <c r="WT15" i="3"/>
  <c r="WT16" i="3"/>
  <c r="WT13" i="3"/>
  <c r="WT18" i="3"/>
  <c r="WT11" i="3"/>
  <c r="WT10" i="3"/>
  <c r="WT19" i="3"/>
  <c r="WT21" i="3"/>
  <c r="BL31" i="3"/>
  <c r="DX31" i="3" s="1"/>
  <c r="GJ31" i="3" s="1"/>
  <c r="IV31" i="3" s="1"/>
  <c r="LH31" i="3" s="1"/>
  <c r="CR31" i="3"/>
  <c r="FD31" i="3" s="1"/>
  <c r="HP31" i="3" s="1"/>
  <c r="KB31" i="3" s="1"/>
  <c r="MN31" i="3" s="1"/>
  <c r="DX38" i="3"/>
  <c r="GJ38" i="3" s="1"/>
  <c r="IV38" i="3" s="1"/>
  <c r="LH38" i="3" s="1"/>
  <c r="BL78" i="3"/>
  <c r="DX78" i="3" s="1"/>
  <c r="GJ78" i="3" s="1"/>
  <c r="IV78" i="3" s="1"/>
  <c r="LH78" i="3" s="1"/>
  <c r="CR78" i="3"/>
  <c r="FD78" i="3" s="1"/>
  <c r="HP78" i="3" s="1"/>
  <c r="KB78" i="3" s="1"/>
  <c r="MN78" i="3" s="1"/>
  <c r="CR111" i="3"/>
  <c r="FD111" i="3" s="1"/>
  <c r="HP111" i="3" s="1"/>
  <c r="KB111" i="3" s="1"/>
  <c r="MN111" i="3" s="1"/>
  <c r="CR127" i="3"/>
  <c r="FD127" i="3" s="1"/>
  <c r="HP127" i="3" s="1"/>
  <c r="KB127" i="3" s="1"/>
  <c r="MN127" i="3" s="1"/>
  <c r="FT122" i="3"/>
  <c r="FT139" i="3"/>
  <c r="KK139" i="3"/>
  <c r="KK122" i="3"/>
  <c r="KK6" i="3" s="1"/>
  <c r="EJ84" i="3"/>
  <c r="EJ121" i="3"/>
  <c r="JO84" i="3"/>
  <c r="JO121" i="3"/>
  <c r="JK46" i="3"/>
  <c r="JK83" i="3"/>
  <c r="JG6" i="3"/>
  <c r="JC84" i="3"/>
  <c r="JC121" i="3"/>
  <c r="RB8" i="3"/>
  <c r="GI24" i="3"/>
  <c r="RU8" i="3"/>
  <c r="SG21" i="3"/>
  <c r="SG20" i="3"/>
  <c r="SG10" i="3"/>
  <c r="SG13" i="3"/>
  <c r="SG16" i="3"/>
  <c r="SG19" i="3"/>
  <c r="SG17" i="3"/>
  <c r="SG14" i="3"/>
  <c r="SG12" i="3"/>
  <c r="SG18" i="3"/>
  <c r="SG11" i="3"/>
  <c r="FY64" i="3"/>
  <c r="FY45" i="3"/>
  <c r="RT8" i="3"/>
  <c r="SF8" i="3"/>
  <c r="GI81" i="3"/>
  <c r="RN8" i="3"/>
  <c r="RW18" i="3"/>
  <c r="RW12" i="3"/>
  <c r="RW10" i="3"/>
  <c r="RW17" i="3"/>
  <c r="RW15" i="3"/>
  <c r="RW19" i="3"/>
  <c r="RW11" i="3"/>
  <c r="RW13" i="3"/>
  <c r="RW14" i="3"/>
  <c r="VQ8" i="3"/>
  <c r="BL35" i="3"/>
  <c r="CR35" i="3"/>
  <c r="IJ139" i="3"/>
  <c r="IJ122" i="3"/>
  <c r="ME122" i="3"/>
  <c r="ME6" i="3" s="1"/>
  <c r="IM139" i="3"/>
  <c r="IM122" i="3"/>
  <c r="EO140" i="3"/>
  <c r="W1303" i="7" s="1"/>
  <c r="G1303" i="7" s="1"/>
  <c r="FU140" i="3"/>
  <c r="W1591" i="7" s="1"/>
  <c r="G1591" i="7" s="1"/>
  <c r="IS65" i="3"/>
  <c r="IS102" i="3"/>
  <c r="IS103" i="3" s="1"/>
  <c r="RE16" i="3"/>
  <c r="RE12" i="3"/>
  <c r="SD21" i="3"/>
  <c r="SD12" i="3"/>
  <c r="SD13" i="3"/>
  <c r="SD16" i="3"/>
  <c r="SD18" i="3"/>
  <c r="SD15" i="3"/>
  <c r="SD11" i="3"/>
  <c r="SD17" i="3"/>
  <c r="SD14" i="3"/>
  <c r="SD10" i="3"/>
  <c r="SD20" i="3"/>
  <c r="RR19" i="3"/>
  <c r="RR10" i="3"/>
  <c r="RR15" i="3"/>
  <c r="RR14" i="3"/>
  <c r="RR11" i="3"/>
  <c r="RR12" i="3"/>
  <c r="RR13" i="3"/>
  <c r="RR18" i="3"/>
  <c r="SQ18" i="3"/>
  <c r="SQ12" i="3"/>
  <c r="SQ13" i="3"/>
  <c r="SQ16" i="3"/>
  <c r="SQ15" i="3"/>
  <c r="SQ21" i="3"/>
  <c r="SQ11" i="3"/>
  <c r="SQ20" i="3"/>
  <c r="UB20" i="3"/>
  <c r="UB14" i="3"/>
  <c r="UB10" i="3"/>
  <c r="UB17" i="3"/>
  <c r="UB16" i="3"/>
  <c r="UB21" i="3"/>
  <c r="UB19" i="3"/>
  <c r="UB13" i="3"/>
  <c r="UB12" i="3"/>
  <c r="UB15" i="3"/>
  <c r="UB11" i="3"/>
  <c r="TP12" i="3"/>
  <c r="TP19" i="3"/>
  <c r="TP18" i="3"/>
  <c r="TP10" i="3"/>
  <c r="TP14" i="3"/>
  <c r="TP21" i="3"/>
  <c r="TP20" i="3"/>
  <c r="TP17" i="3"/>
  <c r="TP11" i="3"/>
  <c r="TP15" i="3"/>
  <c r="TP13" i="3"/>
  <c r="VA20" i="3"/>
  <c r="VA14" i="3"/>
  <c r="VA12" i="3"/>
  <c r="VA16" i="3"/>
  <c r="VA10" i="3"/>
  <c r="VA19" i="3"/>
  <c r="UO21" i="3"/>
  <c r="UO15" i="3"/>
  <c r="UO19" i="3"/>
  <c r="UO11" i="3"/>
  <c r="UO20" i="3"/>
  <c r="UO10" i="3"/>
  <c r="UO17" i="3"/>
  <c r="UO14" i="3"/>
  <c r="UO16" i="3"/>
  <c r="UO13" i="3"/>
  <c r="UO12" i="3"/>
  <c r="VZ16" i="3"/>
  <c r="VZ11" i="3"/>
  <c r="VN20" i="3"/>
  <c r="VN13" i="3"/>
  <c r="VN15" i="3"/>
  <c r="VN17" i="3"/>
  <c r="WY21" i="3"/>
  <c r="WY16" i="3"/>
  <c r="WY13" i="3"/>
  <c r="WY18" i="3"/>
  <c r="WY14" i="3"/>
  <c r="WY10" i="3"/>
  <c r="WY17" i="3"/>
  <c r="WY15" i="3"/>
  <c r="WM13" i="3"/>
  <c r="WM11" i="3"/>
  <c r="WM15" i="3"/>
  <c r="WM16" i="3"/>
  <c r="BL21" i="3"/>
  <c r="DX21" i="3" s="1"/>
  <c r="GJ21" i="3" s="1"/>
  <c r="IV21" i="3" s="1"/>
  <c r="LH21" i="3" s="1"/>
  <c r="JW122" i="3"/>
  <c r="JW139" i="3"/>
  <c r="EG65" i="3"/>
  <c r="EG102" i="3"/>
  <c r="EG103" i="3" s="1"/>
  <c r="FP140" i="3"/>
  <c r="W1531" i="7" s="1"/>
  <c r="G1531" i="7" s="1"/>
  <c r="HF65" i="3"/>
  <c r="HF102" i="3"/>
  <c r="HF103" i="3" s="1"/>
  <c r="TP16" i="3"/>
  <c r="FC24" i="3"/>
  <c r="RE8" i="3"/>
  <c r="RE14" i="3" s="1"/>
  <c r="IL139" i="3"/>
  <c r="IL122" i="3"/>
  <c r="JH64" i="3"/>
  <c r="JH27" i="3"/>
  <c r="RK16" i="3"/>
  <c r="QY17" i="3"/>
  <c r="QY21" i="3"/>
  <c r="QY15" i="3"/>
  <c r="QY16" i="3"/>
  <c r="QY14" i="3"/>
  <c r="QY19" i="3"/>
  <c r="QY13" i="3"/>
  <c r="QY18" i="3"/>
  <c r="QY11" i="3"/>
  <c r="QY10" i="3"/>
  <c r="SJ12" i="3"/>
  <c r="SJ17" i="3"/>
  <c r="SJ21" i="3"/>
  <c r="SJ19" i="3"/>
  <c r="SJ16" i="3"/>
  <c r="SJ18" i="3"/>
  <c r="SJ11" i="3"/>
  <c r="SJ14" i="3"/>
  <c r="SJ20" i="3"/>
  <c r="RX13" i="3"/>
  <c r="RX19" i="3"/>
  <c r="RX16" i="3"/>
  <c r="RX10" i="3"/>
  <c r="RX18" i="3"/>
  <c r="RX14" i="3"/>
  <c r="RX15" i="3"/>
  <c r="RX11" i="3"/>
  <c r="RX21" i="3"/>
  <c r="RX20" i="3"/>
  <c r="RX12" i="3"/>
  <c r="TI17" i="3"/>
  <c r="TI14" i="3"/>
  <c r="TI13" i="3"/>
  <c r="TI11" i="3"/>
  <c r="TI16" i="3"/>
  <c r="TI20" i="3"/>
  <c r="TI21" i="3"/>
  <c r="TI10" i="3"/>
  <c r="SW17" i="3"/>
  <c r="SW12" i="3"/>
  <c r="SW15" i="3"/>
  <c r="SW14" i="3"/>
  <c r="UH17" i="3"/>
  <c r="TV17" i="3"/>
  <c r="TV15" i="3"/>
  <c r="TV19" i="3"/>
  <c r="TV10" i="3"/>
  <c r="TV18" i="3"/>
  <c r="TV11" i="3"/>
  <c r="TV20" i="3"/>
  <c r="TV12" i="3"/>
  <c r="TV21" i="3"/>
  <c r="VG16" i="3"/>
  <c r="VG12" i="3"/>
  <c r="VG20" i="3"/>
  <c r="VG10" i="3"/>
  <c r="VG11" i="3"/>
  <c r="VG19" i="3"/>
  <c r="VG21" i="3"/>
  <c r="VG14" i="3"/>
  <c r="VG17" i="3"/>
  <c r="VG15" i="3"/>
  <c r="VG18" i="3"/>
  <c r="VG13" i="3"/>
  <c r="UU13" i="3"/>
  <c r="UU16" i="3"/>
  <c r="UU10" i="3"/>
  <c r="UU21" i="3"/>
  <c r="UU20" i="3"/>
  <c r="UU15" i="3"/>
  <c r="UU17" i="3"/>
  <c r="UU18" i="3"/>
  <c r="UU14" i="3"/>
  <c r="UU12" i="3"/>
  <c r="UU11" i="3"/>
  <c r="WF20" i="3"/>
  <c r="WF21" i="3"/>
  <c r="WF11" i="3"/>
  <c r="WF17" i="3"/>
  <c r="WF12" i="3"/>
  <c r="WF19" i="3"/>
  <c r="WF13" i="3"/>
  <c r="WF18" i="3"/>
  <c r="WF10" i="3"/>
  <c r="VT18" i="3"/>
  <c r="VT21" i="3"/>
  <c r="VT14" i="3"/>
  <c r="VT15" i="3"/>
  <c r="VT19" i="3"/>
  <c r="VT20" i="3"/>
  <c r="VT16" i="3"/>
  <c r="VT12" i="3"/>
  <c r="VT11" i="3"/>
  <c r="XE21" i="3"/>
  <c r="XE16" i="3"/>
  <c r="XE20" i="3"/>
  <c r="XE10" i="3"/>
  <c r="XE15" i="3"/>
  <c r="WS21" i="3"/>
  <c r="WS17" i="3"/>
  <c r="WS20" i="3"/>
  <c r="WS12" i="3"/>
  <c r="WS15" i="3"/>
  <c r="WS18" i="3"/>
  <c r="WS10" i="3"/>
  <c r="WS13" i="3"/>
  <c r="WS11" i="3"/>
  <c r="WS19" i="3"/>
  <c r="WS14" i="3"/>
  <c r="WS16" i="3"/>
  <c r="CI64" i="3"/>
  <c r="PW8" i="3"/>
  <c r="PW12" i="3" s="1"/>
  <c r="CA140" i="3"/>
  <c r="W703" i="7" s="1"/>
  <c r="NJ10" i="3"/>
  <c r="NJ19" i="3"/>
  <c r="OI17" i="3"/>
  <c r="OV13" i="3"/>
  <c r="OV18" i="3"/>
  <c r="PU10" i="3"/>
  <c r="QG14" i="3"/>
  <c r="CH46" i="3"/>
  <c r="CH83" i="3"/>
  <c r="DX118" i="3"/>
  <c r="GJ118" i="3" s="1"/>
  <c r="IV118" i="3" s="1"/>
  <c r="LH118" i="3" s="1"/>
  <c r="BL108" i="3"/>
  <c r="CR108" i="3"/>
  <c r="BL124" i="3"/>
  <c r="CR124" i="3"/>
  <c r="FD19" i="3"/>
  <c r="HP19" i="3" s="1"/>
  <c r="KB19" i="3" s="1"/>
  <c r="MN19" i="3" s="1"/>
  <c r="FP6" i="3"/>
  <c r="GT139" i="3"/>
  <c r="GT122" i="3"/>
  <c r="IS139" i="3"/>
  <c r="IS122" i="3"/>
  <c r="ME139" i="3"/>
  <c r="LE121" i="3"/>
  <c r="LE84" i="3"/>
  <c r="EF46" i="3"/>
  <c r="EF83" i="3"/>
  <c r="HJ46" i="3"/>
  <c r="KX6" i="3"/>
  <c r="LZ6" i="3"/>
  <c r="TW8" i="3"/>
  <c r="TW20" i="3" s="1"/>
  <c r="JI46" i="3"/>
  <c r="JI83" i="3"/>
  <c r="DW138" i="3"/>
  <c r="CR39" i="3"/>
  <c r="FD39" i="3" s="1"/>
  <c r="HP39" i="3" s="1"/>
  <c r="KB39" i="3" s="1"/>
  <c r="MN39" i="3" s="1"/>
  <c r="DX89" i="3"/>
  <c r="GJ89" i="3" s="1"/>
  <c r="IV89" i="3" s="1"/>
  <c r="LH89" i="3" s="1"/>
  <c r="GU83" i="3"/>
  <c r="GU46" i="3"/>
  <c r="LC6" i="3"/>
  <c r="LV65" i="3"/>
  <c r="LV102" i="3"/>
  <c r="LV103" i="3" s="1"/>
  <c r="KA6" i="3"/>
  <c r="JS65" i="3"/>
  <c r="JS102" i="3"/>
  <c r="JS103" i="3" s="1"/>
  <c r="RR21" i="3"/>
  <c r="XE18" i="3"/>
  <c r="LW64" i="3"/>
  <c r="LW27" i="3"/>
  <c r="LW45" i="3"/>
  <c r="MF102" i="3"/>
  <c r="MF103" i="3" s="1"/>
  <c r="MF65" i="3"/>
  <c r="SH8" i="3"/>
  <c r="OS8" i="3"/>
  <c r="OS17" i="3" s="1"/>
  <c r="JJ84" i="3"/>
  <c r="JJ121" i="3"/>
  <c r="FO83" i="3"/>
  <c r="FO46" i="3"/>
  <c r="GC46" i="3"/>
  <c r="GC83" i="3"/>
  <c r="GW83" i="3"/>
  <c r="GW46" i="3"/>
  <c r="IQ83" i="3"/>
  <c r="IQ46" i="3"/>
  <c r="JP83" i="3"/>
  <c r="JP46" i="3"/>
  <c r="TO16" i="3"/>
  <c r="TO13" i="3"/>
  <c r="TO10" i="3"/>
  <c r="TO12" i="3"/>
  <c r="TO19" i="3"/>
  <c r="TO14" i="3"/>
  <c r="TO18" i="3"/>
  <c r="TO11" i="3"/>
  <c r="TO17" i="3"/>
  <c r="LP64" i="3"/>
  <c r="LP45" i="3"/>
  <c r="LP27" i="3"/>
  <c r="LX102" i="3"/>
  <c r="LX103" i="3" s="1"/>
  <c r="LX65" i="3"/>
  <c r="LX6" i="3" s="1"/>
  <c r="LX140" i="3"/>
  <c r="W3019" i="7" s="1"/>
  <c r="G3019" i="7" s="1"/>
  <c r="IB139" i="3"/>
  <c r="IB122" i="3"/>
  <c r="GF140" i="3"/>
  <c r="W1723" i="7" s="1"/>
  <c r="G1723" i="7" s="1"/>
  <c r="IN6" i="3"/>
  <c r="EQ65" i="3"/>
  <c r="EQ102" i="3"/>
  <c r="EQ103" i="3" s="1"/>
  <c r="FM102" i="3"/>
  <c r="FM103" i="3" s="1"/>
  <c r="FM65" i="3"/>
  <c r="KJ83" i="3"/>
  <c r="KJ46" i="3"/>
  <c r="KP65" i="3"/>
  <c r="KP102" i="3"/>
  <c r="KP103" i="3" s="1"/>
  <c r="LC140" i="3"/>
  <c r="W2863" i="7" s="1"/>
  <c r="G2863" i="7" s="1"/>
  <c r="EH139" i="3"/>
  <c r="EH122" i="3"/>
  <c r="EH6" i="3" s="1"/>
  <c r="HM6" i="3"/>
  <c r="IT121" i="3"/>
  <c r="IT84" i="3"/>
  <c r="MB121" i="3"/>
  <c r="MB84" i="3"/>
  <c r="ES83" i="3"/>
  <c r="GT65" i="3"/>
  <c r="GT6" i="3" s="1"/>
  <c r="GT102" i="3"/>
  <c r="GT103" i="3" s="1"/>
  <c r="HN121" i="3"/>
  <c r="HN84" i="3"/>
  <c r="HY121" i="3"/>
  <c r="HY84" i="3"/>
  <c r="ME140" i="3"/>
  <c r="W3103" i="7" s="1"/>
  <c r="G3103" i="7" s="1"/>
  <c r="FA45" i="3"/>
  <c r="FA64" i="3"/>
  <c r="FA27" i="3"/>
  <c r="EW140" i="3"/>
  <c r="W1399" i="7" s="1"/>
  <c r="G1399" i="7" s="1"/>
  <c r="QR8" i="3"/>
  <c r="FC62" i="3"/>
  <c r="FC119" i="3"/>
  <c r="HD65" i="3"/>
  <c r="HD102" i="3"/>
  <c r="HD103" i="3" s="1"/>
  <c r="HL64" i="3"/>
  <c r="HL45" i="3"/>
  <c r="HL27" i="3"/>
  <c r="JL64" i="3"/>
  <c r="JL27" i="3"/>
  <c r="VX8" i="3"/>
  <c r="LG24" i="3"/>
  <c r="LG6" i="3" s="1"/>
  <c r="KW140" i="3"/>
  <c r="W2791" i="7" s="1"/>
  <c r="G2791" i="7" s="1"/>
  <c r="KJ102" i="3"/>
  <c r="KJ103" i="3" s="1"/>
  <c r="KJ65" i="3"/>
  <c r="KR64" i="3"/>
  <c r="KR27" i="3"/>
  <c r="MA121" i="3"/>
  <c r="MA84" i="3"/>
  <c r="ER46" i="3"/>
  <c r="ER83" i="3"/>
  <c r="FR46" i="3"/>
  <c r="FR83" i="3"/>
  <c r="IP139" i="3"/>
  <c r="IP122" i="3"/>
  <c r="IP6" i="3" s="1"/>
  <c r="HG27" i="3"/>
  <c r="HG64" i="3"/>
  <c r="HO138" i="3"/>
  <c r="IA45" i="3"/>
  <c r="IA64" i="3"/>
  <c r="IU43" i="3"/>
  <c r="TX11" i="3"/>
  <c r="TX19" i="3"/>
  <c r="TX20" i="3"/>
  <c r="TX21" i="3"/>
  <c r="TX10" i="3"/>
  <c r="UW8" i="3"/>
  <c r="XA16" i="3"/>
  <c r="XA14" i="3"/>
  <c r="XA12" i="3"/>
  <c r="XA11" i="3"/>
  <c r="XA10" i="3"/>
  <c r="XA19" i="3"/>
  <c r="XA18" i="3"/>
  <c r="XA17" i="3"/>
  <c r="LD139" i="3"/>
  <c r="LD122" i="3"/>
  <c r="LD6" i="3" s="1"/>
  <c r="JU121" i="3"/>
  <c r="JU84" i="3"/>
  <c r="EI83" i="3"/>
  <c r="EI46" i="3"/>
  <c r="HE140" i="3"/>
  <c r="W1927" i="7" s="1"/>
  <c r="G1927" i="7" s="1"/>
  <c r="GS46" i="3"/>
  <c r="GS83" i="3"/>
  <c r="JR139" i="3"/>
  <c r="JR122" i="3"/>
  <c r="TR12" i="3"/>
  <c r="TR17" i="3"/>
  <c r="TR10" i="3"/>
  <c r="TR14" i="3"/>
  <c r="TR13" i="3"/>
  <c r="TR21" i="3"/>
  <c r="HO43" i="3"/>
  <c r="SV12" i="3"/>
  <c r="SV10" i="3"/>
  <c r="SV21" i="3"/>
  <c r="SV15" i="3"/>
  <c r="SV14" i="3"/>
  <c r="SV16" i="3"/>
  <c r="HO119" i="3"/>
  <c r="IB64" i="3"/>
  <c r="IB27" i="3"/>
  <c r="KX140" i="3"/>
  <c r="W2803" i="7" s="1"/>
  <c r="G2803" i="7" s="1"/>
  <c r="WL8" i="3"/>
  <c r="LR6" i="3"/>
  <c r="MG122" i="3"/>
  <c r="MG139" i="3"/>
  <c r="FX140" i="3"/>
  <c r="W1627" i="7" s="1"/>
  <c r="G1627" i="7" s="1"/>
  <c r="FV102" i="3"/>
  <c r="FV103" i="3" s="1"/>
  <c r="FV65" i="3"/>
  <c r="MA102" i="3"/>
  <c r="MA103" i="3" s="1"/>
  <c r="MA65" i="3"/>
  <c r="TN20" i="3"/>
  <c r="TN15" i="3"/>
  <c r="TN10" i="3"/>
  <c r="TN13" i="3"/>
  <c r="TN18" i="3"/>
  <c r="TN12" i="3"/>
  <c r="TN21" i="3"/>
  <c r="GZ64" i="3"/>
  <c r="GZ27" i="3"/>
  <c r="UE8" i="3"/>
  <c r="UE14" i="3" s="1"/>
  <c r="JR102" i="3"/>
  <c r="JR103" i="3" s="1"/>
  <c r="JR65" i="3"/>
  <c r="XB8" i="3"/>
  <c r="HH121" i="3"/>
  <c r="HH84" i="3"/>
  <c r="IM84" i="3"/>
  <c r="SZ15" i="3"/>
  <c r="SZ20" i="3"/>
  <c r="SZ21" i="3"/>
  <c r="SZ19" i="3"/>
  <c r="SZ18" i="3"/>
  <c r="SZ16" i="3"/>
  <c r="US15" i="3"/>
  <c r="US12" i="3"/>
  <c r="US18" i="3"/>
  <c r="US21" i="3"/>
  <c r="US13" i="3"/>
  <c r="US11" i="3"/>
  <c r="US19" i="3"/>
  <c r="US20" i="3"/>
  <c r="JN45" i="3"/>
  <c r="JN27" i="3"/>
  <c r="JN64" i="3"/>
  <c r="KA81" i="3"/>
  <c r="UP8" i="3"/>
  <c r="UP16" i="3" s="1"/>
  <c r="UY13" i="3"/>
  <c r="UY12" i="3"/>
  <c r="UY21" i="3"/>
  <c r="UY19" i="3"/>
  <c r="UY20" i="3"/>
  <c r="UY18" i="3"/>
  <c r="UY15" i="3"/>
  <c r="UY11" i="3"/>
  <c r="UY14" i="3"/>
  <c r="XC17" i="3"/>
  <c r="XC12" i="3"/>
  <c r="XC18" i="3"/>
  <c r="XC14" i="3"/>
  <c r="XC11" i="3"/>
  <c r="XC10" i="3"/>
  <c r="XC19" i="3"/>
  <c r="XC16" i="3"/>
  <c r="XC20" i="3"/>
  <c r="XC13" i="3"/>
  <c r="XC15" i="3"/>
  <c r="MB64" i="3"/>
  <c r="MB27" i="3"/>
  <c r="GE121" i="3"/>
  <c r="HC121" i="3"/>
  <c r="HC84" i="3"/>
  <c r="HW65" i="3"/>
  <c r="KP46" i="3"/>
  <c r="KP83" i="3"/>
  <c r="MC83" i="3"/>
  <c r="MC46" i="3"/>
  <c r="TM19" i="3"/>
  <c r="TM11" i="3"/>
  <c r="TM13" i="3"/>
  <c r="TM16" i="3"/>
  <c r="TM10" i="3"/>
  <c r="TM12" i="3"/>
  <c r="TM15" i="3"/>
  <c r="QP8" i="3"/>
  <c r="RG8" i="3"/>
  <c r="RY8" i="3"/>
  <c r="RY21" i="3" s="1"/>
  <c r="HX64" i="3"/>
  <c r="HX45" i="3"/>
  <c r="JW64" i="3"/>
  <c r="JW27" i="3"/>
  <c r="UT12" i="3"/>
  <c r="UT16" i="3"/>
  <c r="UT15" i="3"/>
  <c r="UT20" i="3"/>
  <c r="VF16" i="3"/>
  <c r="VF13" i="3"/>
  <c r="VF10" i="3"/>
  <c r="VF19" i="3"/>
  <c r="UQ18" i="3"/>
  <c r="UQ16" i="3"/>
  <c r="UQ21" i="3"/>
  <c r="UQ17" i="3"/>
  <c r="UQ15" i="3"/>
  <c r="KA119" i="3"/>
  <c r="WV13" i="3"/>
  <c r="WV16" i="3"/>
  <c r="WV19" i="3"/>
  <c r="WV15" i="3"/>
  <c r="WV20" i="3"/>
  <c r="WV11" i="3"/>
  <c r="WV21" i="3"/>
  <c r="WV17" i="3"/>
  <c r="GX121" i="3"/>
  <c r="GX84" i="3"/>
  <c r="JC102" i="3"/>
  <c r="JC103" i="3" s="1"/>
  <c r="JC65" i="3"/>
  <c r="TF19" i="3"/>
  <c r="TF11" i="3"/>
  <c r="TF10" i="3"/>
  <c r="TF20" i="3"/>
  <c r="TF15" i="3"/>
  <c r="TF18" i="3"/>
  <c r="TF13" i="3"/>
  <c r="HO81" i="3"/>
  <c r="SP8" i="3"/>
  <c r="UK21" i="3"/>
  <c r="UK15" i="3"/>
  <c r="UK20" i="3"/>
  <c r="UK12" i="3"/>
  <c r="UK16" i="3"/>
  <c r="UK10" i="3"/>
  <c r="UK18" i="3"/>
  <c r="UK11" i="3"/>
  <c r="WW21" i="3"/>
  <c r="WW10" i="3"/>
  <c r="WW11" i="3"/>
  <c r="WW18" i="3"/>
  <c r="WW16" i="3"/>
  <c r="WW12" i="3"/>
  <c r="WW19" i="3"/>
  <c r="LF102" i="3"/>
  <c r="LT121" i="3"/>
  <c r="LT84" i="3"/>
  <c r="MJ140" i="3"/>
  <c r="W3163" i="7" s="1"/>
  <c r="G3163" i="7" s="1"/>
  <c r="JF65" i="3"/>
  <c r="JF102" i="3"/>
  <c r="JF103" i="3" s="1"/>
  <c r="RP8" i="3"/>
  <c r="SK8" i="3"/>
  <c r="SK19" i="3" s="1"/>
  <c r="ST8" i="3"/>
  <c r="UG15" i="3"/>
  <c r="UG19" i="3"/>
  <c r="UG10" i="3"/>
  <c r="UG12" i="3"/>
  <c r="UG14" i="3"/>
  <c r="UX18" i="3"/>
  <c r="UX14" i="3"/>
  <c r="UX10" i="3"/>
  <c r="UX13" i="3"/>
  <c r="UX19" i="3"/>
  <c r="UX17" i="3"/>
  <c r="UX20" i="3"/>
  <c r="EE121" i="3"/>
  <c r="EE84" i="3"/>
  <c r="FL83" i="3"/>
  <c r="FL46" i="3"/>
  <c r="RI8" i="3"/>
  <c r="EP64" i="3"/>
  <c r="EP45" i="3"/>
  <c r="FK64" i="3"/>
  <c r="FK27" i="3"/>
  <c r="GW27" i="3"/>
  <c r="SO8" i="3"/>
  <c r="HO24" i="3"/>
  <c r="SU8" i="3"/>
  <c r="SC8" i="3"/>
  <c r="HO100" i="3"/>
  <c r="UN8" i="3"/>
  <c r="UZ8" i="3"/>
  <c r="KZ64" i="3"/>
  <c r="KZ45" i="3"/>
  <c r="WQ11" i="3"/>
  <c r="WQ16" i="3"/>
  <c r="WQ19" i="3"/>
  <c r="WQ12" i="3"/>
  <c r="WQ10" i="3"/>
  <c r="WQ17" i="3"/>
  <c r="WQ18" i="3"/>
  <c r="WP10" i="3"/>
  <c r="WP19" i="3"/>
  <c r="WP18" i="3"/>
  <c r="WJ14" i="3"/>
  <c r="WJ12" i="3"/>
  <c r="WJ21" i="3"/>
  <c r="WJ10" i="3"/>
  <c r="WJ11" i="3"/>
  <c r="WJ13" i="3"/>
  <c r="WJ20" i="3"/>
  <c r="WJ16" i="3"/>
  <c r="EI64" i="3"/>
  <c r="EI27" i="3"/>
  <c r="TH8" i="3"/>
  <c r="TT17" i="3"/>
  <c r="TT16" i="3"/>
  <c r="TT18" i="3"/>
  <c r="TT12" i="3"/>
  <c r="TT14" i="3"/>
  <c r="TT10" i="3"/>
  <c r="UV8" i="3"/>
  <c r="TT21" i="3"/>
  <c r="TT20" i="3"/>
  <c r="RK8" i="3"/>
  <c r="RK12" i="3" s="1"/>
  <c r="GA45" i="3"/>
  <c r="GA27" i="3"/>
  <c r="TB8" i="3"/>
  <c r="UD10" i="3"/>
  <c r="UD15" i="3"/>
  <c r="UD19" i="3"/>
  <c r="KA62" i="3"/>
  <c r="HA45" i="3"/>
  <c r="TT19" i="3"/>
  <c r="QO8" i="3"/>
  <c r="QW8" i="3"/>
  <c r="SS8" i="3"/>
  <c r="UH8" i="3"/>
  <c r="IU100" i="3"/>
  <c r="IU6" i="3" s="1"/>
  <c r="CR92" i="3"/>
  <c r="FD92" i="3" s="1"/>
  <c r="HP92" i="3" s="1"/>
  <c r="KB92" i="3" s="1"/>
  <c r="MN92" i="3" s="1"/>
  <c r="RC8" i="3"/>
  <c r="SE8" i="3"/>
  <c r="SE15" i="3" s="1"/>
  <c r="VL20" i="3"/>
  <c r="VL16" i="3"/>
  <c r="VL15" i="3"/>
  <c r="VL17" i="3"/>
  <c r="VL12" i="3"/>
  <c r="WB8" i="3"/>
  <c r="WD10" i="3"/>
  <c r="WD17" i="3"/>
  <c r="WD18" i="3"/>
  <c r="WD19" i="3"/>
  <c r="WD20" i="3"/>
  <c r="WD21" i="3"/>
  <c r="WA8" i="3"/>
  <c r="WA15" i="3" s="1"/>
  <c r="QX21" i="3"/>
  <c r="QX20" i="3"/>
  <c r="QX12" i="3"/>
  <c r="QX14" i="3"/>
  <c r="QX13" i="3"/>
  <c r="RW16" i="3"/>
  <c r="TH12" i="3"/>
  <c r="SV13" i="3"/>
  <c r="UG20" i="3"/>
  <c r="UG18" i="3"/>
  <c r="UG11" i="3"/>
  <c r="VF21" i="3"/>
  <c r="VF11" i="3"/>
  <c r="VF17" i="3"/>
  <c r="VF14" i="3"/>
  <c r="UT13" i="3"/>
  <c r="UT21" i="3"/>
  <c r="UT18" i="3"/>
  <c r="UT17" i="3"/>
  <c r="WE18" i="3"/>
  <c r="WE10" i="3"/>
  <c r="WE16" i="3"/>
  <c r="VS15" i="3"/>
  <c r="VS14" i="3"/>
  <c r="VS13" i="3"/>
  <c r="VS17" i="3"/>
  <c r="VS16" i="3"/>
  <c r="WR18" i="3"/>
  <c r="WR14" i="3"/>
  <c r="WR13" i="3"/>
  <c r="WR21" i="3"/>
  <c r="WR19" i="3"/>
  <c r="RL8" i="3"/>
  <c r="RL13" i="3" s="1"/>
  <c r="GD45" i="3"/>
  <c r="GD64" i="3"/>
  <c r="SA8" i="3"/>
  <c r="SW8" i="3"/>
  <c r="TG8" i="3"/>
  <c r="UA8" i="3"/>
  <c r="UI8" i="3"/>
  <c r="UM8" i="3"/>
  <c r="VM8" i="3"/>
  <c r="JY64" i="3"/>
  <c r="VL14" i="3"/>
  <c r="RD8" i="3"/>
  <c r="FN45" i="3"/>
  <c r="FN64" i="3"/>
  <c r="SM8" i="3"/>
  <c r="TS8" i="3"/>
  <c r="VO8" i="3"/>
  <c r="WM8" i="3"/>
  <c r="RQ8" i="3"/>
  <c r="SQ8" i="3"/>
  <c r="SQ19" i="3" s="1"/>
  <c r="TA8" i="3"/>
  <c r="VW8" i="3"/>
  <c r="RU20" i="3"/>
  <c r="RU12" i="3"/>
  <c r="TF21" i="3"/>
  <c r="TF16" i="3"/>
  <c r="ST21" i="3"/>
  <c r="ST18" i="3"/>
  <c r="UE10" i="3"/>
  <c r="VD15" i="3"/>
  <c r="VD17" i="3"/>
  <c r="VD13" i="3"/>
  <c r="VD19" i="3"/>
  <c r="VD16" i="3"/>
  <c r="UR13" i="3"/>
  <c r="UR21" i="3"/>
  <c r="UR16" i="3"/>
  <c r="WC14" i="3"/>
  <c r="WP15" i="3"/>
  <c r="WP14" i="3"/>
  <c r="WP21" i="3"/>
  <c r="WP20" i="3"/>
  <c r="WP12" i="3"/>
  <c r="WP17" i="3"/>
  <c r="WP13" i="3"/>
  <c r="RR8" i="3"/>
  <c r="RR20" i="3" s="1"/>
  <c r="TZ8" i="3"/>
  <c r="QU21" i="3"/>
  <c r="RT15" i="3"/>
  <c r="TE21" i="3"/>
  <c r="TE13" i="3"/>
  <c r="TE11" i="3"/>
  <c r="UD21" i="3"/>
  <c r="TR11" i="3"/>
  <c r="VC10" i="3"/>
  <c r="VC12" i="3"/>
  <c r="VC19" i="3"/>
  <c r="VC11" i="3"/>
  <c r="UQ20" i="3"/>
  <c r="UQ14" i="3"/>
  <c r="UQ12" i="3"/>
  <c r="UQ19" i="3"/>
  <c r="UQ11" i="3"/>
  <c r="WB21" i="3"/>
  <c r="XA21" i="3"/>
  <c r="WO21" i="3"/>
  <c r="WO16" i="3"/>
  <c r="WO20" i="3"/>
  <c r="WO17" i="3"/>
  <c r="WO15" i="3"/>
  <c r="VR8" i="3"/>
  <c r="WX10" i="3"/>
  <c r="WX16" i="3"/>
  <c r="UF8" i="3"/>
  <c r="WK8" i="3"/>
  <c r="RA8" i="3"/>
  <c r="WF8" i="3"/>
  <c r="WF16" i="3" s="1"/>
  <c r="WY8" i="3"/>
  <c r="WU20" i="3"/>
  <c r="WU12" i="3"/>
  <c r="WU18" i="3"/>
  <c r="WU14" i="3"/>
  <c r="QS8" i="3"/>
  <c r="TC8" i="3"/>
  <c r="RQ21" i="3"/>
  <c r="VY14" i="3"/>
  <c r="RZ8" i="3"/>
  <c r="SY8" i="3"/>
  <c r="VE8" i="3"/>
  <c r="TI8" i="3"/>
  <c r="TI12" i="3" s="1"/>
  <c r="VA8" i="3"/>
  <c r="VA17" i="3" s="1"/>
  <c r="XE8" i="3"/>
  <c r="XE14" i="3" s="1"/>
  <c r="AF7" i="3"/>
  <c r="AF6" i="3" s="1"/>
  <c r="MX6" i="3"/>
  <c r="NA6" i="3"/>
  <c r="MV6" i="3"/>
  <c r="NB6" i="3"/>
  <c r="MT6" i="3"/>
  <c r="MW6" i="3"/>
  <c r="NC6" i="3"/>
  <c r="MZ6" i="3"/>
  <c r="MS6" i="3"/>
  <c r="DX9" i="3"/>
  <c r="HP9" i="3"/>
  <c r="NP8" i="3"/>
  <c r="N5" i="8"/>
  <c r="Y6" i="3" l="1"/>
  <c r="R140" i="3"/>
  <c r="W163" i="7" s="1"/>
  <c r="R158" i="7" s="1"/>
  <c r="Z84" i="3"/>
  <c r="Z65" i="3"/>
  <c r="O140" i="3"/>
  <c r="W127" i="7" s="1"/>
  <c r="G127" i="7" s="1"/>
  <c r="NB11" i="3"/>
  <c r="NF21" i="3"/>
  <c r="NB14" i="3"/>
  <c r="NF19" i="3"/>
  <c r="NB19" i="3"/>
  <c r="NK10" i="3"/>
  <c r="NF18" i="3"/>
  <c r="NB12" i="3"/>
  <c r="NB18" i="3"/>
  <c r="NB17" i="3"/>
  <c r="NG18" i="3"/>
  <c r="R161" i="7"/>
  <c r="NL18" i="3"/>
  <c r="NB10" i="3"/>
  <c r="K154" i="7"/>
  <c r="NL10" i="3"/>
  <c r="NB15" i="3"/>
  <c r="MU21" i="3"/>
  <c r="R159" i="7"/>
  <c r="NK21" i="3"/>
  <c r="NK12" i="3"/>
  <c r="Z154" i="7"/>
  <c r="NK13" i="3"/>
  <c r="U154" i="7"/>
  <c r="R154" i="7"/>
  <c r="MU19" i="3"/>
  <c r="NK19" i="3"/>
  <c r="G163" i="7"/>
  <c r="MU11" i="3"/>
  <c r="MU14" i="3"/>
  <c r="NG19" i="3"/>
  <c r="NK16" i="3"/>
  <c r="NK15" i="3"/>
  <c r="NG16" i="3"/>
  <c r="NK20" i="3"/>
  <c r="NG11" i="3"/>
  <c r="MU20" i="3"/>
  <c r="N154" i="7"/>
  <c r="NK17" i="3"/>
  <c r="MU17" i="3"/>
  <c r="MU12" i="3"/>
  <c r="R162" i="7"/>
  <c r="NC19" i="3"/>
  <c r="NC14" i="3"/>
  <c r="NK11" i="3"/>
  <c r="NK18" i="3"/>
  <c r="MU18" i="3"/>
  <c r="MU10" i="3"/>
  <c r="NF20" i="3"/>
  <c r="BL7" i="3"/>
  <c r="NG20" i="3"/>
  <c r="NG13" i="3"/>
  <c r="NG12" i="3"/>
  <c r="NG17" i="3"/>
  <c r="NG15" i="3"/>
  <c r="NG21" i="3"/>
  <c r="NG14" i="3"/>
  <c r="MS19" i="3"/>
  <c r="MS13" i="3"/>
  <c r="MU15" i="3"/>
  <c r="Q139" i="3"/>
  <c r="Q122" i="3"/>
  <c r="Q6" i="3" s="1"/>
  <c r="Q140" i="3"/>
  <c r="W151" i="7" s="1"/>
  <c r="Z142" i="7" s="1"/>
  <c r="I65" i="3"/>
  <c r="I140" i="3" s="1"/>
  <c r="W55" i="7" s="1"/>
  <c r="R50" i="7" s="1"/>
  <c r="H121" i="3"/>
  <c r="H122" i="3" s="1"/>
  <c r="H6" i="3" s="1"/>
  <c r="G84" i="3"/>
  <c r="G121" i="3"/>
  <c r="CM140" i="3"/>
  <c r="W847" i="7" s="1"/>
  <c r="HI6" i="3"/>
  <c r="GC121" i="3"/>
  <c r="GC84" i="3"/>
  <c r="LE139" i="3"/>
  <c r="LE122" i="3"/>
  <c r="SF10" i="3"/>
  <c r="SF16" i="3"/>
  <c r="SF15" i="3"/>
  <c r="SF13" i="3"/>
  <c r="SF12" i="3"/>
  <c r="SF14" i="3"/>
  <c r="SF21" i="3"/>
  <c r="SF19" i="3"/>
  <c r="SF18" i="3"/>
  <c r="SF20" i="3"/>
  <c r="SF11" i="3"/>
  <c r="SF17" i="3"/>
  <c r="JE140" i="3"/>
  <c r="W2359" i="7" s="1"/>
  <c r="G2359" i="7" s="1"/>
  <c r="JE6" i="3"/>
  <c r="CL121" i="3"/>
  <c r="CL84" i="3"/>
  <c r="PD21" i="3"/>
  <c r="PD17" i="3"/>
  <c r="PD16" i="3"/>
  <c r="PD18" i="3"/>
  <c r="PD15" i="3"/>
  <c r="PD13" i="3"/>
  <c r="PD10" i="3"/>
  <c r="PD19" i="3"/>
  <c r="PD14" i="3"/>
  <c r="DR46" i="3"/>
  <c r="DR83" i="3"/>
  <c r="TC21" i="3"/>
  <c r="TC11" i="3"/>
  <c r="TC18" i="3"/>
  <c r="TC19" i="3"/>
  <c r="TC12" i="3"/>
  <c r="TC15" i="3"/>
  <c r="TC14" i="3"/>
  <c r="TC16" i="3"/>
  <c r="TC17" i="3"/>
  <c r="EP83" i="3"/>
  <c r="EP46" i="3"/>
  <c r="HW6" i="3"/>
  <c r="HW140" i="3"/>
  <c r="W2047" i="7" s="1"/>
  <c r="G2047" i="7" s="1"/>
  <c r="XB20" i="3"/>
  <c r="XB10" i="3"/>
  <c r="XB15" i="3"/>
  <c r="XB13" i="3"/>
  <c r="XB12" i="3"/>
  <c r="XB21" i="3"/>
  <c r="XB17" i="3"/>
  <c r="XB14" i="3"/>
  <c r="XB11" i="3"/>
  <c r="XB19" i="3"/>
  <c r="XB18" i="3"/>
  <c r="XB16" i="3"/>
  <c r="UW19" i="3"/>
  <c r="UW12" i="3"/>
  <c r="UW21" i="3"/>
  <c r="UW14" i="3"/>
  <c r="UW13" i="3"/>
  <c r="UW18" i="3"/>
  <c r="UW11" i="3"/>
  <c r="UW20" i="3"/>
  <c r="UW15" i="3"/>
  <c r="UW16" i="3"/>
  <c r="UW17" i="3"/>
  <c r="UW10" i="3"/>
  <c r="QS17" i="3"/>
  <c r="QS21" i="3"/>
  <c r="QS12" i="3"/>
  <c r="QS19" i="3"/>
  <c r="QS14" i="3"/>
  <c r="QS10" i="3"/>
  <c r="QS15" i="3"/>
  <c r="QS13" i="3"/>
  <c r="RC20" i="3"/>
  <c r="RC12" i="3"/>
  <c r="RC10" i="3"/>
  <c r="RC19" i="3"/>
  <c r="RC11" i="3"/>
  <c r="RC16" i="3"/>
  <c r="RC21" i="3"/>
  <c r="RC15" i="3"/>
  <c r="RC13" i="3"/>
  <c r="RC14" i="3"/>
  <c r="RC18" i="3"/>
  <c r="RC17" i="3"/>
  <c r="KZ102" i="3"/>
  <c r="KZ103" i="3" s="1"/>
  <c r="KZ65" i="3"/>
  <c r="EP65" i="3"/>
  <c r="EP102" i="3"/>
  <c r="EP103" i="3" s="1"/>
  <c r="PD20" i="3"/>
  <c r="NN16" i="3"/>
  <c r="NN19" i="3"/>
  <c r="NN11" i="3"/>
  <c r="NN13" i="3"/>
  <c r="NN12" i="3"/>
  <c r="NN21" i="3"/>
  <c r="NN10" i="3"/>
  <c r="NN20" i="3"/>
  <c r="NN18" i="3"/>
  <c r="NN17" i="3"/>
  <c r="NN15" i="3"/>
  <c r="TB21" i="3"/>
  <c r="TB20" i="3"/>
  <c r="TB10" i="3"/>
  <c r="TB13" i="3"/>
  <c r="TB18" i="3"/>
  <c r="TB17" i="3"/>
  <c r="TB14" i="3"/>
  <c r="TB11" i="3"/>
  <c r="TB12" i="3"/>
  <c r="TB15" i="3"/>
  <c r="TB19" i="3"/>
  <c r="TB16" i="3"/>
  <c r="JF140" i="3"/>
  <c r="W2371" i="7" s="1"/>
  <c r="G2371" i="7" s="1"/>
  <c r="R591" i="7"/>
  <c r="R590" i="7"/>
  <c r="R586" i="7"/>
  <c r="U586" i="7"/>
  <c r="K586" i="7"/>
  <c r="R592" i="7"/>
  <c r="Z586" i="7"/>
  <c r="R594" i="7"/>
  <c r="R593" i="7"/>
  <c r="G595" i="7"/>
  <c r="N586" i="7"/>
  <c r="R589" i="7"/>
  <c r="LF103" i="3"/>
  <c r="LF6" i="3"/>
  <c r="LF140" i="3"/>
  <c r="W2899" i="7" s="1"/>
  <c r="G2899" i="7" s="1"/>
  <c r="PD12" i="3"/>
  <c r="KY140" i="3"/>
  <c r="W2815" i="7" s="1"/>
  <c r="G2815" i="7" s="1"/>
  <c r="KY6" i="3"/>
  <c r="FB65" i="3"/>
  <c r="FB102" i="3"/>
  <c r="FB103" i="3" s="1"/>
  <c r="CE102" i="3"/>
  <c r="CE103" i="3" s="1"/>
  <c r="CE65" i="3"/>
  <c r="BZ122" i="3"/>
  <c r="BZ6" i="3" s="1"/>
  <c r="BZ139" i="3"/>
  <c r="BZ140" i="3"/>
  <c r="W691" i="7" s="1"/>
  <c r="RH13" i="3"/>
  <c r="RH14" i="3"/>
  <c r="RH19" i="3"/>
  <c r="RH15" i="3"/>
  <c r="RH16" i="3"/>
  <c r="RH10" i="3"/>
  <c r="RH17" i="3"/>
  <c r="RH18" i="3"/>
  <c r="RH11" i="3"/>
  <c r="RH21" i="3"/>
  <c r="RH12" i="3"/>
  <c r="RH20" i="3"/>
  <c r="R241" i="7"/>
  <c r="R243" i="7"/>
  <c r="R242" i="7"/>
  <c r="R245" i="7"/>
  <c r="U238" i="7"/>
  <c r="K238" i="7"/>
  <c r="N238" i="7"/>
  <c r="Z238" i="7"/>
  <c r="R246" i="7"/>
  <c r="G247" i="7"/>
  <c r="R244" i="7"/>
  <c r="R238" i="7"/>
  <c r="UH20" i="3"/>
  <c r="UH11" i="3"/>
  <c r="UH21" i="3"/>
  <c r="UH14" i="3"/>
  <c r="UH18" i="3"/>
  <c r="UH10" i="3"/>
  <c r="UH16" i="3"/>
  <c r="UH15" i="3"/>
  <c r="JR140" i="3"/>
  <c r="W2515" i="7" s="1"/>
  <c r="G2515" i="7" s="1"/>
  <c r="JR6" i="3"/>
  <c r="TD16" i="3"/>
  <c r="TD10" i="3"/>
  <c r="TD18" i="3"/>
  <c r="TD19" i="3"/>
  <c r="TD21" i="3"/>
  <c r="TD15" i="3"/>
  <c r="TD14" i="3"/>
  <c r="TD20" i="3"/>
  <c r="TD17" i="3"/>
  <c r="BY102" i="3"/>
  <c r="BY103" i="3" s="1"/>
  <c r="BY65" i="3"/>
  <c r="R639" i="7"/>
  <c r="U634" i="7"/>
  <c r="R634" i="7"/>
  <c r="K634" i="7"/>
  <c r="R640" i="7"/>
  <c r="R638" i="7"/>
  <c r="R642" i="7"/>
  <c r="R637" i="7"/>
  <c r="Z634" i="7"/>
  <c r="R641" i="7"/>
  <c r="N634" i="7"/>
  <c r="G643" i="7"/>
  <c r="HF6" i="3"/>
  <c r="HF140" i="3"/>
  <c r="W1939" i="7" s="1"/>
  <c r="G1939" i="7" s="1"/>
  <c r="QS18" i="3"/>
  <c r="FV6" i="3"/>
  <c r="FV140" i="3"/>
  <c r="W1603" i="7" s="1"/>
  <c r="G1603" i="7" s="1"/>
  <c r="VZ17" i="3"/>
  <c r="VZ21" i="3"/>
  <c r="VZ20" i="3"/>
  <c r="VZ14" i="3"/>
  <c r="VZ12" i="3"/>
  <c r="VZ18" i="3"/>
  <c r="VZ13" i="3"/>
  <c r="VZ15" i="3"/>
  <c r="MW16" i="3"/>
  <c r="MW21" i="3"/>
  <c r="MW15" i="3"/>
  <c r="MW11" i="3"/>
  <c r="MW17" i="3"/>
  <c r="MW13" i="3"/>
  <c r="MW19" i="3"/>
  <c r="MW20" i="3"/>
  <c r="MW18" i="3"/>
  <c r="MW12" i="3"/>
  <c r="MW14" i="3"/>
  <c r="MW10" i="3"/>
  <c r="ND13" i="3"/>
  <c r="ND10" i="3"/>
  <c r="ND14" i="3"/>
  <c r="ND11" i="3"/>
  <c r="ND18" i="3"/>
  <c r="ND20" i="3"/>
  <c r="ND21" i="3"/>
  <c r="ND19" i="3"/>
  <c r="ND15" i="3"/>
  <c r="ND16" i="3"/>
  <c r="ND12" i="3"/>
  <c r="ND17" i="3"/>
  <c r="AC121" i="3"/>
  <c r="AC84" i="3"/>
  <c r="AT84" i="3"/>
  <c r="AT121" i="3"/>
  <c r="BT121" i="3"/>
  <c r="BT84" i="3"/>
  <c r="RQ17" i="3"/>
  <c r="RQ15" i="3"/>
  <c r="RQ20" i="3"/>
  <c r="RQ10" i="3"/>
  <c r="RQ13" i="3"/>
  <c r="RQ16" i="3"/>
  <c r="RQ19" i="3"/>
  <c r="RQ14" i="3"/>
  <c r="RQ18" i="3"/>
  <c r="RQ11" i="3"/>
  <c r="RQ12" i="3"/>
  <c r="UI12" i="3"/>
  <c r="UI10" i="3"/>
  <c r="UI20" i="3"/>
  <c r="UI18" i="3"/>
  <c r="UI17" i="3"/>
  <c r="UI19" i="3"/>
  <c r="UI15" i="3"/>
  <c r="UI14" i="3"/>
  <c r="VZ10" i="3"/>
  <c r="QS16" i="3"/>
  <c r="RS20" i="3"/>
  <c r="RS17" i="3"/>
  <c r="RS19" i="3"/>
  <c r="RS16" i="3"/>
  <c r="RS21" i="3"/>
  <c r="RS13" i="3"/>
  <c r="RS12" i="3"/>
  <c r="RS11" i="3"/>
  <c r="RS14" i="3"/>
  <c r="GQ122" i="3"/>
  <c r="GQ6" i="3" s="1"/>
  <c r="GQ139" i="3"/>
  <c r="DE140" i="3"/>
  <c r="W967" i="7" s="1"/>
  <c r="MV11" i="3"/>
  <c r="MV13" i="3"/>
  <c r="MV10" i="3"/>
  <c r="MV18" i="3"/>
  <c r="MV20" i="3"/>
  <c r="MV21" i="3"/>
  <c r="MV16" i="3"/>
  <c r="MV15" i="3"/>
  <c r="MV14" i="3"/>
  <c r="MV12" i="3"/>
  <c r="MV17" i="3"/>
  <c r="MV19" i="3"/>
  <c r="EN6" i="3"/>
  <c r="EN140" i="3"/>
  <c r="W1291" i="7" s="1"/>
  <c r="G1291" i="7" s="1"/>
  <c r="CM6" i="3"/>
  <c r="WM19" i="3"/>
  <c r="WM18" i="3"/>
  <c r="WM20" i="3"/>
  <c r="WM21" i="3"/>
  <c r="WM12" i="3"/>
  <c r="WM10" i="3"/>
  <c r="WM17" i="3"/>
  <c r="WM14" i="3"/>
  <c r="UA21" i="3"/>
  <c r="UA18" i="3"/>
  <c r="UA16" i="3"/>
  <c r="UA19" i="3"/>
  <c r="UA11" i="3"/>
  <c r="UA12" i="3"/>
  <c r="UA15" i="3"/>
  <c r="UA17" i="3"/>
  <c r="UA10" i="3"/>
  <c r="UA20" i="3"/>
  <c r="UA14" i="3"/>
  <c r="UA13" i="3"/>
  <c r="MA122" i="3"/>
  <c r="MA139" i="3"/>
  <c r="HL83" i="3"/>
  <c r="HL46" i="3"/>
  <c r="HJ6" i="3"/>
  <c r="FD124" i="3"/>
  <c r="CR121" i="3"/>
  <c r="VZ19" i="3"/>
  <c r="TC10" i="3"/>
  <c r="QS11" i="3"/>
  <c r="JC139" i="3"/>
  <c r="JC122" i="3"/>
  <c r="JC6" i="3" s="1"/>
  <c r="FT140" i="3"/>
  <c r="W1579" i="7" s="1"/>
  <c r="G1579" i="7" s="1"/>
  <c r="FT6" i="3"/>
  <c r="EK65" i="3"/>
  <c r="EK102" i="3"/>
  <c r="EK103" i="3" s="1"/>
  <c r="EQ122" i="3"/>
  <c r="EQ140" i="3" s="1"/>
  <c r="W1327" i="7" s="1"/>
  <c r="G1327" i="7" s="1"/>
  <c r="EQ139" i="3"/>
  <c r="JS121" i="3"/>
  <c r="JS84" i="3"/>
  <c r="LD140" i="3"/>
  <c r="W2875" i="7" s="1"/>
  <c r="G2875" i="7" s="1"/>
  <c r="HI140" i="3"/>
  <c r="W1975" i="7" s="1"/>
  <c r="G1975" i="7" s="1"/>
  <c r="VN19" i="3"/>
  <c r="VN18" i="3"/>
  <c r="VN12" i="3"/>
  <c r="VN14" i="3"/>
  <c r="VN16" i="3"/>
  <c r="VN21" i="3"/>
  <c r="VN11" i="3"/>
  <c r="VN10" i="3"/>
  <c r="KT139" i="3"/>
  <c r="KT122" i="3"/>
  <c r="KT6" i="3" s="1"/>
  <c r="DD102" i="3"/>
  <c r="DD103" i="3" s="1"/>
  <c r="DD65" i="3"/>
  <c r="CG140" i="3"/>
  <c r="W775" i="7" s="1"/>
  <c r="CG6" i="3"/>
  <c r="RG21" i="3"/>
  <c r="RG20" i="3"/>
  <c r="RG19" i="3"/>
  <c r="RG14" i="3"/>
  <c r="RG13" i="3"/>
  <c r="RG12" i="3"/>
  <c r="RG17" i="3"/>
  <c r="RG10" i="3"/>
  <c r="RG16" i="3"/>
  <c r="RG18" i="3"/>
  <c r="RG11" i="3"/>
  <c r="RG15" i="3"/>
  <c r="HH139" i="3"/>
  <c r="HH122" i="3"/>
  <c r="FD18" i="3"/>
  <c r="CR7" i="3"/>
  <c r="GQ140" i="3"/>
  <c r="W1759" i="7" s="1"/>
  <c r="G1759" i="7" s="1"/>
  <c r="BI6" i="3"/>
  <c r="BI140" i="3"/>
  <c r="W583" i="7" s="1"/>
  <c r="BB139" i="3"/>
  <c r="BB122" i="3"/>
  <c r="BB140" i="3" s="1"/>
  <c r="W499" i="7" s="1"/>
  <c r="IS6" i="3"/>
  <c r="IS140" i="3"/>
  <c r="W2311" i="7" s="1"/>
  <c r="G2311" i="7" s="1"/>
  <c r="DO84" i="3"/>
  <c r="DO121" i="3"/>
  <c r="V121" i="3"/>
  <c r="V84" i="3"/>
  <c r="VR14" i="3"/>
  <c r="VR18" i="3"/>
  <c r="VR17" i="3"/>
  <c r="VR15" i="3"/>
  <c r="VR11" i="3"/>
  <c r="VR19" i="3"/>
  <c r="VR13" i="3"/>
  <c r="VR10" i="3"/>
  <c r="VR16" i="3"/>
  <c r="VR21" i="3"/>
  <c r="VR20" i="3"/>
  <c r="VR12" i="3"/>
  <c r="JM83" i="3"/>
  <c r="JM46" i="3"/>
  <c r="KQ102" i="3"/>
  <c r="KQ103" i="3" s="1"/>
  <c r="KQ65" i="3"/>
  <c r="UZ12" i="3"/>
  <c r="UZ14" i="3"/>
  <c r="UZ17" i="3"/>
  <c r="UZ21" i="3"/>
  <c r="UZ19" i="3"/>
  <c r="UZ10" i="3"/>
  <c r="UZ15" i="3"/>
  <c r="UZ13" i="3"/>
  <c r="UZ11" i="3"/>
  <c r="UZ16" i="3"/>
  <c r="UZ18" i="3"/>
  <c r="UZ20" i="3"/>
  <c r="RI11" i="3"/>
  <c r="RI15" i="3"/>
  <c r="RI16" i="3"/>
  <c r="RI12" i="3"/>
  <c r="RI18" i="3"/>
  <c r="RI14" i="3"/>
  <c r="RI13" i="3"/>
  <c r="RI17" i="3"/>
  <c r="RI19" i="3"/>
  <c r="RI21" i="3"/>
  <c r="RI20" i="3"/>
  <c r="RI10" i="3"/>
  <c r="LT139" i="3"/>
  <c r="LT122" i="3"/>
  <c r="LT6" i="3" s="1"/>
  <c r="JI121" i="3"/>
  <c r="JI84" i="3"/>
  <c r="R630" i="7"/>
  <c r="U622" i="7"/>
  <c r="R629" i="7"/>
  <c r="R622" i="7"/>
  <c r="R627" i="7"/>
  <c r="R628" i="7"/>
  <c r="R626" i="7"/>
  <c r="N622" i="7"/>
  <c r="K622" i="7"/>
  <c r="R625" i="7"/>
  <c r="G631" i="7"/>
  <c r="Z622" i="7"/>
  <c r="HW122" i="3"/>
  <c r="HW139" i="3"/>
  <c r="IC122" i="3"/>
  <c r="IC139" i="3"/>
  <c r="IC140" i="3"/>
  <c r="W2119" i="7" s="1"/>
  <c r="G2119" i="7" s="1"/>
  <c r="PD11" i="3"/>
  <c r="T121" i="3"/>
  <c r="T84" i="3"/>
  <c r="TH11" i="3"/>
  <c r="TH14" i="3"/>
  <c r="TH19" i="3"/>
  <c r="TH13" i="3"/>
  <c r="TH15" i="3"/>
  <c r="TH16" i="3"/>
  <c r="TH10" i="3"/>
  <c r="TH21" i="3"/>
  <c r="TH17" i="3"/>
  <c r="TH18" i="3"/>
  <c r="HH140" i="3"/>
  <c r="W1963" i="7" s="1"/>
  <c r="G1963" i="7" s="1"/>
  <c r="MH6" i="3"/>
  <c r="CM139" i="3"/>
  <c r="CM122" i="3"/>
  <c r="AU121" i="3"/>
  <c r="AU84" i="3"/>
  <c r="GA83" i="3"/>
  <c r="GA46" i="3"/>
  <c r="BC122" i="3"/>
  <c r="BC139" i="3"/>
  <c r="GZ65" i="3"/>
  <c r="GZ102" i="3"/>
  <c r="GZ103" i="3" s="1"/>
  <c r="MB122" i="3"/>
  <c r="MB139" i="3"/>
  <c r="GR6" i="3"/>
  <c r="EL6" i="3"/>
  <c r="IC6" i="3"/>
  <c r="DE6" i="3"/>
  <c r="DV140" i="3"/>
  <c r="W1171" i="7" s="1"/>
  <c r="R892" i="7"/>
  <c r="Z886" i="7"/>
  <c r="R891" i="7"/>
  <c r="R894" i="7"/>
  <c r="R893" i="7"/>
  <c r="G895" i="7"/>
  <c r="R890" i="7"/>
  <c r="U886" i="7"/>
  <c r="N886" i="7"/>
  <c r="R889" i="7"/>
  <c r="K886" i="7"/>
  <c r="R886" i="7"/>
  <c r="JQ84" i="3"/>
  <c r="JQ121" i="3"/>
  <c r="DG83" i="3"/>
  <c r="DG46" i="3"/>
  <c r="R942" i="7"/>
  <c r="K934" i="7"/>
  <c r="R937" i="7"/>
  <c r="R940" i="7"/>
  <c r="R941" i="7"/>
  <c r="U934" i="7"/>
  <c r="N934" i="7"/>
  <c r="R934" i="7"/>
  <c r="Z934" i="7"/>
  <c r="R938" i="7"/>
  <c r="G943" i="7"/>
  <c r="R939" i="7"/>
  <c r="VO14" i="3"/>
  <c r="VO20" i="3"/>
  <c r="VO18" i="3"/>
  <c r="VO11" i="3"/>
  <c r="VO17" i="3"/>
  <c r="VO10" i="3"/>
  <c r="VO12" i="3"/>
  <c r="VO21" i="3"/>
  <c r="VO19" i="3"/>
  <c r="TG12" i="3"/>
  <c r="TG14" i="3"/>
  <c r="TG18" i="3"/>
  <c r="TG10" i="3"/>
  <c r="TG16" i="3"/>
  <c r="TG11" i="3"/>
  <c r="TG21" i="3"/>
  <c r="TG19" i="3"/>
  <c r="TG15" i="3"/>
  <c r="TG13" i="3"/>
  <c r="TG17" i="3"/>
  <c r="TG20" i="3"/>
  <c r="IA83" i="3"/>
  <c r="IA46" i="3"/>
  <c r="HL65" i="3"/>
  <c r="HL102" i="3"/>
  <c r="HL103" i="3" s="1"/>
  <c r="HY140" i="3"/>
  <c r="W2071" i="7" s="1"/>
  <c r="G2071" i="7" s="1"/>
  <c r="EQ6" i="3"/>
  <c r="MF6" i="3"/>
  <c r="EF121" i="3"/>
  <c r="EF84" i="3"/>
  <c r="DX124" i="3"/>
  <c r="BL121" i="3"/>
  <c r="UH13" i="3"/>
  <c r="TC13" i="3"/>
  <c r="QS20" i="3"/>
  <c r="FD35" i="3"/>
  <c r="CR26" i="3"/>
  <c r="RN17" i="3"/>
  <c r="RN16" i="3"/>
  <c r="RN20" i="3"/>
  <c r="RN12" i="3"/>
  <c r="RN15" i="3"/>
  <c r="RN13" i="3"/>
  <c r="RN21" i="3"/>
  <c r="RN14" i="3"/>
  <c r="RN19" i="3"/>
  <c r="RN11" i="3"/>
  <c r="RN18" i="3"/>
  <c r="RN10" i="3"/>
  <c r="EY6" i="3"/>
  <c r="DW6" i="3"/>
  <c r="KT140" i="3"/>
  <c r="W2755" i="7" s="1"/>
  <c r="G2755" i="7" s="1"/>
  <c r="O6" i="3"/>
  <c r="CE84" i="3"/>
  <c r="CE121" i="3"/>
  <c r="NN14" i="3"/>
  <c r="DS6" i="3"/>
  <c r="DS140" i="3"/>
  <c r="W1135" i="7" s="1"/>
  <c r="JU122" i="3"/>
  <c r="JU140" i="3" s="1"/>
  <c r="W2551" i="7" s="1"/>
  <c r="G2551" i="7" s="1"/>
  <c r="JU139" i="3"/>
  <c r="JL121" i="3"/>
  <c r="JL84" i="3"/>
  <c r="UN13" i="3"/>
  <c r="UN21" i="3"/>
  <c r="UN11" i="3"/>
  <c r="UN15" i="3"/>
  <c r="UN14" i="3"/>
  <c r="UN16" i="3"/>
  <c r="UN20" i="3"/>
  <c r="UN17" i="3"/>
  <c r="UN19" i="3"/>
  <c r="UN10" i="3"/>
  <c r="UN12" i="3"/>
  <c r="UN18" i="3"/>
  <c r="KJ121" i="3"/>
  <c r="KJ84" i="3"/>
  <c r="JF122" i="3"/>
  <c r="JF139" i="3"/>
  <c r="TH20" i="3"/>
  <c r="IM6" i="3"/>
  <c r="IM140" i="3"/>
  <c r="W2239" i="7" s="1"/>
  <c r="G2239" i="7" s="1"/>
  <c r="KR102" i="3"/>
  <c r="KR103" i="3" s="1"/>
  <c r="KR65" i="3"/>
  <c r="KR6" i="3" s="1"/>
  <c r="HY139" i="3"/>
  <c r="HY122" i="3"/>
  <c r="HY6" i="3" s="1"/>
  <c r="FD108" i="3"/>
  <c r="CR102" i="3"/>
  <c r="UH19" i="3"/>
  <c r="JH102" i="3"/>
  <c r="JH103" i="3" s="1"/>
  <c r="JH65" i="3"/>
  <c r="TC20" i="3"/>
  <c r="DX35" i="3"/>
  <c r="GJ35" i="3" s="1"/>
  <c r="IV35" i="3" s="1"/>
  <c r="LH35" i="3" s="1"/>
  <c r="BL26" i="3"/>
  <c r="FD75" i="3"/>
  <c r="CR64" i="3"/>
  <c r="KK140" i="3"/>
  <c r="W2647" i="7" s="1"/>
  <c r="G2647" i="7" s="1"/>
  <c r="DM46" i="3"/>
  <c r="DM83" i="3"/>
  <c r="VP16" i="3"/>
  <c r="VP13" i="3"/>
  <c r="VP20" i="3"/>
  <c r="VP11" i="3"/>
  <c r="VP12" i="3"/>
  <c r="VP15" i="3"/>
  <c r="VP10" i="3"/>
  <c r="VP17" i="3"/>
  <c r="VP14" i="3"/>
  <c r="VP21" i="3"/>
  <c r="VP18" i="3"/>
  <c r="IR121" i="3"/>
  <c r="IR84" i="3"/>
  <c r="Z118" i="7"/>
  <c r="R124" i="7"/>
  <c r="U118" i="7"/>
  <c r="R122" i="7"/>
  <c r="R126" i="7"/>
  <c r="R125" i="7"/>
  <c r="CK140" i="3"/>
  <c r="W823" i="7" s="1"/>
  <c r="CK6" i="3"/>
  <c r="AD121" i="3"/>
  <c r="AD139" i="3" s="1"/>
  <c r="AD84" i="3"/>
  <c r="NL12" i="3"/>
  <c r="NL19" i="3"/>
  <c r="NL16" i="3"/>
  <c r="NL15" i="3"/>
  <c r="NL11" i="3"/>
  <c r="NL20" i="3"/>
  <c r="NL14" i="3"/>
  <c r="NL17" i="3"/>
  <c r="NL21" i="3"/>
  <c r="JU6" i="3"/>
  <c r="QP21" i="3"/>
  <c r="QP17" i="3"/>
  <c r="QP19" i="3"/>
  <c r="QP14" i="3"/>
  <c r="QP16" i="3"/>
  <c r="QP11" i="3"/>
  <c r="QP20" i="3"/>
  <c r="QP10" i="3"/>
  <c r="QP12" i="3"/>
  <c r="QP18" i="3"/>
  <c r="QP15" i="3"/>
  <c r="QP13" i="3"/>
  <c r="KN121" i="3"/>
  <c r="KN84" i="3"/>
  <c r="TS17" i="3"/>
  <c r="TS11" i="3"/>
  <c r="TS15" i="3"/>
  <c r="TS10" i="3"/>
  <c r="TS20" i="3"/>
  <c r="TS13" i="3"/>
  <c r="TS14" i="3"/>
  <c r="TS12" i="3"/>
  <c r="TS18" i="3"/>
  <c r="TS16" i="3"/>
  <c r="TS21" i="3"/>
  <c r="TS19" i="3"/>
  <c r="SW16" i="3"/>
  <c r="SW20" i="3"/>
  <c r="SW10" i="3"/>
  <c r="SW21" i="3"/>
  <c r="SW18" i="3"/>
  <c r="SW19" i="3"/>
  <c r="SW11" i="3"/>
  <c r="SW13" i="3"/>
  <c r="UF14" i="3"/>
  <c r="UF13" i="3"/>
  <c r="UF12" i="3"/>
  <c r="UF11" i="3"/>
  <c r="UF16" i="3"/>
  <c r="UF10" i="3"/>
  <c r="UF21" i="3"/>
  <c r="UF19" i="3"/>
  <c r="UF15" i="3"/>
  <c r="UF18" i="3"/>
  <c r="UF17" i="3"/>
  <c r="UF20" i="3"/>
  <c r="RY20" i="3"/>
  <c r="RY18" i="3"/>
  <c r="RY17" i="3"/>
  <c r="RY12" i="3"/>
  <c r="RY10" i="3"/>
  <c r="RY14" i="3"/>
  <c r="RY15" i="3"/>
  <c r="RY11" i="3"/>
  <c r="RY19" i="3"/>
  <c r="KP121" i="3"/>
  <c r="KP84" i="3"/>
  <c r="HH6" i="3"/>
  <c r="HG102" i="3"/>
  <c r="HG103" i="3" s="1"/>
  <c r="HG65" i="3"/>
  <c r="GW84" i="3"/>
  <c r="GW121" i="3"/>
  <c r="LW83" i="3"/>
  <c r="LW46" i="3"/>
  <c r="LE6" i="3"/>
  <c r="LE140" i="3"/>
  <c r="W2887" i="7" s="1"/>
  <c r="G2887" i="7" s="1"/>
  <c r="DX108" i="3"/>
  <c r="GJ108" i="3" s="1"/>
  <c r="IV108" i="3" s="1"/>
  <c r="LH108" i="3" s="1"/>
  <c r="BL102" i="3"/>
  <c r="R694" i="7"/>
  <c r="R699" i="7"/>
  <c r="R702" i="7"/>
  <c r="N694" i="7"/>
  <c r="R697" i="7"/>
  <c r="K694" i="7"/>
  <c r="R698" i="7"/>
  <c r="R701" i="7"/>
  <c r="U694" i="7"/>
  <c r="Z694" i="7"/>
  <c r="R700" i="7"/>
  <c r="G703" i="7"/>
  <c r="UH12" i="3"/>
  <c r="IL6" i="3"/>
  <c r="IL140" i="3"/>
  <c r="W2227" i="7" s="1"/>
  <c r="G2227" i="7" s="1"/>
  <c r="VQ14" i="3"/>
  <c r="VQ12" i="3"/>
  <c r="VQ11" i="3"/>
  <c r="VQ21" i="3"/>
  <c r="VQ16" i="3"/>
  <c r="VQ20" i="3"/>
  <c r="VQ10" i="3"/>
  <c r="VQ15" i="3"/>
  <c r="VQ13" i="3"/>
  <c r="VQ19" i="3"/>
  <c r="VQ17" i="3"/>
  <c r="VQ18" i="3"/>
  <c r="HB139" i="3"/>
  <c r="HB122" i="3"/>
  <c r="HB6" i="3" s="1"/>
  <c r="TD13" i="3"/>
  <c r="CO102" i="3"/>
  <c r="CO103" i="3" s="1"/>
  <c r="CO65" i="3"/>
  <c r="CO6" i="3" s="1"/>
  <c r="HI139" i="3"/>
  <c r="HI122" i="3"/>
  <c r="Z346" i="7"/>
  <c r="U346" i="7"/>
  <c r="N346" i="7"/>
  <c r="R353" i="7"/>
  <c r="R349" i="7"/>
  <c r="G355" i="7"/>
  <c r="K346" i="7"/>
  <c r="R351" i="7"/>
  <c r="R350" i="7"/>
  <c r="R354" i="7"/>
  <c r="R346" i="7"/>
  <c r="R352" i="7"/>
  <c r="MX13" i="3"/>
  <c r="MX14" i="3"/>
  <c r="MX17" i="3"/>
  <c r="MX11" i="3"/>
  <c r="MX18" i="3"/>
  <c r="MX15" i="3"/>
  <c r="MX16" i="3"/>
  <c r="MX21" i="3"/>
  <c r="MX10" i="3"/>
  <c r="MX19" i="3"/>
  <c r="MX20" i="3"/>
  <c r="BI139" i="3"/>
  <c r="BI122" i="3"/>
  <c r="QE16" i="3"/>
  <c r="QE13" i="3"/>
  <c r="QE18" i="3"/>
  <c r="QE17" i="3"/>
  <c r="QE20" i="3"/>
  <c r="QE11" i="3"/>
  <c r="QE21" i="3"/>
  <c r="QE10" i="3"/>
  <c r="QE15" i="3"/>
  <c r="P102" i="3"/>
  <c r="P103" i="3" s="1"/>
  <c r="P65" i="3"/>
  <c r="DX61" i="3"/>
  <c r="GJ61" i="3" s="1"/>
  <c r="IV61" i="3" s="1"/>
  <c r="LH61" i="3" s="1"/>
  <c r="BL45" i="3"/>
  <c r="U122" i="3"/>
  <c r="U140" i="3" s="1"/>
  <c r="W199" i="7" s="1"/>
  <c r="U139" i="3"/>
  <c r="Z418" i="7"/>
  <c r="R422" i="7"/>
  <c r="U418" i="7"/>
  <c r="R418" i="7"/>
  <c r="R421" i="7"/>
  <c r="K418" i="7"/>
  <c r="R425" i="7"/>
  <c r="R423" i="7"/>
  <c r="R426" i="7"/>
  <c r="R424" i="7"/>
  <c r="N418" i="7"/>
  <c r="G427" i="7"/>
  <c r="DI121" i="3"/>
  <c r="DI84" i="3"/>
  <c r="DB122" i="3"/>
  <c r="DB139" i="3"/>
  <c r="IT139" i="3"/>
  <c r="IT122" i="3"/>
  <c r="IT140" i="3" s="1"/>
  <c r="W2323" i="7" s="1"/>
  <c r="G2323" i="7" s="1"/>
  <c r="LW65" i="3"/>
  <c r="LW102" i="3"/>
  <c r="LW103" i="3" s="1"/>
  <c r="R874" i="7"/>
  <c r="R878" i="7"/>
  <c r="Z874" i="7"/>
  <c r="R882" i="7"/>
  <c r="G883" i="7"/>
  <c r="N874" i="7"/>
  <c r="R877" i="7"/>
  <c r="K874" i="7"/>
  <c r="R880" i="7"/>
  <c r="R881" i="7"/>
  <c r="U874" i="7"/>
  <c r="R879" i="7"/>
  <c r="VJ12" i="3"/>
  <c r="VJ17" i="3"/>
  <c r="VJ11" i="3"/>
  <c r="VJ16" i="3"/>
  <c r="VJ13" i="3"/>
  <c r="VJ21" i="3"/>
  <c r="VJ14" i="3"/>
  <c r="VJ18" i="3"/>
  <c r="VJ19" i="3"/>
  <c r="VJ10" i="3"/>
  <c r="VJ15" i="3"/>
  <c r="VJ20" i="3"/>
  <c r="OU13" i="3"/>
  <c r="OU21" i="3"/>
  <c r="OU20" i="3"/>
  <c r="OU14" i="3"/>
  <c r="OU17" i="3"/>
  <c r="OU11" i="3"/>
  <c r="OU19" i="3"/>
  <c r="OU16" i="3"/>
  <c r="OU18" i="3"/>
  <c r="OU12" i="3"/>
  <c r="OU10" i="3"/>
  <c r="OU15" i="3"/>
  <c r="OX13" i="3"/>
  <c r="OX18" i="3"/>
  <c r="OX21" i="3"/>
  <c r="AW102" i="3"/>
  <c r="AW103" i="3" s="1"/>
  <c r="AW65" i="3"/>
  <c r="FN102" i="3"/>
  <c r="FN103" i="3" s="1"/>
  <c r="FN65" i="3"/>
  <c r="WB20" i="3"/>
  <c r="WB13" i="3"/>
  <c r="WB11" i="3"/>
  <c r="WB18" i="3"/>
  <c r="WB16" i="3"/>
  <c r="WB14" i="3"/>
  <c r="WB17" i="3"/>
  <c r="WB15" i="3"/>
  <c r="WB12" i="3"/>
  <c r="WB10" i="3"/>
  <c r="WB19" i="3"/>
  <c r="HN122" i="3"/>
  <c r="HN139" i="3"/>
  <c r="CH121" i="3"/>
  <c r="CH84" i="3"/>
  <c r="RK18" i="3"/>
  <c r="LO121" i="3"/>
  <c r="LO84" i="3"/>
  <c r="OX19" i="3"/>
  <c r="EE139" i="3"/>
  <c r="EE122" i="3"/>
  <c r="EE140" i="3" s="1"/>
  <c r="W1183" i="7" s="1"/>
  <c r="G1183" i="7" s="1"/>
  <c r="ML6" i="3"/>
  <c r="LP83" i="3"/>
  <c r="LP46" i="3"/>
  <c r="CI65" i="3"/>
  <c r="CI102" i="3"/>
  <c r="CI103" i="3" s="1"/>
  <c r="RK15" i="3"/>
  <c r="VA13" i="3"/>
  <c r="RE17" i="3"/>
  <c r="FY83" i="3"/>
  <c r="FY46" i="3"/>
  <c r="TW10" i="3"/>
  <c r="RL16" i="3"/>
  <c r="OQ16" i="3"/>
  <c r="OQ14" i="3"/>
  <c r="OQ12" i="3"/>
  <c r="OQ10" i="3"/>
  <c r="OQ20" i="3"/>
  <c r="OQ19" i="3"/>
  <c r="OQ15" i="3"/>
  <c r="OQ17" i="3"/>
  <c r="OQ13" i="3"/>
  <c r="MI84" i="3"/>
  <c r="MI121" i="3"/>
  <c r="KV139" i="3"/>
  <c r="KV122" i="3"/>
  <c r="WZ16" i="3"/>
  <c r="UP14" i="3"/>
  <c r="SR14" i="3"/>
  <c r="PP15" i="3"/>
  <c r="PP19" i="3"/>
  <c r="PP18" i="3"/>
  <c r="PP17" i="3"/>
  <c r="PP12" i="3"/>
  <c r="PP14" i="3"/>
  <c r="PP10" i="3"/>
  <c r="PP21" i="3"/>
  <c r="PP20" i="3"/>
  <c r="ET65" i="3"/>
  <c r="ET102" i="3"/>
  <c r="ET103" i="3" s="1"/>
  <c r="AE6" i="3"/>
  <c r="PZ16" i="3"/>
  <c r="PZ14" i="3"/>
  <c r="PZ17" i="3"/>
  <c r="PZ21" i="3"/>
  <c r="PZ12" i="3"/>
  <c r="NR20" i="3"/>
  <c r="PZ15" i="3"/>
  <c r="OX10" i="3"/>
  <c r="MZ16" i="3"/>
  <c r="BU6" i="3"/>
  <c r="QV19" i="3"/>
  <c r="QV18" i="3"/>
  <c r="QV21" i="3"/>
  <c r="QV10" i="3"/>
  <c r="QV13" i="3"/>
  <c r="QV16" i="3"/>
  <c r="QV11" i="3"/>
  <c r="QV17" i="3"/>
  <c r="QV20" i="3"/>
  <c r="QV15" i="3"/>
  <c r="QV14" i="3"/>
  <c r="QV12" i="3"/>
  <c r="OT12" i="3"/>
  <c r="OT16" i="3"/>
  <c r="OT15" i="3"/>
  <c r="OT13" i="3"/>
  <c r="HZ122" i="3"/>
  <c r="HZ140" i="3" s="1"/>
  <c r="W2083" i="7" s="1"/>
  <c r="G2083" i="7" s="1"/>
  <c r="HZ139" i="3"/>
  <c r="OX11" i="3"/>
  <c r="PL21" i="3"/>
  <c r="MF122" i="3"/>
  <c r="MF140" i="3" s="1"/>
  <c r="W3115" i="7" s="1"/>
  <c r="G3115" i="7" s="1"/>
  <c r="MF139" i="3"/>
  <c r="CI121" i="3"/>
  <c r="CI84" i="3"/>
  <c r="CZ65" i="3"/>
  <c r="CZ102" i="3"/>
  <c r="CZ103" i="3" s="1"/>
  <c r="FD48" i="3"/>
  <c r="CR45" i="3"/>
  <c r="M139" i="3"/>
  <c r="M122" i="3"/>
  <c r="CQ6" i="3"/>
  <c r="OR21" i="3"/>
  <c r="OR15" i="3"/>
  <c r="OR11" i="3"/>
  <c r="OR10" i="3"/>
  <c r="OR14" i="3"/>
  <c r="OR17" i="3"/>
  <c r="PF10" i="3"/>
  <c r="PF14" i="3"/>
  <c r="PF21" i="3"/>
  <c r="PF18" i="3"/>
  <c r="FO121" i="3"/>
  <c r="FO84" i="3"/>
  <c r="M65" i="3"/>
  <c r="M102" i="3"/>
  <c r="M103" i="3" s="1"/>
  <c r="PF16" i="3"/>
  <c r="GD46" i="3"/>
  <c r="GD83" i="3"/>
  <c r="ST13" i="3"/>
  <c r="ST11" i="3"/>
  <c r="ST14" i="3"/>
  <c r="ST19" i="3"/>
  <c r="ST15" i="3"/>
  <c r="ST12" i="3"/>
  <c r="ST17" i="3"/>
  <c r="ST16" i="3"/>
  <c r="ST20" i="3"/>
  <c r="MB102" i="3"/>
  <c r="MB103" i="3" s="1"/>
  <c r="MB65" i="3"/>
  <c r="JP84" i="3"/>
  <c r="JP121" i="3"/>
  <c r="GU121" i="3"/>
  <c r="GU84" i="3"/>
  <c r="XE13" i="3"/>
  <c r="WZ15" i="3"/>
  <c r="WL21" i="3"/>
  <c r="WL15" i="3"/>
  <c r="WL18" i="3"/>
  <c r="WL20" i="3"/>
  <c r="WL10" i="3"/>
  <c r="WL13" i="3"/>
  <c r="WL14" i="3"/>
  <c r="WL12" i="3"/>
  <c r="WL17" i="3"/>
  <c r="WL11" i="3"/>
  <c r="WL19" i="3"/>
  <c r="WL16" i="3"/>
  <c r="FR84" i="3"/>
  <c r="FR121" i="3"/>
  <c r="FC6" i="3"/>
  <c r="RU19" i="3"/>
  <c r="RU11" i="3"/>
  <c r="RU18" i="3"/>
  <c r="RU17" i="3"/>
  <c r="RU10" i="3"/>
  <c r="RU16" i="3"/>
  <c r="RU14" i="3"/>
  <c r="RU13" i="3"/>
  <c r="RU15" i="3"/>
  <c r="RU21" i="3"/>
  <c r="GY6" i="3"/>
  <c r="KR122" i="3"/>
  <c r="KR139" i="3"/>
  <c r="EV84" i="3"/>
  <c r="EV121" i="3"/>
  <c r="OR20" i="3"/>
  <c r="NR14" i="3"/>
  <c r="MS18" i="3"/>
  <c r="DP102" i="3"/>
  <c r="DP103" i="3" s="1"/>
  <c r="DP65" i="3"/>
  <c r="BE102" i="3"/>
  <c r="BE103" i="3" s="1"/>
  <c r="BE65" i="3"/>
  <c r="BE6" i="3" s="1"/>
  <c r="IK140" i="3"/>
  <c r="W2215" i="7" s="1"/>
  <c r="G2215" i="7" s="1"/>
  <c r="GG83" i="3"/>
  <c r="GG46" i="3"/>
  <c r="KM140" i="3"/>
  <c r="W2671" i="7" s="1"/>
  <c r="G2671" i="7" s="1"/>
  <c r="BX121" i="3"/>
  <c r="BX84" i="3"/>
  <c r="DM65" i="3"/>
  <c r="DM102" i="3"/>
  <c r="DM103" i="3" s="1"/>
  <c r="GJ28" i="3"/>
  <c r="PB16" i="3"/>
  <c r="ID121" i="3"/>
  <c r="ID84" i="3"/>
  <c r="PH16" i="3"/>
  <c r="PH13" i="3"/>
  <c r="PH15" i="3"/>
  <c r="PH20" i="3"/>
  <c r="PH17" i="3"/>
  <c r="PH12" i="3"/>
  <c r="PH21" i="3"/>
  <c r="PH10" i="3"/>
  <c r="PH14" i="3"/>
  <c r="PH18" i="3"/>
  <c r="PH11" i="3"/>
  <c r="PH19" i="3"/>
  <c r="U370" i="7"/>
  <c r="R373" i="7"/>
  <c r="R375" i="7"/>
  <c r="R378" i="7"/>
  <c r="R377" i="7"/>
  <c r="Z370" i="7"/>
  <c r="R376" i="7"/>
  <c r="K370" i="7"/>
  <c r="R370" i="7"/>
  <c r="R374" i="7"/>
  <c r="N370" i="7"/>
  <c r="G379" i="7"/>
  <c r="OX16" i="3"/>
  <c r="MZ15" i="3"/>
  <c r="DJ84" i="3"/>
  <c r="DJ121" i="3"/>
  <c r="R222" i="7"/>
  <c r="Z214" i="7"/>
  <c r="R221" i="7"/>
  <c r="U214" i="7"/>
  <c r="R220" i="7"/>
  <c r="R219" i="7"/>
  <c r="N214" i="7"/>
  <c r="R218" i="7"/>
  <c r="G223" i="7"/>
  <c r="R214" i="7"/>
  <c r="K214" i="7"/>
  <c r="R217" i="7"/>
  <c r="BG102" i="3"/>
  <c r="BG103" i="3" s="1"/>
  <c r="BG65" i="3"/>
  <c r="BG140" i="3" s="1"/>
  <c r="W559" i="7" s="1"/>
  <c r="AP6" i="3"/>
  <c r="OT19" i="3"/>
  <c r="PL11" i="3"/>
  <c r="KB123" i="3"/>
  <c r="J14" i="9"/>
  <c r="D7" i="8"/>
  <c r="GR139" i="3"/>
  <c r="GR122" i="3"/>
  <c r="GR140" i="3" s="1"/>
  <c r="W1771" i="7" s="1"/>
  <c r="G1771" i="7" s="1"/>
  <c r="RJ11" i="3"/>
  <c r="RJ20" i="3"/>
  <c r="RJ16" i="3"/>
  <c r="RJ12" i="3"/>
  <c r="RJ10" i="3"/>
  <c r="RJ14" i="3"/>
  <c r="RJ18" i="3"/>
  <c r="RJ13" i="3"/>
  <c r="RJ15" i="3"/>
  <c r="RJ19" i="3"/>
  <c r="FQ121" i="3"/>
  <c r="FQ84" i="3"/>
  <c r="BH65" i="3"/>
  <c r="BH102" i="3"/>
  <c r="BH103" i="3" s="1"/>
  <c r="TE16" i="3"/>
  <c r="TE14" i="3"/>
  <c r="TE17" i="3"/>
  <c r="TE20" i="3"/>
  <c r="TE19" i="3"/>
  <c r="TE10" i="3"/>
  <c r="TE18" i="3"/>
  <c r="TE12" i="3"/>
  <c r="TE15" i="3"/>
  <c r="BC65" i="3"/>
  <c r="BC140" i="3" s="1"/>
  <c r="W511" i="7" s="1"/>
  <c r="BC102" i="3"/>
  <c r="BC103" i="3" s="1"/>
  <c r="MK121" i="3"/>
  <c r="MK84" i="3"/>
  <c r="PV18" i="3"/>
  <c r="PV10" i="3"/>
  <c r="PV16" i="3"/>
  <c r="PV17" i="3"/>
  <c r="PV11" i="3"/>
  <c r="PV13" i="3"/>
  <c r="PV14" i="3"/>
  <c r="MZ11" i="3"/>
  <c r="MZ13" i="3"/>
  <c r="MZ21" i="3"/>
  <c r="MZ20" i="3"/>
  <c r="MZ14" i="3"/>
  <c r="SA21" i="3"/>
  <c r="SA14" i="3"/>
  <c r="SA11" i="3"/>
  <c r="SA19" i="3"/>
  <c r="SA16" i="3"/>
  <c r="SA12" i="3"/>
  <c r="SA13" i="3"/>
  <c r="SA20" i="3"/>
  <c r="SA17" i="3"/>
  <c r="SA10" i="3"/>
  <c r="SA15" i="3"/>
  <c r="SA18" i="3"/>
  <c r="HC122" i="3"/>
  <c r="HC140" i="3" s="1"/>
  <c r="W1903" i="7" s="1"/>
  <c r="G1903" i="7" s="1"/>
  <c r="HC139" i="3"/>
  <c r="PW15" i="3"/>
  <c r="PW20" i="3"/>
  <c r="PW19" i="3"/>
  <c r="PW10" i="3"/>
  <c r="PW18" i="3"/>
  <c r="PW13" i="3"/>
  <c r="PW21" i="3"/>
  <c r="RK20" i="3"/>
  <c r="II46" i="3"/>
  <c r="II83" i="3"/>
  <c r="EK46" i="3"/>
  <c r="EK83" i="3"/>
  <c r="MS12" i="3"/>
  <c r="MS15" i="3"/>
  <c r="MS10" i="3"/>
  <c r="MS16" i="3"/>
  <c r="MS20" i="3"/>
  <c r="MS14" i="3"/>
  <c r="DT121" i="3"/>
  <c r="DT84" i="3"/>
  <c r="AA84" i="3"/>
  <c r="AA121" i="3"/>
  <c r="GD102" i="3"/>
  <c r="GD103" i="3" s="1"/>
  <c r="GD65" i="3"/>
  <c r="QW11" i="3"/>
  <c r="QW19" i="3"/>
  <c r="QW13" i="3"/>
  <c r="QW20" i="3"/>
  <c r="QW14" i="3"/>
  <c r="QW21" i="3"/>
  <c r="QW10" i="3"/>
  <c r="QW15" i="3"/>
  <c r="QW16" i="3"/>
  <c r="QW18" i="3"/>
  <c r="QW17" i="3"/>
  <c r="QW12" i="3"/>
  <c r="JC140" i="3"/>
  <c r="W2335" i="7" s="1"/>
  <c r="G2335" i="7" s="1"/>
  <c r="GE139" i="3"/>
  <c r="GE122" i="3"/>
  <c r="GE6" i="3" s="1"/>
  <c r="GE140" i="3"/>
  <c r="W1711" i="7" s="1"/>
  <c r="G1711" i="7" s="1"/>
  <c r="RT11" i="3"/>
  <c r="RT12" i="3"/>
  <c r="RT21" i="3"/>
  <c r="RT16" i="3"/>
  <c r="RT19" i="3"/>
  <c r="RT13" i="3"/>
  <c r="RT18" i="3"/>
  <c r="RT20" i="3"/>
  <c r="RT14" i="3"/>
  <c r="RT17" i="3"/>
  <c r="RT10" i="3"/>
  <c r="JK121" i="3"/>
  <c r="JK84" i="3"/>
  <c r="ET83" i="3"/>
  <c r="ET46" i="3"/>
  <c r="MS17" i="3"/>
  <c r="IH122" i="3"/>
  <c r="IH139" i="3"/>
  <c r="LV122" i="3"/>
  <c r="LV6" i="3" s="1"/>
  <c r="LV139" i="3"/>
  <c r="DV6" i="3"/>
  <c r="AZ102" i="3"/>
  <c r="AZ103" i="3" s="1"/>
  <c r="AZ65" i="3"/>
  <c r="AZ6" i="3" s="1"/>
  <c r="AZ140" i="3"/>
  <c r="W475" i="7" s="1"/>
  <c r="CZ83" i="3"/>
  <c r="CZ46" i="3"/>
  <c r="FN46" i="3"/>
  <c r="FN83" i="3"/>
  <c r="QO19" i="3"/>
  <c r="QO14" i="3"/>
  <c r="QO17" i="3"/>
  <c r="QO13" i="3"/>
  <c r="QO18" i="3"/>
  <c r="QO12" i="3"/>
  <c r="QO15" i="3"/>
  <c r="QO20" i="3"/>
  <c r="QO21" i="3"/>
  <c r="QO11" i="3"/>
  <c r="QO16" i="3"/>
  <c r="QO10" i="3"/>
  <c r="SU20" i="3"/>
  <c r="SU17" i="3"/>
  <c r="SU15" i="3"/>
  <c r="SU11" i="3"/>
  <c r="SU12" i="3"/>
  <c r="SU21" i="3"/>
  <c r="SU19" i="3"/>
  <c r="SU14" i="3"/>
  <c r="SU18" i="3"/>
  <c r="SU13" i="3"/>
  <c r="SU16" i="3"/>
  <c r="SU10" i="3"/>
  <c r="MB6" i="3"/>
  <c r="MB140" i="3"/>
  <c r="W3067" i="7" s="1"/>
  <c r="G3067" i="7" s="1"/>
  <c r="JN65" i="3"/>
  <c r="JN102" i="3"/>
  <c r="JN103" i="3" s="1"/>
  <c r="UV13" i="3"/>
  <c r="UV17" i="3"/>
  <c r="SP21" i="3"/>
  <c r="SP17" i="3"/>
  <c r="SP15" i="3"/>
  <c r="SP16" i="3"/>
  <c r="SP11" i="3"/>
  <c r="SP14" i="3"/>
  <c r="SP10" i="3"/>
  <c r="SP18" i="3"/>
  <c r="SP20" i="3"/>
  <c r="SP19" i="3"/>
  <c r="SP12" i="3"/>
  <c r="SP13" i="3"/>
  <c r="GS121" i="3"/>
  <c r="GS84" i="3"/>
  <c r="QR13" i="3"/>
  <c r="QR14" i="3"/>
  <c r="QR21" i="3"/>
  <c r="QR16" i="3"/>
  <c r="QR17" i="3"/>
  <c r="QR20" i="3"/>
  <c r="QR19" i="3"/>
  <c r="QR12" i="3"/>
  <c r="QR18" i="3"/>
  <c r="QR15" i="3"/>
  <c r="QR11" i="3"/>
  <c r="QR10" i="3"/>
  <c r="LP102" i="3"/>
  <c r="LP103" i="3" s="1"/>
  <c r="LP65" i="3"/>
  <c r="JZ84" i="3"/>
  <c r="JZ121" i="3"/>
  <c r="SR16" i="3"/>
  <c r="QG20" i="3"/>
  <c r="QG16" i="3"/>
  <c r="QG12" i="3"/>
  <c r="QG15" i="3"/>
  <c r="QG19" i="3"/>
  <c r="QG17" i="3"/>
  <c r="QG11" i="3"/>
  <c r="QG18" i="3"/>
  <c r="QG10" i="3"/>
  <c r="QG13" i="3"/>
  <c r="QG21" i="3"/>
  <c r="MS21" i="3"/>
  <c r="CN84" i="3"/>
  <c r="CN121" i="3"/>
  <c r="R366" i="7"/>
  <c r="R365" i="7"/>
  <c r="R362" i="7"/>
  <c r="G367" i="7"/>
  <c r="N358" i="7"/>
  <c r="K358" i="7"/>
  <c r="Z358" i="7"/>
  <c r="U358" i="7"/>
  <c r="R361" i="7"/>
  <c r="R358" i="7"/>
  <c r="R364" i="7"/>
  <c r="R363" i="7"/>
  <c r="IE139" i="3"/>
  <c r="IE122" i="3"/>
  <c r="IE140" i="3" s="1"/>
  <c r="W2143" i="7" s="1"/>
  <c r="G2143" i="7" s="1"/>
  <c r="Z538" i="7"/>
  <c r="R544" i="7"/>
  <c r="R545" i="7"/>
  <c r="R541" i="7"/>
  <c r="R538" i="7"/>
  <c r="U538" i="7"/>
  <c r="G547" i="7"/>
  <c r="R542" i="7"/>
  <c r="R543" i="7"/>
  <c r="K538" i="7"/>
  <c r="R546" i="7"/>
  <c r="N538" i="7"/>
  <c r="IP140" i="3"/>
  <c r="W2275" i="7" s="1"/>
  <c r="G2275" i="7" s="1"/>
  <c r="TW16" i="3"/>
  <c r="SK21" i="3"/>
  <c r="RV16" i="3"/>
  <c r="RV17" i="3"/>
  <c r="RV13" i="3"/>
  <c r="RV10" i="3"/>
  <c r="RV18" i="3"/>
  <c r="RV14" i="3"/>
  <c r="RV19" i="3"/>
  <c r="RV21" i="3"/>
  <c r="RV12" i="3"/>
  <c r="RV11" i="3"/>
  <c r="RV20" i="3"/>
  <c r="RV15" i="3"/>
  <c r="GH84" i="3"/>
  <c r="GH121" i="3"/>
  <c r="DG65" i="3"/>
  <c r="DG102" i="3"/>
  <c r="DG103" i="3" s="1"/>
  <c r="IG122" i="3"/>
  <c r="IG139" i="3"/>
  <c r="PL16" i="3"/>
  <c r="BS121" i="3"/>
  <c r="BS84" i="3"/>
  <c r="G979" i="7"/>
  <c r="R970" i="7"/>
  <c r="R975" i="7"/>
  <c r="Z970" i="7"/>
  <c r="R974" i="7"/>
  <c r="U970" i="7"/>
  <c r="K970" i="7"/>
  <c r="R977" i="7"/>
  <c r="R976" i="7"/>
  <c r="R978" i="7"/>
  <c r="N970" i="7"/>
  <c r="R973" i="7"/>
  <c r="VE19" i="3"/>
  <c r="VE10" i="3"/>
  <c r="VE13" i="3"/>
  <c r="VE21" i="3"/>
  <c r="VE12" i="3"/>
  <c r="VE16" i="3"/>
  <c r="VE20" i="3"/>
  <c r="VE17" i="3"/>
  <c r="VE11" i="3"/>
  <c r="VE15" i="3"/>
  <c r="VE14" i="3"/>
  <c r="VE18" i="3"/>
  <c r="GT140" i="3"/>
  <c r="W1795" i="7" s="1"/>
  <c r="G1795" i="7" s="1"/>
  <c r="VA21" i="3"/>
  <c r="RE18" i="3"/>
  <c r="JM102" i="3"/>
  <c r="JM103" i="3" s="1"/>
  <c r="JM65" i="3"/>
  <c r="HK83" i="3"/>
  <c r="HK46" i="3"/>
  <c r="KO122" i="3"/>
  <c r="KO140" i="3" s="1"/>
  <c r="W2695" i="7" s="1"/>
  <c r="G2695" i="7" s="1"/>
  <c r="KO139" i="3"/>
  <c r="AX122" i="3"/>
  <c r="AX139" i="3"/>
  <c r="GZ122" i="3"/>
  <c r="GZ6" i="3" s="1"/>
  <c r="GZ139" i="3"/>
  <c r="WZ21" i="3"/>
  <c r="UP17" i="3"/>
  <c r="SR17" i="3"/>
  <c r="OR19" i="3"/>
  <c r="RA14" i="3"/>
  <c r="RA20" i="3"/>
  <c r="RA17" i="3"/>
  <c r="RA11" i="3"/>
  <c r="RA18" i="3"/>
  <c r="RA21" i="3"/>
  <c r="RA16" i="3"/>
  <c r="RA12" i="3"/>
  <c r="RA10" i="3"/>
  <c r="RA19" i="3"/>
  <c r="RA13" i="3"/>
  <c r="RA15" i="3"/>
  <c r="ER121" i="3"/>
  <c r="ER84" i="3"/>
  <c r="JL65" i="3"/>
  <c r="JL102" i="3"/>
  <c r="JL103" i="3" s="1"/>
  <c r="FA102" i="3"/>
  <c r="FA103" i="3" s="1"/>
  <c r="FA65" i="3"/>
  <c r="XE12" i="3"/>
  <c r="WF15" i="3"/>
  <c r="TI18" i="3"/>
  <c r="VA18" i="3"/>
  <c r="RR17" i="3"/>
  <c r="GI6" i="3"/>
  <c r="EJ122" i="3"/>
  <c r="EJ139" i="3"/>
  <c r="UV11" i="3"/>
  <c r="TW15" i="3"/>
  <c r="SK17" i="3"/>
  <c r="RL11" i="3"/>
  <c r="HK65" i="3"/>
  <c r="HK102" i="3"/>
  <c r="HK103" i="3" s="1"/>
  <c r="AO84" i="3"/>
  <c r="AO121" i="3"/>
  <c r="BL83" i="3"/>
  <c r="DX85" i="3"/>
  <c r="LA121" i="3"/>
  <c r="LA84" i="3"/>
  <c r="EL139" i="3"/>
  <c r="EL122" i="3"/>
  <c r="EL140" i="3" s="1"/>
  <c r="W1267" i="7" s="1"/>
  <c r="G1267" i="7" s="1"/>
  <c r="WZ18" i="3"/>
  <c r="WA17" i="3"/>
  <c r="UP15" i="3"/>
  <c r="SR18" i="3"/>
  <c r="SE16" i="3"/>
  <c r="KM139" i="3"/>
  <c r="KM122" i="3"/>
  <c r="KM6" i="3" s="1"/>
  <c r="KI139" i="3"/>
  <c r="KI122" i="3"/>
  <c r="EG121" i="3"/>
  <c r="EG84" i="3"/>
  <c r="DX64" i="3"/>
  <c r="GJ66" i="3"/>
  <c r="OQ18" i="3"/>
  <c r="KQ83" i="3"/>
  <c r="KQ46" i="3"/>
  <c r="FM139" i="3"/>
  <c r="FM122" i="3"/>
  <c r="FM140" i="3" s="1"/>
  <c r="W1495" i="7" s="1"/>
  <c r="G1495" i="7" s="1"/>
  <c r="AB140" i="3"/>
  <c r="W283" i="7" s="1"/>
  <c r="GJ105" i="3"/>
  <c r="U802" i="7"/>
  <c r="G811" i="7"/>
  <c r="R805" i="7"/>
  <c r="R802" i="7"/>
  <c r="K802" i="7"/>
  <c r="R809" i="7"/>
  <c r="Z802" i="7"/>
  <c r="N802" i="7"/>
  <c r="R810" i="7"/>
  <c r="R808" i="7"/>
  <c r="R807" i="7"/>
  <c r="R806" i="7"/>
  <c r="R234" i="7"/>
  <c r="N226" i="7"/>
  <c r="R229" i="7"/>
  <c r="R230" i="7"/>
  <c r="U226" i="7"/>
  <c r="G235" i="7"/>
  <c r="R232" i="7"/>
  <c r="R226" i="7"/>
  <c r="R231" i="7"/>
  <c r="R233" i="7"/>
  <c r="Z226" i="7"/>
  <c r="K226" i="7"/>
  <c r="PW17" i="3"/>
  <c r="OX20" i="3"/>
  <c r="MZ19" i="3"/>
  <c r="NI14" i="3"/>
  <c r="NI17" i="3"/>
  <c r="NI15" i="3"/>
  <c r="NI11" i="3"/>
  <c r="NI13" i="3"/>
  <c r="NI16" i="3"/>
  <c r="NI10" i="3"/>
  <c r="NI20" i="3"/>
  <c r="NI21" i="3"/>
  <c r="NI18" i="3"/>
  <c r="NI12" i="3"/>
  <c r="NI19" i="3"/>
  <c r="H139" i="3"/>
  <c r="DD83" i="3"/>
  <c r="DD46" i="3"/>
  <c r="BG6" i="3"/>
  <c r="NU18" i="3"/>
  <c r="NU17" i="3"/>
  <c r="NU14" i="3"/>
  <c r="NU11" i="3"/>
  <c r="L139" i="3"/>
  <c r="L122" i="3"/>
  <c r="LY139" i="3"/>
  <c r="LY122" i="3"/>
  <c r="OT18" i="3"/>
  <c r="KB66" i="3"/>
  <c r="DP46" i="3"/>
  <c r="DP83" i="3"/>
  <c r="R709" i="7"/>
  <c r="R706" i="7"/>
  <c r="Z706" i="7"/>
  <c r="R711" i="7"/>
  <c r="U706" i="7"/>
  <c r="R714" i="7"/>
  <c r="R713" i="7"/>
  <c r="N706" i="7"/>
  <c r="K706" i="7"/>
  <c r="R710" i="7"/>
  <c r="G715" i="7"/>
  <c r="R712" i="7"/>
  <c r="LB121" i="3"/>
  <c r="LB84" i="3"/>
  <c r="MH122" i="3"/>
  <c r="MH140" i="3" s="1"/>
  <c r="W3139" i="7" s="1"/>
  <c r="G3139" i="7" s="1"/>
  <c r="MH139" i="3"/>
  <c r="VV14" i="3"/>
  <c r="VV16" i="3"/>
  <c r="VV17" i="3"/>
  <c r="VV18" i="3"/>
  <c r="VV13" i="3"/>
  <c r="VV10" i="3"/>
  <c r="VV12" i="3"/>
  <c r="VV15" i="3"/>
  <c r="VV19" i="3"/>
  <c r="VV20" i="3"/>
  <c r="VV21" i="3"/>
  <c r="VV11" i="3"/>
  <c r="BA84" i="3"/>
  <c r="BA121" i="3"/>
  <c r="KB28" i="3"/>
  <c r="AS84" i="3"/>
  <c r="AS121" i="3"/>
  <c r="DK83" i="3"/>
  <c r="DK46" i="3"/>
  <c r="SM13" i="3"/>
  <c r="SM11" i="3"/>
  <c r="SM21" i="3"/>
  <c r="SM17" i="3"/>
  <c r="SM18" i="3"/>
  <c r="SM15" i="3"/>
  <c r="SM16" i="3"/>
  <c r="SM12" i="3"/>
  <c r="SM20" i="3"/>
  <c r="SM19" i="3"/>
  <c r="SM10" i="3"/>
  <c r="SM14" i="3"/>
  <c r="SS14" i="3"/>
  <c r="SS11" i="3"/>
  <c r="SS18" i="3"/>
  <c r="SS21" i="3"/>
  <c r="SS20" i="3"/>
  <c r="SS13" i="3"/>
  <c r="SS16" i="3"/>
  <c r="SS15" i="3"/>
  <c r="SS10" i="3"/>
  <c r="SS17" i="3"/>
  <c r="SS12" i="3"/>
  <c r="SS19" i="3"/>
  <c r="RK11" i="3"/>
  <c r="RK17" i="3"/>
  <c r="RK13" i="3"/>
  <c r="EI102" i="3"/>
  <c r="EI103" i="3" s="1"/>
  <c r="EI65" i="3"/>
  <c r="SC16" i="3"/>
  <c r="SC10" i="3"/>
  <c r="SC15" i="3"/>
  <c r="SC20" i="3"/>
  <c r="SC21" i="3"/>
  <c r="SC11" i="3"/>
  <c r="SC17" i="3"/>
  <c r="SC12" i="3"/>
  <c r="SC13" i="3"/>
  <c r="SC14" i="3"/>
  <c r="SC18" i="3"/>
  <c r="SC19" i="3"/>
  <c r="FL84" i="3"/>
  <c r="FL121" i="3"/>
  <c r="HD6" i="3"/>
  <c r="HD140" i="3"/>
  <c r="W1915" i="7" s="1"/>
  <c r="G1915" i="7" s="1"/>
  <c r="EY139" i="3"/>
  <c r="EY122" i="3"/>
  <c r="UP20" i="3"/>
  <c r="DX45" i="3"/>
  <c r="GJ47" i="3"/>
  <c r="J121" i="3"/>
  <c r="J84" i="3"/>
  <c r="CC102" i="3"/>
  <c r="CC103" i="3" s="1"/>
  <c r="CC65" i="3"/>
  <c r="CC6" i="3"/>
  <c r="AW139" i="3"/>
  <c r="AW122" i="3"/>
  <c r="DK65" i="3"/>
  <c r="DK102" i="3"/>
  <c r="DK103" i="3" s="1"/>
  <c r="DA121" i="3"/>
  <c r="DA84" i="3"/>
  <c r="EE6" i="3"/>
  <c r="UP13" i="3"/>
  <c r="SR12" i="3"/>
  <c r="QB20" i="3"/>
  <c r="QB19" i="3"/>
  <c r="QB10" i="3"/>
  <c r="QB17" i="3"/>
  <c r="QB16" i="3"/>
  <c r="QB14" i="3"/>
  <c r="QB15" i="3"/>
  <c r="GG65" i="3"/>
  <c r="GG102" i="3"/>
  <c r="GG103" i="3" s="1"/>
  <c r="OR12" i="3"/>
  <c r="KL139" i="3"/>
  <c r="KL122" i="3"/>
  <c r="KL140" i="3" s="1"/>
  <c r="W2659" i="7" s="1"/>
  <c r="G2659" i="7" s="1"/>
  <c r="IK122" i="3"/>
  <c r="IK6" i="3" s="1"/>
  <c r="IK139" i="3"/>
  <c r="MZ17" i="3"/>
  <c r="OH21" i="3"/>
  <c r="OH18" i="3"/>
  <c r="OH17" i="3"/>
  <c r="OH12" i="3"/>
  <c r="OH16" i="3"/>
  <c r="OH13" i="3"/>
  <c r="OH15" i="3"/>
  <c r="OH19" i="3"/>
  <c r="OH11" i="3"/>
  <c r="OH10" i="3"/>
  <c r="OH14" i="3"/>
  <c r="OH20" i="3"/>
  <c r="R330" i="7"/>
  <c r="R329" i="7"/>
  <c r="Z322" i="7"/>
  <c r="R326" i="7"/>
  <c r="U322" i="7"/>
  <c r="R325" i="7"/>
  <c r="N322" i="7"/>
  <c r="G331" i="7"/>
  <c r="R328" i="7"/>
  <c r="R322" i="7"/>
  <c r="K322" i="7"/>
  <c r="R327" i="7"/>
  <c r="PF20" i="3"/>
  <c r="N139" i="3"/>
  <c r="N122" i="3"/>
  <c r="PW14" i="3"/>
  <c r="K84" i="3"/>
  <c r="K121" i="3"/>
  <c r="S121" i="3"/>
  <c r="S84" i="3"/>
  <c r="TZ16" i="3"/>
  <c r="TZ21" i="3"/>
  <c r="TZ14" i="3"/>
  <c r="TZ13" i="3"/>
  <c r="TZ11" i="3"/>
  <c r="TZ10" i="3"/>
  <c r="TZ18" i="3"/>
  <c r="TZ19" i="3"/>
  <c r="TZ20" i="3"/>
  <c r="TZ17" i="3"/>
  <c r="TZ15" i="3"/>
  <c r="TZ12" i="3"/>
  <c r="RD17" i="3"/>
  <c r="RD10" i="3"/>
  <c r="RD18" i="3"/>
  <c r="RD19" i="3"/>
  <c r="RD21" i="3"/>
  <c r="RD12" i="3"/>
  <c r="RD16" i="3"/>
  <c r="RD15" i="3"/>
  <c r="RD20" i="3"/>
  <c r="RD11" i="3"/>
  <c r="RD14" i="3"/>
  <c r="RD13" i="3"/>
  <c r="HO6" i="3"/>
  <c r="JW6" i="3"/>
  <c r="JJ122" i="3"/>
  <c r="JJ6" i="3" s="1"/>
  <c r="JJ139" i="3"/>
  <c r="RK21" i="3"/>
  <c r="RE13" i="3"/>
  <c r="RE10" i="3"/>
  <c r="RE21" i="3"/>
  <c r="RE20" i="3"/>
  <c r="VA11" i="3"/>
  <c r="RE11" i="3"/>
  <c r="FY102" i="3"/>
  <c r="FY103" i="3" s="1"/>
  <c r="FY65" i="3"/>
  <c r="JO139" i="3"/>
  <c r="JO122" i="3"/>
  <c r="JO140" i="3" s="1"/>
  <c r="W2479" i="7" s="1"/>
  <c r="G2479" i="7" s="1"/>
  <c r="RL21" i="3"/>
  <c r="UP19" i="3"/>
  <c r="OR18" i="3"/>
  <c r="L65" i="3"/>
  <c r="L102" i="3"/>
  <c r="L103" i="3" s="1"/>
  <c r="NW21" i="3"/>
  <c r="NW20" i="3"/>
  <c r="NW12" i="3"/>
  <c r="NW10" i="3"/>
  <c r="NW11" i="3"/>
  <c r="NW14" i="3"/>
  <c r="NW13" i="3"/>
  <c r="NW16" i="3"/>
  <c r="NW18" i="3"/>
  <c r="NW15" i="3"/>
  <c r="NW19" i="3"/>
  <c r="NW17" i="3"/>
  <c r="OX12" i="3"/>
  <c r="MZ10" i="3"/>
  <c r="BK6" i="3"/>
  <c r="NS19" i="3"/>
  <c r="NS21" i="3"/>
  <c r="NS13" i="3"/>
  <c r="NS12" i="3"/>
  <c r="NS14" i="3"/>
  <c r="NS10" i="3"/>
  <c r="NS18" i="3"/>
  <c r="NS11" i="3"/>
  <c r="NS17" i="3"/>
  <c r="PF19" i="3"/>
  <c r="CF122" i="3"/>
  <c r="CF140" i="3" s="1"/>
  <c r="W763" i="7" s="1"/>
  <c r="CF139" i="3"/>
  <c r="DQ139" i="3"/>
  <c r="DQ122" i="3"/>
  <c r="DQ6" i="3" s="1"/>
  <c r="PB12" i="3"/>
  <c r="PB14" i="3"/>
  <c r="PB15" i="3"/>
  <c r="PB20" i="3"/>
  <c r="PB21" i="3"/>
  <c r="PB19" i="3"/>
  <c r="WY11" i="3"/>
  <c r="WY19" i="3"/>
  <c r="WY20" i="3"/>
  <c r="RJ17" i="3"/>
  <c r="HA46" i="3"/>
  <c r="HA83" i="3"/>
  <c r="SO10" i="3"/>
  <c r="SO13" i="3"/>
  <c r="SO14" i="3"/>
  <c r="SO12" i="3"/>
  <c r="SO15" i="3"/>
  <c r="SO11" i="3"/>
  <c r="SO20" i="3"/>
  <c r="SO17" i="3"/>
  <c r="SO21" i="3"/>
  <c r="SO18" i="3"/>
  <c r="SO16" i="3"/>
  <c r="SO19" i="3"/>
  <c r="GX139" i="3"/>
  <c r="GX122" i="3"/>
  <c r="JW102" i="3"/>
  <c r="JW103" i="3" s="1"/>
  <c r="JW65" i="3"/>
  <c r="JW140" i="3" s="1"/>
  <c r="W2575" i="7" s="1"/>
  <c r="G2575" i="7" s="1"/>
  <c r="MA6" i="3"/>
  <c r="MA140" i="3"/>
  <c r="W3055" i="7" s="1"/>
  <c r="G3055" i="7" s="1"/>
  <c r="VX21" i="3"/>
  <c r="VX11" i="3"/>
  <c r="VX17" i="3"/>
  <c r="VX16" i="3"/>
  <c r="VX15" i="3"/>
  <c r="VX12" i="3"/>
  <c r="VX18" i="3"/>
  <c r="VX20" i="3"/>
  <c r="VX14" i="3"/>
  <c r="VX19" i="3"/>
  <c r="VX10" i="3"/>
  <c r="VX13" i="3"/>
  <c r="XE19" i="3"/>
  <c r="TI19" i="3"/>
  <c r="RK10" i="3"/>
  <c r="IE6" i="3"/>
  <c r="WY12" i="3"/>
  <c r="VA15" i="3"/>
  <c r="RR16" i="3"/>
  <c r="RE15" i="3"/>
  <c r="UV20" i="3"/>
  <c r="RL18" i="3"/>
  <c r="NR11" i="3"/>
  <c r="NR15" i="3"/>
  <c r="NR12" i="3"/>
  <c r="NR10" i="3"/>
  <c r="NR13" i="3"/>
  <c r="NR18" i="3"/>
  <c r="NR19" i="3"/>
  <c r="WZ17" i="3"/>
  <c r="UP12" i="3"/>
  <c r="SR15" i="3"/>
  <c r="R734" i="7"/>
  <c r="R736" i="7"/>
  <c r="N730" i="7"/>
  <c r="R730" i="7"/>
  <c r="U730" i="7"/>
  <c r="R738" i="7"/>
  <c r="G739" i="7"/>
  <c r="R737" i="7"/>
  <c r="K730" i="7"/>
  <c r="R733" i="7"/>
  <c r="R735" i="7"/>
  <c r="Z730" i="7"/>
  <c r="WI10" i="3"/>
  <c r="WI16" i="3"/>
  <c r="WI19" i="3"/>
  <c r="WI15" i="3"/>
  <c r="WI18" i="3"/>
  <c r="WI12" i="3"/>
  <c r="WI14" i="3"/>
  <c r="WI11" i="3"/>
  <c r="WI20" i="3"/>
  <c r="WI21" i="3"/>
  <c r="WI17" i="3"/>
  <c r="WI13" i="3"/>
  <c r="PW16" i="3"/>
  <c r="OX14" i="3"/>
  <c r="MZ18" i="3"/>
  <c r="NV18" i="3"/>
  <c r="NV14" i="3"/>
  <c r="NV13" i="3"/>
  <c r="NV20" i="3"/>
  <c r="NV17" i="3"/>
  <c r="NV12" i="3"/>
  <c r="NV16" i="3"/>
  <c r="NV10" i="3"/>
  <c r="NV19" i="3"/>
  <c r="NV15" i="3"/>
  <c r="NV11" i="3"/>
  <c r="NV21" i="3"/>
  <c r="NF14" i="3"/>
  <c r="NF13" i="3"/>
  <c r="NF15" i="3"/>
  <c r="NF11" i="3"/>
  <c r="NF12" i="3"/>
  <c r="NF16" i="3"/>
  <c r="NF17" i="3"/>
  <c r="JH84" i="3"/>
  <c r="JH121" i="3"/>
  <c r="PL18" i="3"/>
  <c r="PL20" i="3"/>
  <c r="PL13" i="3"/>
  <c r="OK15" i="3"/>
  <c r="OK10" i="3"/>
  <c r="OK14" i="3"/>
  <c r="OK18" i="3"/>
  <c r="OK21" i="3"/>
  <c r="OK16" i="3"/>
  <c r="OK12" i="3"/>
  <c r="BH6" i="3"/>
  <c r="AM84" i="3"/>
  <c r="AM121" i="3"/>
  <c r="PF15" i="3"/>
  <c r="VW21" i="3"/>
  <c r="VW17" i="3"/>
  <c r="VW16" i="3"/>
  <c r="VW12" i="3"/>
  <c r="VW15" i="3"/>
  <c r="VW14" i="3"/>
  <c r="VW13" i="3"/>
  <c r="VW20" i="3"/>
  <c r="VW18" i="3"/>
  <c r="VW10" i="3"/>
  <c r="VW19" i="3"/>
  <c r="VW11" i="3"/>
  <c r="JY102" i="3"/>
  <c r="JY103" i="3" s="1"/>
  <c r="JY65" i="3"/>
  <c r="JY6" i="3" s="1"/>
  <c r="RJ21" i="3"/>
  <c r="RP11" i="3"/>
  <c r="RP16" i="3"/>
  <c r="RP14" i="3"/>
  <c r="RP13" i="3"/>
  <c r="RP12" i="3"/>
  <c r="RP20" i="3"/>
  <c r="RP21" i="3"/>
  <c r="RP18" i="3"/>
  <c r="RP15" i="3"/>
  <c r="RP19" i="3"/>
  <c r="RP17" i="3"/>
  <c r="RP10" i="3"/>
  <c r="HX46" i="3"/>
  <c r="HX83" i="3"/>
  <c r="JN46" i="3"/>
  <c r="JN83" i="3"/>
  <c r="UE20" i="3"/>
  <c r="UE16" i="3"/>
  <c r="UE19" i="3"/>
  <c r="UE17" i="3"/>
  <c r="UE13" i="3"/>
  <c r="UE12" i="3"/>
  <c r="UE11" i="3"/>
  <c r="UE15" i="3"/>
  <c r="UE21" i="3"/>
  <c r="UE18" i="3"/>
  <c r="EY140" i="3"/>
  <c r="W1423" i="7" s="1"/>
  <c r="G1423" i="7" s="1"/>
  <c r="OS16" i="3"/>
  <c r="OS10" i="3"/>
  <c r="OS21" i="3"/>
  <c r="OS13" i="3"/>
  <c r="OS19" i="3"/>
  <c r="OS14" i="3"/>
  <c r="OS15" i="3"/>
  <c r="HJ140" i="3"/>
  <c r="W1987" i="7" s="1"/>
  <c r="G1987" i="7" s="1"/>
  <c r="XE17" i="3"/>
  <c r="WF14" i="3"/>
  <c r="TI15" i="3"/>
  <c r="RK19" i="3"/>
  <c r="UV14" i="3"/>
  <c r="TW11" i="3"/>
  <c r="SK10" i="3"/>
  <c r="RL17" i="3"/>
  <c r="OS11" i="3"/>
  <c r="FW84" i="3"/>
  <c r="FW121" i="3"/>
  <c r="FD85" i="3"/>
  <c r="CR83" i="3"/>
  <c r="SY19" i="3"/>
  <c r="SY14" i="3"/>
  <c r="SY12" i="3"/>
  <c r="SY11" i="3"/>
  <c r="SY10" i="3"/>
  <c r="SY16" i="3"/>
  <c r="SY21" i="3"/>
  <c r="SY18" i="3"/>
  <c r="SY13" i="3"/>
  <c r="SY17" i="3"/>
  <c r="SY15" i="3"/>
  <c r="SY20" i="3"/>
  <c r="TA21" i="3"/>
  <c r="TA19" i="3"/>
  <c r="TA14" i="3"/>
  <c r="TA10" i="3"/>
  <c r="TA18" i="3"/>
  <c r="TA16" i="3"/>
  <c r="TA20" i="3"/>
  <c r="TA11" i="3"/>
  <c r="TA12" i="3"/>
  <c r="TA15" i="3"/>
  <c r="TA13" i="3"/>
  <c r="TA17" i="3"/>
  <c r="VM15" i="3"/>
  <c r="VM21" i="3"/>
  <c r="VM13" i="3"/>
  <c r="VM17" i="3"/>
  <c r="VM14" i="3"/>
  <c r="VM18" i="3"/>
  <c r="VM20" i="3"/>
  <c r="VM19" i="3"/>
  <c r="VM11" i="3"/>
  <c r="VM12" i="3"/>
  <c r="VM10" i="3"/>
  <c r="VM16" i="3"/>
  <c r="HX102" i="3"/>
  <c r="HX103" i="3" s="1"/>
  <c r="HX65" i="3"/>
  <c r="IQ121" i="3"/>
  <c r="IQ84" i="3"/>
  <c r="RZ17" i="3"/>
  <c r="RZ13" i="3"/>
  <c r="RZ15" i="3"/>
  <c r="RZ14" i="3"/>
  <c r="RZ19" i="3"/>
  <c r="RZ20" i="3"/>
  <c r="RZ10" i="3"/>
  <c r="RZ18" i="3"/>
  <c r="RZ11" i="3"/>
  <c r="RZ12" i="3"/>
  <c r="RZ21" i="3"/>
  <c r="RZ16" i="3"/>
  <c r="WK21" i="3"/>
  <c r="WK16" i="3"/>
  <c r="WK19" i="3"/>
  <c r="WK11" i="3"/>
  <c r="WK13" i="3"/>
  <c r="WK12" i="3"/>
  <c r="WK20" i="3"/>
  <c r="WK17" i="3"/>
  <c r="WK18" i="3"/>
  <c r="WK14" i="3"/>
  <c r="WK15" i="3"/>
  <c r="WK10" i="3"/>
  <c r="ST10" i="3"/>
  <c r="SQ17" i="3"/>
  <c r="SQ10" i="3"/>
  <c r="UM20" i="3"/>
  <c r="UM21" i="3"/>
  <c r="UM16" i="3"/>
  <c r="UM17" i="3"/>
  <c r="UM11" i="3"/>
  <c r="UM19" i="3"/>
  <c r="UM14" i="3"/>
  <c r="UM15" i="3"/>
  <c r="UM12" i="3"/>
  <c r="UM10" i="3"/>
  <c r="UM13" i="3"/>
  <c r="UM18" i="3"/>
  <c r="KZ83" i="3"/>
  <c r="KZ46" i="3"/>
  <c r="FK65" i="3"/>
  <c r="FK140" i="3" s="1"/>
  <c r="W1471" i="7" s="1"/>
  <c r="G1471" i="7" s="1"/>
  <c r="FK102" i="3"/>
  <c r="FK103" i="3" s="1"/>
  <c r="JF6" i="3"/>
  <c r="MC84" i="3"/>
  <c r="MC121" i="3"/>
  <c r="IB102" i="3"/>
  <c r="IB103" i="3" s="1"/>
  <c r="IB65" i="3"/>
  <c r="IB6" i="3" s="1"/>
  <c r="EI84" i="3"/>
  <c r="EI121" i="3"/>
  <c r="IA102" i="3"/>
  <c r="IA103" i="3" s="1"/>
  <c r="IA65" i="3"/>
  <c r="FA46" i="3"/>
  <c r="FA83" i="3"/>
  <c r="ES121" i="3"/>
  <c r="ES84" i="3"/>
  <c r="SH19" i="3"/>
  <c r="SH12" i="3"/>
  <c r="SH18" i="3"/>
  <c r="SH21" i="3"/>
  <c r="SH13" i="3"/>
  <c r="SH11" i="3"/>
  <c r="SH20" i="3"/>
  <c r="SH14" i="3"/>
  <c r="SH17" i="3"/>
  <c r="SH16" i="3"/>
  <c r="SH15" i="3"/>
  <c r="SH10" i="3"/>
  <c r="XE11" i="3"/>
  <c r="RK14" i="3"/>
  <c r="SQ14" i="3"/>
  <c r="RE19" i="3"/>
  <c r="RB21" i="3"/>
  <c r="RB15" i="3"/>
  <c r="RB13" i="3"/>
  <c r="RB12" i="3"/>
  <c r="RB11" i="3"/>
  <c r="RB17" i="3"/>
  <c r="RB10" i="3"/>
  <c r="RB20" i="3"/>
  <c r="RB18" i="3"/>
  <c r="RB16" i="3"/>
  <c r="RB19" i="3"/>
  <c r="RB14" i="3"/>
  <c r="UV19" i="3"/>
  <c r="SK18" i="3"/>
  <c r="RL19" i="3"/>
  <c r="EM121" i="3"/>
  <c r="EM84" i="3"/>
  <c r="JT121" i="3"/>
  <c r="JT84" i="3"/>
  <c r="FS103" i="3"/>
  <c r="FS6" i="3" s="1"/>
  <c r="FS140" i="3"/>
  <c r="W1567" i="7" s="1"/>
  <c r="G1567" i="7" s="1"/>
  <c r="SE13" i="3"/>
  <c r="FB46" i="3"/>
  <c r="FB83" i="3"/>
  <c r="QB11" i="3"/>
  <c r="OQ21" i="3"/>
  <c r="PB13" i="3"/>
  <c r="DL84" i="3"/>
  <c r="DL121" i="3"/>
  <c r="EU122" i="3"/>
  <c r="EU139" i="3"/>
  <c r="PW11" i="3"/>
  <c r="OX17" i="3"/>
  <c r="NU16" i="3"/>
  <c r="PV19" i="3"/>
  <c r="DN139" i="3"/>
  <c r="DN122" i="3"/>
  <c r="DN140" i="3" s="1"/>
  <c r="W1075" i="7" s="1"/>
  <c r="QY12" i="3"/>
  <c r="QY20" i="3"/>
  <c r="OT21" i="3"/>
  <c r="OZ17" i="3"/>
  <c r="OZ18" i="3"/>
  <c r="Z139" i="3"/>
  <c r="Z122" i="3"/>
  <c r="KB47" i="3"/>
  <c r="NY19" i="3"/>
  <c r="NY18" i="3"/>
  <c r="NY11" i="3"/>
  <c r="NY21" i="3"/>
  <c r="NY17" i="3"/>
  <c r="NY15" i="3"/>
  <c r="BD139" i="3"/>
  <c r="BD122" i="3"/>
  <c r="OZ12" i="3"/>
  <c r="K1150" i="7"/>
  <c r="R1156" i="7"/>
  <c r="Z1150" i="7"/>
  <c r="R1158" i="7"/>
  <c r="R1153" i="7"/>
  <c r="R1155" i="7"/>
  <c r="U1150" i="7"/>
  <c r="R1150" i="7"/>
  <c r="R1154" i="7"/>
  <c r="N1150" i="7"/>
  <c r="R1157" i="7"/>
  <c r="G1159" i="7"/>
  <c r="DR102" i="3"/>
  <c r="DR103" i="3" s="1"/>
  <c r="DR65" i="3"/>
  <c r="NP20" i="3"/>
  <c r="NP12" i="3"/>
  <c r="NP21" i="3"/>
  <c r="NP19" i="3"/>
  <c r="NP17" i="3"/>
  <c r="NP13" i="3"/>
  <c r="NP14" i="3"/>
  <c r="NP10" i="3"/>
  <c r="NP18" i="3"/>
  <c r="NP15" i="3"/>
  <c r="NP11" i="3"/>
  <c r="NP16" i="3"/>
  <c r="GJ9" i="3"/>
  <c r="DX7" i="3"/>
  <c r="KB9" i="3"/>
  <c r="L6" i="3" l="1"/>
  <c r="R123" i="7"/>
  <c r="R118" i="7"/>
  <c r="R157" i="7"/>
  <c r="N118" i="7"/>
  <c r="I6" i="3"/>
  <c r="R121" i="7"/>
  <c r="K118" i="7"/>
  <c r="N142" i="7"/>
  <c r="R160" i="7"/>
  <c r="R46" i="7"/>
  <c r="R49" i="7"/>
  <c r="U142" i="7"/>
  <c r="BL6" i="3"/>
  <c r="R146" i="7"/>
  <c r="R147" i="7"/>
  <c r="R145" i="7"/>
  <c r="G151" i="7"/>
  <c r="R150" i="7"/>
  <c r="Z46" i="7"/>
  <c r="R52" i="7"/>
  <c r="R53" i="7"/>
  <c r="U46" i="7"/>
  <c r="G55" i="7"/>
  <c r="K46" i="7"/>
  <c r="R51" i="7"/>
  <c r="R54" i="7"/>
  <c r="N46" i="7"/>
  <c r="AD122" i="3"/>
  <c r="MP13" i="3"/>
  <c r="MV4" i="3" s="1"/>
  <c r="Y13" i="7" s="1"/>
  <c r="R149" i="7"/>
  <c r="R148" i="7"/>
  <c r="R142" i="7"/>
  <c r="K142" i="7"/>
  <c r="M6" i="3"/>
  <c r="H140" i="3"/>
  <c r="W43" i="7" s="1"/>
  <c r="R38" i="7" s="1"/>
  <c r="G139" i="3"/>
  <c r="G122" i="3"/>
  <c r="R1073" i="7"/>
  <c r="R1072" i="7"/>
  <c r="R1066" i="7"/>
  <c r="Z1066" i="7"/>
  <c r="R1070" i="7"/>
  <c r="U1066" i="7"/>
  <c r="N1066" i="7"/>
  <c r="R1074" i="7"/>
  <c r="R1069" i="7"/>
  <c r="G1075" i="7"/>
  <c r="K1066" i="7"/>
  <c r="R1071" i="7"/>
  <c r="R557" i="7"/>
  <c r="R554" i="7"/>
  <c r="R558" i="7"/>
  <c r="R550" i="7"/>
  <c r="R553" i="7"/>
  <c r="N550" i="7"/>
  <c r="K550" i="7"/>
  <c r="U550" i="7"/>
  <c r="R556" i="7"/>
  <c r="R555" i="7"/>
  <c r="G559" i="7"/>
  <c r="Z550" i="7"/>
  <c r="JS140" i="3"/>
  <c r="W2527" i="7" s="1"/>
  <c r="G2527" i="7" s="1"/>
  <c r="BA6" i="3"/>
  <c r="JZ140" i="3"/>
  <c r="W2611" i="7" s="1"/>
  <c r="G2611" i="7" s="1"/>
  <c r="BT6" i="3"/>
  <c r="AS6" i="3"/>
  <c r="JH6" i="3"/>
  <c r="DL6" i="3"/>
  <c r="EG6" i="3"/>
  <c r="JP6" i="3"/>
  <c r="R493" i="7"/>
  <c r="G499" i="7"/>
  <c r="K490" i="7"/>
  <c r="R495" i="7"/>
  <c r="R494" i="7"/>
  <c r="Z490" i="7"/>
  <c r="R490" i="7"/>
  <c r="R498" i="7"/>
  <c r="R497" i="7"/>
  <c r="R496" i="7"/>
  <c r="N490" i="7"/>
  <c r="U490" i="7"/>
  <c r="IR6" i="3"/>
  <c r="N502" i="7"/>
  <c r="R510" i="7"/>
  <c r="Z502" i="7"/>
  <c r="R508" i="7"/>
  <c r="R502" i="7"/>
  <c r="R509" i="7"/>
  <c r="G511" i="7"/>
  <c r="K502" i="7"/>
  <c r="R505" i="7"/>
  <c r="R506" i="7"/>
  <c r="R507" i="7"/>
  <c r="U502" i="7"/>
  <c r="DJ140" i="3"/>
  <c r="W1027" i="7" s="1"/>
  <c r="JL6" i="3"/>
  <c r="CH6" i="3"/>
  <c r="AS139" i="3"/>
  <c r="AS122" i="3"/>
  <c r="DJ139" i="3"/>
  <c r="DJ122" i="3"/>
  <c r="R281" i="7"/>
  <c r="Z274" i="7"/>
  <c r="R277" i="7"/>
  <c r="N274" i="7"/>
  <c r="R278" i="7"/>
  <c r="G283" i="7"/>
  <c r="R282" i="7"/>
  <c r="U274" i="7"/>
  <c r="K274" i="7"/>
  <c r="R280" i="7"/>
  <c r="R274" i="7"/>
  <c r="R279" i="7"/>
  <c r="EG122" i="3"/>
  <c r="EG139" i="3"/>
  <c r="LA140" i="3"/>
  <c r="W2839" i="7" s="1"/>
  <c r="G2839" i="7" s="1"/>
  <c r="GH139" i="3"/>
  <c r="GH122" i="3"/>
  <c r="GH6" i="3" s="1"/>
  <c r="BX122" i="3"/>
  <c r="BX140" i="3" s="1"/>
  <c r="W667" i="7" s="1"/>
  <c r="BX139" i="3"/>
  <c r="MI122" i="3"/>
  <c r="MI140" i="3" s="1"/>
  <c r="W3151" i="7" s="1"/>
  <c r="G3151" i="7" s="1"/>
  <c r="MI139" i="3"/>
  <c r="CH139" i="3"/>
  <c r="CH122" i="3"/>
  <c r="CH140" i="3" s="1"/>
  <c r="W787" i="7" s="1"/>
  <c r="GU6" i="3"/>
  <c r="KJ122" i="3"/>
  <c r="KJ140" i="3" s="1"/>
  <c r="W2635" i="7" s="1"/>
  <c r="G2635" i="7" s="1"/>
  <c r="KJ139" i="3"/>
  <c r="HP35" i="3"/>
  <c r="FD26" i="3"/>
  <c r="HG140" i="3"/>
  <c r="W1951" i="7" s="1"/>
  <c r="G1951" i="7" s="1"/>
  <c r="LV140" i="3"/>
  <c r="W2995" i="7" s="1"/>
  <c r="G2995" i="7" s="1"/>
  <c r="MP19" i="3"/>
  <c r="NB4" i="3" s="1"/>
  <c r="K17" i="7" s="1"/>
  <c r="LA6" i="3"/>
  <c r="EI139" i="3"/>
  <c r="EI122" i="3"/>
  <c r="EI140" i="3" s="1"/>
  <c r="W1231" i="7" s="1"/>
  <c r="G1231" i="7" s="1"/>
  <c r="FK6" i="3"/>
  <c r="CC140" i="3"/>
  <c r="W727" i="7" s="1"/>
  <c r="MN66" i="3"/>
  <c r="KI140" i="3"/>
  <c r="W2623" i="7" s="1"/>
  <c r="G2623" i="7" s="1"/>
  <c r="KI6" i="3"/>
  <c r="LA139" i="3"/>
  <c r="LA122" i="3"/>
  <c r="AX6" i="3"/>
  <c r="AX140" i="3"/>
  <c r="W451" i="7" s="1"/>
  <c r="GH140" i="3"/>
  <c r="W1747" i="7" s="1"/>
  <c r="G1747" i="7" s="1"/>
  <c r="JZ139" i="3"/>
  <c r="JZ122" i="3"/>
  <c r="IH6" i="3"/>
  <c r="IH140" i="3"/>
  <c r="W2179" i="7" s="1"/>
  <c r="G2179" i="7" s="1"/>
  <c r="EK84" i="3"/>
  <c r="EK121" i="3"/>
  <c r="K44" i="13"/>
  <c r="J16" i="9"/>
  <c r="EG140" i="3"/>
  <c r="W1207" i="7" s="1"/>
  <c r="G1207" i="7" s="1"/>
  <c r="EV122" i="3"/>
  <c r="EV140" i="3" s="1"/>
  <c r="W1387" i="7" s="1"/>
  <c r="G1387" i="7" s="1"/>
  <c r="EV139" i="3"/>
  <c r="GU139" i="3"/>
  <c r="GU122" i="3"/>
  <c r="GU140" i="3" s="1"/>
  <c r="W1807" i="7" s="1"/>
  <c r="G1807" i="7" s="1"/>
  <c r="HP75" i="3"/>
  <c r="FD64" i="3"/>
  <c r="BE140" i="3"/>
  <c r="W535" i="7" s="1"/>
  <c r="U6" i="3"/>
  <c r="GC122" i="3"/>
  <c r="GC140" i="3" s="1"/>
  <c r="W1687" i="7" s="1"/>
  <c r="G1687" i="7" s="1"/>
  <c r="GC139" i="3"/>
  <c r="DP121" i="3"/>
  <c r="DP84" i="3"/>
  <c r="JQ139" i="3"/>
  <c r="JQ122" i="3"/>
  <c r="JQ6" i="3" s="1"/>
  <c r="FD83" i="3"/>
  <c r="HP85" i="3"/>
  <c r="BA139" i="3"/>
  <c r="BA122" i="3"/>
  <c r="BA140" i="3" s="1"/>
  <c r="W487" i="7" s="1"/>
  <c r="LY140" i="3"/>
  <c r="W3031" i="7" s="1"/>
  <c r="G3031" i="7" s="1"/>
  <c r="LY6" i="3"/>
  <c r="GG121" i="3"/>
  <c r="GG84" i="3"/>
  <c r="JL139" i="3"/>
  <c r="JL122" i="3"/>
  <c r="R581" i="7"/>
  <c r="R579" i="7"/>
  <c r="K574" i="7"/>
  <c r="N574" i="7"/>
  <c r="R582" i="7"/>
  <c r="R574" i="7"/>
  <c r="Z574" i="7"/>
  <c r="R578" i="7"/>
  <c r="G583" i="7"/>
  <c r="U574" i="7"/>
  <c r="R577" i="7"/>
  <c r="R580" i="7"/>
  <c r="MP16" i="3"/>
  <c r="MY4" i="3" s="1"/>
  <c r="R15" i="7" s="1"/>
  <c r="KL6" i="3"/>
  <c r="M140" i="3"/>
  <c r="W103" i="7" s="1"/>
  <c r="JK139" i="3"/>
  <c r="JK122" i="3"/>
  <c r="R197" i="7"/>
  <c r="R190" i="7"/>
  <c r="G199" i="7"/>
  <c r="R193" i="7"/>
  <c r="N190" i="7"/>
  <c r="R196" i="7"/>
  <c r="R195" i="7"/>
  <c r="Z190" i="7"/>
  <c r="R194" i="7"/>
  <c r="K190" i="7"/>
  <c r="U190" i="7"/>
  <c r="R198" i="7"/>
  <c r="CF6" i="3"/>
  <c r="CL122" i="3"/>
  <c r="CL139" i="3"/>
  <c r="DA139" i="3"/>
  <c r="DA122" i="3"/>
  <c r="GJ124" i="3"/>
  <c r="DX121" i="3"/>
  <c r="MP18" i="3"/>
  <c r="NA4" i="3" s="1"/>
  <c r="D17" i="7" s="1"/>
  <c r="Z140" i="3"/>
  <c r="W259" i="7" s="1"/>
  <c r="Z6" i="3"/>
  <c r="EM139" i="3"/>
  <c r="EM122" i="3"/>
  <c r="EM140" i="3" s="1"/>
  <c r="W1279" i="7" s="1"/>
  <c r="G1279" i="7" s="1"/>
  <c r="AU139" i="3"/>
  <c r="AU122" i="3"/>
  <c r="AU6" i="3" s="1"/>
  <c r="T140" i="3"/>
  <c r="W187" i="7" s="1"/>
  <c r="DO122" i="3"/>
  <c r="DO140" i="3" s="1"/>
  <c r="W1087" i="7" s="1"/>
  <c r="DO139" i="3"/>
  <c r="HP18" i="3"/>
  <c r="FD7" i="3"/>
  <c r="BY140" i="3"/>
  <c r="W679" i="7" s="1"/>
  <c r="HC6" i="3"/>
  <c r="LB6" i="3"/>
  <c r="IV105" i="3"/>
  <c r="GJ102" i="3"/>
  <c r="FO139" i="3"/>
  <c r="FO122" i="3"/>
  <c r="FO6" i="3" s="1"/>
  <c r="CI140" i="3"/>
  <c r="W799" i="7" s="1"/>
  <c r="CI6" i="3"/>
  <c r="HG6" i="3"/>
  <c r="G691" i="7"/>
  <c r="R688" i="7"/>
  <c r="R687" i="7"/>
  <c r="R690" i="7"/>
  <c r="R689" i="7"/>
  <c r="Z682" i="7"/>
  <c r="K682" i="7"/>
  <c r="R682" i="7"/>
  <c r="R686" i="7"/>
  <c r="U682" i="7"/>
  <c r="N682" i="7"/>
  <c r="R685" i="7"/>
  <c r="DJ6" i="3"/>
  <c r="MP17" i="3"/>
  <c r="MZ4" i="3" s="1"/>
  <c r="Y15" i="7" s="1"/>
  <c r="R762" i="7"/>
  <c r="R759" i="7"/>
  <c r="R761" i="7"/>
  <c r="R754" i="7"/>
  <c r="U754" i="7"/>
  <c r="K754" i="7"/>
  <c r="R758" i="7"/>
  <c r="G763" i="7"/>
  <c r="R757" i="7"/>
  <c r="R760" i="7"/>
  <c r="Z754" i="7"/>
  <c r="N754" i="7"/>
  <c r="MN28" i="3"/>
  <c r="DD121" i="3"/>
  <c r="DD84" i="3"/>
  <c r="FN84" i="3"/>
  <c r="FN121" i="3"/>
  <c r="HP48" i="3"/>
  <c r="FD45" i="3"/>
  <c r="JZ6" i="3"/>
  <c r="HN6" i="3"/>
  <c r="HN140" i="3"/>
  <c r="W2035" i="7" s="1"/>
  <c r="G2035" i="7" s="1"/>
  <c r="DQ140" i="3"/>
  <c r="W1111" i="7" s="1"/>
  <c r="BT139" i="3"/>
  <c r="BT122" i="3"/>
  <c r="BT140" i="3" s="1"/>
  <c r="W619" i="7" s="1"/>
  <c r="MP12" i="3"/>
  <c r="MU4" i="3" s="1"/>
  <c r="R13" i="7" s="1"/>
  <c r="DL122" i="3"/>
  <c r="DL139" i="3"/>
  <c r="EJ140" i="3"/>
  <c r="W1243" i="7" s="1"/>
  <c r="G1243" i="7" s="1"/>
  <c r="EJ6" i="3"/>
  <c r="ER122" i="3"/>
  <c r="ER140" i="3" s="1"/>
  <c r="W1339" i="7" s="1"/>
  <c r="G1339" i="7" s="1"/>
  <c r="ER139" i="3"/>
  <c r="MN123" i="3"/>
  <c r="JP140" i="3"/>
  <c r="W2491" i="7" s="1"/>
  <c r="G2491" i="7" s="1"/>
  <c r="R821" i="7"/>
  <c r="K814" i="7"/>
  <c r="R820" i="7"/>
  <c r="R819" i="7"/>
  <c r="R822" i="7"/>
  <c r="G823" i="7"/>
  <c r="Z814" i="7"/>
  <c r="U814" i="7"/>
  <c r="R817" i="7"/>
  <c r="R814" i="7"/>
  <c r="N814" i="7"/>
  <c r="R818" i="7"/>
  <c r="KJ6" i="3"/>
  <c r="AT139" i="3"/>
  <c r="AT122" i="3"/>
  <c r="AT6" i="3" s="1"/>
  <c r="BB6" i="3"/>
  <c r="AW140" i="3"/>
  <c r="W439" i="7" s="1"/>
  <c r="AW6" i="3"/>
  <c r="DI139" i="3"/>
  <c r="DI122" i="3"/>
  <c r="DI140" i="3" s="1"/>
  <c r="W1015" i="7" s="1"/>
  <c r="R963" i="7"/>
  <c r="R965" i="7"/>
  <c r="R962" i="7"/>
  <c r="R958" i="7"/>
  <c r="K958" i="7"/>
  <c r="U958" i="7"/>
  <c r="R961" i="7"/>
  <c r="N958" i="7"/>
  <c r="R964" i="7"/>
  <c r="R966" i="7"/>
  <c r="Z958" i="7"/>
  <c r="G967" i="7"/>
  <c r="KO6" i="3"/>
  <c r="JL140" i="3"/>
  <c r="W2443" i="7" s="1"/>
  <c r="G2443" i="7" s="1"/>
  <c r="L140" i="3"/>
  <c r="W91" i="7" s="1"/>
  <c r="J139" i="3"/>
  <c r="J122" i="3"/>
  <c r="J6" i="3" s="1"/>
  <c r="CZ84" i="3"/>
  <c r="CZ121" i="3"/>
  <c r="FR122" i="3"/>
  <c r="FR139" i="3"/>
  <c r="GD84" i="3"/>
  <c r="GD121" i="3"/>
  <c r="GZ140" i="3"/>
  <c r="W1867" i="7" s="1"/>
  <c r="G1867" i="7" s="1"/>
  <c r="FA84" i="3"/>
  <c r="FA121" i="3"/>
  <c r="GJ45" i="3"/>
  <c r="IV47" i="3"/>
  <c r="DL140" i="3"/>
  <c r="W1051" i="7" s="1"/>
  <c r="R473" i="7"/>
  <c r="R466" i="7"/>
  <c r="R470" i="7"/>
  <c r="R469" i="7"/>
  <c r="Z466" i="7"/>
  <c r="K466" i="7"/>
  <c r="G475" i="7"/>
  <c r="U466" i="7"/>
  <c r="R471" i="7"/>
  <c r="N466" i="7"/>
  <c r="R474" i="7"/>
  <c r="R472" i="7"/>
  <c r="CI139" i="3"/>
  <c r="CI122" i="3"/>
  <c r="FY121" i="3"/>
  <c r="FY84" i="3"/>
  <c r="KR140" i="3"/>
  <c r="W2731" i="7" s="1"/>
  <c r="G2731" i="7" s="1"/>
  <c r="AC139" i="3"/>
  <c r="AC122" i="3"/>
  <c r="AC140" i="3" s="1"/>
  <c r="W295" i="7" s="1"/>
  <c r="DR121" i="3"/>
  <c r="DR84" i="3"/>
  <c r="BH140" i="3"/>
  <c r="W571" i="7" s="1"/>
  <c r="DX26" i="3"/>
  <c r="DX6" i="3" s="1"/>
  <c r="AC3" i="3"/>
  <c r="LW121" i="3"/>
  <c r="LW84" i="3"/>
  <c r="HP124" i="3"/>
  <c r="FD121" i="3"/>
  <c r="IQ122" i="3"/>
  <c r="IQ6" i="3" s="1"/>
  <c r="IQ139" i="3"/>
  <c r="IG6" i="3"/>
  <c r="IG140" i="3"/>
  <c r="W2167" i="7" s="1"/>
  <c r="G2167" i="7" s="1"/>
  <c r="GJ26" i="3"/>
  <c r="IV28" i="3"/>
  <c r="HA121" i="3"/>
  <c r="HA84" i="3"/>
  <c r="LB122" i="3"/>
  <c r="LB140" i="3" s="1"/>
  <c r="W2851" i="7" s="1"/>
  <c r="G2851" i="7" s="1"/>
  <c r="LB139" i="3"/>
  <c r="GJ64" i="3"/>
  <c r="IV66" i="3"/>
  <c r="CN122" i="3"/>
  <c r="CN140" i="3" s="1"/>
  <c r="W859" i="7" s="1"/>
  <c r="CN139" i="3"/>
  <c r="FQ139" i="3"/>
  <c r="FQ122" i="3"/>
  <c r="FQ140" i="3" s="1"/>
  <c r="W1543" i="7" s="1"/>
  <c r="G1543" i="7" s="1"/>
  <c r="LO122" i="3"/>
  <c r="LO139" i="3"/>
  <c r="P6" i="3"/>
  <c r="KN139" i="3"/>
  <c r="KN122" i="3"/>
  <c r="CO140" i="3"/>
  <c r="W871" i="7" s="1"/>
  <c r="HP108" i="3"/>
  <c r="FD102" i="3"/>
  <c r="R1129" i="7"/>
  <c r="U1126" i="7"/>
  <c r="N1126" i="7"/>
  <c r="R1132" i="7"/>
  <c r="R1133" i="7"/>
  <c r="R1131" i="7"/>
  <c r="Z1126" i="7"/>
  <c r="R1134" i="7"/>
  <c r="G1135" i="7"/>
  <c r="K1126" i="7"/>
  <c r="R1126" i="7"/>
  <c r="R1130" i="7"/>
  <c r="EF122" i="3"/>
  <c r="EF140" i="3" s="1"/>
  <c r="W1195" i="7" s="1"/>
  <c r="G1195" i="7" s="1"/>
  <c r="EF139" i="3"/>
  <c r="AS140" i="3"/>
  <c r="W391" i="7" s="1"/>
  <c r="BC6" i="3"/>
  <c r="BY6" i="3"/>
  <c r="JJ140" i="3"/>
  <c r="W2419" i="7" s="1"/>
  <c r="G2419" i="7" s="1"/>
  <c r="LT140" i="3"/>
  <c r="W2971" i="7" s="1"/>
  <c r="G2971" i="7" s="1"/>
  <c r="HB140" i="3"/>
  <c r="W1891" i="7" s="1"/>
  <c r="G1891" i="7" s="1"/>
  <c r="DG84" i="3"/>
  <c r="DG121" i="3"/>
  <c r="MP21" i="3"/>
  <c r="ND4" i="3" s="1"/>
  <c r="Y17" i="7" s="1"/>
  <c r="EU6" i="3"/>
  <c r="EU140" i="3"/>
  <c r="W1375" i="7" s="1"/>
  <c r="G1375" i="7" s="1"/>
  <c r="KZ84" i="3"/>
  <c r="KZ121" i="3"/>
  <c r="JY140" i="3"/>
  <c r="W2599" i="7" s="1"/>
  <c r="G2599" i="7" s="1"/>
  <c r="FL122" i="3"/>
  <c r="FL6" i="3" s="1"/>
  <c r="FL139" i="3"/>
  <c r="DX83" i="3"/>
  <c r="GJ85" i="3"/>
  <c r="JP122" i="3"/>
  <c r="JP139" i="3"/>
  <c r="DB140" i="3"/>
  <c r="W931" i="7" s="1"/>
  <c r="DB6" i="3"/>
  <c r="KP139" i="3"/>
  <c r="KP122" i="3"/>
  <c r="KP6" i="3" s="1"/>
  <c r="CE122" i="3"/>
  <c r="CE140" i="3" s="1"/>
  <c r="W751" i="7" s="1"/>
  <c r="CE139" i="3"/>
  <c r="JI139" i="3"/>
  <c r="JI122" i="3"/>
  <c r="JI6" i="3" s="1"/>
  <c r="JM121" i="3"/>
  <c r="JM84" i="3"/>
  <c r="DN6" i="3"/>
  <c r="AA122" i="3"/>
  <c r="AA140" i="3" s="1"/>
  <c r="W271" i="7" s="1"/>
  <c r="AA139" i="3"/>
  <c r="II121" i="3"/>
  <c r="II84" i="3"/>
  <c r="LP121" i="3"/>
  <c r="LP84" i="3"/>
  <c r="JO6" i="3"/>
  <c r="MP20" i="3"/>
  <c r="NC4" i="3" s="1"/>
  <c r="R17" i="7" s="1"/>
  <c r="JN84" i="3"/>
  <c r="JN121" i="3"/>
  <c r="AM139" i="3"/>
  <c r="AM122" i="3"/>
  <c r="AM140" i="3" s="1"/>
  <c r="W319" i="7" s="1"/>
  <c r="S122" i="3"/>
  <c r="S140" i="3" s="1"/>
  <c r="W175" i="7" s="1"/>
  <c r="S139" i="3"/>
  <c r="AO139" i="3"/>
  <c r="AO122" i="3"/>
  <c r="AO6" i="3" s="1"/>
  <c r="ET84" i="3"/>
  <c r="ET121" i="3"/>
  <c r="ID139" i="3"/>
  <c r="ID122" i="3"/>
  <c r="ID6" i="3" s="1"/>
  <c r="JS122" i="3"/>
  <c r="JS6" i="3" s="1"/>
  <c r="JS139" i="3"/>
  <c r="ES122" i="3"/>
  <c r="ES140" i="3" s="1"/>
  <c r="W1351" i="7" s="1"/>
  <c r="G1351" i="7" s="1"/>
  <c r="ES139" i="3"/>
  <c r="FW139" i="3"/>
  <c r="FW122" i="3"/>
  <c r="FW6" i="3" s="1"/>
  <c r="AM6" i="3"/>
  <c r="AL6" i="3" s="1"/>
  <c r="JH122" i="3"/>
  <c r="JH140" i="3" s="1"/>
  <c r="W2395" i="7" s="1"/>
  <c r="G2395" i="7" s="1"/>
  <c r="JH139" i="3"/>
  <c r="K122" i="3"/>
  <c r="K140" i="3" s="1"/>
  <c r="W79" i="7" s="1"/>
  <c r="K139" i="3"/>
  <c r="KQ121" i="3"/>
  <c r="KQ84" i="3"/>
  <c r="AO140" i="3"/>
  <c r="W343" i="7" s="1"/>
  <c r="HK121" i="3"/>
  <c r="HK84" i="3"/>
  <c r="BS122" i="3"/>
  <c r="BS140" i="3" s="1"/>
  <c r="W607" i="7" s="1"/>
  <c r="BS139" i="3"/>
  <c r="IT6" i="3"/>
  <c r="T122" i="3"/>
  <c r="T6" i="3" s="1"/>
  <c r="T139" i="3"/>
  <c r="V122" i="3"/>
  <c r="V140" i="3" s="1"/>
  <c r="W211" i="7" s="1"/>
  <c r="V139" i="3"/>
  <c r="FM6" i="3"/>
  <c r="MP11" i="3"/>
  <c r="MT4" i="3" s="1"/>
  <c r="K13" i="7" s="1"/>
  <c r="MN47" i="3"/>
  <c r="JT122" i="3"/>
  <c r="JT6" i="3" s="1"/>
  <c r="JT139" i="3"/>
  <c r="HX121" i="3"/>
  <c r="HX84" i="3"/>
  <c r="DA140" i="3"/>
  <c r="W919" i="7" s="1"/>
  <c r="DA6" i="3"/>
  <c r="GS122" i="3"/>
  <c r="GS140" i="3" s="1"/>
  <c r="W1783" i="7" s="1"/>
  <c r="G1783" i="7" s="1"/>
  <c r="GS139" i="3"/>
  <c r="DT122" i="3"/>
  <c r="DT6" i="3" s="1"/>
  <c r="DT139" i="3"/>
  <c r="MK139" i="3"/>
  <c r="MK122" i="3"/>
  <c r="MK140" i="3" s="1"/>
  <c r="W3175" i="7" s="1"/>
  <c r="G3175" i="7" s="1"/>
  <c r="MI6" i="3"/>
  <c r="IR122" i="3"/>
  <c r="IR140" i="3" s="1"/>
  <c r="W2299" i="7" s="1"/>
  <c r="G2299" i="7" s="1"/>
  <c r="IR139" i="3"/>
  <c r="DM121" i="3"/>
  <c r="DM84" i="3"/>
  <c r="GA121" i="3"/>
  <c r="GA84" i="3"/>
  <c r="K838" i="7"/>
  <c r="Z838" i="7"/>
  <c r="G847" i="7"/>
  <c r="R843" i="7"/>
  <c r="R842" i="7"/>
  <c r="U838" i="7"/>
  <c r="R841" i="7"/>
  <c r="R846" i="7"/>
  <c r="R845" i="7"/>
  <c r="R838" i="7"/>
  <c r="N838" i="7"/>
  <c r="R844" i="7"/>
  <c r="MP15" i="3"/>
  <c r="MX4" i="3" s="1"/>
  <c r="K15" i="7" s="1"/>
  <c r="MC139" i="3"/>
  <c r="MC122" i="3"/>
  <c r="GX140" i="3"/>
  <c r="W1843" i="7" s="1"/>
  <c r="G1843" i="7" s="1"/>
  <c r="GX6" i="3"/>
  <c r="R3184" i="7"/>
  <c r="R3159" i="7"/>
  <c r="R2998" i="7"/>
  <c r="U3070" i="7"/>
  <c r="Z2902" i="7"/>
  <c r="K1210" i="7"/>
  <c r="R2846" i="7"/>
  <c r="R3186" i="7"/>
  <c r="R3094" i="7"/>
  <c r="U3010" i="7"/>
  <c r="N3070" i="7"/>
  <c r="R2902" i="7"/>
  <c r="Z2866" i="7"/>
  <c r="K2674" i="7"/>
  <c r="Z2734" i="7"/>
  <c r="R3174" i="7"/>
  <c r="R3106" i="7"/>
  <c r="K3034" i="7"/>
  <c r="R2955" i="7"/>
  <c r="Z2854" i="7"/>
  <c r="R2838" i="7"/>
  <c r="R2701" i="7"/>
  <c r="R3118" i="7"/>
  <c r="R3090" i="7"/>
  <c r="R3037" i="7"/>
  <c r="R2956" i="7"/>
  <c r="K2854" i="7"/>
  <c r="K2818" i="7"/>
  <c r="R2728" i="7"/>
  <c r="R3185" i="7"/>
  <c r="K3094" i="7"/>
  <c r="R3028" i="7"/>
  <c r="R2954" i="7"/>
  <c r="N2854" i="7"/>
  <c r="U2842" i="7"/>
  <c r="R2706" i="7"/>
  <c r="U2782" i="7"/>
  <c r="R2621" i="7"/>
  <c r="R2562" i="7"/>
  <c r="R2545" i="7"/>
  <c r="R2077" i="7"/>
  <c r="R2126" i="7"/>
  <c r="R2198" i="7"/>
  <c r="R2790" i="7"/>
  <c r="R2620" i="7"/>
  <c r="R2668" i="7"/>
  <c r="K2038" i="7"/>
  <c r="U2098" i="7"/>
  <c r="Z2146" i="7"/>
  <c r="R2187" i="7"/>
  <c r="U2794" i="7"/>
  <c r="Z2554" i="7"/>
  <c r="R2079" i="7"/>
  <c r="R2173" i="7"/>
  <c r="R2249" i="7"/>
  <c r="U2314" i="7"/>
  <c r="K2374" i="7"/>
  <c r="R2427" i="7"/>
  <c r="R2466" i="7"/>
  <c r="N2506" i="7"/>
  <c r="R1554" i="7"/>
  <c r="R1594" i="7"/>
  <c r="K1666" i="7"/>
  <c r="Z1702" i="7"/>
  <c r="R2751" i="7"/>
  <c r="R2631" i="7"/>
  <c r="K2590" i="7"/>
  <c r="U2122" i="7"/>
  <c r="R2214" i="7"/>
  <c r="R2269" i="7"/>
  <c r="R2317" i="7"/>
  <c r="R2365" i="7"/>
  <c r="R2414" i="7"/>
  <c r="R2486" i="7"/>
  <c r="R1562" i="7"/>
  <c r="R1614" i="7"/>
  <c r="N1654" i="7"/>
  <c r="R1718" i="7"/>
  <c r="R2646" i="7"/>
  <c r="R2197" i="7"/>
  <c r="K2302" i="7"/>
  <c r="Z2386" i="7"/>
  <c r="Z2470" i="7"/>
  <c r="K1582" i="7"/>
  <c r="N1678" i="7"/>
  <c r="R1774" i="7"/>
  <c r="R1841" i="7"/>
  <c r="U1906" i="7"/>
  <c r="R1973" i="7"/>
  <c r="R2033" i="7"/>
  <c r="R1385" i="7"/>
  <c r="U2038" i="7"/>
  <c r="K2242" i="7"/>
  <c r="Z2338" i="7"/>
  <c r="R2437" i="7"/>
  <c r="Z2518" i="7"/>
  <c r="R1624" i="7"/>
  <c r="Z1738" i="7"/>
  <c r="N1786" i="7"/>
  <c r="R1828" i="7"/>
  <c r="R1876" i="7"/>
  <c r="R1924" i="7"/>
  <c r="R1972" i="7"/>
  <c r="R2020" i="7"/>
  <c r="R1360" i="7"/>
  <c r="Z2206" i="7"/>
  <c r="R2391" i="7"/>
  <c r="Z1642" i="7"/>
  <c r="R1769" i="7"/>
  <c r="R1898" i="7"/>
  <c r="R1990" i="7"/>
  <c r="R1372" i="7"/>
  <c r="U2542" i="7"/>
  <c r="R2417" i="7"/>
  <c r="R1590" i="7"/>
  <c r="K1786" i="7"/>
  <c r="R1875" i="7"/>
  <c r="R1974" i="7"/>
  <c r="N1378" i="7"/>
  <c r="R1442" i="7"/>
  <c r="R1514" i="7"/>
  <c r="R1274" i="7"/>
  <c r="R1202" i="7"/>
  <c r="R2763" i="7"/>
  <c r="U2278" i="7"/>
  <c r="K2506" i="7"/>
  <c r="R1743" i="7"/>
  <c r="R1842" i="7"/>
  <c r="R1935" i="7"/>
  <c r="U1330" i="7"/>
  <c r="U1438" i="7"/>
  <c r="K2254" i="7"/>
  <c r="R2512" i="7"/>
  <c r="R1720" i="7"/>
  <c r="R1846" i="7"/>
  <c r="R1950" i="7"/>
  <c r="R1350" i="7"/>
  <c r="R1407" i="7"/>
  <c r="R1446" i="7"/>
  <c r="K1486" i="7"/>
  <c r="N1522" i="7"/>
  <c r="R1251" i="7"/>
  <c r="R1290" i="7"/>
  <c r="R1326" i="7"/>
  <c r="Z1174" i="7"/>
  <c r="R1456" i="7"/>
  <c r="Z1282" i="7"/>
  <c r="R1229" i="7"/>
  <c r="R1522" i="7"/>
  <c r="Z1186" i="7"/>
  <c r="R1528" i="7"/>
  <c r="R1313" i="7"/>
  <c r="N1486" i="7"/>
  <c r="R1273" i="7"/>
  <c r="R1162" i="7"/>
  <c r="R3166" i="7"/>
  <c r="R3162" i="7"/>
  <c r="R3002" i="7"/>
  <c r="R3077" i="7"/>
  <c r="R2909" i="7"/>
  <c r="U2854" i="7"/>
  <c r="U2818" i="7"/>
  <c r="N3166" i="7"/>
  <c r="R3097" i="7"/>
  <c r="R3015" i="7"/>
  <c r="R3074" i="7"/>
  <c r="R2906" i="7"/>
  <c r="R2872" i="7"/>
  <c r="R2680" i="7"/>
  <c r="R2741" i="7"/>
  <c r="N3118" i="7"/>
  <c r="R3114" i="7"/>
  <c r="R3040" i="7"/>
  <c r="N2962" i="7"/>
  <c r="R2859" i="7"/>
  <c r="K2842" i="7"/>
  <c r="Z2710" i="7"/>
  <c r="R3125" i="7"/>
  <c r="N2986" i="7"/>
  <c r="R2962" i="7"/>
  <c r="R2860" i="7"/>
  <c r="R2824" i="7"/>
  <c r="R2734" i="7"/>
  <c r="K3166" i="7"/>
  <c r="R3100" i="7"/>
  <c r="R3034" i="7"/>
  <c r="Z2962" i="7"/>
  <c r="R2857" i="7"/>
  <c r="R2847" i="7"/>
  <c r="N2710" i="7"/>
  <c r="R2786" i="7"/>
  <c r="U2626" i="7"/>
  <c r="K2566" i="7"/>
  <c r="R2548" i="7"/>
  <c r="R2080" i="7"/>
  <c r="U2134" i="7"/>
  <c r="R2206" i="7"/>
  <c r="R2794" i="7"/>
  <c r="N2626" i="7"/>
  <c r="U2554" i="7"/>
  <c r="Z2038" i="7"/>
  <c r="R2105" i="7"/>
  <c r="R2151" i="7"/>
  <c r="R2190" i="7"/>
  <c r="R2799" i="7"/>
  <c r="R2560" i="7"/>
  <c r="R2090" i="7"/>
  <c r="R2177" i="7"/>
  <c r="U2254" i="7"/>
  <c r="R2321" i="7"/>
  <c r="Z2374" i="7"/>
  <c r="R2430" i="7"/>
  <c r="N2470" i="7"/>
  <c r="R2511" i="7"/>
  <c r="K1558" i="7"/>
  <c r="R1598" i="7"/>
  <c r="Z1666" i="7"/>
  <c r="R1707" i="7"/>
  <c r="Z2638" i="7"/>
  <c r="N2038" i="7"/>
  <c r="K2134" i="7"/>
  <c r="K2218" i="7"/>
  <c r="R2272" i="7"/>
  <c r="R2320" i="7"/>
  <c r="R2368" i="7"/>
  <c r="U2422" i="7"/>
  <c r="R2494" i="7"/>
  <c r="R1570" i="7"/>
  <c r="K1618" i="7"/>
  <c r="R1657" i="7"/>
  <c r="R1726" i="7"/>
  <c r="R2595" i="7"/>
  <c r="R2201" i="7"/>
  <c r="R2314" i="7"/>
  <c r="R2402" i="7"/>
  <c r="R2476" i="7"/>
  <c r="R1597" i="7"/>
  <c r="R1684" i="7"/>
  <c r="R1778" i="7"/>
  <c r="U1846" i="7"/>
  <c r="R1913" i="7"/>
  <c r="K1978" i="7"/>
  <c r="K1330" i="7"/>
  <c r="U2770" i="7"/>
  <c r="R2043" i="7"/>
  <c r="R2254" i="7"/>
  <c r="R2354" i="7"/>
  <c r="R2441" i="7"/>
  <c r="R2524" i="7"/>
  <c r="R1633" i="7"/>
  <c r="R1745" i="7"/>
  <c r="R1791" i="7"/>
  <c r="R1834" i="7"/>
  <c r="R1882" i="7"/>
  <c r="R1978" i="7"/>
  <c r="R2026" i="7"/>
  <c r="N1366" i="7"/>
  <c r="R2213" i="7"/>
  <c r="N2410" i="7"/>
  <c r="R1648" i="7"/>
  <c r="N1774" i="7"/>
  <c r="R1902" i="7"/>
  <c r="R1995" i="7"/>
  <c r="R1383" i="7"/>
  <c r="R2547" i="7"/>
  <c r="U2446" i="7"/>
  <c r="R1654" i="7"/>
  <c r="R1789" i="7"/>
  <c r="R1886" i="7"/>
  <c r="U1978" i="7"/>
  <c r="R1381" i="7"/>
  <c r="R1450" i="7"/>
  <c r="U1522" i="7"/>
  <c r="U1282" i="7"/>
  <c r="U1222" i="7"/>
  <c r="Z2626" i="7"/>
  <c r="R2283" i="7"/>
  <c r="R1564" i="7"/>
  <c r="Z1750" i="7"/>
  <c r="Z1942" i="7"/>
  <c r="R1335" i="7"/>
  <c r="K2782" i="7"/>
  <c r="R2270" i="7"/>
  <c r="U2530" i="7"/>
  <c r="R1754" i="7"/>
  <c r="R1851" i="7"/>
  <c r="K1954" i="7"/>
  <c r="K1354" i="7"/>
  <c r="R1410" i="7"/>
  <c r="K1450" i="7"/>
  <c r="Z1486" i="7"/>
  <c r="R1527" i="7"/>
  <c r="R1254" i="7"/>
  <c r="K1294" i="7"/>
  <c r="N1186" i="7"/>
  <c r="R1465" i="7"/>
  <c r="R1288" i="7"/>
  <c r="N1174" i="7"/>
  <c r="U1534" i="7"/>
  <c r="R1192" i="7"/>
  <c r="R1537" i="7"/>
  <c r="N1318" i="7"/>
  <c r="R1492" i="7"/>
  <c r="R1277" i="7"/>
  <c r="R1166" i="7"/>
  <c r="U3046" i="7"/>
  <c r="R2773" i="7"/>
  <c r="R1930" i="7"/>
  <c r="K1846" i="7"/>
  <c r="R1179" i="7"/>
  <c r="R3170" i="7"/>
  <c r="R3102" i="7"/>
  <c r="U3034" i="7"/>
  <c r="R2969" i="7"/>
  <c r="R1217" i="7"/>
  <c r="R2822" i="7"/>
  <c r="R3124" i="7"/>
  <c r="R3085" i="7"/>
  <c r="K3046" i="7"/>
  <c r="R2974" i="7"/>
  <c r="N2878" i="7"/>
  <c r="K2698" i="7"/>
  <c r="Z2758" i="7"/>
  <c r="R3154" i="7"/>
  <c r="N3022" i="7"/>
  <c r="R2966" i="7"/>
  <c r="R2869" i="7"/>
  <c r="N2674" i="7"/>
  <c r="R2739" i="7"/>
  <c r="U3082" i="7"/>
  <c r="R3051" i="7"/>
  <c r="R2977" i="7"/>
  <c r="N2890" i="7"/>
  <c r="K2710" i="7"/>
  <c r="N3178" i="7"/>
  <c r="Z3106" i="7"/>
  <c r="R3052" i="7"/>
  <c r="R2905" i="7"/>
  <c r="R2895" i="7"/>
  <c r="Z2698" i="7"/>
  <c r="K2794" i="7"/>
  <c r="R2645" i="7"/>
  <c r="R2581" i="7"/>
  <c r="N2062" i="7"/>
  <c r="R2116" i="7"/>
  <c r="R2210" i="7"/>
  <c r="R2806" i="7"/>
  <c r="R2644" i="7"/>
  <c r="R2597" i="7"/>
  <c r="Z2086" i="7"/>
  <c r="R2154" i="7"/>
  <c r="R2199" i="7"/>
  <c r="Z2614" i="7"/>
  <c r="R2054" i="7"/>
  <c r="N2158" i="7"/>
  <c r="R2261" i="7"/>
  <c r="R2333" i="7"/>
  <c r="R2405" i="7"/>
  <c r="R2451" i="7"/>
  <c r="R2499" i="7"/>
  <c r="Z1558" i="7"/>
  <c r="R1618" i="7"/>
  <c r="R1683" i="7"/>
  <c r="Z1726" i="7"/>
  <c r="K2614" i="7"/>
  <c r="R2050" i="7"/>
  <c r="N2146" i="7"/>
  <c r="R2245" i="7"/>
  <c r="N2302" i="7"/>
  <c r="R2356" i="7"/>
  <c r="R2426" i="7"/>
  <c r="R2510" i="7"/>
  <c r="Z1594" i="7"/>
  <c r="R1638" i="7"/>
  <c r="R1706" i="7"/>
  <c r="R2042" i="7"/>
  <c r="R2234" i="7"/>
  <c r="R2350" i="7"/>
  <c r="R2440" i="7"/>
  <c r="R2536" i="7"/>
  <c r="U1714" i="7"/>
  <c r="R1798" i="7"/>
  <c r="R1877" i="7"/>
  <c r="R1949" i="7"/>
  <c r="K2026" i="7"/>
  <c r="R2785" i="7"/>
  <c r="R2102" i="7"/>
  <c r="R2295" i="7"/>
  <c r="R2398" i="7"/>
  <c r="R2501" i="7"/>
  <c r="R1637" i="7"/>
  <c r="K1762" i="7"/>
  <c r="R1806" i="7"/>
  <c r="R1861" i="7"/>
  <c r="N1918" i="7"/>
  <c r="R1981" i="7"/>
  <c r="R1330" i="7"/>
  <c r="R2590" i="7"/>
  <c r="R2310" i="7"/>
  <c r="U1594" i="7"/>
  <c r="R1780" i="7"/>
  <c r="R1923" i="7"/>
  <c r="R1334" i="7"/>
  <c r="N1438" i="7"/>
  <c r="R2386" i="7"/>
  <c r="U1666" i="7"/>
  <c r="R1804" i="7"/>
  <c r="Z1918" i="7"/>
  <c r="R1342" i="7"/>
  <c r="R1430" i="7"/>
  <c r="R1526" i="7"/>
  <c r="R1298" i="7"/>
  <c r="R1397" i="7"/>
  <c r="N2194" i="7"/>
  <c r="K2398" i="7"/>
  <c r="N1762" i="7"/>
  <c r="Z1870" i="7"/>
  <c r="R1998" i="7"/>
  <c r="U1390" i="7"/>
  <c r="R2246" i="7"/>
  <c r="R1549" i="7"/>
  <c r="Z1786" i="7"/>
  <c r="R1887" i="7"/>
  <c r="R2007" i="7"/>
  <c r="K1402" i="7"/>
  <c r="Z1450" i="7"/>
  <c r="K1498" i="7"/>
  <c r="R1542" i="7"/>
  <c r="R1275" i="7"/>
  <c r="Z1318" i="7"/>
  <c r="R1182" i="7"/>
  <c r="U1486" i="7"/>
  <c r="R1321" i="7"/>
  <c r="N1498" i="7"/>
  <c r="R1276" i="7"/>
  <c r="R1541" i="7"/>
  <c r="R1228" i="7"/>
  <c r="Z1234" i="7"/>
  <c r="N1198" i="7"/>
  <c r="K3142" i="7"/>
  <c r="U2986" i="7"/>
  <c r="Z2938" i="7"/>
  <c r="Z3142" i="7"/>
  <c r="R3010" i="7"/>
  <c r="R2957" i="7"/>
  <c r="R2934" i="7"/>
  <c r="U2674" i="7"/>
  <c r="R3137" i="7"/>
  <c r="R2994" i="7"/>
  <c r="N2938" i="7"/>
  <c r="N2926" i="7"/>
  <c r="Z2842" i="7"/>
  <c r="K2734" i="7"/>
  <c r="R3135" i="7"/>
  <c r="R3005" i="7"/>
  <c r="R2942" i="7"/>
  <c r="K2866" i="7"/>
  <c r="R2677" i="7"/>
  <c r="Z3166" i="7"/>
  <c r="U2998" i="7"/>
  <c r="Z3070" i="7"/>
  <c r="U2926" i="7"/>
  <c r="R2674" i="7"/>
  <c r="R2749" i="7"/>
  <c r="N3142" i="7"/>
  <c r="Z3022" i="7"/>
  <c r="R2978" i="7"/>
  <c r="U2890" i="7"/>
  <c r="R2703" i="7"/>
  <c r="R2801" i="7"/>
  <c r="R2657" i="7"/>
  <c r="R2596" i="7"/>
  <c r="R2089" i="7"/>
  <c r="R2162" i="7"/>
  <c r="R2778" i="7"/>
  <c r="R2629" i="7"/>
  <c r="U2578" i="7"/>
  <c r="R2081" i="7"/>
  <c r="K2146" i="7"/>
  <c r="R2202" i="7"/>
  <c r="R2634" i="7"/>
  <c r="R2074" i="7"/>
  <c r="R2209" i="7"/>
  <c r="R2285" i="7"/>
  <c r="Z2362" i="7"/>
  <c r="Z2434" i="7"/>
  <c r="R2487" i="7"/>
  <c r="R2538" i="7"/>
  <c r="R1606" i="7"/>
  <c r="Z1678" i="7"/>
  <c r="R1731" i="7"/>
  <c r="N2650" i="7"/>
  <c r="R2078" i="7"/>
  <c r="N2170" i="7"/>
  <c r="N2266" i="7"/>
  <c r="R2332" i="7"/>
  <c r="R2392" i="7"/>
  <c r="R2474" i="7"/>
  <c r="U1582" i="7"/>
  <c r="Z1630" i="7"/>
  <c r="R1702" i="7"/>
  <c r="R2046" i="7"/>
  <c r="Z2242" i="7"/>
  <c r="R2370" i="7"/>
  <c r="R2485" i="7"/>
  <c r="R1621" i="7"/>
  <c r="R1753" i="7"/>
  <c r="Z1834" i="7"/>
  <c r="K1930" i="7"/>
  <c r="R2009" i="7"/>
  <c r="K1378" i="7"/>
  <c r="N2086" i="7"/>
  <c r="Z2302" i="7"/>
  <c r="Z2422" i="7"/>
  <c r="R2537" i="7"/>
  <c r="R1672" i="7"/>
  <c r="Z1774" i="7"/>
  <c r="R1837" i="7"/>
  <c r="R1897" i="7"/>
  <c r="R1957" i="7"/>
  <c r="R2017" i="7"/>
  <c r="R2614" i="7"/>
  <c r="R2306" i="7"/>
  <c r="U1618" i="7"/>
  <c r="R1826" i="7"/>
  <c r="K1942" i="7"/>
  <c r="R1359" i="7"/>
  <c r="U2158" i="7"/>
  <c r="R2513" i="7"/>
  <c r="R1750" i="7"/>
  <c r="R1890" i="7"/>
  <c r="R2010" i="7"/>
  <c r="R1418" i="7"/>
  <c r="R1510" i="7"/>
  <c r="R1306" i="7"/>
  <c r="R1421" i="7"/>
  <c r="R2266" i="7"/>
  <c r="R1645" i="7"/>
  <c r="U1798" i="7"/>
  <c r="R1926" i="7"/>
  <c r="R1358" i="7"/>
  <c r="R2550" i="7"/>
  <c r="R2464" i="7"/>
  <c r="R1758" i="7"/>
  <c r="U1882" i="7"/>
  <c r="Z2014" i="7"/>
  <c r="K1414" i="7"/>
  <c r="K1462" i="7"/>
  <c r="K1510" i="7"/>
  <c r="Z1246" i="7"/>
  <c r="R1302" i="7"/>
  <c r="R1206" i="7"/>
  <c r="R1441" i="7"/>
  <c r="R1301" i="7"/>
  <c r="R1489" i="7"/>
  <c r="N1270" i="7"/>
  <c r="R1234" i="7"/>
  <c r="R1181" i="7"/>
  <c r="R1253" i="7"/>
  <c r="K1162" i="7"/>
  <c r="R2092" i="7"/>
  <c r="U2290" i="7"/>
  <c r="R1610" i="7"/>
  <c r="R2662" i="7"/>
  <c r="R2278" i="7"/>
  <c r="N2398" i="7"/>
  <c r="R1589" i="7"/>
  <c r="R1635" i="7"/>
  <c r="K2050" i="7"/>
  <c r="R2258" i="7"/>
  <c r="R2489" i="7"/>
  <c r="R1625" i="7"/>
  <c r="R1756" i="7"/>
  <c r="R1853" i="7"/>
  <c r="U2014" i="7"/>
  <c r="Z1378" i="7"/>
  <c r="R2106" i="7"/>
  <c r="R2318" i="7"/>
  <c r="R1546" i="7"/>
  <c r="R1681" i="7"/>
  <c r="R1779" i="7"/>
  <c r="R1900" i="7"/>
  <c r="R1960" i="7"/>
  <c r="R2029" i="7"/>
  <c r="K2314" i="7"/>
  <c r="R1659" i="7"/>
  <c r="R1830" i="7"/>
  <c r="Z1366" i="7"/>
  <c r="K2230" i="7"/>
  <c r="R1755" i="7"/>
  <c r="K1894" i="7"/>
  <c r="U1426" i="7"/>
  <c r="R1310" i="7"/>
  <c r="R2307" i="7"/>
  <c r="K1810" i="7"/>
  <c r="R2098" i="7"/>
  <c r="U1762" i="7"/>
  <c r="N2026" i="7"/>
  <c r="Z1462" i="7"/>
  <c r="K1258" i="7"/>
  <c r="N1222" i="7"/>
  <c r="N1306" i="7"/>
  <c r="R1493" i="7"/>
  <c r="U1246" i="7"/>
  <c r="R1444" i="7"/>
  <c r="N1258" i="7"/>
  <c r="R3149" i="7"/>
  <c r="R3014" i="7"/>
  <c r="U2962" i="7"/>
  <c r="Z1210" i="7"/>
  <c r="R2678" i="7"/>
  <c r="R3142" i="7"/>
  <c r="K2998" i="7"/>
  <c r="R2941" i="7"/>
  <c r="R2930" i="7"/>
  <c r="R2848" i="7"/>
  <c r="K2746" i="7"/>
  <c r="R3138" i="7"/>
  <c r="Z3010" i="7"/>
  <c r="Z2950" i="7"/>
  <c r="U2878" i="7"/>
  <c r="Z2686" i="7"/>
  <c r="R3172" i="7"/>
  <c r="R3003" i="7"/>
  <c r="R3075" i="7"/>
  <c r="R2932" i="7"/>
  <c r="R2681" i="7"/>
  <c r="R2752" i="7"/>
  <c r="R3145" i="7"/>
  <c r="R3041" i="7"/>
  <c r="N2902" i="7"/>
  <c r="R2898" i="7"/>
  <c r="R2713" i="7"/>
  <c r="K2806" i="7"/>
  <c r="U2662" i="7"/>
  <c r="R2542" i="7"/>
  <c r="R2170" i="7"/>
  <c r="N2782" i="7"/>
  <c r="R2632" i="7"/>
  <c r="R2585" i="7"/>
  <c r="K2086" i="7"/>
  <c r="K2158" i="7"/>
  <c r="K2206" i="7"/>
  <c r="K2638" i="7"/>
  <c r="R2094" i="7"/>
  <c r="U2218" i="7"/>
  <c r="R2369" i="7"/>
  <c r="R2439" i="7"/>
  <c r="R2490" i="7"/>
  <c r="N1546" i="7"/>
  <c r="R1686" i="7"/>
  <c r="R2762" i="7"/>
  <c r="R2082" i="7"/>
  <c r="R2176" i="7"/>
  <c r="N2338" i="7"/>
  <c r="R2482" i="7"/>
  <c r="R1714" i="7"/>
  <c r="U2374" i="7"/>
  <c r="Z1930" i="7"/>
  <c r="R2428" i="7"/>
  <c r="R1840" i="7"/>
  <c r="R2638" i="7"/>
  <c r="R1954" i="7"/>
  <c r="Z1546" i="7"/>
  <c r="K2014" i="7"/>
  <c r="R1534" i="7"/>
  <c r="Z1426" i="7"/>
  <c r="R1649" i="7"/>
  <c r="U1930" i="7"/>
  <c r="R1362" i="7"/>
  <c r="U2482" i="7"/>
  <c r="Z1894" i="7"/>
  <c r="Z1414" i="7"/>
  <c r="Z1510" i="7"/>
  <c r="K1306" i="7"/>
  <c r="N1450" i="7"/>
  <c r="U1306" i="7"/>
  <c r="U3118" i="7"/>
  <c r="R3086" i="7"/>
  <c r="U2974" i="7"/>
  <c r="R2870" i="7"/>
  <c r="U2710" i="7"/>
  <c r="R3113" i="7"/>
  <c r="Z3058" i="7"/>
  <c r="R2933" i="7"/>
  <c r="R2686" i="7"/>
  <c r="Z3178" i="7"/>
  <c r="R3089" i="7"/>
  <c r="R3078" i="7"/>
  <c r="R2883" i="7"/>
  <c r="N2698" i="7"/>
  <c r="R3160" i="7"/>
  <c r="N3034" i="7"/>
  <c r="U2914" i="7"/>
  <c r="K2686" i="7"/>
  <c r="R2764" i="7"/>
  <c r="R2986" i="7"/>
  <c r="R2943" i="7"/>
  <c r="K2878" i="7"/>
  <c r="U2722" i="7"/>
  <c r="K2602" i="7"/>
  <c r="R2571" i="7"/>
  <c r="R2065" i="7"/>
  <c r="R2150" i="7"/>
  <c r="R2787" i="7"/>
  <c r="R2650" i="7"/>
  <c r="R2045" i="7"/>
  <c r="R2130" i="7"/>
  <c r="K2194" i="7"/>
  <c r="R2666" i="7"/>
  <c r="R2115" i="7"/>
  <c r="R2236" i="7"/>
  <c r="R2345" i="7"/>
  <c r="N2422" i="7"/>
  <c r="K2494" i="7"/>
  <c r="R1566" i="7"/>
  <c r="R1646" i="7"/>
  <c r="Z1714" i="7"/>
  <c r="R2610" i="7"/>
  <c r="U2086" i="7"/>
  <c r="R2221" i="7"/>
  <c r="R2296" i="7"/>
  <c r="R2377" i="7"/>
  <c r="R2462" i="7"/>
  <c r="K1594" i="7"/>
  <c r="R1650" i="7"/>
  <c r="N2794" i="7"/>
  <c r="K2182" i="7"/>
  <c r="R2355" i="7"/>
  <c r="N2494" i="7"/>
  <c r="K1654" i="7"/>
  <c r="R1802" i="7"/>
  <c r="U1894" i="7"/>
  <c r="R1997" i="7"/>
  <c r="R2789" i="7"/>
  <c r="Z2218" i="7"/>
  <c r="U2362" i="7"/>
  <c r="R2488" i="7"/>
  <c r="Z1654" i="7"/>
  <c r="R1782" i="7"/>
  <c r="R1852" i="7"/>
  <c r="R1933" i="7"/>
  <c r="N2002" i="7"/>
  <c r="R1369" i="7"/>
  <c r="R2343" i="7"/>
  <c r="R1709" i="7"/>
  <c r="R1866" i="7"/>
  <c r="R2031" i="7"/>
  <c r="U2566" i="7"/>
  <c r="R1552" i="7"/>
  <c r="N1798" i="7"/>
  <c r="R1947" i="7"/>
  <c r="R1394" i="7"/>
  <c r="R1498" i="7"/>
  <c r="R1318" i="7"/>
  <c r="Z2578" i="7"/>
  <c r="N2374" i="7"/>
  <c r="R1768" i="7"/>
  <c r="Z1906" i="7"/>
  <c r="K1366" i="7"/>
  <c r="R2250" i="7"/>
  <c r="R1587" i="7"/>
  <c r="N1834" i="7"/>
  <c r="K1990" i="7"/>
  <c r="R1419" i="7"/>
  <c r="N1474" i="7"/>
  <c r="Z1534" i="7"/>
  <c r="N1282" i="7"/>
  <c r="Z1198" i="7"/>
  <c r="R1469" i="7"/>
  <c r="R1186" i="7"/>
  <c r="R1237" i="7"/>
  <c r="N1462" i="7"/>
  <c r="Z1222" i="7"/>
  <c r="R1264" i="7"/>
  <c r="N2530" i="7"/>
  <c r="R3122" i="7"/>
  <c r="R2990" i="7"/>
  <c r="R2981" i="7"/>
  <c r="R2878" i="7"/>
  <c r="R2714" i="7"/>
  <c r="K3082" i="7"/>
  <c r="R3063" i="7"/>
  <c r="R1214" i="7"/>
  <c r="R2693" i="7"/>
  <c r="R3183" i="7"/>
  <c r="K2986" i="7"/>
  <c r="R2938" i="7"/>
  <c r="R2886" i="7"/>
  <c r="R2715" i="7"/>
  <c r="Z3094" i="7"/>
  <c r="R3054" i="7"/>
  <c r="R2920" i="7"/>
  <c r="R2692" i="7"/>
  <c r="R3182" i="7"/>
  <c r="R2993" i="7"/>
  <c r="N2950" i="7"/>
  <c r="R2881" i="7"/>
  <c r="R2726" i="7"/>
  <c r="Z2602" i="7"/>
  <c r="R2574" i="7"/>
  <c r="R2068" i="7"/>
  <c r="R2158" i="7"/>
  <c r="R2797" i="7"/>
  <c r="R2653" i="7"/>
  <c r="U2050" i="7"/>
  <c r="N2134" i="7"/>
  <c r="Z2194" i="7"/>
  <c r="R2670" i="7"/>
  <c r="Z2134" i="7"/>
  <c r="U2242" i="7"/>
  <c r="U2350" i="7"/>
  <c r="K2434" i="7"/>
  <c r="Z2494" i="7"/>
  <c r="K1570" i="7"/>
  <c r="U1654" i="7"/>
  <c r="R1719" i="7"/>
  <c r="R2626" i="7"/>
  <c r="R2091" i="7"/>
  <c r="Z2230" i="7"/>
  <c r="R2305" i="7"/>
  <c r="R2380" i="7"/>
  <c r="U2470" i="7"/>
  <c r="R1599" i="7"/>
  <c r="R1660" i="7"/>
  <c r="N2602" i="7"/>
  <c r="N2206" i="7"/>
  <c r="R2366" i="7"/>
  <c r="R2500" i="7"/>
  <c r="R1669" i="7"/>
  <c r="U1810" i="7"/>
  <c r="R1901" i="7"/>
  <c r="U2002" i="7"/>
  <c r="N2806" i="7"/>
  <c r="R2225" i="7"/>
  <c r="R2367" i="7"/>
  <c r="R2497" i="7"/>
  <c r="N1666" i="7"/>
  <c r="R1794" i="7"/>
  <c r="N1858" i="7"/>
  <c r="R1936" i="7"/>
  <c r="R2005" i="7"/>
  <c r="R2766" i="7"/>
  <c r="N2362" i="7"/>
  <c r="N1714" i="7"/>
  <c r="K1870" i="7"/>
  <c r="R1338" i="7"/>
  <c r="Z2110" i="7"/>
  <c r="R1573" i="7"/>
  <c r="R1814" i="7"/>
  <c r="Z1954" i="7"/>
  <c r="R1402" i="7"/>
  <c r="R1502" i="7"/>
  <c r="R1322" i="7"/>
  <c r="R2062" i="7"/>
  <c r="R2390" i="7"/>
  <c r="R1777" i="7"/>
  <c r="R1922" i="7"/>
  <c r="R1374" i="7"/>
  <c r="R2274" i="7"/>
  <c r="K1642" i="7"/>
  <c r="Z1858" i="7"/>
  <c r="R2002" i="7"/>
  <c r="R1422" i="7"/>
  <c r="R1479" i="7"/>
  <c r="R1539" i="7"/>
  <c r="R1287" i="7"/>
  <c r="R1203" i="7"/>
  <c r="R1474" i="7"/>
  <c r="U1198" i="7"/>
  <c r="R1241" i="7"/>
  <c r="R1468" i="7"/>
  <c r="R1177" i="7"/>
  <c r="R1282" i="7"/>
  <c r="K2962" i="7"/>
  <c r="R2730" i="7"/>
  <c r="R3017" i="7"/>
  <c r="R2101" i="7"/>
  <c r="U2074" i="7"/>
  <c r="Z2278" i="7"/>
  <c r="N1582" i="7"/>
  <c r="R2329" i="7"/>
  <c r="K2266" i="7"/>
  <c r="R2554" i="7"/>
  <c r="R1885" i="7"/>
  <c r="R1938" i="7"/>
  <c r="R2189" i="7"/>
  <c r="Z1498" i="7"/>
  <c r="K1282" i="7"/>
  <c r="N3094" i="7"/>
  <c r="R3130" i="7"/>
  <c r="R3022" i="7"/>
  <c r="K2902" i="7"/>
  <c r="R2882" i="7"/>
  <c r="U3178" i="7"/>
  <c r="Z2986" i="7"/>
  <c r="R2944" i="7"/>
  <c r="R1210" i="7"/>
  <c r="R2704" i="7"/>
  <c r="U3166" i="7"/>
  <c r="R2992" i="7"/>
  <c r="Z2974" i="7"/>
  <c r="K2890" i="7"/>
  <c r="R2718" i="7"/>
  <c r="U3106" i="7"/>
  <c r="N3058" i="7"/>
  <c r="R1215" i="7"/>
  <c r="R2698" i="7"/>
  <c r="R3169" i="7"/>
  <c r="Z2998" i="7"/>
  <c r="R2967" i="7"/>
  <c r="N2830" i="7"/>
  <c r="U2734" i="7"/>
  <c r="R2609" i="7"/>
  <c r="N2578" i="7"/>
  <c r="N2074" i="7"/>
  <c r="R2174" i="7"/>
  <c r="R2800" i="7"/>
  <c r="R2656" i="7"/>
  <c r="R2057" i="7"/>
  <c r="R2139" i="7"/>
  <c r="U2758" i="7"/>
  <c r="R2569" i="7"/>
  <c r="R2140" i="7"/>
  <c r="U2266" i="7"/>
  <c r="R2357" i="7"/>
  <c r="R2442" i="7"/>
  <c r="R2502" i="7"/>
  <c r="Z1570" i="7"/>
  <c r="R1661" i="7"/>
  <c r="R1722" i="7"/>
  <c r="R2667" i="7"/>
  <c r="Z2098" i="7"/>
  <c r="R2237" i="7"/>
  <c r="R2308" i="7"/>
  <c r="N2386" i="7"/>
  <c r="R2498" i="7"/>
  <c r="R1602" i="7"/>
  <c r="R1666" i="7"/>
  <c r="R2618" i="7"/>
  <c r="R2224" i="7"/>
  <c r="R2379" i="7"/>
  <c r="K2518" i="7"/>
  <c r="R1673" i="7"/>
  <c r="R1817" i="7"/>
  <c r="U1918" i="7"/>
  <c r="R2021" i="7"/>
  <c r="R2619" i="7"/>
  <c r="R2230" i="7"/>
  <c r="R2378" i="7"/>
  <c r="R2506" i="7"/>
  <c r="R1685" i="7"/>
  <c r="K1798" i="7"/>
  <c r="R1864" i="7"/>
  <c r="N1942" i="7"/>
  <c r="R2008" i="7"/>
  <c r="Z2050" i="7"/>
  <c r="R2422" i="7"/>
  <c r="R1732" i="7"/>
  <c r="K1906" i="7"/>
  <c r="K1342" i="7"/>
  <c r="R2247" i="7"/>
  <c r="R1577" i="7"/>
  <c r="R1818" i="7"/>
  <c r="R1970" i="7"/>
  <c r="R1406" i="7"/>
  <c r="R1538" i="7"/>
  <c r="U1186" i="7"/>
  <c r="R2125" i="7"/>
  <c r="R2394" i="7"/>
  <c r="R1781" i="7"/>
  <c r="R1958" i="7"/>
  <c r="R1382" i="7"/>
  <c r="R2302" i="7"/>
  <c r="U1678" i="7"/>
  <c r="R1874" i="7"/>
  <c r="R1346" i="7"/>
  <c r="N1426" i="7"/>
  <c r="R1482" i="7"/>
  <c r="N1234" i="7"/>
  <c r="Z1294" i="7"/>
  <c r="R1227" i="7"/>
  <c r="U1510" i="7"/>
  <c r="K1222" i="7"/>
  <c r="N1246" i="7"/>
  <c r="U1498" i="7"/>
  <c r="U1462" i="7"/>
  <c r="U1294" i="7"/>
  <c r="Z2026" i="7"/>
  <c r="R1786" i="7"/>
  <c r="R1431" i="7"/>
  <c r="R1299" i="7"/>
  <c r="R1225" i="7"/>
  <c r="Z1522" i="7"/>
  <c r="U1318" i="7"/>
  <c r="K3154" i="7"/>
  <c r="R3038" i="7"/>
  <c r="Z2914" i="7"/>
  <c r="R2894" i="7"/>
  <c r="K3118" i="7"/>
  <c r="R2861" i="7"/>
  <c r="R2717" i="7"/>
  <c r="R3121" i="7"/>
  <c r="R3016" i="7"/>
  <c r="U2902" i="7"/>
  <c r="Z2830" i="7"/>
  <c r="R2727" i="7"/>
  <c r="R3087" i="7"/>
  <c r="U2938" i="7"/>
  <c r="R2873" i="7"/>
  <c r="R2716" i="7"/>
  <c r="R3123" i="7"/>
  <c r="N3010" i="7"/>
  <c r="R2850" i="7"/>
  <c r="U2746" i="7"/>
  <c r="R2633" i="7"/>
  <c r="N2590" i="7"/>
  <c r="N2098" i="7"/>
  <c r="R2186" i="7"/>
  <c r="R2665" i="7"/>
  <c r="R2069" i="7"/>
  <c r="R2754" i="7"/>
  <c r="R2578" i="7"/>
  <c r="R2153" i="7"/>
  <c r="K2278" i="7"/>
  <c r="Z2446" i="7"/>
  <c r="N2518" i="7"/>
  <c r="R1674" i="7"/>
  <c r="N2746" i="7"/>
  <c r="R2118" i="7"/>
  <c r="R2248" i="7"/>
  <c r="R2401" i="7"/>
  <c r="Z1606" i="7"/>
  <c r="K2626" i="7"/>
  <c r="R2262" i="7"/>
  <c r="U2410" i="7"/>
  <c r="N1738" i="7"/>
  <c r="R1937" i="7"/>
  <c r="Z2662" i="7"/>
  <c r="K2386" i="7"/>
  <c r="R1803" i="7"/>
  <c r="R1948" i="7"/>
  <c r="R2128" i="7"/>
  <c r="R1746" i="7"/>
  <c r="N1390" i="7"/>
  <c r="Z1690" i="7"/>
  <c r="R1438" i="7"/>
  <c r="R1198" i="7"/>
  <c r="R1822" i="7"/>
  <c r="U1414" i="7"/>
  <c r="R1697" i="7"/>
  <c r="R1371" i="7"/>
  <c r="R1242" i="7"/>
  <c r="K1174" i="7"/>
  <c r="R1180" i="7"/>
  <c r="U1270" i="7"/>
  <c r="K1186" i="7"/>
  <c r="Z3154" i="7"/>
  <c r="R3046" i="7"/>
  <c r="U2830" i="7"/>
  <c r="R3018" i="7"/>
  <c r="K2722" i="7"/>
  <c r="U3130" i="7"/>
  <c r="R2835" i="7"/>
  <c r="R2989" i="7"/>
  <c r="R2722" i="7"/>
  <c r="R2917" i="7"/>
  <c r="R2742" i="7"/>
  <c r="R2194" i="7"/>
  <c r="R2163" i="7"/>
  <c r="R2583" i="7"/>
  <c r="R2454" i="7"/>
  <c r="K1678" i="7"/>
  <c r="R2137" i="7"/>
  <c r="R2404" i="7"/>
  <c r="R1682" i="7"/>
  <c r="K2422" i="7"/>
  <c r="K1834" i="7"/>
  <c r="Z2266" i="7"/>
  <c r="U1726" i="7"/>
  <c r="N1954" i="7"/>
  <c r="K1750" i="7"/>
  <c r="Z2314" i="7"/>
  <c r="R1454" i="7"/>
  <c r="R1226" i="7"/>
  <c r="R1827" i="7"/>
  <c r="K1426" i="7"/>
  <c r="R1914" i="7"/>
  <c r="K1438" i="7"/>
  <c r="R1311" i="7"/>
  <c r="U1450" i="7"/>
  <c r="R1189" i="7"/>
  <c r="R3134" i="7"/>
  <c r="R3026" i="7"/>
  <c r="K2914" i="7"/>
  <c r="R2890" i="7"/>
  <c r="R3173" i="7"/>
  <c r="R2991" i="7"/>
  <c r="R2950" i="7"/>
  <c r="R2854" i="7"/>
  <c r="R2710" i="7"/>
  <c r="R3171" i="7"/>
  <c r="N2998" i="7"/>
  <c r="R2979" i="7"/>
  <c r="R2893" i="7"/>
  <c r="N2722" i="7"/>
  <c r="R3111" i="7"/>
  <c r="R3062" i="7"/>
  <c r="N2866" i="7"/>
  <c r="R2705" i="7"/>
  <c r="Z3118" i="7"/>
  <c r="R3004" i="7"/>
  <c r="N2974" i="7"/>
  <c r="R2833" i="7"/>
  <c r="R2738" i="7"/>
  <c r="U2614" i="7"/>
  <c r="R2584" i="7"/>
  <c r="R2086" i="7"/>
  <c r="U2182" i="7"/>
  <c r="R2809" i="7"/>
  <c r="N2662" i="7"/>
  <c r="U2062" i="7"/>
  <c r="R2142" i="7"/>
  <c r="R2750" i="7"/>
  <c r="R2573" i="7"/>
  <c r="R2149" i="7"/>
  <c r="R2273" i="7"/>
  <c r="K2362" i="7"/>
  <c r="K2446" i="7"/>
  <c r="R2514" i="7"/>
  <c r="R1575" i="7"/>
  <c r="R1671" i="7"/>
  <c r="K1726" i="7"/>
  <c r="K2554" i="7"/>
  <c r="R2114" i="7"/>
  <c r="N2242" i="7"/>
  <c r="N2314" i="7"/>
  <c r="R2389" i="7"/>
  <c r="U2506" i="7"/>
  <c r="K1606" i="7"/>
  <c r="R1670" i="7"/>
  <c r="R2622" i="7"/>
  <c r="R2238" i="7"/>
  <c r="R2406" i="7"/>
  <c r="R2521" i="7"/>
  <c r="R1734" i="7"/>
  <c r="U1822" i="7"/>
  <c r="R1925" i="7"/>
  <c r="R2643" i="7"/>
  <c r="R2235" i="7"/>
  <c r="R2382" i="7"/>
  <c r="R2533" i="7"/>
  <c r="R1690" i="7"/>
  <c r="Z1798" i="7"/>
  <c r="N1870" i="7"/>
  <c r="R1945" i="7"/>
  <c r="N2014" i="7"/>
  <c r="Z2074" i="7"/>
  <c r="R2470" i="7"/>
  <c r="R1742" i="7"/>
  <c r="R1918" i="7"/>
  <c r="R1354" i="7"/>
  <c r="R2271" i="7"/>
  <c r="R1586" i="7"/>
  <c r="K1822" i="7"/>
  <c r="R1983" i="7"/>
  <c r="R1414" i="7"/>
  <c r="U1234" i="7"/>
  <c r="R1190" i="7"/>
  <c r="R2129" i="7"/>
  <c r="K2458" i="7"/>
  <c r="R1962" i="7"/>
  <c r="U1402" i="7"/>
  <c r="Z2350" i="7"/>
  <c r="R1693" i="7"/>
  <c r="R1878" i="7"/>
  <c r="R1366" i="7"/>
  <c r="R1491" i="7"/>
  <c r="R1239" i="7"/>
  <c r="R1230" i="7"/>
  <c r="K1522" i="7"/>
  <c r="R1252" i="7"/>
  <c r="K1474" i="7"/>
  <c r="R3001" i="7"/>
  <c r="R2908" i="7"/>
  <c r="Z2158" i="7"/>
  <c r="R2381" i="7"/>
  <c r="R1578" i="7"/>
  <c r="R2557" i="7"/>
  <c r="R2326" i="7"/>
  <c r="R1678" i="7"/>
  <c r="R2525" i="7"/>
  <c r="R1829" i="7"/>
  <c r="Z1330" i="7"/>
  <c r="R2259" i="7"/>
  <c r="U1702" i="7"/>
  <c r="R1873" i="7"/>
  <c r="R2032" i="7"/>
  <c r="R2518" i="7"/>
  <c r="R1934" i="7"/>
  <c r="Z2290" i="7"/>
  <c r="R1850" i="7"/>
  <c r="R1238" i="7"/>
  <c r="R2185" i="7"/>
  <c r="U1606" i="7"/>
  <c r="K1966" i="7"/>
  <c r="Z2398" i="7"/>
  <c r="R1910" i="7"/>
  <c r="R1494" i="7"/>
  <c r="Z1306" i="7"/>
  <c r="R1525" i="7"/>
  <c r="R1261" i="7"/>
  <c r="R1477" i="7"/>
  <c r="R2919" i="7"/>
  <c r="R2885" i="7"/>
  <c r="R2910" i="7"/>
  <c r="R2946" i="7"/>
  <c r="R3126" i="7"/>
  <c r="N2818" i="7"/>
  <c r="R2593" i="7"/>
  <c r="R2602" i="7"/>
  <c r="N2770" i="7"/>
  <c r="R2164" i="7"/>
  <c r="R2523" i="7"/>
  <c r="R2777" i="7"/>
  <c r="N2254" i="7"/>
  <c r="R2522" i="7"/>
  <c r="R2642" i="7"/>
  <c r="R1741" i="7"/>
  <c r="R1337" i="7"/>
  <c r="R2403" i="7"/>
  <c r="N1810" i="7"/>
  <c r="R1333" i="7"/>
  <c r="K1546" i="7"/>
  <c r="R1396" i="7"/>
  <c r="R1696" i="7"/>
  <c r="R1854" i="7"/>
  <c r="R1246" i="7"/>
  <c r="U1630" i="7"/>
  <c r="R2416" i="7"/>
  <c r="N1702" i="7"/>
  <c r="U1378" i="7"/>
  <c r="K1246" i="7"/>
  <c r="R1529" i="7"/>
  <c r="R1265" i="7"/>
  <c r="R1481" i="7"/>
  <c r="R2958" i="7"/>
  <c r="R2812" i="7"/>
  <c r="U2518" i="7"/>
  <c r="U1558" i="7"/>
  <c r="Z1990" i="7"/>
  <c r="R1434" i="7"/>
  <c r="N3130" i="7"/>
  <c r="R3029" i="7"/>
  <c r="Z2878" i="7"/>
  <c r="U2638" i="7"/>
  <c r="R2558" i="7"/>
  <c r="U2386" i="7"/>
  <c r="R2561" i="7"/>
  <c r="R1611" i="7"/>
  <c r="U1942" i="7"/>
  <c r="Z1582" i="7"/>
  <c r="Z2182" i="7"/>
  <c r="R2006" i="7"/>
  <c r="R1994" i="7"/>
  <c r="R2022" i="7"/>
  <c r="N3106" i="7"/>
  <c r="R3065" i="7"/>
  <c r="Z2926" i="7"/>
  <c r="U2686" i="7"/>
  <c r="R3158" i="7"/>
  <c r="Z3034" i="7"/>
  <c r="R2982" i="7"/>
  <c r="R2830" i="7"/>
  <c r="Z2746" i="7"/>
  <c r="U3094" i="7"/>
  <c r="K3058" i="7"/>
  <c r="R1216" i="7"/>
  <c r="R2823" i="7"/>
  <c r="Z3130" i="7"/>
  <c r="R3013" i="7"/>
  <c r="R2970" i="7"/>
  <c r="K2830" i="7"/>
  <c r="R2740" i="7"/>
  <c r="R3148" i="7"/>
  <c r="R3066" i="7"/>
  <c r="U1210" i="7"/>
  <c r="R2679" i="7"/>
  <c r="R2774" i="7"/>
  <c r="R2669" i="7"/>
  <c r="R2044" i="7"/>
  <c r="R2113" i="7"/>
  <c r="U2230" i="7"/>
  <c r="N2614" i="7"/>
  <c r="U2590" i="7"/>
  <c r="R2117" i="7"/>
  <c r="Z2170" i="7"/>
  <c r="R2814" i="7"/>
  <c r="R2058" i="7"/>
  <c r="R2223" i="7"/>
  <c r="R2309" i="7"/>
  <c r="K2410" i="7"/>
  <c r="R2475" i="7"/>
  <c r="Z2530" i="7"/>
  <c r="R1622" i="7"/>
  <c r="R1698" i="7"/>
  <c r="R2802" i="7"/>
  <c r="R2582" i="7"/>
  <c r="R2161" i="7"/>
  <c r="R2281" i="7"/>
  <c r="N2350" i="7"/>
  <c r="R2438" i="7"/>
  <c r="U1546" i="7"/>
  <c r="R1626" i="7"/>
  <c r="R1730" i="7"/>
  <c r="K2074" i="7"/>
  <c r="R2319" i="7"/>
  <c r="N2434" i="7"/>
  <c r="N1606" i="7"/>
  <c r="R1762" i="7"/>
  <c r="U1870" i="7"/>
  <c r="U1966" i="7"/>
  <c r="U1354" i="7"/>
  <c r="R2598" i="7"/>
  <c r="R2322" i="7"/>
  <c r="K2470" i="7"/>
  <c r="R1609" i="7"/>
  <c r="Z1762" i="7"/>
  <c r="N1822" i="7"/>
  <c r="N1906" i="7"/>
  <c r="R1984" i="7"/>
  <c r="R1345" i="7"/>
  <c r="Z2254" i="7"/>
  <c r="N1570" i="7"/>
  <c r="U1834" i="7"/>
  <c r="N1978" i="7"/>
  <c r="R1420" i="7"/>
  <c r="R2461" i="7"/>
  <c r="N1726" i="7"/>
  <c r="R1906" i="7"/>
  <c r="Z1354" i="7"/>
  <c r="U1474" i="7"/>
  <c r="R1262" i="7"/>
  <c r="R1378" i="7"/>
  <c r="N2326" i="7"/>
  <c r="R1708" i="7"/>
  <c r="R1863" i="7"/>
  <c r="R2019" i="7"/>
  <c r="K2662" i="7"/>
  <c r="Z2506" i="7"/>
  <c r="R1805" i="7"/>
  <c r="R1966" i="7"/>
  <c r="Z1390" i="7"/>
  <c r="R1455" i="7"/>
  <c r="R1515" i="7"/>
  <c r="R1266" i="7"/>
  <c r="R1323" i="7"/>
  <c r="R1408" i="7"/>
  <c r="U1258" i="7"/>
  <c r="R1504" i="7"/>
  <c r="R1222" i="7"/>
  <c r="N1294" i="7"/>
  <c r="N1510" i="7"/>
  <c r="R1165" i="7"/>
  <c r="R3050" i="7"/>
  <c r="R2690" i="7"/>
  <c r="R3049" i="7"/>
  <c r="R2729" i="7"/>
  <c r="R3064" i="7"/>
  <c r="N2734" i="7"/>
  <c r="K2974" i="7"/>
  <c r="R2761" i="7"/>
  <c r="R1218" i="7"/>
  <c r="Z2806" i="7"/>
  <c r="R2104" i="7"/>
  <c r="R2617" i="7"/>
  <c r="R2127" i="7"/>
  <c r="N2542" i="7"/>
  <c r="Z2326" i="7"/>
  <c r="R2526" i="7"/>
  <c r="K1702" i="7"/>
  <c r="Z2062" i="7"/>
  <c r="R2344" i="7"/>
  <c r="R1558" i="7"/>
  <c r="R2066" i="7"/>
  <c r="R2449" i="7"/>
  <c r="R1790" i="7"/>
  <c r="R1349" i="7"/>
  <c r="R2331" i="7"/>
  <c r="U1750" i="7"/>
  <c r="R1909" i="7"/>
  <c r="R1357" i="7"/>
  <c r="Z1810" i="7"/>
  <c r="U2650" i="7"/>
  <c r="K1858" i="7"/>
  <c r="R1478" i="7"/>
  <c r="R1445" i="7"/>
  <c r="R1858" i="7"/>
  <c r="U2146" i="7"/>
  <c r="K1918" i="7"/>
  <c r="R1458" i="7"/>
  <c r="R1278" i="7"/>
  <c r="R1540" i="7"/>
  <c r="R1453" i="7"/>
  <c r="R1193" i="7"/>
  <c r="N1162" i="7"/>
  <c r="Z1162" i="7"/>
  <c r="N2110" i="7"/>
  <c r="R1839" i="7"/>
  <c r="N1882" i="7"/>
  <c r="R1946" i="7"/>
  <c r="R1314" i="7"/>
  <c r="R1457" i="7"/>
  <c r="R1204" i="7"/>
  <c r="N1330" i="7"/>
  <c r="R3178" i="7"/>
  <c r="R2862" i="7"/>
  <c r="Z3046" i="7"/>
  <c r="R2776" i="7"/>
  <c r="R2257" i="7"/>
  <c r="U1954" i="7"/>
  <c r="R1561" i="7"/>
  <c r="R1286" i="7"/>
  <c r="R1530" i="7"/>
  <c r="R2606" i="7"/>
  <c r="U3058" i="7"/>
  <c r="U2698" i="7"/>
  <c r="R2965" i="7"/>
  <c r="R2753" i="7"/>
  <c r="R3070" i="7"/>
  <c r="K3178" i="7"/>
  <c r="R2980" i="7"/>
  <c r="K3130" i="7"/>
  <c r="U2866" i="7"/>
  <c r="R2813" i="7"/>
  <c r="N2638" i="7"/>
  <c r="R2166" i="7"/>
  <c r="K2062" i="7"/>
  <c r="U2338" i="7"/>
  <c r="K2530" i="7"/>
  <c r="R1710" i="7"/>
  <c r="R2141" i="7"/>
  <c r="R2353" i="7"/>
  <c r="R1574" i="7"/>
  <c r="R2070" i="7"/>
  <c r="R2453" i="7"/>
  <c r="U1858" i="7"/>
  <c r="R1361" i="7"/>
  <c r="R2358" i="7"/>
  <c r="R1757" i="7"/>
  <c r="R1912" i="7"/>
  <c r="R2188" i="7"/>
  <c r="R2655" i="7"/>
  <c r="R1870" i="7"/>
  <c r="R1486" i="7"/>
  <c r="R2212" i="7"/>
  <c r="U2170" i="7"/>
  <c r="R1467" i="7"/>
  <c r="R1297" i="7"/>
  <c r="R1168" i="7"/>
  <c r="R3161" i="7"/>
  <c r="R3006" i="7"/>
  <c r="R2559" i="7"/>
  <c r="K2542" i="7"/>
  <c r="R2415" i="7"/>
  <c r="R2211" i="7"/>
  <c r="R1889" i="7"/>
  <c r="Z1966" i="7"/>
  <c r="R1518" i="7"/>
  <c r="K2926" i="7"/>
  <c r="K3010" i="7"/>
  <c r="R2682" i="7"/>
  <c r="R2226" i="7"/>
  <c r="R2298" i="7"/>
  <c r="Z2002" i="7"/>
  <c r="R2030" i="7"/>
  <c r="R1324" i="7"/>
  <c r="R1630" i="7"/>
  <c r="K2938" i="7"/>
  <c r="R2702" i="7"/>
  <c r="R2968" i="7"/>
  <c r="K2758" i="7"/>
  <c r="R2914" i="7"/>
  <c r="R3136" i="7"/>
  <c r="R2907" i="7"/>
  <c r="R3133" i="7"/>
  <c r="R2871" i="7"/>
  <c r="K2650" i="7"/>
  <c r="R2122" i="7"/>
  <c r="R2641" i="7"/>
  <c r="K2170" i="7"/>
  <c r="K2098" i="7"/>
  <c r="R2393" i="7"/>
  <c r="R2535" i="7"/>
  <c r="K1714" i="7"/>
  <c r="R2152" i="7"/>
  <c r="R2362" i="7"/>
  <c r="Z1618" i="7"/>
  <c r="R2103" i="7"/>
  <c r="R2458" i="7"/>
  <c r="R1865" i="7"/>
  <c r="U1366" i="7"/>
  <c r="N2446" i="7"/>
  <c r="R1767" i="7"/>
  <c r="R1921" i="7"/>
  <c r="N2218" i="7"/>
  <c r="Z1846" i="7"/>
  <c r="R2338" i="7"/>
  <c r="R1911" i="7"/>
  <c r="R1490" i="7"/>
  <c r="R2242" i="7"/>
  <c r="R1894" i="7"/>
  <c r="U2434" i="7"/>
  <c r="R1971" i="7"/>
  <c r="R1470" i="7"/>
  <c r="K1318" i="7"/>
  <c r="R1312" i="7"/>
  <c r="R1285" i="7"/>
  <c r="U1162" i="7"/>
  <c r="R2138" i="7"/>
  <c r="R2165" i="7"/>
  <c r="R1623" i="7"/>
  <c r="N2122" i="7"/>
  <c r="K1882" i="7"/>
  <c r="R1373" i="7"/>
  <c r="R1770" i="7"/>
  <c r="R2282" i="7"/>
  <c r="R1862" i="7"/>
  <c r="R2413" i="7"/>
  <c r="R1250" i="7"/>
  <c r="R2342" i="7"/>
  <c r="Z2458" i="7"/>
  <c r="R1503" i="7"/>
  <c r="R1191" i="7"/>
  <c r="R1325" i="7"/>
  <c r="R1289" i="7"/>
  <c r="R1167" i="7"/>
  <c r="N3154" i="7"/>
  <c r="U3142" i="7"/>
  <c r="U3154" i="7"/>
  <c r="R2146" i="7"/>
  <c r="R2182" i="7"/>
  <c r="R1563" i="7"/>
  <c r="U2206" i="7"/>
  <c r="K1630" i="7"/>
  <c r="R2134" i="7"/>
  <c r="K2578" i="7"/>
  <c r="R2286" i="7"/>
  <c r="R1959" i="7"/>
  <c r="R1942" i="7"/>
  <c r="R1258" i="7"/>
  <c r="R1986" i="7"/>
  <c r="Z1474" i="7"/>
  <c r="R3150" i="7"/>
  <c r="Z2674" i="7"/>
  <c r="U2194" i="7"/>
  <c r="R2434" i="7"/>
  <c r="R2594" i="7"/>
  <c r="K2290" i="7"/>
  <c r="N1558" i="7"/>
  <c r="R1309" i="7"/>
  <c r="R3098" i="7"/>
  <c r="R2222" i="7"/>
  <c r="R1588" i="7"/>
  <c r="R1647" i="7"/>
  <c r="N2482" i="7"/>
  <c r="R1993" i="7"/>
  <c r="R1347" i="7"/>
  <c r="R1576" i="7"/>
  <c r="R1393" i="7"/>
  <c r="R1513" i="7"/>
  <c r="R3110" i="7"/>
  <c r="R3101" i="7"/>
  <c r="U3022" i="7"/>
  <c r="R3058" i="7"/>
  <c r="R2038" i="7"/>
  <c r="R2549" i="7"/>
  <c r="N2458" i="7"/>
  <c r="R2450" i="7"/>
  <c r="R1961" i="7"/>
  <c r="R1825" i="7"/>
  <c r="R2018" i="7"/>
  <c r="R1370" i="7"/>
  <c r="R1662" i="7"/>
  <c r="R1792" i="7"/>
  <c r="K1534" i="7"/>
  <c r="R1501" i="7"/>
  <c r="R2945" i="7"/>
  <c r="R3146" i="7"/>
  <c r="N2914" i="7"/>
  <c r="R2765" i="7"/>
  <c r="R2926" i="7"/>
  <c r="R3147" i="7"/>
  <c r="R2884" i="7"/>
  <c r="R3157" i="7"/>
  <c r="R2874" i="7"/>
  <c r="Z2650" i="7"/>
  <c r="R2566" i="7"/>
  <c r="R2175" i="7"/>
  <c r="R2110" i="7"/>
  <c r="U2398" i="7"/>
  <c r="R1551" i="7"/>
  <c r="R2782" i="7"/>
  <c r="R2374" i="7"/>
  <c r="U1570" i="7"/>
  <c r="R2452" i="7"/>
  <c r="N1966" i="7"/>
  <c r="N1930" i="7"/>
  <c r="R1899" i="7"/>
  <c r="R1982" i="7"/>
  <c r="G1171" i="7"/>
  <c r="U2950" i="7"/>
  <c r="R2918" i="7"/>
  <c r="R1213" i="7"/>
  <c r="R2897" i="7"/>
  <c r="R2821" i="7"/>
  <c r="N2554" i="7"/>
  <c r="R2570" i="7"/>
  <c r="R2178" i="7"/>
  <c r="Z2410" i="7"/>
  <c r="R2798" i="7"/>
  <c r="R2410" i="7"/>
  <c r="R1601" i="7"/>
  <c r="R2473" i="7"/>
  <c r="K1774" i="7"/>
  <c r="R1969" i="7"/>
  <c r="R2465" i="7"/>
  <c r="R2346" i="7"/>
  <c r="K2002" i="7"/>
  <c r="R1553" i="7"/>
  <c r="R1194" i="7"/>
  <c r="R1300" i="7"/>
  <c r="R2922" i="7"/>
  <c r="R2921" i="7"/>
  <c r="N1210" i="7"/>
  <c r="R3088" i="7"/>
  <c r="R2218" i="7"/>
  <c r="N2182" i="7"/>
  <c r="R1585" i="7"/>
  <c r="U2806" i="7"/>
  <c r="N1642" i="7"/>
  <c r="R1612" i="7"/>
  <c r="R2477" i="7"/>
  <c r="R1813" i="7"/>
  <c r="N1990" i="7"/>
  <c r="U2494" i="7"/>
  <c r="R1270" i="7"/>
  <c r="R2014" i="7"/>
  <c r="R1386" i="7"/>
  <c r="K1198" i="7"/>
  <c r="R1480" i="7"/>
  <c r="Z2890" i="7"/>
  <c r="R2067" i="7"/>
  <c r="R1658" i="7"/>
  <c r="R2931" i="7"/>
  <c r="R2896" i="7"/>
  <c r="R2845" i="7"/>
  <c r="R2849" i="7"/>
  <c r="N2686" i="7"/>
  <c r="K2770" i="7"/>
  <c r="R2810" i="7"/>
  <c r="N2230" i="7"/>
  <c r="R2260" i="7"/>
  <c r="U1690" i="7"/>
  <c r="R2330" i="7"/>
  <c r="R1636" i="7"/>
  <c r="K2110" i="7"/>
  <c r="N1594" i="7"/>
  <c r="R1996" i="7"/>
  <c r="R1565" i="7"/>
  <c r="R1717" i="7"/>
  <c r="R1294" i="7"/>
  <c r="R2034" i="7"/>
  <c r="R1395" i="7"/>
  <c r="N1402" i="7"/>
  <c r="R1517" i="7"/>
  <c r="Z3082" i="7"/>
  <c r="Z1882" i="7"/>
  <c r="R1506" i="7"/>
  <c r="R2836" i="7"/>
  <c r="R2294" i="7"/>
  <c r="K2350" i="7"/>
  <c r="K3106" i="7"/>
  <c r="N2842" i="7"/>
  <c r="Z2566" i="7"/>
  <c r="Z2542" i="7"/>
  <c r="R2418" i="7"/>
  <c r="R2811" i="7"/>
  <c r="R2446" i="7"/>
  <c r="N1630" i="7"/>
  <c r="R1816" i="7"/>
  <c r="R2509" i="7"/>
  <c r="K1390" i="7"/>
  <c r="R3181" i="7"/>
  <c r="R3099" i="7"/>
  <c r="R2858" i="7"/>
  <c r="K3022" i="7"/>
  <c r="R2837" i="7"/>
  <c r="N3082" i="7"/>
  <c r="Z2818" i="7"/>
  <c r="R3027" i="7"/>
  <c r="R2725" i="7"/>
  <c r="K3070" i="7"/>
  <c r="R2689" i="7"/>
  <c r="R2041" i="7"/>
  <c r="Z2770" i="7"/>
  <c r="R2093" i="7"/>
  <c r="U2602" i="7"/>
  <c r="R2233" i="7"/>
  <c r="R2463" i="7"/>
  <c r="R1634" i="7"/>
  <c r="N2566" i="7"/>
  <c r="R2284" i="7"/>
  <c r="U2458" i="7"/>
  <c r="R1694" i="7"/>
  <c r="R2334" i="7"/>
  <c r="R1744" i="7"/>
  <c r="Z1978" i="7"/>
  <c r="R2200" i="7"/>
  <c r="R1600" i="7"/>
  <c r="N1846" i="7"/>
  <c r="R1336" i="7"/>
  <c r="R1582" i="7"/>
  <c r="U2026" i="7"/>
  <c r="R1721" i="7"/>
  <c r="R1384" i="7"/>
  <c r="R1174" i="7"/>
  <c r="R1729" i="7"/>
  <c r="Z1342" i="7"/>
  <c r="R1801" i="7"/>
  <c r="R1398" i="7"/>
  <c r="Z1258" i="7"/>
  <c r="R1417" i="7"/>
  <c r="K1234" i="7"/>
  <c r="R1505" i="7"/>
  <c r="R2818" i="7"/>
  <c r="R2737" i="7"/>
  <c r="N2758" i="7"/>
  <c r="N2050" i="7"/>
  <c r="U2110" i="7"/>
  <c r="R2607" i="7"/>
  <c r="R2478" i="7"/>
  <c r="U1642" i="7"/>
  <c r="R2572" i="7"/>
  <c r="R2530" i="7"/>
  <c r="U1738" i="7"/>
  <c r="K2338" i="7"/>
  <c r="R1985" i="7"/>
  <c r="N2278" i="7"/>
  <c r="R1613" i="7"/>
  <c r="N1342" i="7"/>
  <c r="K1690" i="7"/>
  <c r="K1738" i="7"/>
  <c r="R1390" i="7"/>
  <c r="R1733" i="7"/>
  <c r="R2654" i="7"/>
  <c r="R1810" i="7"/>
  <c r="R1263" i="7"/>
  <c r="R1426" i="7"/>
  <c r="R1201" i="7"/>
  <c r="R3112" i="7"/>
  <c r="R2834" i="7"/>
  <c r="R3039" i="7"/>
  <c r="R2825" i="7"/>
  <c r="R3053" i="7"/>
  <c r="R2691" i="7"/>
  <c r="K2950" i="7"/>
  <c r="R2746" i="7"/>
  <c r="R3076" i="7"/>
  <c r="R2770" i="7"/>
  <c r="R2053" i="7"/>
  <c r="K2122" i="7"/>
  <c r="R2630" i="7"/>
  <c r="U2302" i="7"/>
  <c r="K2482" i="7"/>
  <c r="N1690" i="7"/>
  <c r="R2586" i="7"/>
  <c r="R2293" i="7"/>
  <c r="R2534" i="7"/>
  <c r="Z2782" i="7"/>
  <c r="R2425" i="7"/>
  <c r="U1990" i="7"/>
  <c r="R2290" i="7"/>
  <c r="N1618" i="7"/>
  <c r="R1888" i="7"/>
  <c r="R1348" i="7"/>
  <c r="N1414" i="7"/>
  <c r="U1774" i="7"/>
  <c r="R1462" i="7"/>
  <c r="R1738" i="7"/>
  <c r="R2658" i="7"/>
  <c r="Z1438" i="7"/>
  <c r="K1270" i="7"/>
  <c r="R1205" i="7"/>
  <c r="R1170" i="7"/>
  <c r="R3109" i="7"/>
  <c r="R2866" i="7"/>
  <c r="R3025" i="7"/>
  <c r="N3046" i="7"/>
  <c r="R2826" i="7"/>
  <c r="R3030" i="7"/>
  <c r="R3073" i="7"/>
  <c r="R2775" i="7"/>
  <c r="R2297" i="7"/>
  <c r="N2290" i="7"/>
  <c r="N1750" i="7"/>
  <c r="R1849" i="7"/>
  <c r="R1405" i="7"/>
  <c r="R1178" i="7"/>
  <c r="Z1402" i="7"/>
  <c r="R1516" i="7"/>
  <c r="R2605" i="7"/>
  <c r="R1766" i="7"/>
  <c r="R1705" i="7"/>
  <c r="R1409" i="7"/>
  <c r="R1815" i="7"/>
  <c r="R1432" i="7"/>
  <c r="R1240" i="7"/>
  <c r="R3082" i="7"/>
  <c r="Z2122" i="7"/>
  <c r="U2326" i="7"/>
  <c r="R1443" i="7"/>
  <c r="Z1822" i="7"/>
  <c r="R2842" i="7"/>
  <c r="Z2590" i="7"/>
  <c r="R1642" i="7"/>
  <c r="Z1270" i="7"/>
  <c r="R3042" i="7"/>
  <c r="K2326" i="7"/>
  <c r="N1894" i="7"/>
  <c r="N1534" i="7"/>
  <c r="Z2482" i="7"/>
  <c r="N1354" i="7"/>
  <c r="U1174" i="7"/>
  <c r="R2341" i="7"/>
  <c r="R1793" i="7"/>
  <c r="Z2722" i="7"/>
  <c r="R1550" i="7"/>
  <c r="R3061" i="7"/>
  <c r="R1695" i="7"/>
  <c r="R1765" i="7"/>
  <c r="R1249" i="7"/>
  <c r="R2694" i="7"/>
  <c r="R2055" i="7"/>
  <c r="R1429" i="7"/>
  <c r="R2953" i="7"/>
  <c r="R2758" i="7"/>
  <c r="R1466" i="7"/>
  <c r="R2608" i="7"/>
  <c r="U1342" i="7"/>
  <c r="R2929" i="7"/>
  <c r="R2788" i="7"/>
  <c r="R1433" i="7"/>
  <c r="R1169" i="7"/>
  <c r="R2056" i="7"/>
  <c r="U1786" i="7"/>
  <c r="R2546" i="7"/>
  <c r="Z2794" i="7"/>
  <c r="R2429" i="7"/>
  <c r="R1838" i="7"/>
  <c r="CR6" i="3"/>
  <c r="HZ6" i="3"/>
  <c r="EP84" i="3"/>
  <c r="EP121" i="3"/>
  <c r="N140" i="3"/>
  <c r="W115" i="7" s="1"/>
  <c r="N6" i="3"/>
  <c r="GW139" i="3"/>
  <c r="GW122" i="3"/>
  <c r="GW6" i="3" s="1"/>
  <c r="MP10" i="3"/>
  <c r="MS4" i="3" s="1"/>
  <c r="D13" i="7" s="1"/>
  <c r="ER6" i="3"/>
  <c r="IB140" i="3"/>
  <c r="W2107" i="7" s="1"/>
  <c r="G2107" i="7" s="1"/>
  <c r="GW140" i="3"/>
  <c r="W1831" i="7" s="1"/>
  <c r="G1831" i="7" s="1"/>
  <c r="MP14" i="3"/>
  <c r="MW4" i="3" s="1"/>
  <c r="D15" i="7" s="1"/>
  <c r="BD6" i="3"/>
  <c r="BD140" i="3"/>
  <c r="W523" i="7" s="1"/>
  <c r="FB121" i="3"/>
  <c r="FB84" i="3"/>
  <c r="DK84" i="3"/>
  <c r="DK121" i="3"/>
  <c r="DX102" i="3"/>
  <c r="CN6" i="3"/>
  <c r="FO140" i="3"/>
  <c r="W1519" i="7" s="1"/>
  <c r="G1519" i="7" s="1"/>
  <c r="ID140" i="3"/>
  <c r="W2131" i="7" s="1"/>
  <c r="G2131" i="7" s="1"/>
  <c r="KV6" i="3"/>
  <c r="KV140" i="3"/>
  <c r="W2779" i="7" s="1"/>
  <c r="G2779" i="7" s="1"/>
  <c r="P140" i="3"/>
  <c r="W139" i="7" s="1"/>
  <c r="IA121" i="3"/>
  <c r="IA84" i="3"/>
  <c r="R770" i="7"/>
  <c r="Z766" i="7"/>
  <c r="R766" i="7"/>
  <c r="G775" i="7"/>
  <c r="K766" i="7"/>
  <c r="R774" i="7"/>
  <c r="R771" i="7"/>
  <c r="R773" i="7"/>
  <c r="R772" i="7"/>
  <c r="U766" i="7"/>
  <c r="R769" i="7"/>
  <c r="N766" i="7"/>
  <c r="HL84" i="3"/>
  <c r="HL121" i="3"/>
  <c r="AD6" i="3"/>
  <c r="AD140" i="3"/>
  <c r="W307" i="7" s="1"/>
  <c r="MN9" i="3"/>
  <c r="GJ7" i="3"/>
  <c r="IV9" i="3"/>
  <c r="Z34" i="7" l="1"/>
  <c r="R41" i="7"/>
  <c r="K6" i="3"/>
  <c r="R42" i="7"/>
  <c r="R39" i="7"/>
  <c r="G43" i="7"/>
  <c r="U34" i="7"/>
  <c r="R34" i="7"/>
  <c r="R37" i="7"/>
  <c r="K34" i="7"/>
  <c r="N34" i="7"/>
  <c r="R40" i="7"/>
  <c r="G140" i="3"/>
  <c r="W31" i="7" s="1"/>
  <c r="G6" i="3"/>
  <c r="R601" i="7"/>
  <c r="G607" i="7"/>
  <c r="R604" i="7"/>
  <c r="R603" i="7"/>
  <c r="Z598" i="7"/>
  <c r="R606" i="7"/>
  <c r="U598" i="7"/>
  <c r="R598" i="7"/>
  <c r="K598" i="7"/>
  <c r="R602" i="7"/>
  <c r="N598" i="7"/>
  <c r="R605" i="7"/>
  <c r="R781" i="7"/>
  <c r="R786" i="7"/>
  <c r="R784" i="7"/>
  <c r="R778" i="7"/>
  <c r="Z778" i="7"/>
  <c r="R785" i="7"/>
  <c r="R783" i="7"/>
  <c r="R782" i="7"/>
  <c r="G787" i="7"/>
  <c r="N778" i="7"/>
  <c r="U778" i="7"/>
  <c r="K778" i="7"/>
  <c r="N742" i="7"/>
  <c r="R747" i="7"/>
  <c r="K742" i="7"/>
  <c r="R750" i="7"/>
  <c r="G751" i="7"/>
  <c r="U742" i="7"/>
  <c r="R749" i="7"/>
  <c r="R746" i="7"/>
  <c r="R745" i="7"/>
  <c r="R748" i="7"/>
  <c r="R742" i="7"/>
  <c r="Z742" i="7"/>
  <c r="ET140" i="3"/>
  <c r="W1363" i="7" s="1"/>
  <c r="G1363" i="7" s="1"/>
  <c r="FN140" i="3"/>
  <c r="W1507" i="7" s="1"/>
  <c r="G1507" i="7" s="1"/>
  <c r="R174" i="7"/>
  <c r="R169" i="7"/>
  <c r="U166" i="7"/>
  <c r="K166" i="7"/>
  <c r="G175" i="7"/>
  <c r="R173" i="7"/>
  <c r="R166" i="7"/>
  <c r="R171" i="7"/>
  <c r="N166" i="7"/>
  <c r="R170" i="7"/>
  <c r="R172" i="7"/>
  <c r="Z166" i="7"/>
  <c r="DP6" i="3"/>
  <c r="R310" i="7"/>
  <c r="R316" i="7"/>
  <c r="N310" i="7"/>
  <c r="Z310" i="7"/>
  <c r="R315" i="7"/>
  <c r="K310" i="7"/>
  <c r="G319" i="7"/>
  <c r="R313" i="7"/>
  <c r="R314" i="7"/>
  <c r="U310" i="7"/>
  <c r="R317" i="7"/>
  <c r="R318" i="7"/>
  <c r="EP6" i="3"/>
  <c r="LW6" i="3"/>
  <c r="R616" i="7"/>
  <c r="R618" i="7"/>
  <c r="R614" i="7"/>
  <c r="G619" i="7"/>
  <c r="N610" i="7"/>
  <c r="R617" i="7"/>
  <c r="R613" i="7"/>
  <c r="U610" i="7"/>
  <c r="R610" i="7"/>
  <c r="K610" i="7"/>
  <c r="R615" i="7"/>
  <c r="Z610" i="7"/>
  <c r="LP122" i="3"/>
  <c r="LP139" i="3"/>
  <c r="FA139" i="3"/>
  <c r="FA122" i="3"/>
  <c r="DP122" i="3"/>
  <c r="DP140" i="3" s="1"/>
  <c r="W1099" i="7" s="1"/>
  <c r="DP139" i="3"/>
  <c r="MC6" i="3"/>
  <c r="MC140" i="3"/>
  <c r="W3079" i="7" s="1"/>
  <c r="G3079" i="7" s="1"/>
  <c r="FA6" i="3"/>
  <c r="Z442" i="7"/>
  <c r="N442" i="7"/>
  <c r="R445" i="7"/>
  <c r="R447" i="7"/>
  <c r="G451" i="7"/>
  <c r="K442" i="7"/>
  <c r="R450" i="7"/>
  <c r="U442" i="7"/>
  <c r="R448" i="7"/>
  <c r="R446" i="7"/>
  <c r="R442" i="7"/>
  <c r="R449" i="7"/>
  <c r="ET139" i="3"/>
  <c r="ET122" i="3"/>
  <c r="JN139" i="3"/>
  <c r="JN122" i="3"/>
  <c r="JN6" i="3" s="1"/>
  <c r="R294" i="7"/>
  <c r="G295" i="7"/>
  <c r="R290" i="7"/>
  <c r="U286" i="7"/>
  <c r="R291" i="7"/>
  <c r="Z286" i="7"/>
  <c r="R292" i="7"/>
  <c r="N286" i="7"/>
  <c r="R293" i="7"/>
  <c r="R286" i="7"/>
  <c r="R289" i="7"/>
  <c r="K286" i="7"/>
  <c r="MK6" i="3"/>
  <c r="R678" i="7"/>
  <c r="R676" i="7"/>
  <c r="K670" i="7"/>
  <c r="R673" i="7"/>
  <c r="N670" i="7"/>
  <c r="R677" i="7"/>
  <c r="G679" i="7"/>
  <c r="U670" i="7"/>
  <c r="R675" i="7"/>
  <c r="R670" i="7"/>
  <c r="Z670" i="7"/>
  <c r="R674" i="7"/>
  <c r="N478" i="7"/>
  <c r="K478" i="7"/>
  <c r="R481" i="7"/>
  <c r="U478" i="7"/>
  <c r="Z478" i="7"/>
  <c r="R485" i="7"/>
  <c r="R484" i="7"/>
  <c r="R482" i="7"/>
  <c r="R486" i="7"/>
  <c r="R478" i="7"/>
  <c r="R483" i="7"/>
  <c r="G487" i="7"/>
  <c r="S6" i="3"/>
  <c r="DK140" i="3"/>
  <c r="W1039" i="7" s="1"/>
  <c r="GA140" i="3"/>
  <c r="W1663" i="7" s="1"/>
  <c r="G1663" i="7" s="1"/>
  <c r="GA6" i="3"/>
  <c r="R266" i="7"/>
  <c r="Z262" i="7"/>
  <c r="G271" i="7"/>
  <c r="K262" i="7"/>
  <c r="R265" i="7"/>
  <c r="U262" i="7"/>
  <c r="R262" i="7"/>
  <c r="R268" i="7"/>
  <c r="R270" i="7"/>
  <c r="N262" i="7"/>
  <c r="R269" i="7"/>
  <c r="R267" i="7"/>
  <c r="KZ122" i="3"/>
  <c r="KZ140" i="3" s="1"/>
  <c r="W2827" i="7" s="1"/>
  <c r="G2827" i="7" s="1"/>
  <c r="KZ139" i="3"/>
  <c r="GD122" i="3"/>
  <c r="GD140" i="3" s="1"/>
  <c r="W1699" i="7" s="1"/>
  <c r="G1699" i="7" s="1"/>
  <c r="GD139" i="3"/>
  <c r="R253" i="7"/>
  <c r="K250" i="7"/>
  <c r="R257" i="7"/>
  <c r="U250" i="7"/>
  <c r="R256" i="7"/>
  <c r="R254" i="7"/>
  <c r="R258" i="7"/>
  <c r="R250" i="7"/>
  <c r="R255" i="7"/>
  <c r="N250" i="7"/>
  <c r="Z250" i="7"/>
  <c r="G259" i="7"/>
  <c r="LP6" i="3"/>
  <c r="GA122" i="3"/>
  <c r="GA139" i="3"/>
  <c r="KQ122" i="3"/>
  <c r="KQ140" i="3" s="1"/>
  <c r="W2719" i="7" s="1"/>
  <c r="G2719" i="7" s="1"/>
  <c r="KQ139" i="3"/>
  <c r="ES6" i="3"/>
  <c r="KB124" i="3"/>
  <c r="HP121" i="3"/>
  <c r="FD6" i="3"/>
  <c r="JN140" i="3"/>
  <c r="W2467" i="7" s="1"/>
  <c r="G2467" i="7" s="1"/>
  <c r="J140" i="3"/>
  <c r="W67" i="7" s="1"/>
  <c r="EK139" i="3"/>
  <c r="EK122" i="3"/>
  <c r="EK6" i="3" s="1"/>
  <c r="EI6" i="3"/>
  <c r="FA140" i="3"/>
  <c r="W1447" i="7" s="1"/>
  <c r="G1447" i="7" s="1"/>
  <c r="R112" i="7"/>
  <c r="R110" i="7"/>
  <c r="G115" i="7"/>
  <c r="U106" i="7"/>
  <c r="R114" i="7"/>
  <c r="N106" i="7"/>
  <c r="R113" i="7"/>
  <c r="R106" i="7"/>
  <c r="R111" i="7"/>
  <c r="Z106" i="7"/>
  <c r="K106" i="7"/>
  <c r="R109" i="7"/>
  <c r="BS6" i="3"/>
  <c r="BR6" i="3" s="1"/>
  <c r="R206" i="7"/>
  <c r="U202" i="7"/>
  <c r="R209" i="7"/>
  <c r="K202" i="7"/>
  <c r="R205" i="7"/>
  <c r="R208" i="7"/>
  <c r="R202" i="7"/>
  <c r="Z202" i="7"/>
  <c r="R207" i="7"/>
  <c r="N202" i="7"/>
  <c r="G211" i="7"/>
  <c r="R210" i="7"/>
  <c r="ET6" i="3"/>
  <c r="HA122" i="3"/>
  <c r="HA140" i="3" s="1"/>
  <c r="W1879" i="7" s="1"/>
  <c r="G1879" i="7" s="1"/>
  <c r="HA139" i="3"/>
  <c r="U526" i="7"/>
  <c r="N526" i="7"/>
  <c r="R529" i="7"/>
  <c r="K526" i="7"/>
  <c r="R530" i="7"/>
  <c r="R526" i="7"/>
  <c r="R534" i="7"/>
  <c r="R533" i="7"/>
  <c r="R531" i="7"/>
  <c r="R532" i="7"/>
  <c r="G535" i="7"/>
  <c r="Z526" i="7"/>
  <c r="FL140" i="3"/>
  <c r="W1483" i="7" s="1"/>
  <c r="G1483" i="7" s="1"/>
  <c r="IQ140" i="3"/>
  <c r="W2287" i="7" s="1"/>
  <c r="G2287" i="7" s="1"/>
  <c r="CE6" i="3"/>
  <c r="IA122" i="3"/>
  <c r="IA139" i="3"/>
  <c r="FB122" i="3"/>
  <c r="FB139" i="3"/>
  <c r="EP139" i="3"/>
  <c r="EP122" i="3"/>
  <c r="EP140" i="3" s="1"/>
  <c r="W1315" i="7" s="1"/>
  <c r="G1315" i="7" s="1"/>
  <c r="DM140" i="3"/>
  <c r="W1063" i="7" s="1"/>
  <c r="R910" i="7"/>
  <c r="G919" i="7"/>
  <c r="R916" i="7"/>
  <c r="U910" i="7"/>
  <c r="R914" i="7"/>
  <c r="Z910" i="7"/>
  <c r="K910" i="7"/>
  <c r="N910" i="7"/>
  <c r="R915" i="7"/>
  <c r="R913" i="7"/>
  <c r="R918" i="7"/>
  <c r="R917" i="7"/>
  <c r="R930" i="7"/>
  <c r="R929" i="7"/>
  <c r="K922" i="7"/>
  <c r="G931" i="7"/>
  <c r="R926" i="7"/>
  <c r="Z922" i="7"/>
  <c r="R928" i="7"/>
  <c r="R922" i="7"/>
  <c r="R925" i="7"/>
  <c r="R927" i="7"/>
  <c r="N922" i="7"/>
  <c r="U922" i="7"/>
  <c r="GS6" i="3"/>
  <c r="LW122" i="3"/>
  <c r="LW140" i="3" s="1"/>
  <c r="W3007" i="7" s="1"/>
  <c r="G3007" i="7" s="1"/>
  <c r="LW139" i="3"/>
  <c r="FR140" i="3"/>
  <c r="W1555" i="7" s="1"/>
  <c r="G1555" i="7" s="1"/>
  <c r="FR6" i="3"/>
  <c r="R434" i="7"/>
  <c r="R435" i="7"/>
  <c r="Z430" i="7"/>
  <c r="N430" i="7"/>
  <c r="K430" i="7"/>
  <c r="R438" i="7"/>
  <c r="R437" i="7"/>
  <c r="U430" i="7"/>
  <c r="G439" i="7"/>
  <c r="R430" i="7"/>
  <c r="R436" i="7"/>
  <c r="R433" i="7"/>
  <c r="FN139" i="3"/>
  <c r="FN122" i="3"/>
  <c r="IV124" i="3"/>
  <c r="GJ121" i="3"/>
  <c r="V6" i="3"/>
  <c r="AU140" i="3"/>
  <c r="W415" i="7" s="1"/>
  <c r="DM6" i="3"/>
  <c r="EF6" i="3"/>
  <c r="GJ83" i="3"/>
  <c r="GJ6" i="3" s="1"/>
  <c r="IV85" i="3"/>
  <c r="R870" i="7"/>
  <c r="Z862" i="7"/>
  <c r="R868" i="7"/>
  <c r="G871" i="7"/>
  <c r="N862" i="7"/>
  <c r="K862" i="7"/>
  <c r="R866" i="7"/>
  <c r="R869" i="7"/>
  <c r="R867" i="7"/>
  <c r="U862" i="7"/>
  <c r="R865" i="7"/>
  <c r="R862" i="7"/>
  <c r="CL6" i="3"/>
  <c r="CL140" i="3"/>
  <c r="W835" i="7" s="1"/>
  <c r="KB35" i="3"/>
  <c r="HP26" i="3"/>
  <c r="R90" i="7"/>
  <c r="R88" i="7"/>
  <c r="Z82" i="7"/>
  <c r="R87" i="7"/>
  <c r="G91" i="7"/>
  <c r="R89" i="7"/>
  <c r="N82" i="7"/>
  <c r="K82" i="7"/>
  <c r="R85" i="7"/>
  <c r="U82" i="7"/>
  <c r="R86" i="7"/>
  <c r="R82" i="7"/>
  <c r="HK139" i="3"/>
  <c r="HK122" i="3"/>
  <c r="R1026" i="7"/>
  <c r="K1018" i="7"/>
  <c r="R1025" i="7"/>
  <c r="R1024" i="7"/>
  <c r="Z1018" i="7"/>
  <c r="N1018" i="7"/>
  <c r="R1021" i="7"/>
  <c r="U1018" i="7"/>
  <c r="R1023" i="7"/>
  <c r="G1027" i="7"/>
  <c r="R1018" i="7"/>
  <c r="R1022" i="7"/>
  <c r="R334" i="7"/>
  <c r="R337" i="7"/>
  <c r="N334" i="7"/>
  <c r="R342" i="7"/>
  <c r="Z334" i="7"/>
  <c r="R340" i="7"/>
  <c r="R338" i="7"/>
  <c r="U334" i="7"/>
  <c r="K334" i="7"/>
  <c r="R339" i="7"/>
  <c r="R341" i="7"/>
  <c r="G343" i="7"/>
  <c r="R386" i="7"/>
  <c r="N382" i="7"/>
  <c r="K382" i="7"/>
  <c r="R387" i="7"/>
  <c r="R390" i="7"/>
  <c r="R389" i="7"/>
  <c r="R382" i="7"/>
  <c r="R385" i="7"/>
  <c r="R388" i="7"/>
  <c r="G391" i="7"/>
  <c r="Z382" i="7"/>
  <c r="U382" i="7"/>
  <c r="GC6" i="3"/>
  <c r="LP140" i="3"/>
  <c r="W2923" i="7" s="1"/>
  <c r="G2923" i="7" s="1"/>
  <c r="HL122" i="3"/>
  <c r="HL6" i="3" s="1"/>
  <c r="HL139" i="3"/>
  <c r="JT140" i="3"/>
  <c r="W2539" i="7" s="1"/>
  <c r="G2539" i="7" s="1"/>
  <c r="FW140" i="3"/>
  <c r="W1615" i="7" s="1"/>
  <c r="G1615" i="7" s="1"/>
  <c r="N1006" i="7"/>
  <c r="R1012" i="7"/>
  <c r="R1009" i="7"/>
  <c r="G1015" i="7"/>
  <c r="U1006" i="7"/>
  <c r="R1013" i="7"/>
  <c r="R1010" i="7"/>
  <c r="K1006" i="7"/>
  <c r="R1006" i="7"/>
  <c r="R1011" i="7"/>
  <c r="Z1006" i="7"/>
  <c r="R1014" i="7"/>
  <c r="GD6" i="3"/>
  <c r="R798" i="7"/>
  <c r="R790" i="7"/>
  <c r="R794" i="7"/>
  <c r="R795" i="7"/>
  <c r="N790" i="7"/>
  <c r="R797" i="7"/>
  <c r="Z790" i="7"/>
  <c r="R793" i="7"/>
  <c r="G799" i="7"/>
  <c r="K790" i="7"/>
  <c r="U790" i="7"/>
  <c r="R796" i="7"/>
  <c r="KP140" i="3"/>
  <c r="W2707" i="7" s="1"/>
  <c r="G2707" i="7" s="1"/>
  <c r="FY122" i="3"/>
  <c r="FY140" i="3" s="1"/>
  <c r="W1639" i="7" s="1"/>
  <c r="G1639" i="7" s="1"/>
  <c r="FY139" i="3"/>
  <c r="KB48" i="3"/>
  <c r="HP45" i="3"/>
  <c r="KB18" i="3"/>
  <c r="HP7" i="3"/>
  <c r="HP83" i="3"/>
  <c r="KB85" i="3"/>
  <c r="EM6" i="3"/>
  <c r="R134" i="7"/>
  <c r="R137" i="7"/>
  <c r="R130" i="7"/>
  <c r="R138" i="7"/>
  <c r="R135" i="7"/>
  <c r="N130" i="7"/>
  <c r="Z130" i="7"/>
  <c r="G139" i="7"/>
  <c r="K130" i="7"/>
  <c r="R133" i="7"/>
  <c r="U130" i="7"/>
  <c r="R136" i="7"/>
  <c r="N514" i="7"/>
  <c r="R518" i="7"/>
  <c r="R514" i="7"/>
  <c r="R520" i="7"/>
  <c r="R519" i="7"/>
  <c r="G523" i="7"/>
  <c r="R522" i="7"/>
  <c r="Z514" i="7"/>
  <c r="K514" i="7"/>
  <c r="R521" i="7"/>
  <c r="U514" i="7"/>
  <c r="R517" i="7"/>
  <c r="DM122" i="3"/>
  <c r="DM139" i="3"/>
  <c r="R74" i="7"/>
  <c r="R75" i="7"/>
  <c r="R77" i="7"/>
  <c r="R76" i="7"/>
  <c r="G79" i="7"/>
  <c r="N70" i="7"/>
  <c r="R78" i="7"/>
  <c r="K70" i="7"/>
  <c r="R70" i="7"/>
  <c r="U70" i="7"/>
  <c r="Z70" i="7"/>
  <c r="R73" i="7"/>
  <c r="IV26" i="3"/>
  <c r="LH28" i="3"/>
  <c r="LH26" i="3" s="1"/>
  <c r="X11" i="7"/>
  <c r="Z7" i="2"/>
  <c r="BX6" i="3"/>
  <c r="R1078" i="7"/>
  <c r="Z1078" i="7"/>
  <c r="G1087" i="7"/>
  <c r="N1078" i="7"/>
  <c r="K1078" i="7"/>
  <c r="R1081" i="7"/>
  <c r="R1083" i="7"/>
  <c r="U1078" i="7"/>
  <c r="R1084" i="7"/>
  <c r="R1086" i="7"/>
  <c r="R1085" i="7"/>
  <c r="R1082" i="7"/>
  <c r="FN6" i="3"/>
  <c r="KB75" i="3"/>
  <c r="HP64" i="3"/>
  <c r="AT140" i="3"/>
  <c r="W403" i="7" s="1"/>
  <c r="AA6" i="3"/>
  <c r="AC6" i="3"/>
  <c r="DR139" i="3"/>
  <c r="DR122" i="3"/>
  <c r="DR6" i="3" s="1"/>
  <c r="II122" i="3"/>
  <c r="II139" i="3"/>
  <c r="DR140" i="3"/>
  <c r="W1123" i="7" s="1"/>
  <c r="DK139" i="3"/>
  <c r="DK122" i="3"/>
  <c r="LO6" i="3"/>
  <c r="LO140" i="3"/>
  <c r="W2911" i="7" s="1"/>
  <c r="G2911" i="7" s="1"/>
  <c r="JI140" i="3"/>
  <c r="W2407" i="7" s="1"/>
  <c r="G2407" i="7" s="1"/>
  <c r="DG139" i="3"/>
  <c r="DG122" i="3"/>
  <c r="DG6" i="3" s="1"/>
  <c r="R850" i="7"/>
  <c r="Z850" i="7"/>
  <c r="N850" i="7"/>
  <c r="R855" i="7"/>
  <c r="R853" i="7"/>
  <c r="R857" i="7"/>
  <c r="R858" i="7"/>
  <c r="K850" i="7"/>
  <c r="R856" i="7"/>
  <c r="U850" i="7"/>
  <c r="R854" i="7"/>
  <c r="G859" i="7"/>
  <c r="U1042" i="7"/>
  <c r="R1045" i="7"/>
  <c r="R1046" i="7"/>
  <c r="R1050" i="7"/>
  <c r="K1042" i="7"/>
  <c r="G1051" i="7"/>
  <c r="R1048" i="7"/>
  <c r="R1047" i="7"/>
  <c r="R1042" i="7"/>
  <c r="R1049" i="7"/>
  <c r="N1042" i="7"/>
  <c r="Z1042" i="7"/>
  <c r="CZ122" i="3"/>
  <c r="CZ139" i="3"/>
  <c r="R181" i="7"/>
  <c r="G187" i="7"/>
  <c r="R186" i="7"/>
  <c r="R183" i="7"/>
  <c r="K178" i="7"/>
  <c r="R182" i="7"/>
  <c r="U178" i="7"/>
  <c r="R184" i="7"/>
  <c r="N178" i="7"/>
  <c r="R185" i="7"/>
  <c r="R178" i="7"/>
  <c r="Z178" i="7"/>
  <c r="JQ140" i="3"/>
  <c r="W2503" i="7" s="1"/>
  <c r="G2503" i="7" s="1"/>
  <c r="DO6" i="3"/>
  <c r="FQ6" i="3"/>
  <c r="LH66" i="3"/>
  <c r="LH64" i="3" s="1"/>
  <c r="IV64" i="3"/>
  <c r="KN6" i="3"/>
  <c r="KN140" i="3"/>
  <c r="W2683" i="7" s="1"/>
  <c r="G2683" i="7" s="1"/>
  <c r="U1102" i="7"/>
  <c r="R1106" i="7"/>
  <c r="R1108" i="7"/>
  <c r="Z1102" i="7"/>
  <c r="R1102" i="7"/>
  <c r="G1111" i="7"/>
  <c r="R1110" i="7"/>
  <c r="R1109" i="7"/>
  <c r="R1105" i="7"/>
  <c r="N1102" i="7"/>
  <c r="K1102" i="7"/>
  <c r="R1107" i="7"/>
  <c r="JK140" i="3"/>
  <c r="W2431" i="7" s="1"/>
  <c r="G2431" i="7" s="1"/>
  <c r="JK6" i="3"/>
  <c r="DK6" i="3"/>
  <c r="R101" i="7"/>
  <c r="Z94" i="7"/>
  <c r="U94" i="7"/>
  <c r="G103" i="7"/>
  <c r="R100" i="7"/>
  <c r="R94" i="7"/>
  <c r="R99" i="7"/>
  <c r="N94" i="7"/>
  <c r="R102" i="7"/>
  <c r="K94" i="7"/>
  <c r="R97" i="7"/>
  <c r="R98" i="7"/>
  <c r="HX122" i="3"/>
  <c r="HX139" i="3"/>
  <c r="DT140" i="3"/>
  <c r="W1147" i="7" s="1"/>
  <c r="JM139" i="3"/>
  <c r="JM122" i="3"/>
  <c r="JM140" i="3" s="1"/>
  <c r="W2455" i="7" s="1"/>
  <c r="G2455" i="7" s="1"/>
  <c r="EV6" i="3"/>
  <c r="KB108" i="3"/>
  <c r="HP102" i="3"/>
  <c r="R570" i="7"/>
  <c r="U562" i="7"/>
  <c r="R566" i="7"/>
  <c r="K562" i="7"/>
  <c r="R565" i="7"/>
  <c r="N562" i="7"/>
  <c r="R562" i="7"/>
  <c r="R567" i="7"/>
  <c r="R568" i="7"/>
  <c r="Z562" i="7"/>
  <c r="G571" i="7"/>
  <c r="R569" i="7"/>
  <c r="IV45" i="3"/>
  <c r="LH47" i="3"/>
  <c r="LH45" i="3" s="1"/>
  <c r="DD122" i="3"/>
  <c r="DD6" i="3" s="1"/>
  <c r="DD139" i="3"/>
  <c r="LH105" i="3"/>
  <c r="LH102" i="3" s="1"/>
  <c r="IV102" i="3"/>
  <c r="GG122" i="3"/>
  <c r="GG139" i="3"/>
  <c r="R725" i="7"/>
  <c r="N718" i="7"/>
  <c r="U718" i="7"/>
  <c r="G727" i="7"/>
  <c r="R718" i="7"/>
  <c r="R721" i="7"/>
  <c r="R724" i="7"/>
  <c r="R722" i="7"/>
  <c r="Z718" i="7"/>
  <c r="R723" i="7"/>
  <c r="R726" i="7"/>
  <c r="K718" i="7"/>
  <c r="R663" i="7"/>
  <c r="R666" i="7"/>
  <c r="R658" i="7"/>
  <c r="U658" i="7"/>
  <c r="R664" i="7"/>
  <c r="Z658" i="7"/>
  <c r="N658" i="7"/>
  <c r="K658" i="7"/>
  <c r="R661" i="7"/>
  <c r="R665" i="7"/>
  <c r="G667" i="7"/>
  <c r="R662" i="7"/>
  <c r="DI6" i="3"/>
  <c r="N298" i="7"/>
  <c r="Z298" i="7"/>
  <c r="R303" i="7"/>
  <c r="K298" i="7"/>
  <c r="R305" i="7"/>
  <c r="U298" i="7"/>
  <c r="G307" i="7"/>
  <c r="R298" i="7"/>
  <c r="R302" i="7"/>
  <c r="R306" i="7"/>
  <c r="R301" i="7"/>
  <c r="R304" i="7"/>
  <c r="LH9" i="3"/>
  <c r="LH7" i="3" s="1"/>
  <c r="IV7" i="3"/>
  <c r="F6" i="3" l="1"/>
  <c r="R28" i="7"/>
  <c r="R25" i="7"/>
  <c r="R30" i="7"/>
  <c r="R29" i="7"/>
  <c r="R27" i="7"/>
  <c r="R22" i="7"/>
  <c r="R26" i="7"/>
  <c r="K22" i="7"/>
  <c r="N22" i="7"/>
  <c r="U22" i="7"/>
  <c r="Z22" i="7"/>
  <c r="MN18" i="3"/>
  <c r="MN7" i="3" s="1"/>
  <c r="KB7" i="3"/>
  <c r="ED6" i="3"/>
  <c r="HA6" i="3"/>
  <c r="GP6" i="3" s="1"/>
  <c r="KQ6" i="3"/>
  <c r="KH6" i="3" s="1"/>
  <c r="MN75" i="3"/>
  <c r="MN64" i="3" s="1"/>
  <c r="KB64" i="3"/>
  <c r="MN124" i="3"/>
  <c r="MN121" i="3" s="1"/>
  <c r="KB121" i="3"/>
  <c r="LH124" i="3"/>
  <c r="LH121" i="3" s="1"/>
  <c r="IV121" i="3"/>
  <c r="FB140" i="3"/>
  <c r="W1459" i="7" s="1"/>
  <c r="G1459" i="7" s="1"/>
  <c r="FB6" i="3"/>
  <c r="EK140" i="3"/>
  <c r="W1255" i="7" s="1"/>
  <c r="G1255" i="7" s="1"/>
  <c r="K1114" i="7"/>
  <c r="R1122" i="7"/>
  <c r="R1120" i="7"/>
  <c r="R1121" i="7"/>
  <c r="N1114" i="7"/>
  <c r="R1117" i="7"/>
  <c r="R1119" i="7"/>
  <c r="R1114" i="7"/>
  <c r="R1118" i="7"/>
  <c r="U1114" i="7"/>
  <c r="Z1114" i="7"/>
  <c r="G1123" i="7"/>
  <c r="II140" i="3"/>
  <c r="W2191" i="7" s="1"/>
  <c r="G2191" i="7" s="1"/>
  <c r="II6" i="3"/>
  <c r="IV6" i="3"/>
  <c r="DD140" i="3"/>
  <c r="W955" i="7" s="1"/>
  <c r="R1090" i="7"/>
  <c r="Z1090" i="7"/>
  <c r="R1096" i="7"/>
  <c r="R1098" i="7"/>
  <c r="N1090" i="7"/>
  <c r="R1095" i="7"/>
  <c r="G1099" i="7"/>
  <c r="R1097" i="7"/>
  <c r="K1090" i="7"/>
  <c r="R1094" i="7"/>
  <c r="U1090" i="7"/>
  <c r="R1093" i="7"/>
  <c r="MN108" i="3"/>
  <c r="MN102" i="3" s="1"/>
  <c r="KB102" i="3"/>
  <c r="KZ6" i="3"/>
  <c r="LN6" i="3"/>
  <c r="MN35" i="3"/>
  <c r="MN26" i="3" s="1"/>
  <c r="KB26" i="3"/>
  <c r="IA140" i="3"/>
  <c r="W2095" i="7" s="1"/>
  <c r="G2095" i="7" s="1"/>
  <c r="IA6" i="3"/>
  <c r="U58" i="7"/>
  <c r="R64" i="7"/>
  <c r="R58" i="7"/>
  <c r="R63" i="7"/>
  <c r="R66" i="7"/>
  <c r="N58" i="7"/>
  <c r="G67" i="7"/>
  <c r="K58" i="7"/>
  <c r="R61" i="7"/>
  <c r="Z58" i="7"/>
  <c r="R62" i="7"/>
  <c r="R65" i="7"/>
  <c r="LH85" i="3"/>
  <c r="LH83" i="3" s="1"/>
  <c r="LH6" i="3" s="1"/>
  <c r="IV83" i="3"/>
  <c r="HX140" i="3"/>
  <c r="W2059" i="7" s="1"/>
  <c r="G2059" i="7" s="1"/>
  <c r="HX6" i="3"/>
  <c r="HV6" i="3" s="1"/>
  <c r="HP6" i="3"/>
  <c r="CZ140" i="3"/>
  <c r="W907" i="7" s="1"/>
  <c r="CZ6" i="3"/>
  <c r="CX6" i="3" s="1"/>
  <c r="R1058" i="7"/>
  <c r="R1054" i="7"/>
  <c r="R1062" i="7"/>
  <c r="U1054" i="7"/>
  <c r="G1063" i="7"/>
  <c r="R1057" i="7"/>
  <c r="K1054" i="7"/>
  <c r="N1054" i="7"/>
  <c r="R1059" i="7"/>
  <c r="Z1054" i="7"/>
  <c r="R1060" i="7"/>
  <c r="R1061" i="7"/>
  <c r="N1030" i="7"/>
  <c r="R1034" i="7"/>
  <c r="K1030" i="7"/>
  <c r="U1030" i="7"/>
  <c r="R1036" i="7"/>
  <c r="R1030" i="7"/>
  <c r="Z1030" i="7"/>
  <c r="R1035" i="7"/>
  <c r="R1038" i="7"/>
  <c r="R1033" i="7"/>
  <c r="R1037" i="7"/>
  <c r="G1039" i="7"/>
  <c r="MN48" i="3"/>
  <c r="MN45" i="3" s="1"/>
  <c r="KB45" i="3"/>
  <c r="R406" i="7"/>
  <c r="U406" i="7"/>
  <c r="R410" i="7"/>
  <c r="R412" i="7"/>
  <c r="Z406" i="7"/>
  <c r="K406" i="7"/>
  <c r="R409" i="7"/>
  <c r="G415" i="7"/>
  <c r="R411" i="7"/>
  <c r="N406" i="7"/>
  <c r="R413" i="7"/>
  <c r="R414" i="7"/>
  <c r="HK140" i="3"/>
  <c r="W1999" i="7" s="1"/>
  <c r="G1999" i="7" s="1"/>
  <c r="HK6" i="3"/>
  <c r="HL140" i="3"/>
  <c r="W2011" i="7" s="1"/>
  <c r="G2011" i="7" s="1"/>
  <c r="K394" i="7"/>
  <c r="R394" i="7"/>
  <c r="R398" i="7"/>
  <c r="R401" i="7"/>
  <c r="R399" i="7"/>
  <c r="R397" i="7"/>
  <c r="R400" i="7"/>
  <c r="Z394" i="7"/>
  <c r="U394" i="7"/>
  <c r="N394" i="7"/>
  <c r="R402" i="7"/>
  <c r="G403" i="7"/>
  <c r="R833" i="7"/>
  <c r="R829" i="7"/>
  <c r="R830" i="7"/>
  <c r="R832" i="7"/>
  <c r="R831" i="7"/>
  <c r="U826" i="7"/>
  <c r="R826" i="7"/>
  <c r="N826" i="7"/>
  <c r="K826" i="7"/>
  <c r="G835" i="7"/>
  <c r="R834" i="7"/>
  <c r="Z826" i="7"/>
  <c r="DG140" i="3"/>
  <c r="W991" i="7" s="1"/>
  <c r="GG6" i="3"/>
  <c r="GG140" i="3"/>
  <c r="W1735" i="7" s="1"/>
  <c r="G1735" i="7" s="1"/>
  <c r="K1138" i="7"/>
  <c r="R1142" i="7"/>
  <c r="R1138" i="7"/>
  <c r="R1145" i="7"/>
  <c r="G1147" i="7"/>
  <c r="Z1138" i="7"/>
  <c r="R1141" i="7"/>
  <c r="R1144" i="7"/>
  <c r="U1138" i="7"/>
  <c r="N1138" i="7"/>
  <c r="R1143" i="7"/>
  <c r="R1146" i="7"/>
  <c r="MN85" i="3"/>
  <c r="MN83" i="3" s="1"/>
  <c r="KB83" i="3"/>
  <c r="FY6" i="3"/>
  <c r="FJ6" i="3" s="1"/>
  <c r="JM6" i="3"/>
  <c r="JB6" i="3" s="1"/>
  <c r="P3" i="3" l="1"/>
  <c r="R946" i="7"/>
  <c r="N946" i="7"/>
  <c r="U946" i="7"/>
  <c r="Z946" i="7"/>
  <c r="R953" i="7"/>
  <c r="R954" i="7"/>
  <c r="G955" i="7"/>
  <c r="K946" i="7"/>
  <c r="R951" i="7"/>
  <c r="R949" i="7"/>
  <c r="R952" i="7"/>
  <c r="R950" i="7"/>
  <c r="MN6" i="3"/>
  <c r="R986" i="7"/>
  <c r="N982" i="7"/>
  <c r="R990" i="7"/>
  <c r="R987" i="7"/>
  <c r="G991" i="7"/>
  <c r="R989" i="7"/>
  <c r="U982" i="7"/>
  <c r="R982" i="7"/>
  <c r="Z982" i="7"/>
  <c r="R985" i="7"/>
  <c r="K982" i="7"/>
  <c r="R988" i="7"/>
  <c r="KB6" i="3"/>
  <c r="R906" i="7"/>
  <c r="K898" i="7"/>
  <c r="R905" i="7"/>
  <c r="U898" i="7"/>
  <c r="Z898" i="7"/>
  <c r="R901" i="7"/>
  <c r="N898" i="7"/>
  <c r="R902" i="7"/>
  <c r="R904" i="7"/>
  <c r="G907" i="7"/>
  <c r="R898" i="7"/>
  <c r="R903" i="7"/>
  <c r="V4" i="3" l="1"/>
  <c r="O12" i="7" s="1"/>
  <c r="G7" i="2"/>
  <c r="AF7" i="2" s="1"/>
  <c r="AR26" i="2"/>
  <c r="AR27" i="2" s="1"/>
  <c r="F11" i="7"/>
  <c r="E26" i="2" l="1"/>
  <c r="E28"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F5" authorId="0" shapeId="0" xr:uid="{8C0F76F4-3C82-4767-8287-C18AA1F40163}">
      <text>
        <r>
          <rPr>
            <sz val="9"/>
            <color indexed="81"/>
            <rFont val="MS P ゴシック"/>
            <family val="3"/>
            <charset val="128"/>
          </rPr>
          <t>「令和」を入力</t>
        </r>
      </text>
    </comment>
    <comment ref="F7" authorId="0" shapeId="0" xr:uid="{00000000-0006-0000-0300-000001000000}">
      <text>
        <r>
          <rPr>
            <sz val="9"/>
            <color indexed="81"/>
            <rFont val="MS P ゴシック"/>
            <family val="3"/>
            <charset val="128"/>
          </rPr>
          <t>年度標記なので、注意
令和８年３月の提出は、７と入力</t>
        </r>
      </text>
    </comment>
    <comment ref="G9" authorId="0" shapeId="0" xr:uid="{00000000-0006-0000-0300-000002000000}">
      <text>
        <r>
          <rPr>
            <sz val="9"/>
            <color indexed="81"/>
            <rFont val="MS P ゴシック"/>
            <family val="3"/>
            <charset val="128"/>
          </rPr>
          <t>最終活動日の後の日付で
提出日または年度末の日付を入力
例　令和８年３月３１日</t>
        </r>
      </text>
    </comment>
    <comment ref="G13" authorId="0" shapeId="0" xr:uid="{00000000-0006-0000-0300-000003000000}">
      <text>
        <r>
          <rPr>
            <sz val="9"/>
            <color indexed="81"/>
            <rFont val="MS P ゴシック"/>
            <family val="3"/>
            <charset val="128"/>
          </rPr>
          <t>決定通知に記載の内容を入力。
代表者が変更になる場合は新しい代表者の住所を入力。別途代表者変更届、口座振替依頼書が必要。</t>
        </r>
      </text>
    </comment>
    <comment ref="F15" authorId="0" shapeId="0" xr:uid="{00000000-0006-0000-0300-000004000000}">
      <text>
        <r>
          <rPr>
            <sz val="9"/>
            <color indexed="81"/>
            <rFont val="MS P ゴシック"/>
            <family val="3"/>
            <charset val="128"/>
          </rPr>
          <t>決定通知に番地の続きに建物名や部屋番号がある場合は、入力</t>
        </r>
      </text>
    </comment>
    <comment ref="F17" authorId="0" shapeId="0" xr:uid="{00000000-0006-0000-0300-000005000000}">
      <text>
        <r>
          <rPr>
            <sz val="9"/>
            <color indexed="81"/>
            <rFont val="MS P ゴシック"/>
            <family val="3"/>
            <charset val="128"/>
          </rPr>
          <t xml:space="preserve">申請時と全く同じ名称を入力「」や・に注意
</t>
        </r>
      </text>
    </comment>
    <comment ref="F19" authorId="0" shapeId="0" xr:uid="{00000000-0006-0000-0300-000006000000}">
      <text>
        <r>
          <rPr>
            <sz val="9"/>
            <color indexed="81"/>
            <rFont val="MS P ゴシック"/>
            <family val="3"/>
            <charset val="128"/>
          </rPr>
          <t>申請時と同じ形に。肩書なしの場合は空欄</t>
        </r>
        <r>
          <rPr>
            <b/>
            <sz val="9"/>
            <color indexed="81"/>
            <rFont val="MS P ゴシック"/>
            <family val="3"/>
            <charset val="128"/>
          </rPr>
          <t xml:space="preserve">
</t>
        </r>
      </text>
    </comment>
    <comment ref="F21" authorId="0" shapeId="0" xr:uid="{00000000-0006-0000-0300-000007000000}">
      <text>
        <r>
          <rPr>
            <sz val="9"/>
            <color indexed="81"/>
            <rFont val="MS P ゴシック"/>
            <family val="3"/>
            <charset val="128"/>
          </rPr>
          <t xml:space="preserve">代表者が申請時と異なる場合は新しい代表者の名前で。
変更の場合、代表者変更届と口座振替依頼書の提出が必要。
</t>
        </r>
      </text>
    </comment>
    <comment ref="G27" authorId="0" shapeId="0" xr:uid="{00000000-0006-0000-0300-000008000000}">
      <text>
        <r>
          <rPr>
            <sz val="9"/>
            <color indexed="81"/>
            <rFont val="MS P ゴシック"/>
            <family val="3"/>
            <charset val="128"/>
          </rPr>
          <t xml:space="preserve">交付決定通知の左上隅に書かれた
「相模原市指令　第〇〇号」の数字を入力。
</t>
        </r>
      </text>
    </comment>
    <comment ref="F29" authorId="0" shapeId="0" xr:uid="{00000000-0006-0000-0300-000009000000}">
      <text>
        <r>
          <rPr>
            <sz val="9"/>
            <color indexed="81"/>
            <rFont val="MS P ゴシック"/>
            <family val="3"/>
            <charset val="128"/>
          </rPr>
          <t>申請時と同じ形に</t>
        </r>
      </text>
    </comment>
    <comment ref="F31" authorId="0" shapeId="0" xr:uid="{00000000-0006-0000-0300-00000A000000}">
      <text>
        <r>
          <rPr>
            <sz val="9"/>
            <color indexed="81"/>
            <rFont val="MS P ゴシック"/>
            <family val="3"/>
            <charset val="128"/>
          </rPr>
          <t xml:space="preserve">定期的な開催場所がない場合は、一番多い会場名を入力
</t>
        </r>
      </text>
    </comment>
    <comment ref="I33" authorId="0" shapeId="0" xr:uid="{00000000-0006-0000-0300-00000B000000}">
      <text>
        <r>
          <rPr>
            <sz val="9"/>
            <color indexed="81"/>
            <rFont val="MS P ゴシック"/>
            <family val="3"/>
            <charset val="128"/>
          </rPr>
          <t>年度の活動開始日の数を入力。</t>
        </r>
      </text>
    </comment>
    <comment ref="I35" authorId="0" shapeId="0" xr:uid="{00000000-0006-0000-0300-00000C000000}">
      <text>
        <r>
          <rPr>
            <sz val="9"/>
            <color indexed="81"/>
            <rFont val="MS P ゴシック"/>
            <family val="3"/>
            <charset val="128"/>
          </rPr>
          <t>提出日を入力</t>
        </r>
      </text>
    </comment>
    <comment ref="F37" authorId="0" shapeId="0" xr:uid="{00000000-0006-0000-0300-00000D000000}">
      <text>
        <r>
          <rPr>
            <sz val="9"/>
            <color indexed="81"/>
            <rFont val="MS P ゴシック"/>
            <family val="3"/>
            <charset val="128"/>
          </rPr>
          <t>1年間の活動について
簡単に紹介してください。
例　年間〇回、〇名の方と、介護予防に資する〇〇活動を行っ 
    た。など
改行するときは、Altを押しながらEnter⏎を押す。</t>
        </r>
      </text>
    </comment>
    <comment ref="F42" authorId="0" shapeId="0" xr:uid="{00000000-0006-0000-0300-00000E000000}">
      <text>
        <r>
          <rPr>
            <sz val="9"/>
            <color indexed="81"/>
            <rFont val="MS P ゴシック"/>
            <family val="3"/>
            <charset val="128"/>
          </rPr>
          <t>活動内容についてご記入ください。
例　活動の準備を進め、参加者に連絡をした。
　　○○活動を地域の方に周知するため、チラシを作成　　　　
　　して掲示した。など</t>
        </r>
      </text>
    </comment>
    <comment ref="F46" authorId="0" shapeId="0" xr:uid="{00000000-0006-0000-0300-00000F000000}">
      <text>
        <r>
          <rPr>
            <sz val="9"/>
            <color indexed="81"/>
            <rFont val="MS P ゴシック"/>
            <family val="3"/>
            <charset val="128"/>
          </rPr>
          <t xml:space="preserve">参加者や地域に貢献できたことを記入下さい。
例　会の活動が参加者に喜ばれるとともに、介護予防に貢献した。など
改行するときは、Altを押しながらEnter⏎を押す。
</t>
        </r>
      </text>
    </comment>
    <comment ref="F50" authorId="0" shapeId="0" xr:uid="{00000000-0006-0000-0300-000010000000}">
      <text>
        <r>
          <rPr>
            <sz val="9"/>
            <color indexed="81"/>
            <rFont val="MS P ゴシック"/>
            <family val="3"/>
            <charset val="128"/>
          </rPr>
          <t>振り返ってよかったこと、翌年の目標などについてご記入ください。
改行するときは、Altを押しながらEnter⏎を押す。</t>
        </r>
      </text>
    </comment>
    <comment ref="F58" authorId="0" shapeId="0" xr:uid="{00000000-0006-0000-0300-000011000000}">
      <text>
        <r>
          <rPr>
            <sz val="9"/>
            <color indexed="81"/>
            <rFont val="MS P ゴシック"/>
            <family val="3"/>
            <charset val="128"/>
          </rPr>
          <t xml:space="preserve">24時間標記で入力
０～２４の数字
</t>
        </r>
      </text>
    </comment>
    <comment ref="K58" authorId="0" shapeId="0" xr:uid="{00000000-0006-0000-0300-000012000000}">
      <text>
        <r>
          <rPr>
            <sz val="9"/>
            <color indexed="81"/>
            <rFont val="MS P ゴシック"/>
            <family val="3"/>
            <charset val="128"/>
          </rPr>
          <t xml:space="preserve">24時間標記で入力
０～２４の数字
</t>
        </r>
      </text>
    </comment>
    <comment ref="F60" authorId="0" shapeId="0" xr:uid="{00000000-0006-0000-0300-000013000000}">
      <text>
        <r>
          <rPr>
            <sz val="9"/>
            <color indexed="81"/>
            <rFont val="MS P ゴシック"/>
            <family val="3"/>
            <charset val="128"/>
          </rPr>
          <t xml:space="preserve">24時間標記で入力
０～２４の数字
</t>
        </r>
      </text>
    </comment>
    <comment ref="K60" authorId="0" shapeId="0" xr:uid="{00000000-0006-0000-0300-000014000000}">
      <text>
        <r>
          <rPr>
            <sz val="9"/>
            <color indexed="81"/>
            <rFont val="MS P ゴシック"/>
            <family val="3"/>
            <charset val="128"/>
          </rPr>
          <t xml:space="preserve">24時間標記で入力
０～２４の数字
</t>
        </r>
      </text>
    </comment>
    <comment ref="F62" authorId="0" shapeId="0" xr:uid="{00000000-0006-0000-0300-000015000000}">
      <text>
        <r>
          <rPr>
            <sz val="9"/>
            <color indexed="81"/>
            <rFont val="MS P ゴシック"/>
            <family val="3"/>
            <charset val="128"/>
          </rPr>
          <t xml:space="preserve">24時間標記で入力
０～２４の数字
</t>
        </r>
      </text>
    </comment>
    <comment ref="K62" authorId="0" shapeId="0" xr:uid="{00000000-0006-0000-0300-000016000000}">
      <text>
        <r>
          <rPr>
            <sz val="9"/>
            <color indexed="81"/>
            <rFont val="MS P ゴシック"/>
            <family val="3"/>
            <charset val="128"/>
          </rPr>
          <t xml:space="preserve">24時間標記で入力
０～２４の数字
</t>
        </r>
      </text>
    </comment>
    <comment ref="F64" authorId="0" shapeId="0" xr:uid="{00000000-0006-0000-0300-000017000000}">
      <text>
        <r>
          <rPr>
            <sz val="9"/>
            <color indexed="81"/>
            <rFont val="MS P ゴシック"/>
            <family val="3"/>
            <charset val="128"/>
          </rPr>
          <t xml:space="preserve">主に行った活動を入力
健康体操とウォーキング
</t>
        </r>
      </text>
    </comment>
    <comment ref="F67" authorId="0" shapeId="0" xr:uid="{00000000-0006-0000-0300-000018000000}">
      <text>
        <r>
          <rPr>
            <sz val="9"/>
            <color indexed="81"/>
            <rFont val="MS P ゴシック"/>
            <family val="3"/>
            <charset val="128"/>
          </rPr>
          <t xml:space="preserve">通常行う活動とは別に、行った活動があれば記入
例　カタクリの里ウォーキング　自宅でも作れるおかずの会
</t>
        </r>
      </text>
    </comment>
    <comment ref="F70" authorId="0" shapeId="0" xr:uid="{00000000-0006-0000-0300-000019000000}">
      <text>
        <r>
          <rPr>
            <sz val="9"/>
            <color indexed="81"/>
            <rFont val="MS P ゴシック"/>
            <family val="3"/>
            <charset val="128"/>
          </rPr>
          <t>上記以外の活動や天災等による活動自粛の場合　理由を入力
大雪警報の発令のため中止　など</t>
        </r>
      </text>
    </comment>
    <comment ref="F73" authorId="0" shapeId="0" xr:uid="{00000000-0006-0000-0300-00001A000000}">
      <text>
        <r>
          <rPr>
            <sz val="9"/>
            <color indexed="81"/>
            <rFont val="MS P ゴシック"/>
            <family val="3"/>
            <charset val="128"/>
          </rPr>
          <t>上記以外の活動や天災等による活動自粛の場合　理由を入力
大雪警報の発令のため中止　など</t>
        </r>
      </text>
    </comment>
    <comment ref="F76" authorId="0" shapeId="0" xr:uid="{00000000-0006-0000-0300-00001B000000}">
      <text>
        <r>
          <rPr>
            <sz val="9"/>
            <color indexed="81"/>
            <rFont val="MS P ゴシック"/>
            <family val="3"/>
            <charset val="128"/>
          </rPr>
          <t xml:space="preserve">会の主な活動が該当する項目に〇を入力。
</t>
        </r>
      </text>
    </comment>
    <comment ref="J83" authorId="0" shapeId="0" xr:uid="{00000000-0006-0000-0300-00001C000000}">
      <text>
        <r>
          <rPr>
            <sz val="9"/>
            <color indexed="81"/>
            <rFont val="MS P ゴシック"/>
            <family val="3"/>
            <charset val="128"/>
          </rPr>
          <t>活動運営のリーダ―の方の名前を入力</t>
        </r>
      </text>
    </comment>
    <comment ref="J84" authorId="0" shapeId="0" xr:uid="{00000000-0006-0000-0300-00001D000000}">
      <text>
        <r>
          <rPr>
            <sz val="9"/>
            <color indexed="81"/>
            <rFont val="MS P ゴシック"/>
            <family val="3"/>
            <charset val="128"/>
          </rPr>
          <t>上記リーダーの欠席時や、他のリーダーの名前を入力
以下、同じ扱いで。</t>
        </r>
      </text>
    </comment>
    <comment ref="F93" authorId="0" shapeId="0" xr:uid="{00000000-0006-0000-0300-00001E000000}">
      <text>
        <r>
          <rPr>
            <sz val="9"/>
            <color indexed="81"/>
            <rFont val="MS P ゴシック"/>
            <family val="3"/>
            <charset val="128"/>
          </rPr>
          <t>補助金額を数字で入力ください。</t>
        </r>
      </text>
    </comment>
    <comment ref="F98" authorId="0" shapeId="0" xr:uid="{00000000-0006-0000-0300-00001F000000}">
      <text>
        <r>
          <rPr>
            <sz val="9"/>
            <color indexed="81"/>
            <rFont val="MS P ゴシック"/>
            <family val="3"/>
            <charset val="128"/>
          </rPr>
          <t xml:space="preserve">以下は、代表者の変更が必要な場合、入力ください。
</t>
        </r>
      </text>
    </comment>
    <comment ref="F113" authorId="0" shapeId="0" xr:uid="{00000000-0006-0000-0300-000020000000}">
      <text>
        <r>
          <rPr>
            <sz val="9"/>
            <color indexed="81"/>
            <rFont val="MS P ゴシック"/>
            <family val="3"/>
            <charset val="128"/>
          </rPr>
          <t>カタカナで入力して
ください。
漢字入力不可</t>
        </r>
      </text>
    </comment>
    <comment ref="G118" authorId="0" shapeId="0" xr:uid="{00000000-0006-0000-0300-000021000000}">
      <text>
        <r>
          <rPr>
            <sz val="9"/>
            <color indexed="81"/>
            <rFont val="MS P ゴシック"/>
            <family val="3"/>
            <charset val="128"/>
          </rPr>
          <t>代表者が変更になる場合のみ入力。
旧代表者の住所を入力。</t>
        </r>
      </text>
    </comment>
    <comment ref="F123" authorId="0" shapeId="0" xr:uid="{00000000-0006-0000-0300-000022000000}">
      <text>
        <r>
          <rPr>
            <sz val="9"/>
            <color indexed="81"/>
            <rFont val="MS P ゴシック"/>
            <family val="3"/>
            <charset val="128"/>
          </rPr>
          <t>申請時と同じものを入力</t>
        </r>
      </text>
    </comment>
    <comment ref="F125" authorId="0" shapeId="0" xr:uid="{00000000-0006-0000-0300-000023000000}">
      <text>
        <r>
          <rPr>
            <sz val="9"/>
            <color indexed="81"/>
            <rFont val="MS P ゴシック"/>
            <family val="3"/>
            <charset val="128"/>
          </rPr>
          <t>前の代表者の名前を入力</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G7" authorId="0" shapeId="0" xr:uid="{00000000-0006-0000-0400-000001000000}">
      <text>
        <r>
          <rPr>
            <sz val="9"/>
            <color indexed="81"/>
            <rFont val="MS P ゴシック"/>
            <family val="3"/>
            <charset val="128"/>
          </rPr>
          <t>日付は年から西暦で入力してください
例　2024/4/10</t>
        </r>
      </text>
    </comment>
    <comment ref="F9" authorId="0" shapeId="0" xr:uid="{00000000-0006-0000-0400-000002000000}">
      <text>
        <r>
          <rPr>
            <sz val="9"/>
            <color indexed="81"/>
            <rFont val="MS P ゴシック"/>
            <family val="3"/>
            <charset val="128"/>
          </rPr>
          <t xml:space="preserve">入力は、町名まで。
番地不要
</t>
        </r>
      </text>
    </comment>
    <comment ref="F28" authorId="0" shapeId="0" xr:uid="{00000000-0006-0000-0400-000003000000}">
      <text>
        <r>
          <rPr>
            <sz val="9"/>
            <color indexed="81"/>
            <rFont val="MS P ゴシック"/>
            <family val="3"/>
            <charset val="128"/>
          </rPr>
          <t xml:space="preserve">入力は、町名まで。
番地不要
</t>
        </r>
      </text>
    </comment>
    <comment ref="F47" authorId="0" shapeId="0" xr:uid="{00000000-0006-0000-0400-000004000000}">
      <text>
        <r>
          <rPr>
            <sz val="9"/>
            <color indexed="81"/>
            <rFont val="MS P ゴシック"/>
            <family val="3"/>
            <charset val="128"/>
          </rPr>
          <t xml:space="preserve">入力は、町名まで。
番地不要
</t>
        </r>
      </text>
    </comment>
    <comment ref="F66" authorId="0" shapeId="0" xr:uid="{00000000-0006-0000-0400-000005000000}">
      <text>
        <r>
          <rPr>
            <sz val="9"/>
            <color indexed="81"/>
            <rFont val="MS P ゴシック"/>
            <family val="3"/>
            <charset val="128"/>
          </rPr>
          <t xml:space="preserve">入力は、町名まで。
番地不要
</t>
        </r>
      </text>
    </comment>
    <comment ref="F85" authorId="0" shapeId="0" xr:uid="{00000000-0006-0000-0400-000006000000}">
      <text>
        <r>
          <rPr>
            <sz val="9"/>
            <color indexed="81"/>
            <rFont val="MS P ゴシック"/>
            <family val="3"/>
            <charset val="128"/>
          </rPr>
          <t xml:space="preserve">入力は、町名まで。
番地不要
</t>
        </r>
      </text>
    </comment>
    <comment ref="F104" authorId="0" shapeId="0" xr:uid="{00000000-0006-0000-0400-000007000000}">
      <text>
        <r>
          <rPr>
            <sz val="9"/>
            <color indexed="81"/>
            <rFont val="MS P ゴシック"/>
            <family val="3"/>
            <charset val="128"/>
          </rPr>
          <t xml:space="preserve">入力は、町名まで。
番地不要
</t>
        </r>
      </text>
    </comment>
    <comment ref="F123" authorId="0" shapeId="0" xr:uid="{00000000-0006-0000-0400-000008000000}">
      <text>
        <r>
          <rPr>
            <sz val="9"/>
            <color indexed="81"/>
            <rFont val="MS P ゴシック"/>
            <family val="3"/>
            <charset val="128"/>
          </rPr>
          <t xml:space="preserve">入力は、町名まで。
番地不要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L7" authorId="0" shapeId="0" xr:uid="{00000000-0006-0000-0500-000001000000}">
      <text>
        <r>
          <rPr>
            <sz val="9"/>
            <color indexed="81"/>
            <rFont val="MS P ゴシック"/>
            <family val="3"/>
            <charset val="128"/>
          </rPr>
          <t>収入と支出が一致するように。
支出が少なく、残金が生じる場合は、翌年度繰越として補助金外で支出計上します。</t>
        </r>
      </text>
    </comment>
    <comment ref="H10" authorId="0" shapeId="0" xr:uid="{00000000-0006-0000-0500-000002000000}">
      <text>
        <r>
          <rPr>
            <sz val="9"/>
            <color indexed="81"/>
            <rFont val="MS P ゴシック"/>
            <family val="3"/>
            <charset val="128"/>
          </rPr>
          <t xml:space="preserve">補助対象となる費目は、会の運営に必要な以下の経費
例
講師・従事者謝礼や手数料
講師・従事者の交通費
会場費
水光熱費　冷暖房費
消耗品費
物品費（単価が５万円以下のもの）
チラシ等印刷製本費
のぼり、旗等の製作費　など
</t>
        </r>
      </text>
    </comment>
    <comment ref="L10" authorId="0" shapeId="0" xr:uid="{00000000-0006-0000-0500-000003000000}">
      <text>
        <r>
          <rPr>
            <sz val="9"/>
            <color indexed="81"/>
            <rFont val="MS P ゴシック"/>
            <family val="3"/>
            <charset val="128"/>
          </rPr>
          <t xml:space="preserve">金額の積算根拠を簡単に記載
5000円×10回など
</t>
        </r>
      </text>
    </comment>
    <comment ref="C11" authorId="0" shapeId="0" xr:uid="{00000000-0006-0000-0500-000004000000}">
      <text>
        <r>
          <rPr>
            <sz val="9"/>
            <color indexed="81"/>
            <rFont val="MS P ゴシック"/>
            <family val="3"/>
            <charset val="128"/>
          </rPr>
          <t>会の収入となるものを記載してください。
例
前年度繰越金
会費
寄付　など</t>
        </r>
      </text>
    </comment>
    <comment ref="D11" authorId="0" shapeId="0" xr:uid="{00000000-0006-0000-0500-000005000000}">
      <text>
        <r>
          <rPr>
            <sz val="9"/>
            <color indexed="81"/>
            <rFont val="MS P ゴシック"/>
            <family val="3"/>
            <charset val="128"/>
          </rPr>
          <t>入退会時が異なる月ごとの会費収入など、細かな明細が必要な場合は、明細は手元で保管し、まとめたものを記載してください。
例
会費の場合　月会費100円の合算　など　　　</t>
        </r>
      </text>
    </comment>
    <comment ref="Q17" authorId="0" shapeId="0" xr:uid="{00000000-0006-0000-0500-000006000000}">
      <text>
        <r>
          <rPr>
            <sz val="9"/>
            <color indexed="81"/>
            <rFont val="MS P ゴシック"/>
            <family val="3"/>
            <charset val="128"/>
          </rPr>
          <t>補助額を超えないと
返還の対象となります。</t>
        </r>
      </text>
    </comment>
    <comment ref="H20" authorId="0" shapeId="0" xr:uid="{00000000-0006-0000-0500-000007000000}">
      <text>
        <r>
          <rPr>
            <sz val="9"/>
            <color indexed="81"/>
            <rFont val="MS P ゴシック"/>
            <family val="3"/>
            <charset val="128"/>
          </rPr>
          <t xml:space="preserve">補助の対象とならない、会の運営にかかわらない費目を記入ください。
例
飲食費（お茶・お菓子代含む）
参加者への謝礼・交通費
食費（総会時のお弁当など）
講師の飲食費
備品購入費（単価が５万円を超えるもの）
など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J22" authorId="0" shapeId="0" xr:uid="{00000000-0006-0000-0600-000001000000}">
      <text>
        <r>
          <rPr>
            <sz val="9"/>
            <color indexed="81"/>
            <rFont val="MS P ゴシック"/>
            <family val="3"/>
            <charset val="128"/>
          </rPr>
          <t>空欄だと入力シートで入力した「主な活動時間」が自動表示されます。
1　活動時間①（選択）
2　活動時間②（選択）を選択する場合は番号を入力</t>
        </r>
      </text>
    </comment>
    <comment ref="Q25" authorId="0" shapeId="0" xr:uid="{00000000-0006-0000-0600-000002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5" authorId="0" shapeId="0" xr:uid="{00000000-0006-0000-0600-000003000000}">
      <text>
        <r>
          <rPr>
            <b/>
            <sz val="9"/>
            <color indexed="81"/>
            <rFont val="MS P ゴシック"/>
            <family val="3"/>
            <charset val="128"/>
          </rPr>
          <t xml:space="preserve">左端枠の○を消すときは右端枠に数字を入力
</t>
        </r>
      </text>
    </comment>
    <comment ref="AB26" authorId="0" shapeId="0" xr:uid="{00000000-0006-0000-0600-000004000000}">
      <text>
        <r>
          <rPr>
            <b/>
            <sz val="9"/>
            <color indexed="81"/>
            <rFont val="MS P ゴシック"/>
            <family val="3"/>
            <charset val="128"/>
          </rPr>
          <t xml:space="preserve">左端枠の○を消すときは右端枠に数字を入力
</t>
        </r>
      </text>
    </comment>
    <comment ref="Q27" authorId="0" shapeId="0" xr:uid="{00000000-0006-0000-0600-000005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7" authorId="0" shapeId="0" xr:uid="{00000000-0006-0000-0600-000006000000}">
      <text>
        <r>
          <rPr>
            <b/>
            <sz val="9"/>
            <color indexed="81"/>
            <rFont val="MS P ゴシック"/>
            <family val="3"/>
            <charset val="128"/>
          </rPr>
          <t xml:space="preserve">左端枠の○を消すときは右端枠に数字を入力
</t>
        </r>
      </text>
    </comment>
    <comment ref="AB28" authorId="0" shapeId="0" xr:uid="{00000000-0006-0000-0600-000007000000}">
      <text>
        <r>
          <rPr>
            <b/>
            <sz val="9"/>
            <color indexed="81"/>
            <rFont val="MS P ゴシック"/>
            <family val="3"/>
            <charset val="128"/>
          </rPr>
          <t xml:space="preserve">左端枠の○を消すときは右端枠に数字を入力
</t>
        </r>
      </text>
    </comment>
    <comment ref="Q29" authorId="0" shapeId="0" xr:uid="{00000000-0006-0000-0600-000008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9" authorId="0" shapeId="0" xr:uid="{00000000-0006-0000-0600-000009000000}">
      <text>
        <r>
          <rPr>
            <b/>
            <sz val="9"/>
            <color indexed="81"/>
            <rFont val="MS P ゴシック"/>
            <family val="3"/>
            <charset val="128"/>
          </rPr>
          <t xml:space="preserve">左端枠の○を消すときは右端枠に数字を入力
</t>
        </r>
      </text>
    </comment>
    <comment ref="AB30" authorId="0" shapeId="0" xr:uid="{00000000-0006-0000-0600-00000A000000}">
      <text>
        <r>
          <rPr>
            <b/>
            <sz val="9"/>
            <color indexed="81"/>
            <rFont val="MS P ゴシック"/>
            <family val="3"/>
            <charset val="128"/>
          </rPr>
          <t xml:space="preserve">左端枠の○を消すときは右端枠に数字を入力
</t>
        </r>
      </text>
    </comment>
    <comment ref="F31" authorId="0" shapeId="0" xr:uid="{00000000-0006-0000-0600-00000B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2" authorId="0" shapeId="0" xr:uid="{00000000-0006-0000-0600-00000C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4" authorId="0" shapeId="0" xr:uid="{00000000-0006-0000-0600-00000D000000}">
      <text>
        <r>
          <rPr>
            <sz val="9"/>
            <color indexed="81"/>
            <rFont val="MS P ゴシック"/>
            <family val="3"/>
            <charset val="128"/>
          </rPr>
          <t>空欄だと「主な活動時間」が自動表示されます。
1　活動時間①（選択）
2　活動時間②（選択）を選択する場合は番号を入力</t>
        </r>
      </text>
    </comment>
    <comment ref="C36" authorId="0" shapeId="0" xr:uid="{00000000-0006-0000-0600-00000E000000}">
      <text>
        <r>
          <rPr>
            <sz val="9"/>
            <color indexed="81"/>
            <rFont val="MS P ゴシック"/>
            <family val="3"/>
            <charset val="128"/>
          </rPr>
          <t>活動内容表示を変更するときは右端に番号を入力
無印＝主な活動内容
1＝活動内容①
2＝活動内容②
3＝活動内容③　</t>
        </r>
      </text>
    </comment>
    <comment ref="R36" authorId="0" shapeId="0" xr:uid="{00000000-0006-0000-0600-00000F000000}">
      <text>
        <r>
          <rPr>
            <sz val="9"/>
            <color indexed="81"/>
            <rFont val="MS P ゴシック"/>
            <family val="3"/>
            <charset val="128"/>
          </rPr>
          <t xml:space="preserve">左端枠の○を消すときは右端枠に数字を入力
</t>
        </r>
      </text>
    </comment>
    <comment ref="Q37" authorId="0" shapeId="0" xr:uid="{00000000-0006-0000-0600-000010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7" authorId="0" shapeId="0" xr:uid="{00000000-0006-0000-0600-000011000000}">
      <text>
        <r>
          <rPr>
            <b/>
            <sz val="9"/>
            <color indexed="81"/>
            <rFont val="MS P ゴシック"/>
            <family val="3"/>
            <charset val="128"/>
          </rPr>
          <t xml:space="preserve">左端枠の○を消すときは右端枠に数字を入力
</t>
        </r>
      </text>
    </comment>
    <comment ref="AB38" authorId="0" shapeId="0" xr:uid="{00000000-0006-0000-0600-000012000000}">
      <text>
        <r>
          <rPr>
            <b/>
            <sz val="9"/>
            <color indexed="81"/>
            <rFont val="MS P ゴシック"/>
            <family val="3"/>
            <charset val="128"/>
          </rPr>
          <t xml:space="preserve">左端枠の○を消すときは右端枠に数字を入力
</t>
        </r>
      </text>
    </comment>
    <comment ref="Q39" authorId="0" shapeId="0" xr:uid="{00000000-0006-0000-0600-000013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9" authorId="0" shapeId="0" xr:uid="{00000000-0006-0000-0600-000014000000}">
      <text>
        <r>
          <rPr>
            <b/>
            <sz val="9"/>
            <color indexed="81"/>
            <rFont val="MS P ゴシック"/>
            <family val="3"/>
            <charset val="128"/>
          </rPr>
          <t xml:space="preserve">左端枠の○を消すときは右端枠に数字を入力
</t>
        </r>
      </text>
    </comment>
    <comment ref="AB40" authorId="0" shapeId="0" xr:uid="{00000000-0006-0000-0600-000015000000}">
      <text>
        <r>
          <rPr>
            <b/>
            <sz val="9"/>
            <color indexed="81"/>
            <rFont val="MS P ゴシック"/>
            <family val="3"/>
            <charset val="128"/>
          </rPr>
          <t xml:space="preserve">左端枠の○を消すときは右端枠に数字を入力
</t>
        </r>
      </text>
    </comment>
    <comment ref="Q41" authorId="0" shapeId="0" xr:uid="{00000000-0006-0000-0600-000016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1" authorId="0" shapeId="0" xr:uid="{00000000-0006-0000-0600-000017000000}">
      <text>
        <r>
          <rPr>
            <b/>
            <sz val="9"/>
            <color indexed="81"/>
            <rFont val="MS P ゴシック"/>
            <family val="3"/>
            <charset val="128"/>
          </rPr>
          <t xml:space="preserve">左端枠の○を消すときは右端枠に数字を入力
</t>
        </r>
      </text>
    </comment>
    <comment ref="AB42" authorId="0" shapeId="0" xr:uid="{00000000-0006-0000-0600-000018000000}">
      <text>
        <r>
          <rPr>
            <b/>
            <sz val="9"/>
            <color indexed="81"/>
            <rFont val="MS P ゴシック"/>
            <family val="3"/>
            <charset val="128"/>
          </rPr>
          <t xml:space="preserve">左端枠の○を消すときは右端枠に数字を入力
</t>
        </r>
      </text>
    </comment>
    <comment ref="F43" authorId="0" shapeId="0" xr:uid="{00000000-0006-0000-0600-000019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4" authorId="0" shapeId="0" xr:uid="{00000000-0006-0000-0600-00001A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6" authorId="0" shapeId="0" xr:uid="{00000000-0006-0000-0600-00001B000000}">
      <text>
        <r>
          <rPr>
            <sz val="9"/>
            <color indexed="81"/>
            <rFont val="MS P ゴシック"/>
            <family val="3"/>
            <charset val="128"/>
          </rPr>
          <t>空欄だと「主な活動時間」が自動表示されます。
1　活動時間①（選択）
2　活動時間②（選択）を選択する場合は番号を入力</t>
        </r>
      </text>
    </comment>
    <comment ref="C48" authorId="0" shapeId="0" xr:uid="{00000000-0006-0000-0600-00001C000000}">
      <text>
        <r>
          <rPr>
            <sz val="9"/>
            <color indexed="81"/>
            <rFont val="MS P ゴシック"/>
            <family val="3"/>
            <charset val="128"/>
          </rPr>
          <t>活動内容表示を変更するときは右端に番号を入力
無印＝主な活動内容
1＝活動内容①
2＝活動内容②
3＝活動内容③　</t>
        </r>
      </text>
    </comment>
    <comment ref="R48" authorId="0" shapeId="0" xr:uid="{00000000-0006-0000-0600-00001D000000}">
      <text>
        <r>
          <rPr>
            <sz val="9"/>
            <color indexed="81"/>
            <rFont val="MS P ゴシック"/>
            <family val="3"/>
            <charset val="128"/>
          </rPr>
          <t xml:space="preserve">左端枠の○を消すときは右端枠に数字を入力
</t>
        </r>
      </text>
    </comment>
    <comment ref="Q49" authorId="0" shapeId="0" xr:uid="{00000000-0006-0000-0600-00001E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9" authorId="0" shapeId="0" xr:uid="{00000000-0006-0000-0600-00001F000000}">
      <text>
        <r>
          <rPr>
            <b/>
            <sz val="9"/>
            <color indexed="81"/>
            <rFont val="MS P ゴシック"/>
            <family val="3"/>
            <charset val="128"/>
          </rPr>
          <t xml:space="preserve">左端枠の○を消すときは右端枠に数字を入力
</t>
        </r>
      </text>
    </comment>
    <comment ref="AB50" authorId="0" shapeId="0" xr:uid="{00000000-0006-0000-0600-000020000000}">
      <text>
        <r>
          <rPr>
            <b/>
            <sz val="9"/>
            <color indexed="81"/>
            <rFont val="MS P ゴシック"/>
            <family val="3"/>
            <charset val="128"/>
          </rPr>
          <t xml:space="preserve">左端枠の○を消すときは右端枠に数字を入力
</t>
        </r>
      </text>
    </comment>
    <comment ref="Q51" authorId="0" shapeId="0" xr:uid="{00000000-0006-0000-0600-000021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1" authorId="0" shapeId="0" xr:uid="{00000000-0006-0000-0600-000022000000}">
      <text>
        <r>
          <rPr>
            <b/>
            <sz val="9"/>
            <color indexed="81"/>
            <rFont val="MS P ゴシック"/>
            <family val="3"/>
            <charset val="128"/>
          </rPr>
          <t xml:space="preserve">左端枠の○を消すときは右端枠に数字を入力
</t>
        </r>
      </text>
    </comment>
    <comment ref="AB52" authorId="0" shapeId="0" xr:uid="{00000000-0006-0000-0600-000023000000}">
      <text>
        <r>
          <rPr>
            <b/>
            <sz val="9"/>
            <color indexed="81"/>
            <rFont val="MS P ゴシック"/>
            <family val="3"/>
            <charset val="128"/>
          </rPr>
          <t xml:space="preserve">左端枠の○を消すときは右端枠に数字を入力
</t>
        </r>
      </text>
    </comment>
    <comment ref="Q53" authorId="0" shapeId="0" xr:uid="{00000000-0006-0000-0600-000024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3" authorId="0" shapeId="0" xr:uid="{00000000-0006-0000-0600-000025000000}">
      <text>
        <r>
          <rPr>
            <b/>
            <sz val="9"/>
            <color indexed="81"/>
            <rFont val="MS P ゴシック"/>
            <family val="3"/>
            <charset val="128"/>
          </rPr>
          <t xml:space="preserve">左端枠の○を消すときは右端枠に数字を入力
</t>
        </r>
      </text>
    </comment>
    <comment ref="AB54" authorId="0" shapeId="0" xr:uid="{00000000-0006-0000-0600-000026000000}">
      <text>
        <r>
          <rPr>
            <b/>
            <sz val="9"/>
            <color indexed="81"/>
            <rFont val="MS P ゴシック"/>
            <family val="3"/>
            <charset val="128"/>
          </rPr>
          <t xml:space="preserve">左端枠の○を消すときは右端枠に数字を入力
</t>
        </r>
      </text>
    </comment>
    <comment ref="F55" authorId="0" shapeId="0" xr:uid="{00000000-0006-0000-0600-000027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6" authorId="0" shapeId="0" xr:uid="{00000000-0006-0000-0600-000028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8" authorId="0" shapeId="0" xr:uid="{00000000-0006-0000-0600-000029000000}">
      <text>
        <r>
          <rPr>
            <sz val="9"/>
            <color indexed="81"/>
            <rFont val="MS P ゴシック"/>
            <family val="3"/>
            <charset val="128"/>
          </rPr>
          <t>空欄だと「主な活動時間」が自動表示されます。
1　活動時間①（選択）
2　活動時間②（選択）を選択する場合は番号を入力</t>
        </r>
      </text>
    </comment>
    <comment ref="C60" authorId="0" shapeId="0" xr:uid="{00000000-0006-0000-0600-00002A000000}">
      <text>
        <r>
          <rPr>
            <sz val="9"/>
            <color indexed="81"/>
            <rFont val="MS P ゴシック"/>
            <family val="3"/>
            <charset val="128"/>
          </rPr>
          <t>活動内容表示を変更するときは右端に番号を入力
無印＝主な活動内容
1＝活動内容①
2＝活動内容②
3＝活動内容③　</t>
        </r>
      </text>
    </comment>
    <comment ref="R60" authorId="0" shapeId="0" xr:uid="{00000000-0006-0000-0600-00002B000000}">
      <text>
        <r>
          <rPr>
            <sz val="9"/>
            <color indexed="81"/>
            <rFont val="MS P ゴシック"/>
            <family val="3"/>
            <charset val="128"/>
          </rPr>
          <t xml:space="preserve">左端枠の○を消すときは右端枠に数字を入力
</t>
        </r>
      </text>
    </comment>
    <comment ref="Q61" authorId="0" shapeId="0" xr:uid="{00000000-0006-0000-0600-00002C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1" authorId="0" shapeId="0" xr:uid="{00000000-0006-0000-0600-00002D000000}">
      <text>
        <r>
          <rPr>
            <b/>
            <sz val="9"/>
            <color indexed="81"/>
            <rFont val="MS P ゴシック"/>
            <family val="3"/>
            <charset val="128"/>
          </rPr>
          <t xml:space="preserve">左端枠の○を消すときは右端枠に数字を入力
</t>
        </r>
      </text>
    </comment>
    <comment ref="AB62" authorId="0" shapeId="0" xr:uid="{00000000-0006-0000-0600-00002E000000}">
      <text>
        <r>
          <rPr>
            <b/>
            <sz val="9"/>
            <color indexed="81"/>
            <rFont val="MS P ゴシック"/>
            <family val="3"/>
            <charset val="128"/>
          </rPr>
          <t xml:space="preserve">左端枠の○を消すときは右端枠に数字を入力
</t>
        </r>
      </text>
    </comment>
    <comment ref="Q63" authorId="0" shapeId="0" xr:uid="{00000000-0006-0000-0600-00002F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3" authorId="0" shapeId="0" xr:uid="{00000000-0006-0000-0600-000030000000}">
      <text>
        <r>
          <rPr>
            <b/>
            <sz val="9"/>
            <color indexed="81"/>
            <rFont val="MS P ゴシック"/>
            <family val="3"/>
            <charset val="128"/>
          </rPr>
          <t xml:space="preserve">左端枠の○を消すときは右端枠に数字を入力
</t>
        </r>
      </text>
    </comment>
    <comment ref="AB64" authorId="0" shapeId="0" xr:uid="{00000000-0006-0000-0600-000031000000}">
      <text>
        <r>
          <rPr>
            <b/>
            <sz val="9"/>
            <color indexed="81"/>
            <rFont val="MS P ゴシック"/>
            <family val="3"/>
            <charset val="128"/>
          </rPr>
          <t xml:space="preserve">左端枠の○を消すときは右端枠に数字を入力
</t>
        </r>
      </text>
    </comment>
    <comment ref="Q65" authorId="0" shapeId="0" xr:uid="{00000000-0006-0000-0600-000032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5" authorId="0" shapeId="0" xr:uid="{00000000-0006-0000-0600-000033000000}">
      <text>
        <r>
          <rPr>
            <b/>
            <sz val="9"/>
            <color indexed="81"/>
            <rFont val="MS P ゴシック"/>
            <family val="3"/>
            <charset val="128"/>
          </rPr>
          <t xml:space="preserve">左端枠の○を消すときは右端枠に数字を入力
</t>
        </r>
      </text>
    </comment>
    <comment ref="AB66" authorId="0" shapeId="0" xr:uid="{00000000-0006-0000-0600-000034000000}">
      <text>
        <r>
          <rPr>
            <b/>
            <sz val="9"/>
            <color indexed="81"/>
            <rFont val="MS P ゴシック"/>
            <family val="3"/>
            <charset val="128"/>
          </rPr>
          <t xml:space="preserve">左端枠の○を消すときは右端枠に数字を入力
</t>
        </r>
      </text>
    </comment>
    <comment ref="F67" authorId="0" shapeId="0" xr:uid="{00000000-0006-0000-0600-000035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8" authorId="0" shapeId="0" xr:uid="{00000000-0006-0000-0600-000036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0" authorId="0" shapeId="0" xr:uid="{00000000-0006-0000-0600-000037000000}">
      <text>
        <r>
          <rPr>
            <sz val="9"/>
            <color indexed="81"/>
            <rFont val="MS P ゴシック"/>
            <family val="3"/>
            <charset val="128"/>
          </rPr>
          <t>空欄だと「主な活動時間」が自動表示されます。
1　活動時間①（選択）
2　活動時間②（選択）を選択する場合は番号を入力</t>
        </r>
      </text>
    </comment>
    <comment ref="C72" authorId="0" shapeId="0" xr:uid="{00000000-0006-0000-0600-000038000000}">
      <text>
        <r>
          <rPr>
            <sz val="9"/>
            <color indexed="81"/>
            <rFont val="MS P ゴシック"/>
            <family val="3"/>
            <charset val="128"/>
          </rPr>
          <t>活動内容表示を変更するときは右端に番号を入力
無印＝主な活動内容
1＝活動内容①
2＝活動内容②
3＝活動内容③　</t>
        </r>
      </text>
    </comment>
    <comment ref="R72" authorId="0" shapeId="0" xr:uid="{00000000-0006-0000-0600-000039000000}">
      <text>
        <r>
          <rPr>
            <sz val="9"/>
            <color indexed="81"/>
            <rFont val="MS P ゴシック"/>
            <family val="3"/>
            <charset val="128"/>
          </rPr>
          <t xml:space="preserve">左端枠の○を消すときは右端枠に数字を入力
</t>
        </r>
      </text>
    </comment>
    <comment ref="Q73" authorId="0" shapeId="0" xr:uid="{00000000-0006-0000-0600-00003A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3" authorId="0" shapeId="0" xr:uid="{00000000-0006-0000-0600-00003B000000}">
      <text>
        <r>
          <rPr>
            <b/>
            <sz val="9"/>
            <color indexed="81"/>
            <rFont val="MS P ゴシック"/>
            <family val="3"/>
            <charset val="128"/>
          </rPr>
          <t xml:space="preserve">左端枠の○を消すときは右端枠に数字を入力
</t>
        </r>
      </text>
    </comment>
    <comment ref="AB74" authorId="0" shapeId="0" xr:uid="{00000000-0006-0000-0600-00003C000000}">
      <text>
        <r>
          <rPr>
            <b/>
            <sz val="9"/>
            <color indexed="81"/>
            <rFont val="MS P ゴシック"/>
            <family val="3"/>
            <charset val="128"/>
          </rPr>
          <t xml:space="preserve">左端枠の○を消すときは右端枠に数字を入力
</t>
        </r>
      </text>
    </comment>
    <comment ref="Q75" authorId="0" shapeId="0" xr:uid="{00000000-0006-0000-0600-00003D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5" authorId="0" shapeId="0" xr:uid="{00000000-0006-0000-0600-00003E000000}">
      <text>
        <r>
          <rPr>
            <b/>
            <sz val="9"/>
            <color indexed="81"/>
            <rFont val="MS P ゴシック"/>
            <family val="3"/>
            <charset val="128"/>
          </rPr>
          <t xml:space="preserve">左端枠の○を消すときは右端枠に数字を入力
</t>
        </r>
      </text>
    </comment>
    <comment ref="AB76" authorId="0" shapeId="0" xr:uid="{00000000-0006-0000-0600-00003F000000}">
      <text>
        <r>
          <rPr>
            <b/>
            <sz val="9"/>
            <color indexed="81"/>
            <rFont val="MS P ゴシック"/>
            <family val="3"/>
            <charset val="128"/>
          </rPr>
          <t xml:space="preserve">左端枠の○を消すときは右端枠に数字を入力
</t>
        </r>
      </text>
    </comment>
    <comment ref="Q77" authorId="0" shapeId="0" xr:uid="{00000000-0006-0000-0600-000040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7" authorId="0" shapeId="0" xr:uid="{00000000-0006-0000-0600-000041000000}">
      <text>
        <r>
          <rPr>
            <b/>
            <sz val="9"/>
            <color indexed="81"/>
            <rFont val="MS P ゴシック"/>
            <family val="3"/>
            <charset val="128"/>
          </rPr>
          <t xml:space="preserve">左端枠の○を消すときは右端枠に数字を入力
</t>
        </r>
      </text>
    </comment>
    <comment ref="AB78" authorId="0" shapeId="0" xr:uid="{00000000-0006-0000-0600-000042000000}">
      <text>
        <r>
          <rPr>
            <b/>
            <sz val="9"/>
            <color indexed="81"/>
            <rFont val="MS P ゴシック"/>
            <family val="3"/>
            <charset val="128"/>
          </rPr>
          <t xml:space="preserve">左端枠の○を消すときは右端枠に数字を入力
</t>
        </r>
      </text>
    </comment>
    <comment ref="F79" authorId="0" shapeId="0" xr:uid="{00000000-0006-0000-0600-000043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0" authorId="0" shapeId="0" xr:uid="{00000000-0006-0000-0600-000044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2" authorId="0" shapeId="0" xr:uid="{00000000-0006-0000-0600-000045000000}">
      <text>
        <r>
          <rPr>
            <sz val="9"/>
            <color indexed="81"/>
            <rFont val="MS P ゴシック"/>
            <family val="3"/>
            <charset val="128"/>
          </rPr>
          <t>空欄だと「主な活動時間」が自動表示されます。
1　活動時間①（選択）
2　活動時間②（選択）を選択する場合は番号を入力</t>
        </r>
      </text>
    </comment>
    <comment ref="C84" authorId="0" shapeId="0" xr:uid="{00000000-0006-0000-0600-000046000000}">
      <text>
        <r>
          <rPr>
            <sz val="9"/>
            <color indexed="81"/>
            <rFont val="MS P ゴシック"/>
            <family val="3"/>
            <charset val="128"/>
          </rPr>
          <t>活動内容表示を変更するときは右端に番号を入力
無印＝主な活動内容
1＝活動内容①
2＝活動内容②
3＝活動内容③　</t>
        </r>
      </text>
    </comment>
    <comment ref="R84" authorId="0" shapeId="0" xr:uid="{00000000-0006-0000-0600-000047000000}">
      <text>
        <r>
          <rPr>
            <sz val="9"/>
            <color indexed="81"/>
            <rFont val="MS P ゴシック"/>
            <family val="3"/>
            <charset val="128"/>
          </rPr>
          <t xml:space="preserve">左端枠の○を消すときは右端枠に数字を入力
</t>
        </r>
      </text>
    </comment>
    <comment ref="Q85" authorId="0" shapeId="0" xr:uid="{00000000-0006-0000-0600-000048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5" authorId="0" shapeId="0" xr:uid="{00000000-0006-0000-0600-000049000000}">
      <text>
        <r>
          <rPr>
            <b/>
            <sz val="9"/>
            <color indexed="81"/>
            <rFont val="MS P ゴシック"/>
            <family val="3"/>
            <charset val="128"/>
          </rPr>
          <t xml:space="preserve">左端枠の○を消すときは右端枠に数字を入力
</t>
        </r>
      </text>
    </comment>
    <comment ref="AB86" authorId="0" shapeId="0" xr:uid="{00000000-0006-0000-0600-00004A000000}">
      <text>
        <r>
          <rPr>
            <b/>
            <sz val="9"/>
            <color indexed="81"/>
            <rFont val="MS P ゴシック"/>
            <family val="3"/>
            <charset val="128"/>
          </rPr>
          <t xml:space="preserve">左端枠の○を消すときは右端枠に数字を入力
</t>
        </r>
      </text>
    </comment>
    <comment ref="Q87" authorId="0" shapeId="0" xr:uid="{00000000-0006-0000-0600-00004B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7" authorId="0" shapeId="0" xr:uid="{00000000-0006-0000-0600-00004C000000}">
      <text>
        <r>
          <rPr>
            <b/>
            <sz val="9"/>
            <color indexed="81"/>
            <rFont val="MS P ゴシック"/>
            <family val="3"/>
            <charset val="128"/>
          </rPr>
          <t xml:space="preserve">左端枠の○を消すときは右端枠に数字を入力
</t>
        </r>
      </text>
    </comment>
    <comment ref="AB88" authorId="0" shapeId="0" xr:uid="{00000000-0006-0000-0600-00004D000000}">
      <text>
        <r>
          <rPr>
            <b/>
            <sz val="9"/>
            <color indexed="81"/>
            <rFont val="MS P ゴシック"/>
            <family val="3"/>
            <charset val="128"/>
          </rPr>
          <t xml:space="preserve">左端枠の○を消すときは右端枠に数字を入力
</t>
        </r>
      </text>
    </comment>
    <comment ref="Q89" authorId="0" shapeId="0" xr:uid="{00000000-0006-0000-0600-00004E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9" authorId="0" shapeId="0" xr:uid="{00000000-0006-0000-0600-00004F000000}">
      <text>
        <r>
          <rPr>
            <b/>
            <sz val="9"/>
            <color indexed="81"/>
            <rFont val="MS P ゴシック"/>
            <family val="3"/>
            <charset val="128"/>
          </rPr>
          <t xml:space="preserve">左端枠の○を消すときは右端枠に数字を入力
</t>
        </r>
      </text>
    </comment>
    <comment ref="AB90" authorId="0" shapeId="0" xr:uid="{00000000-0006-0000-0600-000050000000}">
      <text>
        <r>
          <rPr>
            <b/>
            <sz val="9"/>
            <color indexed="81"/>
            <rFont val="MS P ゴシック"/>
            <family val="3"/>
            <charset val="128"/>
          </rPr>
          <t xml:space="preserve">左端枠の○を消すときは右端枠に数字を入力
</t>
        </r>
      </text>
    </comment>
    <comment ref="F91" authorId="0" shapeId="0" xr:uid="{00000000-0006-0000-0600-000051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2" authorId="0" shapeId="0" xr:uid="{00000000-0006-0000-0600-000052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4" authorId="0" shapeId="0" xr:uid="{00000000-0006-0000-0600-000053000000}">
      <text>
        <r>
          <rPr>
            <sz val="9"/>
            <color indexed="81"/>
            <rFont val="MS P ゴシック"/>
            <family val="3"/>
            <charset val="128"/>
          </rPr>
          <t>空欄だと「主な活動時間」が自動表示されます。
1　活動時間①（選択）
2　活動時間②（選択）を選択する場合は番号を入力</t>
        </r>
      </text>
    </comment>
    <comment ref="C96" authorId="0" shapeId="0" xr:uid="{00000000-0006-0000-0600-000054000000}">
      <text>
        <r>
          <rPr>
            <sz val="9"/>
            <color indexed="81"/>
            <rFont val="MS P ゴシック"/>
            <family val="3"/>
            <charset val="128"/>
          </rPr>
          <t>活動内容表示を変更するときは右端に番号を入力
無印＝主な活動内容
1＝活動内容①
2＝活動内容②
3＝活動内容③　</t>
        </r>
      </text>
    </comment>
    <comment ref="R96" authorId="0" shapeId="0" xr:uid="{00000000-0006-0000-0600-000055000000}">
      <text>
        <r>
          <rPr>
            <sz val="9"/>
            <color indexed="81"/>
            <rFont val="MS P ゴシック"/>
            <family val="3"/>
            <charset val="128"/>
          </rPr>
          <t xml:space="preserve">左端枠の○を消すときは右端枠に数字を入力
</t>
        </r>
      </text>
    </comment>
    <comment ref="Q97" authorId="0" shapeId="0" xr:uid="{00000000-0006-0000-0600-000056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7" authorId="0" shapeId="0" xr:uid="{00000000-0006-0000-0600-000057000000}">
      <text>
        <r>
          <rPr>
            <b/>
            <sz val="9"/>
            <color indexed="81"/>
            <rFont val="MS P ゴシック"/>
            <family val="3"/>
            <charset val="128"/>
          </rPr>
          <t xml:space="preserve">左端枠の○を消すときは右端枠に数字を入力
</t>
        </r>
      </text>
    </comment>
    <comment ref="AB98" authorId="0" shapeId="0" xr:uid="{00000000-0006-0000-0600-000058000000}">
      <text>
        <r>
          <rPr>
            <b/>
            <sz val="9"/>
            <color indexed="81"/>
            <rFont val="MS P ゴシック"/>
            <family val="3"/>
            <charset val="128"/>
          </rPr>
          <t xml:space="preserve">左端枠の○を消すときは右端枠に数字を入力
</t>
        </r>
      </text>
    </comment>
    <comment ref="Q99" authorId="0" shapeId="0" xr:uid="{00000000-0006-0000-0600-000059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9" authorId="0" shapeId="0" xr:uid="{00000000-0006-0000-0600-00005A000000}">
      <text>
        <r>
          <rPr>
            <b/>
            <sz val="9"/>
            <color indexed="81"/>
            <rFont val="MS P ゴシック"/>
            <family val="3"/>
            <charset val="128"/>
          </rPr>
          <t xml:space="preserve">左端枠の○を消すときは右端枠に数字を入力
</t>
        </r>
      </text>
    </comment>
    <comment ref="AB100" authorId="0" shapeId="0" xr:uid="{00000000-0006-0000-0600-00005B000000}">
      <text>
        <r>
          <rPr>
            <b/>
            <sz val="9"/>
            <color indexed="81"/>
            <rFont val="MS P ゴシック"/>
            <family val="3"/>
            <charset val="128"/>
          </rPr>
          <t xml:space="preserve">左端枠の○を消すときは右端枠に数字を入力
</t>
        </r>
      </text>
    </comment>
    <comment ref="Q101" authorId="0" shapeId="0" xr:uid="{00000000-0006-0000-0600-00005C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1" authorId="0" shapeId="0" xr:uid="{00000000-0006-0000-0600-00005D000000}">
      <text>
        <r>
          <rPr>
            <b/>
            <sz val="9"/>
            <color indexed="81"/>
            <rFont val="MS P ゴシック"/>
            <family val="3"/>
            <charset val="128"/>
          </rPr>
          <t xml:space="preserve">左端枠の○を消すときは右端枠に数字を入力
</t>
        </r>
      </text>
    </comment>
    <comment ref="AB102" authorId="0" shapeId="0" xr:uid="{00000000-0006-0000-0600-00005E000000}">
      <text>
        <r>
          <rPr>
            <b/>
            <sz val="9"/>
            <color indexed="81"/>
            <rFont val="MS P ゴシック"/>
            <family val="3"/>
            <charset val="128"/>
          </rPr>
          <t xml:space="preserve">左端枠の○を消すときは右端枠に数字を入力
</t>
        </r>
      </text>
    </comment>
    <comment ref="F103" authorId="0" shapeId="0" xr:uid="{00000000-0006-0000-0600-00005F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4" authorId="0" shapeId="0" xr:uid="{00000000-0006-0000-0600-000060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6" authorId="0" shapeId="0" xr:uid="{00000000-0006-0000-0600-000061000000}">
      <text>
        <r>
          <rPr>
            <sz val="9"/>
            <color indexed="81"/>
            <rFont val="MS P ゴシック"/>
            <family val="3"/>
            <charset val="128"/>
          </rPr>
          <t>空欄だと「主な活動時間」が自動表示されます。
1　活動時間①（選択）
2　活動時間②（選択）を選択する場合は番号を入力</t>
        </r>
      </text>
    </comment>
    <comment ref="C108" authorId="0" shapeId="0" xr:uid="{00000000-0006-0000-0600-000062000000}">
      <text>
        <r>
          <rPr>
            <sz val="9"/>
            <color indexed="81"/>
            <rFont val="MS P ゴシック"/>
            <family val="3"/>
            <charset val="128"/>
          </rPr>
          <t>活動内容表示を変更するときは右端に番号を入力
無印＝主な活動内容
1＝活動内容①
2＝活動内容②
3＝活動内容③　</t>
        </r>
      </text>
    </comment>
    <comment ref="R108" authorId="0" shapeId="0" xr:uid="{00000000-0006-0000-0600-000063000000}">
      <text>
        <r>
          <rPr>
            <sz val="9"/>
            <color indexed="81"/>
            <rFont val="MS P ゴシック"/>
            <family val="3"/>
            <charset val="128"/>
          </rPr>
          <t xml:space="preserve">左端枠の○を消すときは右端枠に数字を入力
</t>
        </r>
      </text>
    </comment>
    <comment ref="Q109" authorId="0" shapeId="0" xr:uid="{00000000-0006-0000-0600-000064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9" authorId="0" shapeId="0" xr:uid="{00000000-0006-0000-0600-000065000000}">
      <text>
        <r>
          <rPr>
            <b/>
            <sz val="9"/>
            <color indexed="81"/>
            <rFont val="MS P ゴシック"/>
            <family val="3"/>
            <charset val="128"/>
          </rPr>
          <t xml:space="preserve">左端枠の○を消すときは右端枠に数字を入力
</t>
        </r>
      </text>
    </comment>
    <comment ref="AB110" authorId="0" shapeId="0" xr:uid="{00000000-0006-0000-0600-000066000000}">
      <text>
        <r>
          <rPr>
            <b/>
            <sz val="9"/>
            <color indexed="81"/>
            <rFont val="MS P ゴシック"/>
            <family val="3"/>
            <charset val="128"/>
          </rPr>
          <t xml:space="preserve">左端枠の○を消すときは右端枠に数字を入力
</t>
        </r>
      </text>
    </comment>
    <comment ref="Q111" authorId="0" shapeId="0" xr:uid="{00000000-0006-0000-0600-000067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1" authorId="0" shapeId="0" xr:uid="{00000000-0006-0000-0600-000068000000}">
      <text>
        <r>
          <rPr>
            <b/>
            <sz val="9"/>
            <color indexed="81"/>
            <rFont val="MS P ゴシック"/>
            <family val="3"/>
            <charset val="128"/>
          </rPr>
          <t xml:space="preserve">左端枠の○を消すときは右端枠に数字を入力
</t>
        </r>
      </text>
    </comment>
    <comment ref="AB112" authorId="0" shapeId="0" xr:uid="{00000000-0006-0000-0600-000069000000}">
      <text>
        <r>
          <rPr>
            <b/>
            <sz val="9"/>
            <color indexed="81"/>
            <rFont val="MS P ゴシック"/>
            <family val="3"/>
            <charset val="128"/>
          </rPr>
          <t xml:space="preserve">左端枠の○を消すときは右端枠に数字を入力
</t>
        </r>
      </text>
    </comment>
    <comment ref="Q113" authorId="0" shapeId="0" xr:uid="{00000000-0006-0000-0600-00006A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3" authorId="0" shapeId="0" xr:uid="{00000000-0006-0000-0600-00006B000000}">
      <text>
        <r>
          <rPr>
            <b/>
            <sz val="9"/>
            <color indexed="81"/>
            <rFont val="MS P ゴシック"/>
            <family val="3"/>
            <charset val="128"/>
          </rPr>
          <t xml:space="preserve">左端枠の○を消すときは右端枠に数字を入力
</t>
        </r>
      </text>
    </comment>
    <comment ref="AB114" authorId="0" shapeId="0" xr:uid="{00000000-0006-0000-0600-00006C000000}">
      <text>
        <r>
          <rPr>
            <b/>
            <sz val="9"/>
            <color indexed="81"/>
            <rFont val="MS P ゴシック"/>
            <family val="3"/>
            <charset val="128"/>
          </rPr>
          <t xml:space="preserve">左端枠の○を消すときは右端枠に数字を入力
</t>
        </r>
      </text>
    </comment>
    <comment ref="F115" authorId="0" shapeId="0" xr:uid="{00000000-0006-0000-0600-00006D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6" authorId="0" shapeId="0" xr:uid="{00000000-0006-0000-0600-00006E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8" authorId="0" shapeId="0" xr:uid="{00000000-0006-0000-0600-00006F000000}">
      <text>
        <r>
          <rPr>
            <sz val="9"/>
            <color indexed="81"/>
            <rFont val="MS P ゴシック"/>
            <family val="3"/>
            <charset val="128"/>
          </rPr>
          <t>空欄だと「主な活動時間」が自動表示されます。
1　活動時間①（選択）
2　活動時間②（選択）を選択する場合は番号を入力</t>
        </r>
      </text>
    </comment>
    <comment ref="C120" authorId="0" shapeId="0" xr:uid="{00000000-0006-0000-0600-000070000000}">
      <text>
        <r>
          <rPr>
            <sz val="9"/>
            <color indexed="81"/>
            <rFont val="MS P ゴシック"/>
            <family val="3"/>
            <charset val="128"/>
          </rPr>
          <t>活動内容表示を変更するときは右端に番号を入力
無印＝主な活動内容
1＝活動内容①
2＝活動内容②
3＝活動内容③　</t>
        </r>
      </text>
    </comment>
    <comment ref="R120" authorId="0" shapeId="0" xr:uid="{00000000-0006-0000-0600-000071000000}">
      <text>
        <r>
          <rPr>
            <sz val="9"/>
            <color indexed="81"/>
            <rFont val="MS P ゴシック"/>
            <family val="3"/>
            <charset val="128"/>
          </rPr>
          <t xml:space="preserve">左端枠の○を消すときは右端枠に数字を入力
</t>
        </r>
      </text>
    </comment>
    <comment ref="Q121" authorId="0" shapeId="0" xr:uid="{00000000-0006-0000-0600-000072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21" authorId="0" shapeId="0" xr:uid="{00000000-0006-0000-0600-000073000000}">
      <text>
        <r>
          <rPr>
            <b/>
            <sz val="9"/>
            <color indexed="81"/>
            <rFont val="MS P ゴシック"/>
            <family val="3"/>
            <charset val="128"/>
          </rPr>
          <t xml:space="preserve">左端枠の○を消すときは右端枠に数字を入力
</t>
        </r>
      </text>
    </comment>
    <comment ref="AB122" authorId="0" shapeId="0" xr:uid="{00000000-0006-0000-0600-000074000000}">
      <text>
        <r>
          <rPr>
            <b/>
            <sz val="9"/>
            <color indexed="81"/>
            <rFont val="MS P ゴシック"/>
            <family val="3"/>
            <charset val="128"/>
          </rPr>
          <t xml:space="preserve">左端枠の○を消すときは右端枠に数字を入力
</t>
        </r>
      </text>
    </comment>
    <comment ref="Q123" authorId="0" shapeId="0" xr:uid="{00000000-0006-0000-0600-000075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23" authorId="0" shapeId="0" xr:uid="{00000000-0006-0000-0600-000076000000}">
      <text>
        <r>
          <rPr>
            <b/>
            <sz val="9"/>
            <color indexed="81"/>
            <rFont val="MS P ゴシック"/>
            <family val="3"/>
            <charset val="128"/>
          </rPr>
          <t xml:space="preserve">左端枠の○を消すときは右端枠に数字を入力
</t>
        </r>
      </text>
    </comment>
    <comment ref="AB124" authorId="0" shapeId="0" xr:uid="{00000000-0006-0000-0600-000077000000}">
      <text>
        <r>
          <rPr>
            <b/>
            <sz val="9"/>
            <color indexed="81"/>
            <rFont val="MS P ゴシック"/>
            <family val="3"/>
            <charset val="128"/>
          </rPr>
          <t xml:space="preserve">左端枠の○を消すときは右端枠に数字を入力
</t>
        </r>
      </text>
    </comment>
    <comment ref="Q125" authorId="0" shapeId="0" xr:uid="{00000000-0006-0000-0600-000078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25" authorId="0" shapeId="0" xr:uid="{00000000-0006-0000-0600-000079000000}">
      <text>
        <r>
          <rPr>
            <b/>
            <sz val="9"/>
            <color indexed="81"/>
            <rFont val="MS P ゴシック"/>
            <family val="3"/>
            <charset val="128"/>
          </rPr>
          <t xml:space="preserve">左端枠の○を消すときは右端枠に数字を入力
</t>
        </r>
      </text>
    </comment>
    <comment ref="AB126" authorId="0" shapeId="0" xr:uid="{00000000-0006-0000-0600-00007A000000}">
      <text>
        <r>
          <rPr>
            <b/>
            <sz val="9"/>
            <color indexed="81"/>
            <rFont val="MS P ゴシック"/>
            <family val="3"/>
            <charset val="128"/>
          </rPr>
          <t xml:space="preserve">左端枠の○を消すときは右端枠に数字を入力
</t>
        </r>
      </text>
    </comment>
    <comment ref="F127" authorId="0" shapeId="0" xr:uid="{00000000-0006-0000-0600-00007B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28" authorId="0" shapeId="0" xr:uid="{00000000-0006-0000-0600-00007C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30" authorId="0" shapeId="0" xr:uid="{00000000-0006-0000-0600-00007D000000}">
      <text>
        <r>
          <rPr>
            <sz val="9"/>
            <color indexed="81"/>
            <rFont val="MS P ゴシック"/>
            <family val="3"/>
            <charset val="128"/>
          </rPr>
          <t>空欄だと「主な活動時間」が自動表示されます。
1　活動時間①（選択）
2　活動時間②（選択）を選択する場合は番号を入力</t>
        </r>
      </text>
    </comment>
    <comment ref="C132" authorId="0" shapeId="0" xr:uid="{00000000-0006-0000-0600-00007E000000}">
      <text>
        <r>
          <rPr>
            <sz val="9"/>
            <color indexed="81"/>
            <rFont val="MS P ゴシック"/>
            <family val="3"/>
            <charset val="128"/>
          </rPr>
          <t>活動内容表示を変更するときは右端に番号を入力
無印＝主な活動内容
1＝活動内容①
2＝活動内容②
3＝活動内容③　</t>
        </r>
      </text>
    </comment>
    <comment ref="R132" authorId="0" shapeId="0" xr:uid="{00000000-0006-0000-0600-00007F000000}">
      <text>
        <r>
          <rPr>
            <sz val="9"/>
            <color indexed="81"/>
            <rFont val="MS P ゴシック"/>
            <family val="3"/>
            <charset val="128"/>
          </rPr>
          <t xml:space="preserve">左端枠の○を消すときは右端枠に数字を入力
</t>
        </r>
      </text>
    </comment>
    <comment ref="Q133" authorId="0" shapeId="0" xr:uid="{00000000-0006-0000-0600-000080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33" authorId="0" shapeId="0" xr:uid="{00000000-0006-0000-0600-000081000000}">
      <text>
        <r>
          <rPr>
            <b/>
            <sz val="9"/>
            <color indexed="81"/>
            <rFont val="MS P ゴシック"/>
            <family val="3"/>
            <charset val="128"/>
          </rPr>
          <t xml:space="preserve">左端枠の○を消すときは右端枠に数字を入力
</t>
        </r>
      </text>
    </comment>
    <comment ref="AB134" authorId="0" shapeId="0" xr:uid="{00000000-0006-0000-0600-000082000000}">
      <text>
        <r>
          <rPr>
            <b/>
            <sz val="9"/>
            <color indexed="81"/>
            <rFont val="MS P ゴシック"/>
            <family val="3"/>
            <charset val="128"/>
          </rPr>
          <t xml:space="preserve">左端枠の○を消すときは右端枠に数字を入力
</t>
        </r>
      </text>
    </comment>
    <comment ref="Q135" authorId="0" shapeId="0" xr:uid="{00000000-0006-0000-0600-000083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35" authorId="0" shapeId="0" xr:uid="{00000000-0006-0000-0600-000084000000}">
      <text>
        <r>
          <rPr>
            <b/>
            <sz val="9"/>
            <color indexed="81"/>
            <rFont val="MS P ゴシック"/>
            <family val="3"/>
            <charset val="128"/>
          </rPr>
          <t xml:space="preserve">左端枠の○を消すときは右端枠に数字を入力
</t>
        </r>
      </text>
    </comment>
    <comment ref="AB136" authorId="0" shapeId="0" xr:uid="{00000000-0006-0000-0600-000085000000}">
      <text>
        <r>
          <rPr>
            <b/>
            <sz val="9"/>
            <color indexed="81"/>
            <rFont val="MS P ゴシック"/>
            <family val="3"/>
            <charset val="128"/>
          </rPr>
          <t xml:space="preserve">左端枠の○を消すときは右端枠に数字を入力
</t>
        </r>
      </text>
    </comment>
    <comment ref="Q137" authorId="0" shapeId="0" xr:uid="{00000000-0006-0000-0600-000086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37" authorId="0" shapeId="0" xr:uid="{00000000-0006-0000-0600-000087000000}">
      <text>
        <r>
          <rPr>
            <b/>
            <sz val="9"/>
            <color indexed="81"/>
            <rFont val="MS P ゴシック"/>
            <family val="3"/>
            <charset val="128"/>
          </rPr>
          <t xml:space="preserve">左端枠の○を消すときは右端枠に数字を入力
</t>
        </r>
      </text>
    </comment>
    <comment ref="AB138" authorId="0" shapeId="0" xr:uid="{00000000-0006-0000-0600-000088000000}">
      <text>
        <r>
          <rPr>
            <b/>
            <sz val="9"/>
            <color indexed="81"/>
            <rFont val="MS P ゴシック"/>
            <family val="3"/>
            <charset val="128"/>
          </rPr>
          <t xml:space="preserve">左端枠の○を消すときは右端枠に数字を入力
</t>
        </r>
      </text>
    </comment>
    <comment ref="F139" authorId="0" shapeId="0" xr:uid="{00000000-0006-0000-0600-000089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40" authorId="0" shapeId="0" xr:uid="{00000000-0006-0000-0600-00008A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42" authorId="0" shapeId="0" xr:uid="{00000000-0006-0000-0600-00008B000000}">
      <text>
        <r>
          <rPr>
            <sz val="9"/>
            <color indexed="81"/>
            <rFont val="MS P ゴシック"/>
            <family val="3"/>
            <charset val="128"/>
          </rPr>
          <t>空欄だと「主な活動時間」が自動表示されます。
1　活動時間①（選択）
2　活動時間②（選択）を選択する場合は番号を入力</t>
        </r>
      </text>
    </comment>
    <comment ref="C144" authorId="0" shapeId="0" xr:uid="{00000000-0006-0000-0600-00008C000000}">
      <text>
        <r>
          <rPr>
            <sz val="9"/>
            <color indexed="81"/>
            <rFont val="MS P ゴシック"/>
            <family val="3"/>
            <charset val="128"/>
          </rPr>
          <t>活動内容表示を変更するときは右端に番号を入力
無印＝主な活動内容
1＝活動内容①
2＝活動内容②
3＝活動内容③　</t>
        </r>
      </text>
    </comment>
    <comment ref="R144" authorId="0" shapeId="0" xr:uid="{00000000-0006-0000-0600-00008D000000}">
      <text>
        <r>
          <rPr>
            <sz val="9"/>
            <color indexed="81"/>
            <rFont val="MS P ゴシック"/>
            <family val="3"/>
            <charset val="128"/>
          </rPr>
          <t xml:space="preserve">左端枠の○を消すときは右端枠に数字を入力
</t>
        </r>
      </text>
    </comment>
    <comment ref="Q145" authorId="0" shapeId="0" xr:uid="{00000000-0006-0000-0600-00008E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45" authorId="0" shapeId="0" xr:uid="{00000000-0006-0000-0600-00008F000000}">
      <text>
        <r>
          <rPr>
            <b/>
            <sz val="9"/>
            <color indexed="81"/>
            <rFont val="MS P ゴシック"/>
            <family val="3"/>
            <charset val="128"/>
          </rPr>
          <t xml:space="preserve">左端枠の○を消すときは右端枠に数字を入力
</t>
        </r>
      </text>
    </comment>
    <comment ref="AB146" authorId="0" shapeId="0" xr:uid="{00000000-0006-0000-0600-000090000000}">
      <text>
        <r>
          <rPr>
            <b/>
            <sz val="9"/>
            <color indexed="81"/>
            <rFont val="MS P ゴシック"/>
            <family val="3"/>
            <charset val="128"/>
          </rPr>
          <t xml:space="preserve">左端枠の○を消すときは右端枠に数字を入力
</t>
        </r>
      </text>
    </comment>
    <comment ref="Q147" authorId="0" shapeId="0" xr:uid="{00000000-0006-0000-0600-000091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47" authorId="0" shapeId="0" xr:uid="{00000000-0006-0000-0600-000092000000}">
      <text>
        <r>
          <rPr>
            <b/>
            <sz val="9"/>
            <color indexed="81"/>
            <rFont val="MS P ゴシック"/>
            <family val="3"/>
            <charset val="128"/>
          </rPr>
          <t xml:space="preserve">左端枠の○を消すときは右端枠に数字を入力
</t>
        </r>
      </text>
    </comment>
    <comment ref="AB148" authorId="0" shapeId="0" xr:uid="{00000000-0006-0000-0600-000093000000}">
      <text>
        <r>
          <rPr>
            <b/>
            <sz val="9"/>
            <color indexed="81"/>
            <rFont val="MS P ゴシック"/>
            <family val="3"/>
            <charset val="128"/>
          </rPr>
          <t xml:space="preserve">左端枠の○を消すときは右端枠に数字を入力
</t>
        </r>
      </text>
    </comment>
    <comment ref="Q149" authorId="0" shapeId="0" xr:uid="{00000000-0006-0000-0600-000094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49" authorId="0" shapeId="0" xr:uid="{00000000-0006-0000-0600-000095000000}">
      <text>
        <r>
          <rPr>
            <b/>
            <sz val="9"/>
            <color indexed="81"/>
            <rFont val="MS P ゴシック"/>
            <family val="3"/>
            <charset val="128"/>
          </rPr>
          <t xml:space="preserve">左端枠の○を消すときは右端枠に数字を入力
</t>
        </r>
      </text>
    </comment>
    <comment ref="AB150" authorId="0" shapeId="0" xr:uid="{00000000-0006-0000-0600-000096000000}">
      <text>
        <r>
          <rPr>
            <b/>
            <sz val="9"/>
            <color indexed="81"/>
            <rFont val="MS P ゴシック"/>
            <family val="3"/>
            <charset val="128"/>
          </rPr>
          <t xml:space="preserve">左端枠の○を消すときは右端枠に数字を入力
</t>
        </r>
      </text>
    </comment>
    <comment ref="F151" authorId="0" shapeId="0" xr:uid="{00000000-0006-0000-0600-000097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52" authorId="0" shapeId="0" xr:uid="{00000000-0006-0000-0600-000098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54" authorId="0" shapeId="0" xr:uid="{00000000-0006-0000-0600-000099000000}">
      <text>
        <r>
          <rPr>
            <sz val="9"/>
            <color indexed="81"/>
            <rFont val="MS P ゴシック"/>
            <family val="3"/>
            <charset val="128"/>
          </rPr>
          <t>空欄だと「主な活動時間」が自動表示されます。
1　活動時間①（選択）
2　活動時間②（選択）を選択する場合は番号を入力</t>
        </r>
      </text>
    </comment>
    <comment ref="C156" authorId="0" shapeId="0" xr:uid="{00000000-0006-0000-0600-00009A000000}">
      <text>
        <r>
          <rPr>
            <sz val="9"/>
            <color indexed="81"/>
            <rFont val="MS P ゴシック"/>
            <family val="3"/>
            <charset val="128"/>
          </rPr>
          <t>活動内容表示を変更するときは右端に番号を入力
無印＝主な活動内容
1＝活動内容①
2＝活動内容②
3＝活動内容③　</t>
        </r>
      </text>
    </comment>
    <comment ref="R156" authorId="0" shapeId="0" xr:uid="{00000000-0006-0000-0600-00009B000000}">
      <text>
        <r>
          <rPr>
            <sz val="9"/>
            <color indexed="81"/>
            <rFont val="MS P ゴシック"/>
            <family val="3"/>
            <charset val="128"/>
          </rPr>
          <t xml:space="preserve">左端枠の○を消すときは右端枠に数字を入力
</t>
        </r>
      </text>
    </comment>
    <comment ref="Q157" authorId="0" shapeId="0" xr:uid="{00000000-0006-0000-0600-00009C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57" authorId="0" shapeId="0" xr:uid="{00000000-0006-0000-0600-00009D000000}">
      <text>
        <r>
          <rPr>
            <b/>
            <sz val="9"/>
            <color indexed="81"/>
            <rFont val="MS P ゴシック"/>
            <family val="3"/>
            <charset val="128"/>
          </rPr>
          <t xml:space="preserve">左端枠の○を消すときは右端枠に数字を入力
</t>
        </r>
      </text>
    </comment>
    <comment ref="AB158" authorId="0" shapeId="0" xr:uid="{00000000-0006-0000-0600-00009E000000}">
      <text>
        <r>
          <rPr>
            <b/>
            <sz val="9"/>
            <color indexed="81"/>
            <rFont val="MS P ゴシック"/>
            <family val="3"/>
            <charset val="128"/>
          </rPr>
          <t xml:space="preserve">左端枠の○を消すときは右端枠に数字を入力
</t>
        </r>
      </text>
    </comment>
    <comment ref="Q159" authorId="0" shapeId="0" xr:uid="{00000000-0006-0000-0600-00009F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59" authorId="0" shapeId="0" xr:uid="{00000000-0006-0000-0600-0000A0000000}">
      <text>
        <r>
          <rPr>
            <b/>
            <sz val="9"/>
            <color indexed="81"/>
            <rFont val="MS P ゴシック"/>
            <family val="3"/>
            <charset val="128"/>
          </rPr>
          <t xml:space="preserve">左端枠の○を消すときは右端枠に数字を入力
</t>
        </r>
      </text>
    </comment>
    <comment ref="AB160" authorId="0" shapeId="0" xr:uid="{00000000-0006-0000-0600-0000A1000000}">
      <text>
        <r>
          <rPr>
            <b/>
            <sz val="9"/>
            <color indexed="81"/>
            <rFont val="MS P ゴシック"/>
            <family val="3"/>
            <charset val="128"/>
          </rPr>
          <t xml:space="preserve">左端枠の○を消すときは右端枠に数字を入力
</t>
        </r>
      </text>
    </comment>
    <comment ref="Q161" authorId="0" shapeId="0" xr:uid="{00000000-0006-0000-0600-0000A2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61" authorId="0" shapeId="0" xr:uid="{00000000-0006-0000-0600-0000A3000000}">
      <text>
        <r>
          <rPr>
            <b/>
            <sz val="9"/>
            <color indexed="81"/>
            <rFont val="MS P ゴシック"/>
            <family val="3"/>
            <charset val="128"/>
          </rPr>
          <t xml:space="preserve">左端枠の○を消すときは右端枠に数字を入力
</t>
        </r>
      </text>
    </comment>
    <comment ref="AB162" authorId="0" shapeId="0" xr:uid="{00000000-0006-0000-0600-0000A4000000}">
      <text>
        <r>
          <rPr>
            <b/>
            <sz val="9"/>
            <color indexed="81"/>
            <rFont val="MS P ゴシック"/>
            <family val="3"/>
            <charset val="128"/>
          </rPr>
          <t xml:space="preserve">左端枠の○を消すときは右端枠に数字を入力
</t>
        </r>
      </text>
    </comment>
    <comment ref="F163" authorId="0" shapeId="0" xr:uid="{00000000-0006-0000-0600-0000A5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64" authorId="0" shapeId="0" xr:uid="{00000000-0006-0000-0600-0000A6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66" authorId="0" shapeId="0" xr:uid="{00000000-0006-0000-0600-0000A7000000}">
      <text>
        <r>
          <rPr>
            <sz val="9"/>
            <color indexed="81"/>
            <rFont val="MS P ゴシック"/>
            <family val="3"/>
            <charset val="128"/>
          </rPr>
          <t>空欄だと「主な活動時間」が自動表示されます。
1　活動時間①（選択）
2　活動時間②（選択）を選択する場合は番号を入力</t>
        </r>
      </text>
    </comment>
    <comment ref="C168" authorId="0" shapeId="0" xr:uid="{00000000-0006-0000-0600-0000A8000000}">
      <text>
        <r>
          <rPr>
            <sz val="9"/>
            <color indexed="81"/>
            <rFont val="MS P ゴシック"/>
            <family val="3"/>
            <charset val="128"/>
          </rPr>
          <t>活動内容表示を変更するときは右端に番号を入力
無印＝主な活動内容
1＝活動内容①
2＝活動内容②
3＝活動内容③　</t>
        </r>
      </text>
    </comment>
    <comment ref="R168" authorId="0" shapeId="0" xr:uid="{00000000-0006-0000-0600-0000A9000000}">
      <text>
        <r>
          <rPr>
            <sz val="9"/>
            <color indexed="81"/>
            <rFont val="MS P ゴシック"/>
            <family val="3"/>
            <charset val="128"/>
          </rPr>
          <t xml:space="preserve">左端枠の○を消すときは右端枠に数字を入力
</t>
        </r>
      </text>
    </comment>
    <comment ref="Q169" authorId="0" shapeId="0" xr:uid="{00000000-0006-0000-0600-0000AA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69" authorId="0" shapeId="0" xr:uid="{00000000-0006-0000-0600-0000AB000000}">
      <text>
        <r>
          <rPr>
            <b/>
            <sz val="9"/>
            <color indexed="81"/>
            <rFont val="MS P ゴシック"/>
            <family val="3"/>
            <charset val="128"/>
          </rPr>
          <t xml:space="preserve">左端枠の○を消すときは右端枠に数字を入力
</t>
        </r>
      </text>
    </comment>
    <comment ref="AB170" authorId="0" shapeId="0" xr:uid="{00000000-0006-0000-0600-0000AC000000}">
      <text>
        <r>
          <rPr>
            <b/>
            <sz val="9"/>
            <color indexed="81"/>
            <rFont val="MS P ゴシック"/>
            <family val="3"/>
            <charset val="128"/>
          </rPr>
          <t xml:space="preserve">左端枠の○を消すときは右端枠に数字を入力
</t>
        </r>
      </text>
    </comment>
    <comment ref="Q171" authorId="0" shapeId="0" xr:uid="{00000000-0006-0000-0600-0000AD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71" authorId="0" shapeId="0" xr:uid="{00000000-0006-0000-0600-0000AE000000}">
      <text>
        <r>
          <rPr>
            <b/>
            <sz val="9"/>
            <color indexed="81"/>
            <rFont val="MS P ゴシック"/>
            <family val="3"/>
            <charset val="128"/>
          </rPr>
          <t xml:space="preserve">左端枠の○を消すときは右端枠に数字を入力
</t>
        </r>
      </text>
    </comment>
    <comment ref="AB172" authorId="0" shapeId="0" xr:uid="{00000000-0006-0000-0600-0000AF000000}">
      <text>
        <r>
          <rPr>
            <b/>
            <sz val="9"/>
            <color indexed="81"/>
            <rFont val="MS P ゴシック"/>
            <family val="3"/>
            <charset val="128"/>
          </rPr>
          <t xml:space="preserve">左端枠の○を消すときは右端枠に数字を入力
</t>
        </r>
      </text>
    </comment>
    <comment ref="Q173" authorId="0" shapeId="0" xr:uid="{00000000-0006-0000-0600-0000B0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73" authorId="0" shapeId="0" xr:uid="{00000000-0006-0000-0600-0000B1000000}">
      <text>
        <r>
          <rPr>
            <b/>
            <sz val="9"/>
            <color indexed="81"/>
            <rFont val="MS P ゴシック"/>
            <family val="3"/>
            <charset val="128"/>
          </rPr>
          <t xml:space="preserve">左端枠の○を消すときは右端枠に数字を入力
</t>
        </r>
      </text>
    </comment>
    <comment ref="AB174" authorId="0" shapeId="0" xr:uid="{00000000-0006-0000-0600-0000B2000000}">
      <text>
        <r>
          <rPr>
            <b/>
            <sz val="9"/>
            <color indexed="81"/>
            <rFont val="MS P ゴシック"/>
            <family val="3"/>
            <charset val="128"/>
          </rPr>
          <t xml:space="preserve">左端枠の○を消すときは右端枠に数字を入力
</t>
        </r>
      </text>
    </comment>
    <comment ref="F175" authorId="0" shapeId="0" xr:uid="{00000000-0006-0000-0600-0000B3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76" authorId="0" shapeId="0" xr:uid="{00000000-0006-0000-0600-0000B4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78" authorId="0" shapeId="0" xr:uid="{00000000-0006-0000-0600-0000B5000000}">
      <text>
        <r>
          <rPr>
            <sz val="9"/>
            <color indexed="81"/>
            <rFont val="MS P ゴシック"/>
            <family val="3"/>
            <charset val="128"/>
          </rPr>
          <t>空欄だと「主な活動時間」が自動表示されます。
1　活動時間①（選択）
2　活動時間②（選択）を選択する場合は番号を入力</t>
        </r>
      </text>
    </comment>
    <comment ref="C180" authorId="0" shapeId="0" xr:uid="{00000000-0006-0000-0600-0000B6000000}">
      <text>
        <r>
          <rPr>
            <sz val="9"/>
            <color indexed="81"/>
            <rFont val="MS P ゴシック"/>
            <family val="3"/>
            <charset val="128"/>
          </rPr>
          <t>活動内容表示を変更するときは右端に番号を入力
無印＝主な活動内容
1＝活動内容①
2＝活動内容②
3＝活動内容③　</t>
        </r>
      </text>
    </comment>
    <comment ref="R180" authorId="0" shapeId="0" xr:uid="{00000000-0006-0000-0600-0000B7000000}">
      <text>
        <r>
          <rPr>
            <sz val="9"/>
            <color indexed="81"/>
            <rFont val="MS P ゴシック"/>
            <family val="3"/>
            <charset val="128"/>
          </rPr>
          <t xml:space="preserve">左端枠の○を消すときは右端枠に数字を入力
</t>
        </r>
      </text>
    </comment>
    <comment ref="Q181" authorId="0" shapeId="0" xr:uid="{00000000-0006-0000-0600-0000B8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81" authorId="0" shapeId="0" xr:uid="{00000000-0006-0000-0600-0000B9000000}">
      <text>
        <r>
          <rPr>
            <b/>
            <sz val="9"/>
            <color indexed="81"/>
            <rFont val="MS P ゴシック"/>
            <family val="3"/>
            <charset val="128"/>
          </rPr>
          <t xml:space="preserve">左端枠の○を消すときは右端枠に数字を入力
</t>
        </r>
      </text>
    </comment>
    <comment ref="AB182" authorId="0" shapeId="0" xr:uid="{00000000-0006-0000-0600-0000BA000000}">
      <text>
        <r>
          <rPr>
            <b/>
            <sz val="9"/>
            <color indexed="81"/>
            <rFont val="MS P ゴシック"/>
            <family val="3"/>
            <charset val="128"/>
          </rPr>
          <t xml:space="preserve">左端枠の○を消すときは右端枠に数字を入力
</t>
        </r>
      </text>
    </comment>
    <comment ref="Q183" authorId="0" shapeId="0" xr:uid="{00000000-0006-0000-0600-0000BB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83" authorId="0" shapeId="0" xr:uid="{00000000-0006-0000-0600-0000BC000000}">
      <text>
        <r>
          <rPr>
            <b/>
            <sz val="9"/>
            <color indexed="81"/>
            <rFont val="MS P ゴシック"/>
            <family val="3"/>
            <charset val="128"/>
          </rPr>
          <t xml:space="preserve">左端枠の○を消すときは右端枠に数字を入力
</t>
        </r>
      </text>
    </comment>
    <comment ref="AB184" authorId="0" shapeId="0" xr:uid="{00000000-0006-0000-0600-0000BD000000}">
      <text>
        <r>
          <rPr>
            <b/>
            <sz val="9"/>
            <color indexed="81"/>
            <rFont val="MS P ゴシック"/>
            <family val="3"/>
            <charset val="128"/>
          </rPr>
          <t xml:space="preserve">左端枠の○を消すときは右端枠に数字を入力
</t>
        </r>
      </text>
    </comment>
    <comment ref="Q185" authorId="0" shapeId="0" xr:uid="{00000000-0006-0000-0600-0000BE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85" authorId="0" shapeId="0" xr:uid="{00000000-0006-0000-0600-0000BF000000}">
      <text>
        <r>
          <rPr>
            <b/>
            <sz val="9"/>
            <color indexed="81"/>
            <rFont val="MS P ゴシック"/>
            <family val="3"/>
            <charset val="128"/>
          </rPr>
          <t xml:space="preserve">左端枠の○を消すときは右端枠に数字を入力
</t>
        </r>
      </text>
    </comment>
    <comment ref="AB186" authorId="0" shapeId="0" xr:uid="{00000000-0006-0000-0600-0000C0000000}">
      <text>
        <r>
          <rPr>
            <b/>
            <sz val="9"/>
            <color indexed="81"/>
            <rFont val="MS P ゴシック"/>
            <family val="3"/>
            <charset val="128"/>
          </rPr>
          <t xml:space="preserve">左端枠の○を消すときは右端枠に数字を入力
</t>
        </r>
      </text>
    </comment>
    <comment ref="F187" authorId="0" shapeId="0" xr:uid="{00000000-0006-0000-0600-0000C1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88" authorId="0" shapeId="0" xr:uid="{00000000-0006-0000-0600-0000C2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90" authorId="0" shapeId="0" xr:uid="{00000000-0006-0000-0600-0000C3000000}">
      <text>
        <r>
          <rPr>
            <sz val="9"/>
            <color indexed="81"/>
            <rFont val="MS P ゴシック"/>
            <family val="3"/>
            <charset val="128"/>
          </rPr>
          <t>空欄だと「主な活動時間」が自動表示されます。
1　活動時間①（選択）
2　活動時間②（選択）を選択する場合は番号を入力</t>
        </r>
      </text>
    </comment>
    <comment ref="C192" authorId="0" shapeId="0" xr:uid="{00000000-0006-0000-0600-0000C4000000}">
      <text>
        <r>
          <rPr>
            <sz val="9"/>
            <color indexed="81"/>
            <rFont val="MS P ゴシック"/>
            <family val="3"/>
            <charset val="128"/>
          </rPr>
          <t>活動内容表示を変更するときは右端に番号を入力
無印＝主な活動内容
1＝活動内容①
2＝活動内容②
3＝活動内容③　</t>
        </r>
      </text>
    </comment>
    <comment ref="R192" authorId="0" shapeId="0" xr:uid="{00000000-0006-0000-0600-0000C5000000}">
      <text>
        <r>
          <rPr>
            <sz val="9"/>
            <color indexed="81"/>
            <rFont val="MS P ゴシック"/>
            <family val="3"/>
            <charset val="128"/>
          </rPr>
          <t xml:space="preserve">左端枠の○を消すときは右端枠に数字を入力
</t>
        </r>
      </text>
    </comment>
    <comment ref="Q193" authorId="0" shapeId="0" xr:uid="{00000000-0006-0000-0600-0000C6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93" authorId="0" shapeId="0" xr:uid="{00000000-0006-0000-0600-0000C7000000}">
      <text>
        <r>
          <rPr>
            <b/>
            <sz val="9"/>
            <color indexed="81"/>
            <rFont val="MS P ゴシック"/>
            <family val="3"/>
            <charset val="128"/>
          </rPr>
          <t xml:space="preserve">左端枠の○を消すときは右端枠に数字を入力
</t>
        </r>
      </text>
    </comment>
    <comment ref="AB194" authorId="0" shapeId="0" xr:uid="{00000000-0006-0000-0600-0000C8000000}">
      <text>
        <r>
          <rPr>
            <b/>
            <sz val="9"/>
            <color indexed="81"/>
            <rFont val="MS P ゴシック"/>
            <family val="3"/>
            <charset val="128"/>
          </rPr>
          <t xml:space="preserve">左端枠の○を消すときは右端枠に数字を入力
</t>
        </r>
      </text>
    </comment>
    <comment ref="Q195" authorId="0" shapeId="0" xr:uid="{00000000-0006-0000-0600-0000C9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95" authorId="0" shapeId="0" xr:uid="{00000000-0006-0000-0600-0000CA000000}">
      <text>
        <r>
          <rPr>
            <b/>
            <sz val="9"/>
            <color indexed="81"/>
            <rFont val="MS P ゴシック"/>
            <family val="3"/>
            <charset val="128"/>
          </rPr>
          <t xml:space="preserve">左端枠の○を消すときは右端枠に数字を入力
</t>
        </r>
      </text>
    </comment>
    <comment ref="AB196" authorId="0" shapeId="0" xr:uid="{00000000-0006-0000-0600-0000CB000000}">
      <text>
        <r>
          <rPr>
            <b/>
            <sz val="9"/>
            <color indexed="81"/>
            <rFont val="MS P ゴシック"/>
            <family val="3"/>
            <charset val="128"/>
          </rPr>
          <t xml:space="preserve">左端枠の○を消すときは右端枠に数字を入力
</t>
        </r>
      </text>
    </comment>
    <comment ref="Q197" authorId="0" shapeId="0" xr:uid="{00000000-0006-0000-0600-0000CC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97" authorId="0" shapeId="0" xr:uid="{00000000-0006-0000-0600-0000CD000000}">
      <text>
        <r>
          <rPr>
            <b/>
            <sz val="9"/>
            <color indexed="81"/>
            <rFont val="MS P ゴシック"/>
            <family val="3"/>
            <charset val="128"/>
          </rPr>
          <t xml:space="preserve">左端枠の○を消すときは右端枠に数字を入力
</t>
        </r>
      </text>
    </comment>
    <comment ref="AB198" authorId="0" shapeId="0" xr:uid="{00000000-0006-0000-0600-0000CE000000}">
      <text>
        <r>
          <rPr>
            <b/>
            <sz val="9"/>
            <color indexed="81"/>
            <rFont val="MS P ゴシック"/>
            <family val="3"/>
            <charset val="128"/>
          </rPr>
          <t xml:space="preserve">左端枠の○を消すときは右端枠に数字を入力
</t>
        </r>
      </text>
    </comment>
    <comment ref="F199" authorId="0" shapeId="0" xr:uid="{00000000-0006-0000-0600-0000CF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00" authorId="0" shapeId="0" xr:uid="{00000000-0006-0000-0600-0000D0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02" authorId="0" shapeId="0" xr:uid="{00000000-0006-0000-0600-0000D1000000}">
      <text>
        <r>
          <rPr>
            <sz val="9"/>
            <color indexed="81"/>
            <rFont val="MS P ゴシック"/>
            <family val="3"/>
            <charset val="128"/>
          </rPr>
          <t>空欄だと「主な活動時間」が自動表示されます。
1　活動時間①（選択）
2　活動時間②（選択）を選択する場合は番号を入力</t>
        </r>
      </text>
    </comment>
    <comment ref="C204" authorId="0" shapeId="0" xr:uid="{00000000-0006-0000-0600-0000D2000000}">
      <text>
        <r>
          <rPr>
            <sz val="9"/>
            <color indexed="81"/>
            <rFont val="MS P ゴシック"/>
            <family val="3"/>
            <charset val="128"/>
          </rPr>
          <t>活動内容表示を変更するときは右端に番号を入力
無印＝主な活動内容
1＝活動内容①
2＝活動内容②
3＝活動内容③　</t>
        </r>
      </text>
    </comment>
    <comment ref="R204" authorId="0" shapeId="0" xr:uid="{00000000-0006-0000-0600-0000D3000000}">
      <text>
        <r>
          <rPr>
            <sz val="9"/>
            <color indexed="81"/>
            <rFont val="MS P ゴシック"/>
            <family val="3"/>
            <charset val="128"/>
          </rPr>
          <t xml:space="preserve">左端枠の○を消すときは右端枠に数字を入力
</t>
        </r>
      </text>
    </comment>
    <comment ref="Q205" authorId="0" shapeId="0" xr:uid="{00000000-0006-0000-0600-0000D4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05" authorId="0" shapeId="0" xr:uid="{00000000-0006-0000-0600-0000D5000000}">
      <text>
        <r>
          <rPr>
            <b/>
            <sz val="9"/>
            <color indexed="81"/>
            <rFont val="MS P ゴシック"/>
            <family val="3"/>
            <charset val="128"/>
          </rPr>
          <t xml:space="preserve">左端枠の○を消すときは右端枠に数字を入力
</t>
        </r>
      </text>
    </comment>
    <comment ref="AB206" authorId="0" shapeId="0" xr:uid="{00000000-0006-0000-0600-0000D6000000}">
      <text>
        <r>
          <rPr>
            <b/>
            <sz val="9"/>
            <color indexed="81"/>
            <rFont val="MS P ゴシック"/>
            <family val="3"/>
            <charset val="128"/>
          </rPr>
          <t xml:space="preserve">左端枠の○を消すときは右端枠に数字を入力
</t>
        </r>
      </text>
    </comment>
    <comment ref="Q207" authorId="0" shapeId="0" xr:uid="{00000000-0006-0000-0600-0000D7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07" authorId="0" shapeId="0" xr:uid="{00000000-0006-0000-0600-0000D8000000}">
      <text>
        <r>
          <rPr>
            <b/>
            <sz val="9"/>
            <color indexed="81"/>
            <rFont val="MS P ゴシック"/>
            <family val="3"/>
            <charset val="128"/>
          </rPr>
          <t xml:space="preserve">左端枠の○を消すときは右端枠に数字を入力
</t>
        </r>
      </text>
    </comment>
    <comment ref="AB208" authorId="0" shapeId="0" xr:uid="{00000000-0006-0000-0600-0000D9000000}">
      <text>
        <r>
          <rPr>
            <b/>
            <sz val="9"/>
            <color indexed="81"/>
            <rFont val="MS P ゴシック"/>
            <family val="3"/>
            <charset val="128"/>
          </rPr>
          <t xml:space="preserve">左端枠の○を消すときは右端枠に数字を入力
</t>
        </r>
      </text>
    </comment>
    <comment ref="Q209" authorId="0" shapeId="0" xr:uid="{00000000-0006-0000-0600-0000DA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09" authorId="0" shapeId="0" xr:uid="{00000000-0006-0000-0600-0000DB000000}">
      <text>
        <r>
          <rPr>
            <b/>
            <sz val="9"/>
            <color indexed="81"/>
            <rFont val="MS P ゴシック"/>
            <family val="3"/>
            <charset val="128"/>
          </rPr>
          <t xml:space="preserve">左端枠の○を消すときは右端枠に数字を入力
</t>
        </r>
      </text>
    </comment>
    <comment ref="AB210" authorId="0" shapeId="0" xr:uid="{00000000-0006-0000-0600-0000DC000000}">
      <text>
        <r>
          <rPr>
            <b/>
            <sz val="9"/>
            <color indexed="81"/>
            <rFont val="MS P ゴシック"/>
            <family val="3"/>
            <charset val="128"/>
          </rPr>
          <t xml:space="preserve">左端枠の○を消すときは右端枠に数字を入力
</t>
        </r>
      </text>
    </comment>
    <comment ref="F211" authorId="0" shapeId="0" xr:uid="{00000000-0006-0000-0600-0000DD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12" authorId="0" shapeId="0" xr:uid="{00000000-0006-0000-0600-0000DE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14" authorId="0" shapeId="0" xr:uid="{00000000-0006-0000-0600-0000DF000000}">
      <text>
        <r>
          <rPr>
            <sz val="9"/>
            <color indexed="81"/>
            <rFont val="MS P ゴシック"/>
            <family val="3"/>
            <charset val="128"/>
          </rPr>
          <t>空欄だと「主な活動時間」が自動表示されます。
1　活動時間①（選択）
2　活動時間②（選択）を選択する場合は番号を入力</t>
        </r>
      </text>
    </comment>
    <comment ref="C216" authorId="0" shapeId="0" xr:uid="{00000000-0006-0000-0600-0000E0000000}">
      <text>
        <r>
          <rPr>
            <sz val="9"/>
            <color indexed="81"/>
            <rFont val="MS P ゴシック"/>
            <family val="3"/>
            <charset val="128"/>
          </rPr>
          <t>活動内容表示を変更するときは右端に番号を入力
無印＝主な活動内容
1＝活動内容①
2＝活動内容②
3＝活動内容③　</t>
        </r>
      </text>
    </comment>
    <comment ref="R216" authorId="0" shapeId="0" xr:uid="{00000000-0006-0000-0600-0000E1000000}">
      <text>
        <r>
          <rPr>
            <sz val="9"/>
            <color indexed="81"/>
            <rFont val="MS P ゴシック"/>
            <family val="3"/>
            <charset val="128"/>
          </rPr>
          <t xml:space="preserve">左端枠の○を消すときは右端枠に数字を入力
</t>
        </r>
      </text>
    </comment>
    <comment ref="Q217" authorId="0" shapeId="0" xr:uid="{00000000-0006-0000-0600-0000E2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17" authorId="0" shapeId="0" xr:uid="{00000000-0006-0000-0600-0000E3000000}">
      <text>
        <r>
          <rPr>
            <b/>
            <sz val="9"/>
            <color indexed="81"/>
            <rFont val="MS P ゴシック"/>
            <family val="3"/>
            <charset val="128"/>
          </rPr>
          <t xml:space="preserve">左端枠の○を消すときは右端枠に数字を入力
</t>
        </r>
      </text>
    </comment>
    <comment ref="AB218" authorId="0" shapeId="0" xr:uid="{00000000-0006-0000-0600-0000E4000000}">
      <text>
        <r>
          <rPr>
            <b/>
            <sz val="9"/>
            <color indexed="81"/>
            <rFont val="MS P ゴシック"/>
            <family val="3"/>
            <charset val="128"/>
          </rPr>
          <t xml:space="preserve">左端枠の○を消すときは右端枠に数字を入力
</t>
        </r>
      </text>
    </comment>
    <comment ref="Q219" authorId="0" shapeId="0" xr:uid="{00000000-0006-0000-0600-0000E5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19" authorId="0" shapeId="0" xr:uid="{00000000-0006-0000-0600-0000E6000000}">
      <text>
        <r>
          <rPr>
            <b/>
            <sz val="9"/>
            <color indexed="81"/>
            <rFont val="MS P ゴシック"/>
            <family val="3"/>
            <charset val="128"/>
          </rPr>
          <t xml:space="preserve">左端枠の○を消すときは右端枠に数字を入力
</t>
        </r>
      </text>
    </comment>
    <comment ref="AB220" authorId="0" shapeId="0" xr:uid="{00000000-0006-0000-0600-0000E7000000}">
      <text>
        <r>
          <rPr>
            <b/>
            <sz val="9"/>
            <color indexed="81"/>
            <rFont val="MS P ゴシック"/>
            <family val="3"/>
            <charset val="128"/>
          </rPr>
          <t xml:space="preserve">左端枠の○を消すときは右端枠に数字を入力
</t>
        </r>
      </text>
    </comment>
    <comment ref="Q221" authorId="0" shapeId="0" xr:uid="{00000000-0006-0000-0600-0000E8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21" authorId="0" shapeId="0" xr:uid="{00000000-0006-0000-0600-0000E9000000}">
      <text>
        <r>
          <rPr>
            <b/>
            <sz val="9"/>
            <color indexed="81"/>
            <rFont val="MS P ゴシック"/>
            <family val="3"/>
            <charset val="128"/>
          </rPr>
          <t xml:space="preserve">左端枠の○を消すときは右端枠に数字を入力
</t>
        </r>
      </text>
    </comment>
    <comment ref="AB222" authorId="0" shapeId="0" xr:uid="{00000000-0006-0000-0600-0000EA000000}">
      <text>
        <r>
          <rPr>
            <b/>
            <sz val="9"/>
            <color indexed="81"/>
            <rFont val="MS P ゴシック"/>
            <family val="3"/>
            <charset val="128"/>
          </rPr>
          <t xml:space="preserve">左端枠の○を消すときは右端枠に数字を入力
</t>
        </r>
      </text>
    </comment>
    <comment ref="F223" authorId="0" shapeId="0" xr:uid="{00000000-0006-0000-0600-0000EB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24" authorId="0" shapeId="0" xr:uid="{00000000-0006-0000-0600-0000EC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26" authorId="0" shapeId="0" xr:uid="{00000000-0006-0000-0600-0000ED000000}">
      <text>
        <r>
          <rPr>
            <sz val="9"/>
            <color indexed="81"/>
            <rFont val="MS P ゴシック"/>
            <family val="3"/>
            <charset val="128"/>
          </rPr>
          <t>空欄だと「主な活動時間」が自動表示されます。
1　活動時間①（選択）
2　活動時間②（選択）を選択する場合は番号を入力</t>
        </r>
      </text>
    </comment>
    <comment ref="C228" authorId="0" shapeId="0" xr:uid="{00000000-0006-0000-0600-0000EE000000}">
      <text>
        <r>
          <rPr>
            <sz val="9"/>
            <color indexed="81"/>
            <rFont val="MS P ゴシック"/>
            <family val="3"/>
            <charset val="128"/>
          </rPr>
          <t>活動内容表示を変更するときは右端に番号を入力
無印＝主な活動内容
1＝活動内容①
2＝活動内容②
3＝活動内容③　</t>
        </r>
      </text>
    </comment>
    <comment ref="R228" authorId="0" shapeId="0" xr:uid="{00000000-0006-0000-0600-0000EF000000}">
      <text>
        <r>
          <rPr>
            <sz val="9"/>
            <color indexed="81"/>
            <rFont val="MS P ゴシック"/>
            <family val="3"/>
            <charset val="128"/>
          </rPr>
          <t xml:space="preserve">左端枠の○を消すときは右端枠に数字を入力
</t>
        </r>
      </text>
    </comment>
    <comment ref="Q229" authorId="0" shapeId="0" xr:uid="{00000000-0006-0000-0600-0000F0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29" authorId="0" shapeId="0" xr:uid="{00000000-0006-0000-0600-0000F1000000}">
      <text>
        <r>
          <rPr>
            <b/>
            <sz val="9"/>
            <color indexed="81"/>
            <rFont val="MS P ゴシック"/>
            <family val="3"/>
            <charset val="128"/>
          </rPr>
          <t xml:space="preserve">左端枠の○を消すときは右端枠に数字を入力
</t>
        </r>
      </text>
    </comment>
    <comment ref="AB230" authorId="0" shapeId="0" xr:uid="{00000000-0006-0000-0600-0000F2000000}">
      <text>
        <r>
          <rPr>
            <b/>
            <sz val="9"/>
            <color indexed="81"/>
            <rFont val="MS P ゴシック"/>
            <family val="3"/>
            <charset val="128"/>
          </rPr>
          <t xml:space="preserve">左端枠の○を消すときは右端枠に数字を入力
</t>
        </r>
      </text>
    </comment>
    <comment ref="Q231" authorId="0" shapeId="0" xr:uid="{00000000-0006-0000-0600-0000F3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31" authorId="0" shapeId="0" xr:uid="{00000000-0006-0000-0600-0000F4000000}">
      <text>
        <r>
          <rPr>
            <b/>
            <sz val="9"/>
            <color indexed="81"/>
            <rFont val="MS P ゴシック"/>
            <family val="3"/>
            <charset val="128"/>
          </rPr>
          <t xml:space="preserve">左端枠の○を消すときは右端枠に数字を入力
</t>
        </r>
      </text>
    </comment>
    <comment ref="AB232" authorId="0" shapeId="0" xr:uid="{00000000-0006-0000-0600-0000F5000000}">
      <text>
        <r>
          <rPr>
            <b/>
            <sz val="9"/>
            <color indexed="81"/>
            <rFont val="MS P ゴシック"/>
            <family val="3"/>
            <charset val="128"/>
          </rPr>
          <t xml:space="preserve">左端枠の○を消すときは右端枠に数字を入力
</t>
        </r>
      </text>
    </comment>
    <comment ref="Q233" authorId="0" shapeId="0" xr:uid="{00000000-0006-0000-0600-0000F600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33" authorId="0" shapeId="0" xr:uid="{00000000-0006-0000-0600-0000F7000000}">
      <text>
        <r>
          <rPr>
            <b/>
            <sz val="9"/>
            <color indexed="81"/>
            <rFont val="MS P ゴシック"/>
            <family val="3"/>
            <charset val="128"/>
          </rPr>
          <t xml:space="preserve">左端枠の○を消すときは右端枠に数字を入力
</t>
        </r>
      </text>
    </comment>
    <comment ref="AB234" authorId="0" shapeId="0" xr:uid="{00000000-0006-0000-0600-0000F8000000}">
      <text>
        <r>
          <rPr>
            <b/>
            <sz val="9"/>
            <color indexed="81"/>
            <rFont val="MS P ゴシック"/>
            <family val="3"/>
            <charset val="128"/>
          </rPr>
          <t xml:space="preserve">左端枠の○を消すときは右端枠に数字を入力
</t>
        </r>
      </text>
    </comment>
    <comment ref="F235" authorId="0" shapeId="0" xr:uid="{00000000-0006-0000-0600-0000F9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36" authorId="0" shapeId="0" xr:uid="{00000000-0006-0000-0600-0000FA00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38" authorId="0" shapeId="0" xr:uid="{00000000-0006-0000-0600-0000FB000000}">
      <text>
        <r>
          <rPr>
            <sz val="9"/>
            <color indexed="81"/>
            <rFont val="MS P ゴシック"/>
            <family val="3"/>
            <charset val="128"/>
          </rPr>
          <t>空欄だと「主な活動時間」が自動表示されます。
1　活動時間①（選択）
2　活動時間②（選択）を選択する場合は番号を入力</t>
        </r>
      </text>
    </comment>
    <comment ref="C240" authorId="0" shapeId="0" xr:uid="{00000000-0006-0000-0600-0000FC000000}">
      <text>
        <r>
          <rPr>
            <sz val="9"/>
            <color indexed="81"/>
            <rFont val="MS P ゴシック"/>
            <family val="3"/>
            <charset val="128"/>
          </rPr>
          <t>活動内容表示を変更するときは右端に番号を入力
無印＝主な活動内容
1＝活動内容①
2＝活動内容②
3＝活動内容③　</t>
        </r>
      </text>
    </comment>
    <comment ref="R240" authorId="0" shapeId="0" xr:uid="{00000000-0006-0000-0600-0000FD000000}">
      <text>
        <r>
          <rPr>
            <sz val="9"/>
            <color indexed="81"/>
            <rFont val="MS P ゴシック"/>
            <family val="3"/>
            <charset val="128"/>
          </rPr>
          <t xml:space="preserve">左端枠の○を消すときは右端枠に数字を入力
</t>
        </r>
      </text>
    </comment>
    <comment ref="Q241" authorId="0" shapeId="0" xr:uid="{00000000-0006-0000-0600-0000FE00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41" authorId="0" shapeId="0" xr:uid="{00000000-0006-0000-0600-0000FF000000}">
      <text>
        <r>
          <rPr>
            <b/>
            <sz val="9"/>
            <color indexed="81"/>
            <rFont val="MS P ゴシック"/>
            <family val="3"/>
            <charset val="128"/>
          </rPr>
          <t xml:space="preserve">左端枠の○を消すときは右端枠に数字を入力
</t>
        </r>
      </text>
    </comment>
    <comment ref="AB242" authorId="0" shapeId="0" xr:uid="{00000000-0006-0000-0600-000000010000}">
      <text>
        <r>
          <rPr>
            <b/>
            <sz val="9"/>
            <color indexed="81"/>
            <rFont val="MS P ゴシック"/>
            <family val="3"/>
            <charset val="128"/>
          </rPr>
          <t xml:space="preserve">左端枠の○を消すときは右端枠に数字を入力
</t>
        </r>
      </text>
    </comment>
    <comment ref="Q243" authorId="0" shapeId="0" xr:uid="{00000000-0006-0000-0600-000001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43" authorId="0" shapeId="0" xr:uid="{00000000-0006-0000-0600-000002010000}">
      <text>
        <r>
          <rPr>
            <b/>
            <sz val="9"/>
            <color indexed="81"/>
            <rFont val="MS P ゴシック"/>
            <family val="3"/>
            <charset val="128"/>
          </rPr>
          <t xml:space="preserve">左端枠の○を消すときは右端枠に数字を入力
</t>
        </r>
      </text>
    </comment>
    <comment ref="AB244" authorId="0" shapeId="0" xr:uid="{00000000-0006-0000-0600-000003010000}">
      <text>
        <r>
          <rPr>
            <b/>
            <sz val="9"/>
            <color indexed="81"/>
            <rFont val="MS P ゴシック"/>
            <family val="3"/>
            <charset val="128"/>
          </rPr>
          <t xml:space="preserve">左端枠の○を消すときは右端枠に数字を入力
</t>
        </r>
      </text>
    </comment>
    <comment ref="Q245" authorId="0" shapeId="0" xr:uid="{00000000-0006-0000-0600-000004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45" authorId="0" shapeId="0" xr:uid="{00000000-0006-0000-0600-000005010000}">
      <text>
        <r>
          <rPr>
            <b/>
            <sz val="9"/>
            <color indexed="81"/>
            <rFont val="MS P ゴシック"/>
            <family val="3"/>
            <charset val="128"/>
          </rPr>
          <t xml:space="preserve">左端枠の○を消すときは右端枠に数字を入力
</t>
        </r>
      </text>
    </comment>
    <comment ref="AB246" authorId="0" shapeId="0" xr:uid="{00000000-0006-0000-0600-000006010000}">
      <text>
        <r>
          <rPr>
            <b/>
            <sz val="9"/>
            <color indexed="81"/>
            <rFont val="MS P ゴシック"/>
            <family val="3"/>
            <charset val="128"/>
          </rPr>
          <t xml:space="preserve">左端枠の○を消すときは右端枠に数字を入力
</t>
        </r>
      </text>
    </comment>
    <comment ref="F247" authorId="0" shapeId="0" xr:uid="{00000000-0006-0000-0600-000007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48" authorId="0" shapeId="0" xr:uid="{00000000-0006-0000-0600-000008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50" authorId="0" shapeId="0" xr:uid="{00000000-0006-0000-0600-000009010000}">
      <text>
        <r>
          <rPr>
            <sz val="9"/>
            <color indexed="81"/>
            <rFont val="MS P ゴシック"/>
            <family val="3"/>
            <charset val="128"/>
          </rPr>
          <t>空欄だと「主な活動時間」が自動表示されます。
1　活動時間①（選択）
2　活動時間②（選択）を選択する場合は番号を入力</t>
        </r>
      </text>
    </comment>
    <comment ref="C252" authorId="0" shapeId="0" xr:uid="{00000000-0006-0000-0600-00000A010000}">
      <text>
        <r>
          <rPr>
            <sz val="9"/>
            <color indexed="81"/>
            <rFont val="MS P ゴシック"/>
            <family val="3"/>
            <charset val="128"/>
          </rPr>
          <t>活動内容表示を変更するときは右端に番号を入力
無印＝主な活動内容
1＝活動内容①
2＝活動内容②
3＝活動内容③　</t>
        </r>
      </text>
    </comment>
    <comment ref="R252" authorId="0" shapeId="0" xr:uid="{00000000-0006-0000-0600-00000B010000}">
      <text>
        <r>
          <rPr>
            <sz val="9"/>
            <color indexed="81"/>
            <rFont val="MS P ゴシック"/>
            <family val="3"/>
            <charset val="128"/>
          </rPr>
          <t xml:space="preserve">左端枠の○を消すときは右端枠に数字を入力
</t>
        </r>
      </text>
    </comment>
    <comment ref="Q253" authorId="0" shapeId="0" xr:uid="{00000000-0006-0000-0600-00000C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53" authorId="0" shapeId="0" xr:uid="{00000000-0006-0000-0600-00000D010000}">
      <text>
        <r>
          <rPr>
            <b/>
            <sz val="9"/>
            <color indexed="81"/>
            <rFont val="MS P ゴシック"/>
            <family val="3"/>
            <charset val="128"/>
          </rPr>
          <t xml:space="preserve">左端枠の○を消すときは右端枠に数字を入力
</t>
        </r>
      </text>
    </comment>
    <comment ref="AB254" authorId="0" shapeId="0" xr:uid="{00000000-0006-0000-0600-00000E010000}">
      <text>
        <r>
          <rPr>
            <b/>
            <sz val="9"/>
            <color indexed="81"/>
            <rFont val="MS P ゴシック"/>
            <family val="3"/>
            <charset val="128"/>
          </rPr>
          <t xml:space="preserve">左端枠の○を消すときは右端枠に数字を入力
</t>
        </r>
      </text>
    </comment>
    <comment ref="Q255" authorId="0" shapeId="0" xr:uid="{00000000-0006-0000-0600-00000F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55" authorId="0" shapeId="0" xr:uid="{00000000-0006-0000-0600-000010010000}">
      <text>
        <r>
          <rPr>
            <b/>
            <sz val="9"/>
            <color indexed="81"/>
            <rFont val="MS P ゴシック"/>
            <family val="3"/>
            <charset val="128"/>
          </rPr>
          <t xml:space="preserve">左端枠の○を消すときは右端枠に数字を入力
</t>
        </r>
      </text>
    </comment>
    <comment ref="AB256" authorId="0" shapeId="0" xr:uid="{00000000-0006-0000-0600-000011010000}">
      <text>
        <r>
          <rPr>
            <b/>
            <sz val="9"/>
            <color indexed="81"/>
            <rFont val="MS P ゴシック"/>
            <family val="3"/>
            <charset val="128"/>
          </rPr>
          <t xml:space="preserve">左端枠の○を消すときは右端枠に数字を入力
</t>
        </r>
      </text>
    </comment>
    <comment ref="Q257" authorId="0" shapeId="0" xr:uid="{00000000-0006-0000-0600-000012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57" authorId="0" shapeId="0" xr:uid="{00000000-0006-0000-0600-000013010000}">
      <text>
        <r>
          <rPr>
            <b/>
            <sz val="9"/>
            <color indexed="81"/>
            <rFont val="MS P ゴシック"/>
            <family val="3"/>
            <charset val="128"/>
          </rPr>
          <t xml:space="preserve">左端枠の○を消すときは右端枠に数字を入力
</t>
        </r>
      </text>
    </comment>
    <comment ref="AB258" authorId="0" shapeId="0" xr:uid="{00000000-0006-0000-0600-000014010000}">
      <text>
        <r>
          <rPr>
            <b/>
            <sz val="9"/>
            <color indexed="81"/>
            <rFont val="MS P ゴシック"/>
            <family val="3"/>
            <charset val="128"/>
          </rPr>
          <t xml:space="preserve">左端枠の○を消すときは右端枠に数字を入力
</t>
        </r>
      </text>
    </comment>
    <comment ref="F259" authorId="0" shapeId="0" xr:uid="{00000000-0006-0000-0600-000015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60" authorId="0" shapeId="0" xr:uid="{00000000-0006-0000-0600-000016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62" authorId="0" shapeId="0" xr:uid="{00000000-0006-0000-0600-000017010000}">
      <text>
        <r>
          <rPr>
            <sz val="9"/>
            <color indexed="81"/>
            <rFont val="MS P ゴシック"/>
            <family val="3"/>
            <charset val="128"/>
          </rPr>
          <t>空欄だと「主な活動時間」が自動表示されます。
1　活動時間①（選択）
2　活動時間②（選択）を選択する場合は番号を入力</t>
        </r>
      </text>
    </comment>
    <comment ref="C264" authorId="0" shapeId="0" xr:uid="{00000000-0006-0000-0600-000018010000}">
      <text>
        <r>
          <rPr>
            <sz val="9"/>
            <color indexed="81"/>
            <rFont val="MS P ゴシック"/>
            <family val="3"/>
            <charset val="128"/>
          </rPr>
          <t>活動内容表示を変更するときは右端に番号を入力
無印＝主な活動内容
1＝活動内容①
2＝活動内容②
3＝活動内容③　</t>
        </r>
      </text>
    </comment>
    <comment ref="R264" authorId="0" shapeId="0" xr:uid="{00000000-0006-0000-0600-000019010000}">
      <text>
        <r>
          <rPr>
            <sz val="9"/>
            <color indexed="81"/>
            <rFont val="MS P ゴシック"/>
            <family val="3"/>
            <charset val="128"/>
          </rPr>
          <t xml:space="preserve">左端枠の○を消すときは右端枠に数字を入力
</t>
        </r>
      </text>
    </comment>
    <comment ref="Q265" authorId="0" shapeId="0" xr:uid="{00000000-0006-0000-0600-00001A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65" authorId="0" shapeId="0" xr:uid="{00000000-0006-0000-0600-00001B010000}">
      <text>
        <r>
          <rPr>
            <b/>
            <sz val="9"/>
            <color indexed="81"/>
            <rFont val="MS P ゴシック"/>
            <family val="3"/>
            <charset val="128"/>
          </rPr>
          <t xml:space="preserve">左端枠の○を消すときは右端枠に数字を入力
</t>
        </r>
      </text>
    </comment>
    <comment ref="AB266" authorId="0" shapeId="0" xr:uid="{00000000-0006-0000-0600-00001C010000}">
      <text>
        <r>
          <rPr>
            <b/>
            <sz val="9"/>
            <color indexed="81"/>
            <rFont val="MS P ゴシック"/>
            <family val="3"/>
            <charset val="128"/>
          </rPr>
          <t xml:space="preserve">左端枠の○を消すときは右端枠に数字を入力
</t>
        </r>
      </text>
    </comment>
    <comment ref="Q267" authorId="0" shapeId="0" xr:uid="{00000000-0006-0000-0600-00001D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67" authorId="0" shapeId="0" xr:uid="{00000000-0006-0000-0600-00001E010000}">
      <text>
        <r>
          <rPr>
            <b/>
            <sz val="9"/>
            <color indexed="81"/>
            <rFont val="MS P ゴシック"/>
            <family val="3"/>
            <charset val="128"/>
          </rPr>
          <t xml:space="preserve">左端枠の○を消すときは右端枠に数字を入力
</t>
        </r>
      </text>
    </comment>
    <comment ref="AB268" authorId="0" shapeId="0" xr:uid="{00000000-0006-0000-0600-00001F010000}">
      <text>
        <r>
          <rPr>
            <b/>
            <sz val="9"/>
            <color indexed="81"/>
            <rFont val="MS P ゴシック"/>
            <family val="3"/>
            <charset val="128"/>
          </rPr>
          <t xml:space="preserve">左端枠の○を消すときは右端枠に数字を入力
</t>
        </r>
      </text>
    </comment>
    <comment ref="Q269" authorId="0" shapeId="0" xr:uid="{00000000-0006-0000-0600-000020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69" authorId="0" shapeId="0" xr:uid="{00000000-0006-0000-0600-000021010000}">
      <text>
        <r>
          <rPr>
            <b/>
            <sz val="9"/>
            <color indexed="81"/>
            <rFont val="MS P ゴシック"/>
            <family val="3"/>
            <charset val="128"/>
          </rPr>
          <t xml:space="preserve">左端枠の○を消すときは右端枠に数字を入力
</t>
        </r>
      </text>
    </comment>
    <comment ref="AB270" authorId="0" shapeId="0" xr:uid="{00000000-0006-0000-0600-000022010000}">
      <text>
        <r>
          <rPr>
            <b/>
            <sz val="9"/>
            <color indexed="81"/>
            <rFont val="MS P ゴシック"/>
            <family val="3"/>
            <charset val="128"/>
          </rPr>
          <t xml:space="preserve">左端枠の○を消すときは右端枠に数字を入力
</t>
        </r>
      </text>
    </comment>
    <comment ref="F271" authorId="0" shapeId="0" xr:uid="{00000000-0006-0000-0600-000023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72" authorId="0" shapeId="0" xr:uid="{00000000-0006-0000-0600-000024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74" authorId="0" shapeId="0" xr:uid="{00000000-0006-0000-0600-000025010000}">
      <text>
        <r>
          <rPr>
            <sz val="9"/>
            <color indexed="81"/>
            <rFont val="MS P ゴシック"/>
            <family val="3"/>
            <charset val="128"/>
          </rPr>
          <t>空欄だと「主な活動時間」が自動表示されます。
1　活動時間①（選択）
2　活動時間②（選択）を選択する場合は番号を入力</t>
        </r>
      </text>
    </comment>
    <comment ref="C276" authorId="0" shapeId="0" xr:uid="{00000000-0006-0000-0600-000026010000}">
      <text>
        <r>
          <rPr>
            <sz val="9"/>
            <color indexed="81"/>
            <rFont val="MS P ゴシック"/>
            <family val="3"/>
            <charset val="128"/>
          </rPr>
          <t>活動内容表示を変更するときは右端に番号を入力
無印＝主な活動内容
1＝活動内容①
2＝活動内容②
3＝活動内容③　</t>
        </r>
      </text>
    </comment>
    <comment ref="R276" authorId="0" shapeId="0" xr:uid="{00000000-0006-0000-0600-000027010000}">
      <text>
        <r>
          <rPr>
            <sz val="9"/>
            <color indexed="81"/>
            <rFont val="MS P ゴシック"/>
            <family val="3"/>
            <charset val="128"/>
          </rPr>
          <t xml:space="preserve">左端枠の○を消すときは右端枠に数字を入力
</t>
        </r>
      </text>
    </comment>
    <comment ref="Q277" authorId="0" shapeId="0" xr:uid="{00000000-0006-0000-0600-000028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77" authorId="0" shapeId="0" xr:uid="{00000000-0006-0000-0600-000029010000}">
      <text>
        <r>
          <rPr>
            <b/>
            <sz val="9"/>
            <color indexed="81"/>
            <rFont val="MS P ゴシック"/>
            <family val="3"/>
            <charset val="128"/>
          </rPr>
          <t xml:space="preserve">左端枠の○を消すときは右端枠に数字を入力
</t>
        </r>
      </text>
    </comment>
    <comment ref="AB278" authorId="0" shapeId="0" xr:uid="{00000000-0006-0000-0600-00002A010000}">
      <text>
        <r>
          <rPr>
            <b/>
            <sz val="9"/>
            <color indexed="81"/>
            <rFont val="MS P ゴシック"/>
            <family val="3"/>
            <charset val="128"/>
          </rPr>
          <t xml:space="preserve">左端枠の○を消すときは右端枠に数字を入力
</t>
        </r>
      </text>
    </comment>
    <comment ref="Q279" authorId="0" shapeId="0" xr:uid="{00000000-0006-0000-0600-00002B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79" authorId="0" shapeId="0" xr:uid="{00000000-0006-0000-0600-00002C010000}">
      <text>
        <r>
          <rPr>
            <b/>
            <sz val="9"/>
            <color indexed="81"/>
            <rFont val="MS P ゴシック"/>
            <family val="3"/>
            <charset val="128"/>
          </rPr>
          <t xml:space="preserve">左端枠の○を消すときは右端枠に数字を入力
</t>
        </r>
      </text>
    </comment>
    <comment ref="AB280" authorId="0" shapeId="0" xr:uid="{00000000-0006-0000-0600-00002D010000}">
      <text>
        <r>
          <rPr>
            <b/>
            <sz val="9"/>
            <color indexed="81"/>
            <rFont val="MS P ゴシック"/>
            <family val="3"/>
            <charset val="128"/>
          </rPr>
          <t xml:space="preserve">左端枠の○を消すときは右端枠に数字を入力
</t>
        </r>
      </text>
    </comment>
    <comment ref="Q281" authorId="0" shapeId="0" xr:uid="{00000000-0006-0000-0600-00002E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81" authorId="0" shapeId="0" xr:uid="{00000000-0006-0000-0600-00002F010000}">
      <text>
        <r>
          <rPr>
            <b/>
            <sz val="9"/>
            <color indexed="81"/>
            <rFont val="MS P ゴシック"/>
            <family val="3"/>
            <charset val="128"/>
          </rPr>
          <t xml:space="preserve">左端枠の○を消すときは右端枠に数字を入力
</t>
        </r>
      </text>
    </comment>
    <comment ref="AB282" authorId="0" shapeId="0" xr:uid="{00000000-0006-0000-0600-000030010000}">
      <text>
        <r>
          <rPr>
            <b/>
            <sz val="9"/>
            <color indexed="81"/>
            <rFont val="MS P ゴシック"/>
            <family val="3"/>
            <charset val="128"/>
          </rPr>
          <t xml:space="preserve">左端枠の○を消すときは右端枠に数字を入力
</t>
        </r>
      </text>
    </comment>
    <comment ref="F283" authorId="0" shapeId="0" xr:uid="{00000000-0006-0000-0600-000031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84" authorId="0" shapeId="0" xr:uid="{00000000-0006-0000-0600-000032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86" authorId="0" shapeId="0" xr:uid="{00000000-0006-0000-0600-000033010000}">
      <text>
        <r>
          <rPr>
            <sz val="9"/>
            <color indexed="81"/>
            <rFont val="MS P ゴシック"/>
            <family val="3"/>
            <charset val="128"/>
          </rPr>
          <t>空欄だと「主な活動時間」が自動表示されます。
1　活動時間①（選択）
2　活動時間②（選択）を選択する場合は番号を入力</t>
        </r>
      </text>
    </comment>
    <comment ref="C288" authorId="0" shapeId="0" xr:uid="{00000000-0006-0000-0600-000034010000}">
      <text>
        <r>
          <rPr>
            <sz val="9"/>
            <color indexed="81"/>
            <rFont val="MS P ゴシック"/>
            <family val="3"/>
            <charset val="128"/>
          </rPr>
          <t>活動内容表示を変更するときは右端に番号を入力
無印＝主な活動内容
1＝活動内容①
2＝活動内容②
3＝活動内容③　</t>
        </r>
      </text>
    </comment>
    <comment ref="R288" authorId="0" shapeId="0" xr:uid="{00000000-0006-0000-0600-000035010000}">
      <text>
        <r>
          <rPr>
            <sz val="9"/>
            <color indexed="81"/>
            <rFont val="MS P ゴシック"/>
            <family val="3"/>
            <charset val="128"/>
          </rPr>
          <t xml:space="preserve">左端枠の○を消すときは右端枠に数字を入力
</t>
        </r>
      </text>
    </comment>
    <comment ref="Q289" authorId="0" shapeId="0" xr:uid="{00000000-0006-0000-0600-000036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289" authorId="0" shapeId="0" xr:uid="{00000000-0006-0000-0600-000037010000}">
      <text>
        <r>
          <rPr>
            <b/>
            <sz val="9"/>
            <color indexed="81"/>
            <rFont val="MS P ゴシック"/>
            <family val="3"/>
            <charset val="128"/>
          </rPr>
          <t xml:space="preserve">左端枠の○を消すときは右端枠に数字を入力
</t>
        </r>
      </text>
    </comment>
    <comment ref="AB290" authorId="0" shapeId="0" xr:uid="{00000000-0006-0000-0600-000038010000}">
      <text>
        <r>
          <rPr>
            <b/>
            <sz val="9"/>
            <color indexed="81"/>
            <rFont val="MS P ゴシック"/>
            <family val="3"/>
            <charset val="128"/>
          </rPr>
          <t xml:space="preserve">左端枠の○を消すときは右端枠に数字を入力
</t>
        </r>
      </text>
    </comment>
    <comment ref="Q291" authorId="0" shapeId="0" xr:uid="{00000000-0006-0000-0600-000039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91" authorId="0" shapeId="0" xr:uid="{00000000-0006-0000-0600-00003A010000}">
      <text>
        <r>
          <rPr>
            <b/>
            <sz val="9"/>
            <color indexed="81"/>
            <rFont val="MS P ゴシック"/>
            <family val="3"/>
            <charset val="128"/>
          </rPr>
          <t xml:space="preserve">左端枠の○を消すときは右端枠に数字を入力
</t>
        </r>
      </text>
    </comment>
    <comment ref="AB292" authorId="0" shapeId="0" xr:uid="{00000000-0006-0000-0600-00003B010000}">
      <text>
        <r>
          <rPr>
            <b/>
            <sz val="9"/>
            <color indexed="81"/>
            <rFont val="MS P ゴシック"/>
            <family val="3"/>
            <charset val="128"/>
          </rPr>
          <t xml:space="preserve">左端枠の○を消すときは右端枠に数字を入力
</t>
        </r>
      </text>
    </comment>
    <comment ref="Q293" authorId="0" shapeId="0" xr:uid="{00000000-0006-0000-0600-00003C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293" authorId="0" shapeId="0" xr:uid="{00000000-0006-0000-0600-00003D010000}">
      <text>
        <r>
          <rPr>
            <b/>
            <sz val="9"/>
            <color indexed="81"/>
            <rFont val="MS P ゴシック"/>
            <family val="3"/>
            <charset val="128"/>
          </rPr>
          <t xml:space="preserve">左端枠の○を消すときは右端枠に数字を入力
</t>
        </r>
      </text>
    </comment>
    <comment ref="AB294" authorId="0" shapeId="0" xr:uid="{00000000-0006-0000-0600-00003E010000}">
      <text>
        <r>
          <rPr>
            <b/>
            <sz val="9"/>
            <color indexed="81"/>
            <rFont val="MS P ゴシック"/>
            <family val="3"/>
            <charset val="128"/>
          </rPr>
          <t xml:space="preserve">左端枠の○を消すときは右端枠に数字を入力
</t>
        </r>
      </text>
    </comment>
    <comment ref="F295" authorId="0" shapeId="0" xr:uid="{00000000-0006-0000-0600-00003F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296" authorId="0" shapeId="0" xr:uid="{00000000-0006-0000-0600-000040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298" authorId="0" shapeId="0" xr:uid="{00000000-0006-0000-0600-000041010000}">
      <text>
        <r>
          <rPr>
            <sz val="9"/>
            <color indexed="81"/>
            <rFont val="MS P ゴシック"/>
            <family val="3"/>
            <charset val="128"/>
          </rPr>
          <t>空欄だと「主な活動時間」が自動表示されます。
1　活動時間①（選択）
2　活動時間②（選択）を選択する場合は番号を入力</t>
        </r>
      </text>
    </comment>
    <comment ref="C300" authorId="0" shapeId="0" xr:uid="{00000000-0006-0000-0600-000042010000}">
      <text>
        <r>
          <rPr>
            <sz val="9"/>
            <color indexed="81"/>
            <rFont val="MS P ゴシック"/>
            <family val="3"/>
            <charset val="128"/>
          </rPr>
          <t>活動内容表示を変更するときは右端に番号を入力
無印＝主な活動内容
1＝活動内容①
2＝活動内容②
3＝活動内容③　</t>
        </r>
      </text>
    </comment>
    <comment ref="R300" authorId="0" shapeId="0" xr:uid="{00000000-0006-0000-0600-000043010000}">
      <text>
        <r>
          <rPr>
            <sz val="9"/>
            <color indexed="81"/>
            <rFont val="MS P ゴシック"/>
            <family val="3"/>
            <charset val="128"/>
          </rPr>
          <t xml:space="preserve">左端枠の○を消すときは右端枠に数字を入力
</t>
        </r>
      </text>
    </comment>
    <comment ref="Q301" authorId="0" shapeId="0" xr:uid="{00000000-0006-0000-0600-000044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01" authorId="0" shapeId="0" xr:uid="{00000000-0006-0000-0600-000045010000}">
      <text>
        <r>
          <rPr>
            <b/>
            <sz val="9"/>
            <color indexed="81"/>
            <rFont val="MS P ゴシック"/>
            <family val="3"/>
            <charset val="128"/>
          </rPr>
          <t xml:space="preserve">左端枠の○を消すときは右端枠に数字を入力
</t>
        </r>
      </text>
    </comment>
    <comment ref="AB302" authorId="0" shapeId="0" xr:uid="{00000000-0006-0000-0600-000046010000}">
      <text>
        <r>
          <rPr>
            <b/>
            <sz val="9"/>
            <color indexed="81"/>
            <rFont val="MS P ゴシック"/>
            <family val="3"/>
            <charset val="128"/>
          </rPr>
          <t xml:space="preserve">左端枠の○を消すときは右端枠に数字を入力
</t>
        </r>
      </text>
    </comment>
    <comment ref="Q303" authorId="0" shapeId="0" xr:uid="{00000000-0006-0000-0600-000047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03" authorId="0" shapeId="0" xr:uid="{00000000-0006-0000-0600-000048010000}">
      <text>
        <r>
          <rPr>
            <b/>
            <sz val="9"/>
            <color indexed="81"/>
            <rFont val="MS P ゴシック"/>
            <family val="3"/>
            <charset val="128"/>
          </rPr>
          <t xml:space="preserve">左端枠の○を消すときは右端枠に数字を入力
</t>
        </r>
      </text>
    </comment>
    <comment ref="AB304" authorId="0" shapeId="0" xr:uid="{00000000-0006-0000-0600-000049010000}">
      <text>
        <r>
          <rPr>
            <b/>
            <sz val="9"/>
            <color indexed="81"/>
            <rFont val="MS P ゴシック"/>
            <family val="3"/>
            <charset val="128"/>
          </rPr>
          <t xml:space="preserve">左端枠の○を消すときは右端枠に数字を入力
</t>
        </r>
      </text>
    </comment>
    <comment ref="Q305" authorId="0" shapeId="0" xr:uid="{00000000-0006-0000-0600-00004A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05" authorId="0" shapeId="0" xr:uid="{00000000-0006-0000-0600-00004B010000}">
      <text>
        <r>
          <rPr>
            <b/>
            <sz val="9"/>
            <color indexed="81"/>
            <rFont val="MS P ゴシック"/>
            <family val="3"/>
            <charset val="128"/>
          </rPr>
          <t xml:space="preserve">左端枠の○を消すときは右端枠に数字を入力
</t>
        </r>
      </text>
    </comment>
    <comment ref="AB306" authorId="0" shapeId="0" xr:uid="{00000000-0006-0000-0600-00004C010000}">
      <text>
        <r>
          <rPr>
            <b/>
            <sz val="9"/>
            <color indexed="81"/>
            <rFont val="MS P ゴシック"/>
            <family val="3"/>
            <charset val="128"/>
          </rPr>
          <t xml:space="preserve">左端枠の○を消すときは右端枠に数字を入力
</t>
        </r>
      </text>
    </comment>
    <comment ref="F307" authorId="0" shapeId="0" xr:uid="{00000000-0006-0000-0600-00004D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08" authorId="0" shapeId="0" xr:uid="{00000000-0006-0000-0600-00004E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10" authorId="0" shapeId="0" xr:uid="{00000000-0006-0000-0600-00004F010000}">
      <text>
        <r>
          <rPr>
            <sz val="9"/>
            <color indexed="81"/>
            <rFont val="MS P ゴシック"/>
            <family val="3"/>
            <charset val="128"/>
          </rPr>
          <t>空欄だと「主な活動時間」が自動表示されます。
1　活動時間①（選択）
2　活動時間②（選択）を選択する場合は番号を入力</t>
        </r>
      </text>
    </comment>
    <comment ref="C312" authorId="0" shapeId="0" xr:uid="{00000000-0006-0000-0600-000050010000}">
      <text>
        <r>
          <rPr>
            <sz val="9"/>
            <color indexed="81"/>
            <rFont val="MS P ゴシック"/>
            <family val="3"/>
            <charset val="128"/>
          </rPr>
          <t>活動内容表示を変更するときは右端に番号を入力
無印＝主な活動内容
1＝活動内容①
2＝活動内容②
3＝活動内容③　</t>
        </r>
      </text>
    </comment>
    <comment ref="R312" authorId="0" shapeId="0" xr:uid="{00000000-0006-0000-0600-000051010000}">
      <text>
        <r>
          <rPr>
            <sz val="9"/>
            <color indexed="81"/>
            <rFont val="MS P ゴシック"/>
            <family val="3"/>
            <charset val="128"/>
          </rPr>
          <t xml:space="preserve">左端枠の○を消すときは右端枠に数字を入力
</t>
        </r>
      </text>
    </comment>
    <comment ref="Q313" authorId="0" shapeId="0" xr:uid="{00000000-0006-0000-0600-000052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13" authorId="0" shapeId="0" xr:uid="{00000000-0006-0000-0600-000053010000}">
      <text>
        <r>
          <rPr>
            <b/>
            <sz val="9"/>
            <color indexed="81"/>
            <rFont val="MS P ゴシック"/>
            <family val="3"/>
            <charset val="128"/>
          </rPr>
          <t xml:space="preserve">左端枠の○を消すときは右端枠に数字を入力
</t>
        </r>
      </text>
    </comment>
    <comment ref="AB314" authorId="0" shapeId="0" xr:uid="{00000000-0006-0000-0600-000054010000}">
      <text>
        <r>
          <rPr>
            <b/>
            <sz val="9"/>
            <color indexed="81"/>
            <rFont val="MS P ゴシック"/>
            <family val="3"/>
            <charset val="128"/>
          </rPr>
          <t xml:space="preserve">左端枠の○を消すときは右端枠に数字を入力
</t>
        </r>
      </text>
    </comment>
    <comment ref="Q315" authorId="0" shapeId="0" xr:uid="{00000000-0006-0000-0600-000055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15" authorId="0" shapeId="0" xr:uid="{00000000-0006-0000-0600-000056010000}">
      <text>
        <r>
          <rPr>
            <b/>
            <sz val="9"/>
            <color indexed="81"/>
            <rFont val="MS P ゴシック"/>
            <family val="3"/>
            <charset val="128"/>
          </rPr>
          <t xml:space="preserve">左端枠の○を消すときは右端枠に数字を入力
</t>
        </r>
      </text>
    </comment>
    <comment ref="AB316" authorId="0" shapeId="0" xr:uid="{00000000-0006-0000-0600-000057010000}">
      <text>
        <r>
          <rPr>
            <b/>
            <sz val="9"/>
            <color indexed="81"/>
            <rFont val="MS P ゴシック"/>
            <family val="3"/>
            <charset val="128"/>
          </rPr>
          <t xml:space="preserve">左端枠の○を消すときは右端枠に数字を入力
</t>
        </r>
      </text>
    </comment>
    <comment ref="Q317" authorId="0" shapeId="0" xr:uid="{00000000-0006-0000-0600-000058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17" authorId="0" shapeId="0" xr:uid="{00000000-0006-0000-0600-000059010000}">
      <text>
        <r>
          <rPr>
            <b/>
            <sz val="9"/>
            <color indexed="81"/>
            <rFont val="MS P ゴシック"/>
            <family val="3"/>
            <charset val="128"/>
          </rPr>
          <t xml:space="preserve">左端枠の○を消すときは右端枠に数字を入力
</t>
        </r>
      </text>
    </comment>
    <comment ref="AB318" authorId="0" shapeId="0" xr:uid="{00000000-0006-0000-0600-00005A010000}">
      <text>
        <r>
          <rPr>
            <b/>
            <sz val="9"/>
            <color indexed="81"/>
            <rFont val="MS P ゴシック"/>
            <family val="3"/>
            <charset val="128"/>
          </rPr>
          <t xml:space="preserve">左端枠の○を消すときは右端枠に数字を入力
</t>
        </r>
      </text>
    </comment>
    <comment ref="F319" authorId="0" shapeId="0" xr:uid="{00000000-0006-0000-0600-00005B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20" authorId="0" shapeId="0" xr:uid="{00000000-0006-0000-0600-00005C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22" authorId="0" shapeId="0" xr:uid="{00000000-0006-0000-0600-00005D010000}">
      <text>
        <r>
          <rPr>
            <sz val="9"/>
            <color indexed="81"/>
            <rFont val="MS P ゴシック"/>
            <family val="3"/>
            <charset val="128"/>
          </rPr>
          <t>空欄だと「主な活動時間」が自動表示されます。
1　活動時間①（選択）
2　活動時間②（選択）を選択する場合は番号を入力</t>
        </r>
      </text>
    </comment>
    <comment ref="C324" authorId="0" shapeId="0" xr:uid="{00000000-0006-0000-0600-00005E010000}">
      <text>
        <r>
          <rPr>
            <sz val="9"/>
            <color indexed="81"/>
            <rFont val="MS P ゴシック"/>
            <family val="3"/>
            <charset val="128"/>
          </rPr>
          <t>活動内容表示を変更するときは右端に番号を入力
無印＝主な活動内容
1＝活動内容①
2＝活動内容②
3＝活動内容③　</t>
        </r>
      </text>
    </comment>
    <comment ref="R324" authorId="0" shapeId="0" xr:uid="{00000000-0006-0000-0600-00005F010000}">
      <text>
        <r>
          <rPr>
            <sz val="9"/>
            <color indexed="81"/>
            <rFont val="MS P ゴシック"/>
            <family val="3"/>
            <charset val="128"/>
          </rPr>
          <t xml:space="preserve">左端枠の○を消すときは右端枠に数字を入力
</t>
        </r>
      </text>
    </comment>
    <comment ref="Q325" authorId="0" shapeId="0" xr:uid="{00000000-0006-0000-0600-000060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25" authorId="0" shapeId="0" xr:uid="{00000000-0006-0000-0600-000061010000}">
      <text>
        <r>
          <rPr>
            <b/>
            <sz val="9"/>
            <color indexed="81"/>
            <rFont val="MS P ゴシック"/>
            <family val="3"/>
            <charset val="128"/>
          </rPr>
          <t xml:space="preserve">左端枠の○を消すときは右端枠に数字を入力
</t>
        </r>
      </text>
    </comment>
    <comment ref="AB326" authorId="0" shapeId="0" xr:uid="{00000000-0006-0000-0600-000062010000}">
      <text>
        <r>
          <rPr>
            <b/>
            <sz val="9"/>
            <color indexed="81"/>
            <rFont val="MS P ゴシック"/>
            <family val="3"/>
            <charset val="128"/>
          </rPr>
          <t xml:space="preserve">左端枠の○を消すときは右端枠に数字を入力
</t>
        </r>
      </text>
    </comment>
    <comment ref="Q327" authorId="0" shapeId="0" xr:uid="{00000000-0006-0000-0600-000063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27" authorId="0" shapeId="0" xr:uid="{00000000-0006-0000-0600-000064010000}">
      <text>
        <r>
          <rPr>
            <b/>
            <sz val="9"/>
            <color indexed="81"/>
            <rFont val="MS P ゴシック"/>
            <family val="3"/>
            <charset val="128"/>
          </rPr>
          <t xml:space="preserve">左端枠の○を消すときは右端枠に数字を入力
</t>
        </r>
      </text>
    </comment>
    <comment ref="AB328" authorId="0" shapeId="0" xr:uid="{00000000-0006-0000-0600-000065010000}">
      <text>
        <r>
          <rPr>
            <b/>
            <sz val="9"/>
            <color indexed="81"/>
            <rFont val="MS P ゴシック"/>
            <family val="3"/>
            <charset val="128"/>
          </rPr>
          <t xml:space="preserve">左端枠の○を消すときは右端枠に数字を入力
</t>
        </r>
      </text>
    </comment>
    <comment ref="Q329" authorId="0" shapeId="0" xr:uid="{00000000-0006-0000-0600-000066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29" authorId="0" shapeId="0" xr:uid="{00000000-0006-0000-0600-000067010000}">
      <text>
        <r>
          <rPr>
            <b/>
            <sz val="9"/>
            <color indexed="81"/>
            <rFont val="MS P ゴシック"/>
            <family val="3"/>
            <charset val="128"/>
          </rPr>
          <t xml:space="preserve">左端枠の○を消すときは右端枠に数字を入力
</t>
        </r>
      </text>
    </comment>
    <comment ref="AB330" authorId="0" shapeId="0" xr:uid="{00000000-0006-0000-0600-000068010000}">
      <text>
        <r>
          <rPr>
            <b/>
            <sz val="9"/>
            <color indexed="81"/>
            <rFont val="MS P ゴシック"/>
            <family val="3"/>
            <charset val="128"/>
          </rPr>
          <t xml:space="preserve">左端枠の○を消すときは右端枠に数字を入力
</t>
        </r>
      </text>
    </comment>
    <comment ref="F331" authorId="0" shapeId="0" xr:uid="{00000000-0006-0000-0600-000069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32" authorId="0" shapeId="0" xr:uid="{00000000-0006-0000-0600-00006A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34" authorId="0" shapeId="0" xr:uid="{00000000-0006-0000-0600-00006B010000}">
      <text>
        <r>
          <rPr>
            <sz val="9"/>
            <color indexed="81"/>
            <rFont val="MS P ゴシック"/>
            <family val="3"/>
            <charset val="128"/>
          </rPr>
          <t>空欄だと「主な活動時間」が自動表示されます。
1　活動時間①（選択）
2　活動時間②（選択）を選択する場合は番号を入力</t>
        </r>
      </text>
    </comment>
    <comment ref="C336" authorId="0" shapeId="0" xr:uid="{00000000-0006-0000-0600-00006C010000}">
      <text>
        <r>
          <rPr>
            <sz val="9"/>
            <color indexed="81"/>
            <rFont val="MS P ゴシック"/>
            <family val="3"/>
            <charset val="128"/>
          </rPr>
          <t>活動内容表示を変更するときは右端に番号を入力
無印＝主な活動内容
1＝活動内容①
2＝活動内容②
3＝活動内容③　</t>
        </r>
      </text>
    </comment>
    <comment ref="R336" authorId="0" shapeId="0" xr:uid="{00000000-0006-0000-0600-00006D010000}">
      <text>
        <r>
          <rPr>
            <sz val="9"/>
            <color indexed="81"/>
            <rFont val="MS P ゴシック"/>
            <family val="3"/>
            <charset val="128"/>
          </rPr>
          <t xml:space="preserve">左端枠の○を消すときは右端枠に数字を入力
</t>
        </r>
      </text>
    </comment>
    <comment ref="Q337" authorId="0" shapeId="0" xr:uid="{00000000-0006-0000-0600-00006E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37" authorId="0" shapeId="0" xr:uid="{00000000-0006-0000-0600-00006F010000}">
      <text>
        <r>
          <rPr>
            <b/>
            <sz val="9"/>
            <color indexed="81"/>
            <rFont val="MS P ゴシック"/>
            <family val="3"/>
            <charset val="128"/>
          </rPr>
          <t xml:space="preserve">左端枠の○を消すときは右端枠に数字を入力
</t>
        </r>
      </text>
    </comment>
    <comment ref="AB338" authorId="0" shapeId="0" xr:uid="{00000000-0006-0000-0600-000070010000}">
      <text>
        <r>
          <rPr>
            <b/>
            <sz val="9"/>
            <color indexed="81"/>
            <rFont val="MS P ゴシック"/>
            <family val="3"/>
            <charset val="128"/>
          </rPr>
          <t xml:space="preserve">左端枠の○を消すときは右端枠に数字を入力
</t>
        </r>
      </text>
    </comment>
    <comment ref="Q339" authorId="0" shapeId="0" xr:uid="{00000000-0006-0000-0600-000071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39" authorId="0" shapeId="0" xr:uid="{00000000-0006-0000-0600-000072010000}">
      <text>
        <r>
          <rPr>
            <b/>
            <sz val="9"/>
            <color indexed="81"/>
            <rFont val="MS P ゴシック"/>
            <family val="3"/>
            <charset val="128"/>
          </rPr>
          <t xml:space="preserve">左端枠の○を消すときは右端枠に数字を入力
</t>
        </r>
      </text>
    </comment>
    <comment ref="AB340" authorId="0" shapeId="0" xr:uid="{00000000-0006-0000-0600-000073010000}">
      <text>
        <r>
          <rPr>
            <b/>
            <sz val="9"/>
            <color indexed="81"/>
            <rFont val="MS P ゴシック"/>
            <family val="3"/>
            <charset val="128"/>
          </rPr>
          <t xml:space="preserve">左端枠の○を消すときは右端枠に数字を入力
</t>
        </r>
      </text>
    </comment>
    <comment ref="Q341" authorId="0" shapeId="0" xr:uid="{00000000-0006-0000-0600-000074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41" authorId="0" shapeId="0" xr:uid="{00000000-0006-0000-0600-000075010000}">
      <text>
        <r>
          <rPr>
            <b/>
            <sz val="9"/>
            <color indexed="81"/>
            <rFont val="MS P ゴシック"/>
            <family val="3"/>
            <charset val="128"/>
          </rPr>
          <t xml:space="preserve">左端枠の○を消すときは右端枠に数字を入力
</t>
        </r>
      </text>
    </comment>
    <comment ref="AB342" authorId="0" shapeId="0" xr:uid="{00000000-0006-0000-0600-000076010000}">
      <text>
        <r>
          <rPr>
            <b/>
            <sz val="9"/>
            <color indexed="81"/>
            <rFont val="MS P ゴシック"/>
            <family val="3"/>
            <charset val="128"/>
          </rPr>
          <t xml:space="preserve">左端枠の○を消すときは右端枠に数字を入力
</t>
        </r>
      </text>
    </comment>
    <comment ref="F343" authorId="0" shapeId="0" xr:uid="{00000000-0006-0000-0600-000077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44" authorId="0" shapeId="0" xr:uid="{00000000-0006-0000-0600-000078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46" authorId="0" shapeId="0" xr:uid="{00000000-0006-0000-0600-000079010000}">
      <text>
        <r>
          <rPr>
            <sz val="9"/>
            <color indexed="81"/>
            <rFont val="MS P ゴシック"/>
            <family val="3"/>
            <charset val="128"/>
          </rPr>
          <t>空欄だと「主な活動時間」が自動表示されます。
1　活動時間①（選択）
2　活動時間②（選択）を選択する場合は番号を入力</t>
        </r>
      </text>
    </comment>
    <comment ref="C348" authorId="0" shapeId="0" xr:uid="{00000000-0006-0000-0600-00007A010000}">
      <text>
        <r>
          <rPr>
            <sz val="9"/>
            <color indexed="81"/>
            <rFont val="MS P ゴシック"/>
            <family val="3"/>
            <charset val="128"/>
          </rPr>
          <t>活動内容表示を変更するときは右端に番号を入力
無印＝主な活動内容
1＝活動内容①
2＝活動内容②
3＝活動内容③　</t>
        </r>
      </text>
    </comment>
    <comment ref="R348" authorId="0" shapeId="0" xr:uid="{00000000-0006-0000-0600-00007B010000}">
      <text>
        <r>
          <rPr>
            <sz val="9"/>
            <color indexed="81"/>
            <rFont val="MS P ゴシック"/>
            <family val="3"/>
            <charset val="128"/>
          </rPr>
          <t xml:space="preserve">左端枠の○を消すときは右端枠に数字を入力
</t>
        </r>
      </text>
    </comment>
    <comment ref="Q349" authorId="0" shapeId="0" xr:uid="{00000000-0006-0000-0600-00007C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49" authorId="0" shapeId="0" xr:uid="{00000000-0006-0000-0600-00007D010000}">
      <text>
        <r>
          <rPr>
            <b/>
            <sz val="9"/>
            <color indexed="81"/>
            <rFont val="MS P ゴシック"/>
            <family val="3"/>
            <charset val="128"/>
          </rPr>
          <t xml:space="preserve">左端枠の○を消すときは右端枠に数字を入力
</t>
        </r>
      </text>
    </comment>
    <comment ref="AB350" authorId="0" shapeId="0" xr:uid="{00000000-0006-0000-0600-00007E010000}">
      <text>
        <r>
          <rPr>
            <b/>
            <sz val="9"/>
            <color indexed="81"/>
            <rFont val="MS P ゴシック"/>
            <family val="3"/>
            <charset val="128"/>
          </rPr>
          <t xml:space="preserve">左端枠の○を消すときは右端枠に数字を入力
</t>
        </r>
      </text>
    </comment>
    <comment ref="Q351" authorId="0" shapeId="0" xr:uid="{00000000-0006-0000-0600-00007F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51" authorId="0" shapeId="0" xr:uid="{00000000-0006-0000-0600-000080010000}">
      <text>
        <r>
          <rPr>
            <b/>
            <sz val="9"/>
            <color indexed="81"/>
            <rFont val="MS P ゴシック"/>
            <family val="3"/>
            <charset val="128"/>
          </rPr>
          <t xml:space="preserve">左端枠の○を消すときは右端枠に数字を入力
</t>
        </r>
      </text>
    </comment>
    <comment ref="AB352" authorId="0" shapeId="0" xr:uid="{00000000-0006-0000-0600-000081010000}">
      <text>
        <r>
          <rPr>
            <b/>
            <sz val="9"/>
            <color indexed="81"/>
            <rFont val="MS P ゴシック"/>
            <family val="3"/>
            <charset val="128"/>
          </rPr>
          <t xml:space="preserve">左端枠の○を消すときは右端枠に数字を入力
</t>
        </r>
      </text>
    </comment>
    <comment ref="Q353" authorId="0" shapeId="0" xr:uid="{00000000-0006-0000-0600-000082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53" authorId="0" shapeId="0" xr:uid="{00000000-0006-0000-0600-000083010000}">
      <text>
        <r>
          <rPr>
            <b/>
            <sz val="9"/>
            <color indexed="81"/>
            <rFont val="MS P ゴシック"/>
            <family val="3"/>
            <charset val="128"/>
          </rPr>
          <t xml:space="preserve">左端枠の○を消すときは右端枠に数字を入力
</t>
        </r>
      </text>
    </comment>
    <comment ref="AB354" authorId="0" shapeId="0" xr:uid="{00000000-0006-0000-0600-000084010000}">
      <text>
        <r>
          <rPr>
            <b/>
            <sz val="9"/>
            <color indexed="81"/>
            <rFont val="MS P ゴシック"/>
            <family val="3"/>
            <charset val="128"/>
          </rPr>
          <t xml:space="preserve">左端枠の○を消すときは右端枠に数字を入力
</t>
        </r>
      </text>
    </comment>
    <comment ref="F355" authorId="0" shapeId="0" xr:uid="{00000000-0006-0000-0600-000085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56" authorId="0" shapeId="0" xr:uid="{00000000-0006-0000-0600-000086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58" authorId="0" shapeId="0" xr:uid="{00000000-0006-0000-0600-000087010000}">
      <text>
        <r>
          <rPr>
            <sz val="9"/>
            <color indexed="81"/>
            <rFont val="MS P ゴシック"/>
            <family val="3"/>
            <charset val="128"/>
          </rPr>
          <t>空欄だと「主な活動時間」が自動表示されます。
1　活動時間①（選択）
2　活動時間②（選択）を選択する場合は番号を入力</t>
        </r>
      </text>
    </comment>
    <comment ref="C360" authorId="0" shapeId="0" xr:uid="{00000000-0006-0000-0600-000088010000}">
      <text>
        <r>
          <rPr>
            <sz val="9"/>
            <color indexed="81"/>
            <rFont val="MS P ゴシック"/>
            <family val="3"/>
            <charset val="128"/>
          </rPr>
          <t>活動内容表示を変更するときは右端に番号を入力
無印＝主な活動内容
1＝活動内容①
2＝活動内容②
3＝活動内容③　</t>
        </r>
      </text>
    </comment>
    <comment ref="R360" authorId="0" shapeId="0" xr:uid="{00000000-0006-0000-0600-000089010000}">
      <text>
        <r>
          <rPr>
            <sz val="9"/>
            <color indexed="81"/>
            <rFont val="MS P ゴシック"/>
            <family val="3"/>
            <charset val="128"/>
          </rPr>
          <t xml:space="preserve">左端枠の○を消すときは右端枠に数字を入力
</t>
        </r>
      </text>
    </comment>
    <comment ref="Q361" authorId="0" shapeId="0" xr:uid="{00000000-0006-0000-0600-00008A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61" authorId="0" shapeId="0" xr:uid="{00000000-0006-0000-0600-00008B010000}">
      <text>
        <r>
          <rPr>
            <b/>
            <sz val="9"/>
            <color indexed="81"/>
            <rFont val="MS P ゴシック"/>
            <family val="3"/>
            <charset val="128"/>
          </rPr>
          <t xml:space="preserve">左端枠の○を消すときは右端枠に数字を入力
</t>
        </r>
      </text>
    </comment>
    <comment ref="AB362" authorId="0" shapeId="0" xr:uid="{00000000-0006-0000-0600-00008C010000}">
      <text>
        <r>
          <rPr>
            <b/>
            <sz val="9"/>
            <color indexed="81"/>
            <rFont val="MS P ゴシック"/>
            <family val="3"/>
            <charset val="128"/>
          </rPr>
          <t xml:space="preserve">左端枠の○を消すときは右端枠に数字を入力
</t>
        </r>
      </text>
    </comment>
    <comment ref="Q363" authorId="0" shapeId="0" xr:uid="{00000000-0006-0000-0600-00008D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63" authorId="0" shapeId="0" xr:uid="{00000000-0006-0000-0600-00008E010000}">
      <text>
        <r>
          <rPr>
            <b/>
            <sz val="9"/>
            <color indexed="81"/>
            <rFont val="MS P ゴシック"/>
            <family val="3"/>
            <charset val="128"/>
          </rPr>
          <t xml:space="preserve">左端枠の○を消すときは右端枠に数字を入力
</t>
        </r>
      </text>
    </comment>
    <comment ref="AB364" authorId="0" shapeId="0" xr:uid="{00000000-0006-0000-0600-00008F010000}">
      <text>
        <r>
          <rPr>
            <b/>
            <sz val="9"/>
            <color indexed="81"/>
            <rFont val="MS P ゴシック"/>
            <family val="3"/>
            <charset val="128"/>
          </rPr>
          <t xml:space="preserve">左端枠の○を消すときは右端枠に数字を入力
</t>
        </r>
      </text>
    </comment>
    <comment ref="Q365" authorId="0" shapeId="0" xr:uid="{00000000-0006-0000-0600-000090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65" authorId="0" shapeId="0" xr:uid="{00000000-0006-0000-0600-000091010000}">
      <text>
        <r>
          <rPr>
            <b/>
            <sz val="9"/>
            <color indexed="81"/>
            <rFont val="MS P ゴシック"/>
            <family val="3"/>
            <charset val="128"/>
          </rPr>
          <t xml:space="preserve">左端枠の○を消すときは右端枠に数字を入力
</t>
        </r>
      </text>
    </comment>
    <comment ref="AB366" authorId="0" shapeId="0" xr:uid="{00000000-0006-0000-0600-000092010000}">
      <text>
        <r>
          <rPr>
            <b/>
            <sz val="9"/>
            <color indexed="81"/>
            <rFont val="MS P ゴシック"/>
            <family val="3"/>
            <charset val="128"/>
          </rPr>
          <t xml:space="preserve">左端枠の○を消すときは右端枠に数字を入力
</t>
        </r>
      </text>
    </comment>
    <comment ref="F367" authorId="0" shapeId="0" xr:uid="{00000000-0006-0000-0600-000093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68" authorId="0" shapeId="0" xr:uid="{00000000-0006-0000-0600-000094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70" authorId="0" shapeId="0" xr:uid="{00000000-0006-0000-0600-000095010000}">
      <text>
        <r>
          <rPr>
            <sz val="9"/>
            <color indexed="81"/>
            <rFont val="MS P ゴシック"/>
            <family val="3"/>
            <charset val="128"/>
          </rPr>
          <t>空欄だと「主な活動時間」が自動表示されます。
1　活動時間①（選択）
2　活動時間②（選択）を選択する場合は番号を入力</t>
        </r>
      </text>
    </comment>
    <comment ref="C372" authorId="0" shapeId="0" xr:uid="{00000000-0006-0000-0600-000096010000}">
      <text>
        <r>
          <rPr>
            <sz val="9"/>
            <color indexed="81"/>
            <rFont val="MS P ゴシック"/>
            <family val="3"/>
            <charset val="128"/>
          </rPr>
          <t>活動内容表示を変更するときは右端に番号を入力
無印＝主な活動内容
1＝活動内容①
2＝活動内容②
3＝活動内容③　</t>
        </r>
      </text>
    </comment>
    <comment ref="R372" authorId="0" shapeId="0" xr:uid="{00000000-0006-0000-0600-000097010000}">
      <text>
        <r>
          <rPr>
            <sz val="9"/>
            <color indexed="81"/>
            <rFont val="MS P ゴシック"/>
            <family val="3"/>
            <charset val="128"/>
          </rPr>
          <t xml:space="preserve">左端枠の○を消すときは右端枠に数字を入力
</t>
        </r>
      </text>
    </comment>
    <comment ref="Q373" authorId="0" shapeId="0" xr:uid="{00000000-0006-0000-0600-000098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73" authorId="0" shapeId="0" xr:uid="{00000000-0006-0000-0600-000099010000}">
      <text>
        <r>
          <rPr>
            <b/>
            <sz val="9"/>
            <color indexed="81"/>
            <rFont val="MS P ゴシック"/>
            <family val="3"/>
            <charset val="128"/>
          </rPr>
          <t xml:space="preserve">左端枠の○を消すときは右端枠に数字を入力
</t>
        </r>
      </text>
    </comment>
    <comment ref="AB374" authorId="0" shapeId="0" xr:uid="{00000000-0006-0000-0600-00009A010000}">
      <text>
        <r>
          <rPr>
            <b/>
            <sz val="9"/>
            <color indexed="81"/>
            <rFont val="MS P ゴシック"/>
            <family val="3"/>
            <charset val="128"/>
          </rPr>
          <t xml:space="preserve">左端枠の○を消すときは右端枠に数字を入力
</t>
        </r>
      </text>
    </comment>
    <comment ref="Q375" authorId="0" shapeId="0" xr:uid="{00000000-0006-0000-0600-00009B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75" authorId="0" shapeId="0" xr:uid="{00000000-0006-0000-0600-00009C010000}">
      <text>
        <r>
          <rPr>
            <b/>
            <sz val="9"/>
            <color indexed="81"/>
            <rFont val="MS P ゴシック"/>
            <family val="3"/>
            <charset val="128"/>
          </rPr>
          <t xml:space="preserve">左端枠の○を消すときは右端枠に数字を入力
</t>
        </r>
      </text>
    </comment>
    <comment ref="AB376" authorId="0" shapeId="0" xr:uid="{00000000-0006-0000-0600-00009D010000}">
      <text>
        <r>
          <rPr>
            <b/>
            <sz val="9"/>
            <color indexed="81"/>
            <rFont val="MS P ゴシック"/>
            <family val="3"/>
            <charset val="128"/>
          </rPr>
          <t xml:space="preserve">左端枠の○を消すときは右端枠に数字を入力
</t>
        </r>
      </text>
    </comment>
    <comment ref="Q377" authorId="0" shapeId="0" xr:uid="{00000000-0006-0000-0600-00009E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77" authorId="0" shapeId="0" xr:uid="{00000000-0006-0000-0600-00009F010000}">
      <text>
        <r>
          <rPr>
            <b/>
            <sz val="9"/>
            <color indexed="81"/>
            <rFont val="MS P ゴシック"/>
            <family val="3"/>
            <charset val="128"/>
          </rPr>
          <t xml:space="preserve">左端枠の○を消すときは右端枠に数字を入力
</t>
        </r>
      </text>
    </comment>
    <comment ref="AB378" authorId="0" shapeId="0" xr:uid="{00000000-0006-0000-0600-0000A0010000}">
      <text>
        <r>
          <rPr>
            <b/>
            <sz val="9"/>
            <color indexed="81"/>
            <rFont val="MS P ゴシック"/>
            <family val="3"/>
            <charset val="128"/>
          </rPr>
          <t xml:space="preserve">左端枠の○を消すときは右端枠に数字を入力
</t>
        </r>
      </text>
    </comment>
    <comment ref="F379" authorId="0" shapeId="0" xr:uid="{00000000-0006-0000-0600-0000A1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80" authorId="0" shapeId="0" xr:uid="{00000000-0006-0000-0600-0000A2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82" authorId="0" shapeId="0" xr:uid="{00000000-0006-0000-0600-0000A3010000}">
      <text>
        <r>
          <rPr>
            <sz val="9"/>
            <color indexed="81"/>
            <rFont val="MS P ゴシック"/>
            <family val="3"/>
            <charset val="128"/>
          </rPr>
          <t>空欄だと「主な活動時間」が自動表示されます。
1　活動時間①（選択）
2　活動時間②（選択）を選択する場合は番号を入力</t>
        </r>
      </text>
    </comment>
    <comment ref="C384" authorId="0" shapeId="0" xr:uid="{00000000-0006-0000-0600-0000A4010000}">
      <text>
        <r>
          <rPr>
            <sz val="9"/>
            <color indexed="81"/>
            <rFont val="MS P ゴシック"/>
            <family val="3"/>
            <charset val="128"/>
          </rPr>
          <t>活動内容表示を変更するときは右端に番号を入力
無印＝主な活動内容
1＝活動内容①
2＝活動内容②
3＝活動内容③　</t>
        </r>
      </text>
    </comment>
    <comment ref="R384" authorId="0" shapeId="0" xr:uid="{00000000-0006-0000-0600-0000A5010000}">
      <text>
        <r>
          <rPr>
            <sz val="9"/>
            <color indexed="81"/>
            <rFont val="MS P ゴシック"/>
            <family val="3"/>
            <charset val="128"/>
          </rPr>
          <t xml:space="preserve">左端枠の○を消すときは右端枠に数字を入力
</t>
        </r>
      </text>
    </comment>
    <comment ref="Q385" authorId="0" shapeId="0" xr:uid="{00000000-0006-0000-0600-0000A6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85" authorId="0" shapeId="0" xr:uid="{00000000-0006-0000-0600-0000A7010000}">
      <text>
        <r>
          <rPr>
            <b/>
            <sz val="9"/>
            <color indexed="81"/>
            <rFont val="MS P ゴシック"/>
            <family val="3"/>
            <charset val="128"/>
          </rPr>
          <t xml:space="preserve">左端枠の○を消すときは右端枠に数字を入力
</t>
        </r>
      </text>
    </comment>
    <comment ref="AB386" authorId="0" shapeId="0" xr:uid="{00000000-0006-0000-0600-0000A8010000}">
      <text>
        <r>
          <rPr>
            <b/>
            <sz val="9"/>
            <color indexed="81"/>
            <rFont val="MS P ゴシック"/>
            <family val="3"/>
            <charset val="128"/>
          </rPr>
          <t xml:space="preserve">左端枠の○を消すときは右端枠に数字を入力
</t>
        </r>
      </text>
    </comment>
    <comment ref="Q387" authorId="0" shapeId="0" xr:uid="{00000000-0006-0000-0600-0000A9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87" authorId="0" shapeId="0" xr:uid="{00000000-0006-0000-0600-0000AA010000}">
      <text>
        <r>
          <rPr>
            <b/>
            <sz val="9"/>
            <color indexed="81"/>
            <rFont val="MS P ゴシック"/>
            <family val="3"/>
            <charset val="128"/>
          </rPr>
          <t xml:space="preserve">左端枠の○を消すときは右端枠に数字を入力
</t>
        </r>
      </text>
    </comment>
    <comment ref="AB388" authorId="0" shapeId="0" xr:uid="{00000000-0006-0000-0600-0000AB010000}">
      <text>
        <r>
          <rPr>
            <b/>
            <sz val="9"/>
            <color indexed="81"/>
            <rFont val="MS P ゴシック"/>
            <family val="3"/>
            <charset val="128"/>
          </rPr>
          <t xml:space="preserve">左端枠の○を消すときは右端枠に数字を入力
</t>
        </r>
      </text>
    </comment>
    <comment ref="Q389" authorId="0" shapeId="0" xr:uid="{00000000-0006-0000-0600-0000AC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89" authorId="0" shapeId="0" xr:uid="{00000000-0006-0000-0600-0000AD010000}">
      <text>
        <r>
          <rPr>
            <b/>
            <sz val="9"/>
            <color indexed="81"/>
            <rFont val="MS P ゴシック"/>
            <family val="3"/>
            <charset val="128"/>
          </rPr>
          <t xml:space="preserve">左端枠の○を消すときは右端枠に数字を入力
</t>
        </r>
      </text>
    </comment>
    <comment ref="AB390" authorId="0" shapeId="0" xr:uid="{00000000-0006-0000-0600-0000AE010000}">
      <text>
        <r>
          <rPr>
            <b/>
            <sz val="9"/>
            <color indexed="81"/>
            <rFont val="MS P ゴシック"/>
            <family val="3"/>
            <charset val="128"/>
          </rPr>
          <t xml:space="preserve">左端枠の○を消すときは右端枠に数字を入力
</t>
        </r>
      </text>
    </comment>
    <comment ref="F391" authorId="0" shapeId="0" xr:uid="{00000000-0006-0000-0600-0000AF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392" authorId="0" shapeId="0" xr:uid="{00000000-0006-0000-0600-0000B0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394" authorId="0" shapeId="0" xr:uid="{00000000-0006-0000-0600-0000B1010000}">
      <text>
        <r>
          <rPr>
            <sz val="9"/>
            <color indexed="81"/>
            <rFont val="MS P ゴシック"/>
            <family val="3"/>
            <charset val="128"/>
          </rPr>
          <t>空欄だと「主な活動時間」が自動表示されます。
1　活動時間①（選択）
2　活動時間②（選択）を選択する場合は番号を入力</t>
        </r>
      </text>
    </comment>
    <comment ref="C396" authorId="0" shapeId="0" xr:uid="{00000000-0006-0000-0600-0000B2010000}">
      <text>
        <r>
          <rPr>
            <sz val="9"/>
            <color indexed="81"/>
            <rFont val="MS P ゴシック"/>
            <family val="3"/>
            <charset val="128"/>
          </rPr>
          <t>活動内容表示を変更するときは右端に番号を入力
無印＝主な活動内容
1＝活動内容①
2＝活動内容②
3＝活動内容③　</t>
        </r>
      </text>
    </comment>
    <comment ref="R396" authorId="0" shapeId="0" xr:uid="{00000000-0006-0000-0600-0000B3010000}">
      <text>
        <r>
          <rPr>
            <sz val="9"/>
            <color indexed="81"/>
            <rFont val="MS P ゴシック"/>
            <family val="3"/>
            <charset val="128"/>
          </rPr>
          <t xml:space="preserve">左端枠の○を消すときは右端枠に数字を入力
</t>
        </r>
      </text>
    </comment>
    <comment ref="Q397" authorId="0" shapeId="0" xr:uid="{00000000-0006-0000-0600-0000B4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397" authorId="0" shapeId="0" xr:uid="{00000000-0006-0000-0600-0000B5010000}">
      <text>
        <r>
          <rPr>
            <b/>
            <sz val="9"/>
            <color indexed="81"/>
            <rFont val="MS P ゴシック"/>
            <family val="3"/>
            <charset val="128"/>
          </rPr>
          <t xml:space="preserve">左端枠の○を消すときは右端枠に数字を入力
</t>
        </r>
      </text>
    </comment>
    <comment ref="AB398" authorId="0" shapeId="0" xr:uid="{00000000-0006-0000-0600-0000B6010000}">
      <text>
        <r>
          <rPr>
            <b/>
            <sz val="9"/>
            <color indexed="81"/>
            <rFont val="MS P ゴシック"/>
            <family val="3"/>
            <charset val="128"/>
          </rPr>
          <t xml:space="preserve">左端枠の○を消すときは右端枠に数字を入力
</t>
        </r>
      </text>
    </comment>
    <comment ref="Q399" authorId="0" shapeId="0" xr:uid="{00000000-0006-0000-0600-0000B7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399" authorId="0" shapeId="0" xr:uid="{00000000-0006-0000-0600-0000B8010000}">
      <text>
        <r>
          <rPr>
            <b/>
            <sz val="9"/>
            <color indexed="81"/>
            <rFont val="MS P ゴシック"/>
            <family val="3"/>
            <charset val="128"/>
          </rPr>
          <t xml:space="preserve">左端枠の○を消すときは右端枠に数字を入力
</t>
        </r>
      </text>
    </comment>
    <comment ref="AB400" authorId="0" shapeId="0" xr:uid="{00000000-0006-0000-0600-0000B9010000}">
      <text>
        <r>
          <rPr>
            <b/>
            <sz val="9"/>
            <color indexed="81"/>
            <rFont val="MS P ゴシック"/>
            <family val="3"/>
            <charset val="128"/>
          </rPr>
          <t xml:space="preserve">左端枠の○を消すときは右端枠に数字を入力
</t>
        </r>
      </text>
    </comment>
    <comment ref="Q401" authorId="0" shapeId="0" xr:uid="{00000000-0006-0000-0600-0000BA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01" authorId="0" shapeId="0" xr:uid="{00000000-0006-0000-0600-0000BB010000}">
      <text>
        <r>
          <rPr>
            <b/>
            <sz val="9"/>
            <color indexed="81"/>
            <rFont val="MS P ゴシック"/>
            <family val="3"/>
            <charset val="128"/>
          </rPr>
          <t xml:space="preserve">左端枠の○を消すときは右端枠に数字を入力
</t>
        </r>
      </text>
    </comment>
    <comment ref="AB402" authorId="0" shapeId="0" xr:uid="{00000000-0006-0000-0600-0000BC010000}">
      <text>
        <r>
          <rPr>
            <b/>
            <sz val="9"/>
            <color indexed="81"/>
            <rFont val="MS P ゴシック"/>
            <family val="3"/>
            <charset val="128"/>
          </rPr>
          <t xml:space="preserve">左端枠の○を消すときは右端枠に数字を入力
</t>
        </r>
      </text>
    </comment>
    <comment ref="F403" authorId="0" shapeId="0" xr:uid="{00000000-0006-0000-0600-0000BD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04" authorId="0" shapeId="0" xr:uid="{00000000-0006-0000-0600-0000BE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06" authorId="0" shapeId="0" xr:uid="{00000000-0006-0000-0600-0000BF010000}">
      <text>
        <r>
          <rPr>
            <sz val="9"/>
            <color indexed="81"/>
            <rFont val="MS P ゴシック"/>
            <family val="3"/>
            <charset val="128"/>
          </rPr>
          <t>空欄だと「主な活動時間」が自動表示されます。
1　活動時間①（選択）
2　活動時間②（選択）を選択する場合は番号を入力</t>
        </r>
      </text>
    </comment>
    <comment ref="C408" authorId="0" shapeId="0" xr:uid="{00000000-0006-0000-0600-0000C0010000}">
      <text>
        <r>
          <rPr>
            <sz val="9"/>
            <color indexed="81"/>
            <rFont val="MS P ゴシック"/>
            <family val="3"/>
            <charset val="128"/>
          </rPr>
          <t>活動内容表示を変更するときは右端に番号を入力
無印＝主な活動内容
1＝活動内容①
2＝活動内容②
3＝活動内容③　</t>
        </r>
      </text>
    </comment>
    <comment ref="R408" authorId="0" shapeId="0" xr:uid="{00000000-0006-0000-0600-0000C1010000}">
      <text>
        <r>
          <rPr>
            <sz val="9"/>
            <color indexed="81"/>
            <rFont val="MS P ゴシック"/>
            <family val="3"/>
            <charset val="128"/>
          </rPr>
          <t xml:space="preserve">左端枠の○を消すときは右端枠に数字を入力
</t>
        </r>
      </text>
    </comment>
    <comment ref="Q409" authorId="0" shapeId="0" xr:uid="{00000000-0006-0000-0600-0000C2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09" authorId="0" shapeId="0" xr:uid="{00000000-0006-0000-0600-0000C3010000}">
      <text>
        <r>
          <rPr>
            <b/>
            <sz val="9"/>
            <color indexed="81"/>
            <rFont val="MS P ゴシック"/>
            <family val="3"/>
            <charset val="128"/>
          </rPr>
          <t xml:space="preserve">左端枠の○を消すときは右端枠に数字を入力
</t>
        </r>
      </text>
    </comment>
    <comment ref="AB410" authorId="0" shapeId="0" xr:uid="{00000000-0006-0000-0600-0000C4010000}">
      <text>
        <r>
          <rPr>
            <b/>
            <sz val="9"/>
            <color indexed="81"/>
            <rFont val="MS P ゴシック"/>
            <family val="3"/>
            <charset val="128"/>
          </rPr>
          <t xml:space="preserve">左端枠の○を消すときは右端枠に数字を入力
</t>
        </r>
      </text>
    </comment>
    <comment ref="Q411" authorId="0" shapeId="0" xr:uid="{00000000-0006-0000-0600-0000C5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11" authorId="0" shapeId="0" xr:uid="{00000000-0006-0000-0600-0000C6010000}">
      <text>
        <r>
          <rPr>
            <b/>
            <sz val="9"/>
            <color indexed="81"/>
            <rFont val="MS P ゴシック"/>
            <family val="3"/>
            <charset val="128"/>
          </rPr>
          <t xml:space="preserve">左端枠の○を消すときは右端枠に数字を入力
</t>
        </r>
      </text>
    </comment>
    <comment ref="AB412" authorId="0" shapeId="0" xr:uid="{00000000-0006-0000-0600-0000C7010000}">
      <text>
        <r>
          <rPr>
            <b/>
            <sz val="9"/>
            <color indexed="81"/>
            <rFont val="MS P ゴシック"/>
            <family val="3"/>
            <charset val="128"/>
          </rPr>
          <t xml:space="preserve">左端枠の○を消すときは右端枠に数字を入力
</t>
        </r>
      </text>
    </comment>
    <comment ref="Q413" authorId="0" shapeId="0" xr:uid="{00000000-0006-0000-0600-0000C8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13" authorId="0" shapeId="0" xr:uid="{00000000-0006-0000-0600-0000C9010000}">
      <text>
        <r>
          <rPr>
            <b/>
            <sz val="9"/>
            <color indexed="81"/>
            <rFont val="MS P ゴシック"/>
            <family val="3"/>
            <charset val="128"/>
          </rPr>
          <t xml:space="preserve">左端枠の○を消すときは右端枠に数字を入力
</t>
        </r>
      </text>
    </comment>
    <comment ref="AB414" authorId="0" shapeId="0" xr:uid="{00000000-0006-0000-0600-0000CA010000}">
      <text>
        <r>
          <rPr>
            <b/>
            <sz val="9"/>
            <color indexed="81"/>
            <rFont val="MS P ゴシック"/>
            <family val="3"/>
            <charset val="128"/>
          </rPr>
          <t xml:space="preserve">左端枠の○を消すときは右端枠に数字を入力
</t>
        </r>
      </text>
    </comment>
    <comment ref="F415" authorId="0" shapeId="0" xr:uid="{00000000-0006-0000-0600-0000CB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16" authorId="0" shapeId="0" xr:uid="{00000000-0006-0000-0600-0000CC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18" authorId="0" shapeId="0" xr:uid="{00000000-0006-0000-0600-0000CD010000}">
      <text>
        <r>
          <rPr>
            <sz val="9"/>
            <color indexed="81"/>
            <rFont val="MS P ゴシック"/>
            <family val="3"/>
            <charset val="128"/>
          </rPr>
          <t>空欄だと「主な活動時間」が自動表示されます。
1　活動時間①（選択）
2　活動時間②（選択）を選択する場合は番号を入力</t>
        </r>
      </text>
    </comment>
    <comment ref="C420" authorId="0" shapeId="0" xr:uid="{00000000-0006-0000-0600-0000CE010000}">
      <text>
        <r>
          <rPr>
            <sz val="9"/>
            <color indexed="81"/>
            <rFont val="MS P ゴシック"/>
            <family val="3"/>
            <charset val="128"/>
          </rPr>
          <t>活動内容表示を変更するときは右端に番号を入力
無印＝主な活動内容
1＝活動内容①
2＝活動内容②
3＝活動内容③　</t>
        </r>
      </text>
    </comment>
    <comment ref="R420" authorId="0" shapeId="0" xr:uid="{00000000-0006-0000-0600-0000CF010000}">
      <text>
        <r>
          <rPr>
            <sz val="9"/>
            <color indexed="81"/>
            <rFont val="MS P ゴシック"/>
            <family val="3"/>
            <charset val="128"/>
          </rPr>
          <t xml:space="preserve">左端枠の○を消すときは右端枠に数字を入力
</t>
        </r>
      </text>
    </comment>
    <comment ref="Q421" authorId="0" shapeId="0" xr:uid="{00000000-0006-0000-0600-0000D0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21" authorId="0" shapeId="0" xr:uid="{00000000-0006-0000-0600-0000D1010000}">
      <text>
        <r>
          <rPr>
            <b/>
            <sz val="9"/>
            <color indexed="81"/>
            <rFont val="MS P ゴシック"/>
            <family val="3"/>
            <charset val="128"/>
          </rPr>
          <t xml:space="preserve">左端枠の○を消すときは右端枠に数字を入力
</t>
        </r>
      </text>
    </comment>
    <comment ref="AB422" authorId="0" shapeId="0" xr:uid="{00000000-0006-0000-0600-0000D2010000}">
      <text>
        <r>
          <rPr>
            <b/>
            <sz val="9"/>
            <color indexed="81"/>
            <rFont val="MS P ゴシック"/>
            <family val="3"/>
            <charset val="128"/>
          </rPr>
          <t xml:space="preserve">左端枠の○を消すときは右端枠に数字を入力
</t>
        </r>
      </text>
    </comment>
    <comment ref="Q423" authorId="0" shapeId="0" xr:uid="{00000000-0006-0000-0600-0000D3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23" authorId="0" shapeId="0" xr:uid="{00000000-0006-0000-0600-0000D4010000}">
      <text>
        <r>
          <rPr>
            <b/>
            <sz val="9"/>
            <color indexed="81"/>
            <rFont val="MS P ゴシック"/>
            <family val="3"/>
            <charset val="128"/>
          </rPr>
          <t xml:space="preserve">左端枠の○を消すときは右端枠に数字を入力
</t>
        </r>
      </text>
    </comment>
    <comment ref="AB424" authorId="0" shapeId="0" xr:uid="{00000000-0006-0000-0600-0000D5010000}">
      <text>
        <r>
          <rPr>
            <b/>
            <sz val="9"/>
            <color indexed="81"/>
            <rFont val="MS P ゴシック"/>
            <family val="3"/>
            <charset val="128"/>
          </rPr>
          <t xml:space="preserve">左端枠の○を消すときは右端枠に数字を入力
</t>
        </r>
      </text>
    </comment>
    <comment ref="Q425" authorId="0" shapeId="0" xr:uid="{00000000-0006-0000-0600-0000D6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25" authorId="0" shapeId="0" xr:uid="{00000000-0006-0000-0600-0000D7010000}">
      <text>
        <r>
          <rPr>
            <b/>
            <sz val="9"/>
            <color indexed="81"/>
            <rFont val="MS P ゴシック"/>
            <family val="3"/>
            <charset val="128"/>
          </rPr>
          <t xml:space="preserve">左端枠の○を消すときは右端枠に数字を入力
</t>
        </r>
      </text>
    </comment>
    <comment ref="AB426" authorId="0" shapeId="0" xr:uid="{00000000-0006-0000-0600-0000D8010000}">
      <text>
        <r>
          <rPr>
            <b/>
            <sz val="9"/>
            <color indexed="81"/>
            <rFont val="MS P ゴシック"/>
            <family val="3"/>
            <charset val="128"/>
          </rPr>
          <t xml:space="preserve">左端枠の○を消すときは右端枠に数字を入力
</t>
        </r>
      </text>
    </comment>
    <comment ref="F427" authorId="0" shapeId="0" xr:uid="{00000000-0006-0000-0600-0000D9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28" authorId="0" shapeId="0" xr:uid="{00000000-0006-0000-0600-0000DA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30" authorId="0" shapeId="0" xr:uid="{00000000-0006-0000-0600-0000DB010000}">
      <text>
        <r>
          <rPr>
            <sz val="9"/>
            <color indexed="81"/>
            <rFont val="MS P ゴシック"/>
            <family val="3"/>
            <charset val="128"/>
          </rPr>
          <t>空欄だと「主な活動時間」が自動表示されます。
1　活動時間①（選択）
2　活動時間②（選択）を選択する場合は番号を入力</t>
        </r>
      </text>
    </comment>
    <comment ref="C432" authorId="0" shapeId="0" xr:uid="{00000000-0006-0000-0600-0000DC010000}">
      <text>
        <r>
          <rPr>
            <sz val="9"/>
            <color indexed="81"/>
            <rFont val="MS P ゴシック"/>
            <family val="3"/>
            <charset val="128"/>
          </rPr>
          <t>活動内容表示を変更するときは右端に番号を入力
無印＝主な活動内容
1＝活動内容①
2＝活動内容②
3＝活動内容③　</t>
        </r>
      </text>
    </comment>
    <comment ref="R432" authorId="0" shapeId="0" xr:uid="{00000000-0006-0000-0600-0000DD010000}">
      <text>
        <r>
          <rPr>
            <sz val="9"/>
            <color indexed="81"/>
            <rFont val="MS P ゴシック"/>
            <family val="3"/>
            <charset val="128"/>
          </rPr>
          <t xml:space="preserve">左端枠の○を消すときは右端枠に数字を入力
</t>
        </r>
      </text>
    </comment>
    <comment ref="Q433" authorId="0" shapeId="0" xr:uid="{00000000-0006-0000-0600-0000DE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33" authorId="0" shapeId="0" xr:uid="{00000000-0006-0000-0600-0000DF010000}">
      <text>
        <r>
          <rPr>
            <b/>
            <sz val="9"/>
            <color indexed="81"/>
            <rFont val="MS P ゴシック"/>
            <family val="3"/>
            <charset val="128"/>
          </rPr>
          <t xml:space="preserve">左端枠の○を消すときは右端枠に数字を入力
</t>
        </r>
      </text>
    </comment>
    <comment ref="AB434" authorId="0" shapeId="0" xr:uid="{00000000-0006-0000-0600-0000E0010000}">
      <text>
        <r>
          <rPr>
            <b/>
            <sz val="9"/>
            <color indexed="81"/>
            <rFont val="MS P ゴシック"/>
            <family val="3"/>
            <charset val="128"/>
          </rPr>
          <t xml:space="preserve">左端枠の○を消すときは右端枠に数字を入力
</t>
        </r>
      </text>
    </comment>
    <comment ref="Q435" authorId="0" shapeId="0" xr:uid="{00000000-0006-0000-0600-0000E1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35" authorId="0" shapeId="0" xr:uid="{00000000-0006-0000-0600-0000E2010000}">
      <text>
        <r>
          <rPr>
            <b/>
            <sz val="9"/>
            <color indexed="81"/>
            <rFont val="MS P ゴシック"/>
            <family val="3"/>
            <charset val="128"/>
          </rPr>
          <t xml:space="preserve">左端枠の○を消すときは右端枠に数字を入力
</t>
        </r>
      </text>
    </comment>
    <comment ref="AB436" authorId="0" shapeId="0" xr:uid="{00000000-0006-0000-0600-0000E3010000}">
      <text>
        <r>
          <rPr>
            <b/>
            <sz val="9"/>
            <color indexed="81"/>
            <rFont val="MS P ゴシック"/>
            <family val="3"/>
            <charset val="128"/>
          </rPr>
          <t xml:space="preserve">左端枠の○を消すときは右端枠に数字を入力
</t>
        </r>
      </text>
    </comment>
    <comment ref="Q437" authorId="0" shapeId="0" xr:uid="{00000000-0006-0000-0600-0000E4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37" authorId="0" shapeId="0" xr:uid="{00000000-0006-0000-0600-0000E5010000}">
      <text>
        <r>
          <rPr>
            <b/>
            <sz val="9"/>
            <color indexed="81"/>
            <rFont val="MS P ゴシック"/>
            <family val="3"/>
            <charset val="128"/>
          </rPr>
          <t xml:space="preserve">左端枠の○を消すときは右端枠に数字を入力
</t>
        </r>
      </text>
    </comment>
    <comment ref="AB438" authorId="0" shapeId="0" xr:uid="{00000000-0006-0000-0600-0000E6010000}">
      <text>
        <r>
          <rPr>
            <b/>
            <sz val="9"/>
            <color indexed="81"/>
            <rFont val="MS P ゴシック"/>
            <family val="3"/>
            <charset val="128"/>
          </rPr>
          <t xml:space="preserve">左端枠の○を消すときは右端枠に数字を入力
</t>
        </r>
      </text>
    </comment>
    <comment ref="F439" authorId="0" shapeId="0" xr:uid="{00000000-0006-0000-0600-0000E7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40" authorId="0" shapeId="0" xr:uid="{00000000-0006-0000-0600-0000E8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42" authorId="0" shapeId="0" xr:uid="{00000000-0006-0000-0600-0000E9010000}">
      <text>
        <r>
          <rPr>
            <sz val="9"/>
            <color indexed="81"/>
            <rFont val="MS P ゴシック"/>
            <family val="3"/>
            <charset val="128"/>
          </rPr>
          <t>空欄だと「主な活動時間」が自動表示されます。
1　活動時間①（選択）
2　活動時間②（選択）を選択する場合は番号を入力</t>
        </r>
      </text>
    </comment>
    <comment ref="C444" authorId="0" shapeId="0" xr:uid="{00000000-0006-0000-0600-0000EA010000}">
      <text>
        <r>
          <rPr>
            <sz val="9"/>
            <color indexed="81"/>
            <rFont val="MS P ゴシック"/>
            <family val="3"/>
            <charset val="128"/>
          </rPr>
          <t>活動内容表示を変更するときは右端に番号を入力
無印＝主な活動内容
1＝活動内容①
2＝活動内容②
3＝活動内容③　</t>
        </r>
      </text>
    </comment>
    <comment ref="R444" authorId="0" shapeId="0" xr:uid="{00000000-0006-0000-0600-0000EB010000}">
      <text>
        <r>
          <rPr>
            <sz val="9"/>
            <color indexed="81"/>
            <rFont val="MS P ゴシック"/>
            <family val="3"/>
            <charset val="128"/>
          </rPr>
          <t xml:space="preserve">左端枠の○を消すときは右端枠に数字を入力
</t>
        </r>
      </text>
    </comment>
    <comment ref="Q445" authorId="0" shapeId="0" xr:uid="{00000000-0006-0000-0600-0000EC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45" authorId="0" shapeId="0" xr:uid="{00000000-0006-0000-0600-0000ED010000}">
      <text>
        <r>
          <rPr>
            <b/>
            <sz val="9"/>
            <color indexed="81"/>
            <rFont val="MS P ゴシック"/>
            <family val="3"/>
            <charset val="128"/>
          </rPr>
          <t xml:space="preserve">左端枠の○を消すときは右端枠に数字を入力
</t>
        </r>
      </text>
    </comment>
    <comment ref="AB446" authorId="0" shapeId="0" xr:uid="{00000000-0006-0000-0600-0000EE010000}">
      <text>
        <r>
          <rPr>
            <b/>
            <sz val="9"/>
            <color indexed="81"/>
            <rFont val="MS P ゴシック"/>
            <family val="3"/>
            <charset val="128"/>
          </rPr>
          <t xml:space="preserve">左端枠の○を消すときは右端枠に数字を入力
</t>
        </r>
      </text>
    </comment>
    <comment ref="Q447" authorId="0" shapeId="0" xr:uid="{00000000-0006-0000-0600-0000EF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47" authorId="0" shapeId="0" xr:uid="{00000000-0006-0000-0600-0000F0010000}">
      <text>
        <r>
          <rPr>
            <b/>
            <sz val="9"/>
            <color indexed="81"/>
            <rFont val="MS P ゴシック"/>
            <family val="3"/>
            <charset val="128"/>
          </rPr>
          <t xml:space="preserve">左端枠の○を消すときは右端枠に数字を入力
</t>
        </r>
      </text>
    </comment>
    <comment ref="AB448" authorId="0" shapeId="0" xr:uid="{00000000-0006-0000-0600-0000F1010000}">
      <text>
        <r>
          <rPr>
            <b/>
            <sz val="9"/>
            <color indexed="81"/>
            <rFont val="MS P ゴシック"/>
            <family val="3"/>
            <charset val="128"/>
          </rPr>
          <t xml:space="preserve">左端枠の○を消すときは右端枠に数字を入力
</t>
        </r>
      </text>
    </comment>
    <comment ref="Q449" authorId="0" shapeId="0" xr:uid="{00000000-0006-0000-0600-0000F2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49" authorId="0" shapeId="0" xr:uid="{00000000-0006-0000-0600-0000F3010000}">
      <text>
        <r>
          <rPr>
            <b/>
            <sz val="9"/>
            <color indexed="81"/>
            <rFont val="MS P ゴシック"/>
            <family val="3"/>
            <charset val="128"/>
          </rPr>
          <t xml:space="preserve">左端枠の○を消すときは右端枠に数字を入力
</t>
        </r>
      </text>
    </comment>
    <comment ref="AB450" authorId="0" shapeId="0" xr:uid="{00000000-0006-0000-0600-0000F4010000}">
      <text>
        <r>
          <rPr>
            <b/>
            <sz val="9"/>
            <color indexed="81"/>
            <rFont val="MS P ゴシック"/>
            <family val="3"/>
            <charset val="128"/>
          </rPr>
          <t xml:space="preserve">左端枠の○を消すときは右端枠に数字を入力
</t>
        </r>
      </text>
    </comment>
    <comment ref="F451" authorId="0" shapeId="0" xr:uid="{00000000-0006-0000-0600-0000F5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52" authorId="0" shapeId="0" xr:uid="{00000000-0006-0000-0600-0000F601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54" authorId="0" shapeId="0" xr:uid="{00000000-0006-0000-0600-0000F7010000}">
      <text>
        <r>
          <rPr>
            <sz val="9"/>
            <color indexed="81"/>
            <rFont val="MS P ゴシック"/>
            <family val="3"/>
            <charset val="128"/>
          </rPr>
          <t>空欄だと「主な活動時間」が自動表示されます。
1　活動時間①（選択）
2　活動時間②（選択）を選択する場合は番号を入力</t>
        </r>
      </text>
    </comment>
    <comment ref="C456" authorId="0" shapeId="0" xr:uid="{00000000-0006-0000-0600-0000F8010000}">
      <text>
        <r>
          <rPr>
            <sz val="9"/>
            <color indexed="81"/>
            <rFont val="MS P ゴシック"/>
            <family val="3"/>
            <charset val="128"/>
          </rPr>
          <t>活動内容表示を変更するときは右端に番号を入力
無印＝主な活動内容
1＝活動内容①
2＝活動内容②
3＝活動内容③　</t>
        </r>
      </text>
    </comment>
    <comment ref="R456" authorId="0" shapeId="0" xr:uid="{00000000-0006-0000-0600-0000F9010000}">
      <text>
        <r>
          <rPr>
            <sz val="9"/>
            <color indexed="81"/>
            <rFont val="MS P ゴシック"/>
            <family val="3"/>
            <charset val="128"/>
          </rPr>
          <t xml:space="preserve">左端枠の○を消すときは右端枠に数字を入力
</t>
        </r>
      </text>
    </comment>
    <comment ref="Q457" authorId="0" shapeId="0" xr:uid="{00000000-0006-0000-0600-0000FA01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57" authorId="0" shapeId="0" xr:uid="{00000000-0006-0000-0600-0000FB010000}">
      <text>
        <r>
          <rPr>
            <b/>
            <sz val="9"/>
            <color indexed="81"/>
            <rFont val="MS P ゴシック"/>
            <family val="3"/>
            <charset val="128"/>
          </rPr>
          <t xml:space="preserve">左端枠の○を消すときは右端枠に数字を入力
</t>
        </r>
      </text>
    </comment>
    <comment ref="AB458" authorId="0" shapeId="0" xr:uid="{00000000-0006-0000-0600-0000FC010000}">
      <text>
        <r>
          <rPr>
            <b/>
            <sz val="9"/>
            <color indexed="81"/>
            <rFont val="MS P ゴシック"/>
            <family val="3"/>
            <charset val="128"/>
          </rPr>
          <t xml:space="preserve">左端枠の○を消すときは右端枠に数字を入力
</t>
        </r>
      </text>
    </comment>
    <comment ref="Q459" authorId="0" shapeId="0" xr:uid="{00000000-0006-0000-0600-0000FD01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59" authorId="0" shapeId="0" xr:uid="{00000000-0006-0000-0600-0000FE010000}">
      <text>
        <r>
          <rPr>
            <b/>
            <sz val="9"/>
            <color indexed="81"/>
            <rFont val="MS P ゴシック"/>
            <family val="3"/>
            <charset val="128"/>
          </rPr>
          <t xml:space="preserve">左端枠の○を消すときは右端枠に数字を入力
</t>
        </r>
      </text>
    </comment>
    <comment ref="AB460" authorId="0" shapeId="0" xr:uid="{00000000-0006-0000-0600-0000FF010000}">
      <text>
        <r>
          <rPr>
            <b/>
            <sz val="9"/>
            <color indexed="81"/>
            <rFont val="MS P ゴシック"/>
            <family val="3"/>
            <charset val="128"/>
          </rPr>
          <t xml:space="preserve">左端枠の○を消すときは右端枠に数字を入力
</t>
        </r>
      </text>
    </comment>
    <comment ref="Q461" authorId="0" shapeId="0" xr:uid="{00000000-0006-0000-0600-000000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61" authorId="0" shapeId="0" xr:uid="{00000000-0006-0000-0600-000001020000}">
      <text>
        <r>
          <rPr>
            <b/>
            <sz val="9"/>
            <color indexed="81"/>
            <rFont val="MS P ゴシック"/>
            <family val="3"/>
            <charset val="128"/>
          </rPr>
          <t xml:space="preserve">左端枠の○を消すときは右端枠に数字を入力
</t>
        </r>
      </text>
    </comment>
    <comment ref="AB462" authorId="0" shapeId="0" xr:uid="{00000000-0006-0000-0600-000002020000}">
      <text>
        <r>
          <rPr>
            <b/>
            <sz val="9"/>
            <color indexed="81"/>
            <rFont val="MS P ゴシック"/>
            <family val="3"/>
            <charset val="128"/>
          </rPr>
          <t xml:space="preserve">左端枠の○を消すときは右端枠に数字を入力
</t>
        </r>
      </text>
    </comment>
    <comment ref="F463" authorId="0" shapeId="0" xr:uid="{00000000-0006-0000-0600-000003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64" authorId="0" shapeId="0" xr:uid="{00000000-0006-0000-0600-000004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66" authorId="0" shapeId="0" xr:uid="{00000000-0006-0000-0600-000005020000}">
      <text>
        <r>
          <rPr>
            <sz val="9"/>
            <color indexed="81"/>
            <rFont val="MS P ゴシック"/>
            <family val="3"/>
            <charset val="128"/>
          </rPr>
          <t>空欄だと「主な活動時間」が自動表示されます。
1　活動時間①（選択）
2　活動時間②（選択）を選択する場合は番号を入力</t>
        </r>
      </text>
    </comment>
    <comment ref="C468" authorId="0" shapeId="0" xr:uid="{00000000-0006-0000-0600-000006020000}">
      <text>
        <r>
          <rPr>
            <sz val="9"/>
            <color indexed="81"/>
            <rFont val="MS P ゴシック"/>
            <family val="3"/>
            <charset val="128"/>
          </rPr>
          <t>活動内容表示を変更するときは右端に番号を入力
無印＝主な活動内容
1＝活動内容①
2＝活動内容②
3＝活動内容③　</t>
        </r>
      </text>
    </comment>
    <comment ref="R468" authorId="0" shapeId="0" xr:uid="{00000000-0006-0000-0600-000007020000}">
      <text>
        <r>
          <rPr>
            <sz val="9"/>
            <color indexed="81"/>
            <rFont val="MS P ゴシック"/>
            <family val="3"/>
            <charset val="128"/>
          </rPr>
          <t xml:space="preserve">左端枠の○を消すときは右端枠に数字を入力
</t>
        </r>
      </text>
    </comment>
    <comment ref="Q469" authorId="0" shapeId="0" xr:uid="{00000000-0006-0000-0600-000008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69" authorId="0" shapeId="0" xr:uid="{00000000-0006-0000-0600-000009020000}">
      <text>
        <r>
          <rPr>
            <b/>
            <sz val="9"/>
            <color indexed="81"/>
            <rFont val="MS P ゴシック"/>
            <family val="3"/>
            <charset val="128"/>
          </rPr>
          <t xml:space="preserve">左端枠の○を消すときは右端枠に数字を入力
</t>
        </r>
      </text>
    </comment>
    <comment ref="AB470" authorId="0" shapeId="0" xr:uid="{00000000-0006-0000-0600-00000A020000}">
      <text>
        <r>
          <rPr>
            <b/>
            <sz val="9"/>
            <color indexed="81"/>
            <rFont val="MS P ゴシック"/>
            <family val="3"/>
            <charset val="128"/>
          </rPr>
          <t xml:space="preserve">左端枠の○を消すときは右端枠に数字を入力
</t>
        </r>
      </text>
    </comment>
    <comment ref="Q471" authorId="0" shapeId="0" xr:uid="{00000000-0006-0000-0600-00000B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71" authorId="0" shapeId="0" xr:uid="{00000000-0006-0000-0600-00000C020000}">
      <text>
        <r>
          <rPr>
            <b/>
            <sz val="9"/>
            <color indexed="81"/>
            <rFont val="MS P ゴシック"/>
            <family val="3"/>
            <charset val="128"/>
          </rPr>
          <t xml:space="preserve">左端枠の○を消すときは右端枠に数字を入力
</t>
        </r>
      </text>
    </comment>
    <comment ref="AB472" authorId="0" shapeId="0" xr:uid="{00000000-0006-0000-0600-00000D020000}">
      <text>
        <r>
          <rPr>
            <b/>
            <sz val="9"/>
            <color indexed="81"/>
            <rFont val="MS P ゴシック"/>
            <family val="3"/>
            <charset val="128"/>
          </rPr>
          <t xml:space="preserve">左端枠の○を消すときは右端枠に数字を入力
</t>
        </r>
      </text>
    </comment>
    <comment ref="Q473" authorId="0" shapeId="0" xr:uid="{00000000-0006-0000-0600-00000E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73" authorId="0" shapeId="0" xr:uid="{00000000-0006-0000-0600-00000F020000}">
      <text>
        <r>
          <rPr>
            <b/>
            <sz val="9"/>
            <color indexed="81"/>
            <rFont val="MS P ゴシック"/>
            <family val="3"/>
            <charset val="128"/>
          </rPr>
          <t xml:space="preserve">左端枠の○を消すときは右端枠に数字を入力
</t>
        </r>
      </text>
    </comment>
    <comment ref="AB474" authorId="0" shapeId="0" xr:uid="{00000000-0006-0000-0600-000010020000}">
      <text>
        <r>
          <rPr>
            <b/>
            <sz val="9"/>
            <color indexed="81"/>
            <rFont val="MS P ゴシック"/>
            <family val="3"/>
            <charset val="128"/>
          </rPr>
          <t xml:space="preserve">左端枠の○を消すときは右端枠に数字を入力
</t>
        </r>
      </text>
    </comment>
    <comment ref="F475" authorId="0" shapeId="0" xr:uid="{00000000-0006-0000-0600-000011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76" authorId="0" shapeId="0" xr:uid="{00000000-0006-0000-0600-000012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78" authorId="0" shapeId="0" xr:uid="{00000000-0006-0000-0600-000013020000}">
      <text>
        <r>
          <rPr>
            <sz val="9"/>
            <color indexed="81"/>
            <rFont val="MS P ゴシック"/>
            <family val="3"/>
            <charset val="128"/>
          </rPr>
          <t>空欄だと「主な活動時間」が自動表示されます。
1　活動時間①（選択）
2　活動時間②（選択）を選択する場合は番号を入力</t>
        </r>
      </text>
    </comment>
    <comment ref="C480" authorId="0" shapeId="0" xr:uid="{00000000-0006-0000-0600-000014020000}">
      <text>
        <r>
          <rPr>
            <sz val="9"/>
            <color indexed="81"/>
            <rFont val="MS P ゴシック"/>
            <family val="3"/>
            <charset val="128"/>
          </rPr>
          <t>活動内容表示を変更するときは右端に番号を入力
無印＝主な活動内容
1＝活動内容①
2＝活動内容②
3＝活動内容③　</t>
        </r>
      </text>
    </comment>
    <comment ref="R480" authorId="0" shapeId="0" xr:uid="{00000000-0006-0000-0600-000015020000}">
      <text>
        <r>
          <rPr>
            <sz val="9"/>
            <color indexed="81"/>
            <rFont val="MS P ゴシック"/>
            <family val="3"/>
            <charset val="128"/>
          </rPr>
          <t xml:space="preserve">左端枠の○を消すときは右端枠に数字を入力
</t>
        </r>
      </text>
    </comment>
    <comment ref="Q481" authorId="0" shapeId="0" xr:uid="{00000000-0006-0000-0600-000016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81" authorId="0" shapeId="0" xr:uid="{00000000-0006-0000-0600-000017020000}">
      <text>
        <r>
          <rPr>
            <b/>
            <sz val="9"/>
            <color indexed="81"/>
            <rFont val="MS P ゴシック"/>
            <family val="3"/>
            <charset val="128"/>
          </rPr>
          <t xml:space="preserve">左端枠の○を消すときは右端枠に数字を入力
</t>
        </r>
      </text>
    </comment>
    <comment ref="AB482" authorId="0" shapeId="0" xr:uid="{00000000-0006-0000-0600-000018020000}">
      <text>
        <r>
          <rPr>
            <b/>
            <sz val="9"/>
            <color indexed="81"/>
            <rFont val="MS P ゴシック"/>
            <family val="3"/>
            <charset val="128"/>
          </rPr>
          <t xml:space="preserve">左端枠の○を消すときは右端枠に数字を入力
</t>
        </r>
      </text>
    </comment>
    <comment ref="Q483" authorId="0" shapeId="0" xr:uid="{00000000-0006-0000-0600-000019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83" authorId="0" shapeId="0" xr:uid="{00000000-0006-0000-0600-00001A020000}">
      <text>
        <r>
          <rPr>
            <b/>
            <sz val="9"/>
            <color indexed="81"/>
            <rFont val="MS P ゴシック"/>
            <family val="3"/>
            <charset val="128"/>
          </rPr>
          <t xml:space="preserve">左端枠の○を消すときは右端枠に数字を入力
</t>
        </r>
      </text>
    </comment>
    <comment ref="AB484" authorId="0" shapeId="0" xr:uid="{00000000-0006-0000-0600-00001B020000}">
      <text>
        <r>
          <rPr>
            <b/>
            <sz val="9"/>
            <color indexed="81"/>
            <rFont val="MS P ゴシック"/>
            <family val="3"/>
            <charset val="128"/>
          </rPr>
          <t xml:space="preserve">左端枠の○を消すときは右端枠に数字を入力
</t>
        </r>
      </text>
    </comment>
    <comment ref="Q485" authorId="0" shapeId="0" xr:uid="{00000000-0006-0000-0600-00001C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85" authorId="0" shapeId="0" xr:uid="{00000000-0006-0000-0600-00001D020000}">
      <text>
        <r>
          <rPr>
            <b/>
            <sz val="9"/>
            <color indexed="81"/>
            <rFont val="MS P ゴシック"/>
            <family val="3"/>
            <charset val="128"/>
          </rPr>
          <t xml:space="preserve">左端枠の○を消すときは右端枠に数字を入力
</t>
        </r>
      </text>
    </comment>
    <comment ref="AB486" authorId="0" shapeId="0" xr:uid="{00000000-0006-0000-0600-00001E020000}">
      <text>
        <r>
          <rPr>
            <b/>
            <sz val="9"/>
            <color indexed="81"/>
            <rFont val="MS P ゴシック"/>
            <family val="3"/>
            <charset val="128"/>
          </rPr>
          <t xml:space="preserve">左端枠の○を消すときは右端枠に数字を入力
</t>
        </r>
      </text>
    </comment>
    <comment ref="F487" authorId="0" shapeId="0" xr:uid="{00000000-0006-0000-0600-00001F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488" authorId="0" shapeId="0" xr:uid="{00000000-0006-0000-0600-000020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490" authorId="0" shapeId="0" xr:uid="{00000000-0006-0000-0600-000021020000}">
      <text>
        <r>
          <rPr>
            <sz val="9"/>
            <color indexed="81"/>
            <rFont val="MS P ゴシック"/>
            <family val="3"/>
            <charset val="128"/>
          </rPr>
          <t>空欄だと「主な活動時間」が自動表示されます。
1　活動時間①（選択）
2　活動時間②（選択）を選択する場合は番号を入力</t>
        </r>
      </text>
    </comment>
    <comment ref="C492" authorId="0" shapeId="0" xr:uid="{00000000-0006-0000-0600-000022020000}">
      <text>
        <r>
          <rPr>
            <sz val="9"/>
            <color indexed="81"/>
            <rFont val="MS P ゴシック"/>
            <family val="3"/>
            <charset val="128"/>
          </rPr>
          <t>活動内容表示を変更するときは右端に番号を入力
無印＝主な活動内容
1＝活動内容①
2＝活動内容②
3＝活動内容③　</t>
        </r>
      </text>
    </comment>
    <comment ref="R492" authorId="0" shapeId="0" xr:uid="{00000000-0006-0000-0600-000023020000}">
      <text>
        <r>
          <rPr>
            <sz val="9"/>
            <color indexed="81"/>
            <rFont val="MS P ゴシック"/>
            <family val="3"/>
            <charset val="128"/>
          </rPr>
          <t xml:space="preserve">左端枠の○を消すときは右端枠に数字を入力
</t>
        </r>
      </text>
    </comment>
    <comment ref="Q493" authorId="0" shapeId="0" xr:uid="{00000000-0006-0000-0600-000024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493" authorId="0" shapeId="0" xr:uid="{00000000-0006-0000-0600-000025020000}">
      <text>
        <r>
          <rPr>
            <b/>
            <sz val="9"/>
            <color indexed="81"/>
            <rFont val="MS P ゴシック"/>
            <family val="3"/>
            <charset val="128"/>
          </rPr>
          <t xml:space="preserve">左端枠の○を消すときは右端枠に数字を入力
</t>
        </r>
      </text>
    </comment>
    <comment ref="AB494" authorId="0" shapeId="0" xr:uid="{00000000-0006-0000-0600-000026020000}">
      <text>
        <r>
          <rPr>
            <b/>
            <sz val="9"/>
            <color indexed="81"/>
            <rFont val="MS P ゴシック"/>
            <family val="3"/>
            <charset val="128"/>
          </rPr>
          <t xml:space="preserve">左端枠の○を消すときは右端枠に数字を入力
</t>
        </r>
      </text>
    </comment>
    <comment ref="Q495" authorId="0" shapeId="0" xr:uid="{00000000-0006-0000-0600-000027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95" authorId="0" shapeId="0" xr:uid="{00000000-0006-0000-0600-000028020000}">
      <text>
        <r>
          <rPr>
            <b/>
            <sz val="9"/>
            <color indexed="81"/>
            <rFont val="MS P ゴシック"/>
            <family val="3"/>
            <charset val="128"/>
          </rPr>
          <t xml:space="preserve">左端枠の○を消すときは右端枠に数字を入力
</t>
        </r>
      </text>
    </comment>
    <comment ref="AB496" authorId="0" shapeId="0" xr:uid="{00000000-0006-0000-0600-000029020000}">
      <text>
        <r>
          <rPr>
            <b/>
            <sz val="9"/>
            <color indexed="81"/>
            <rFont val="MS P ゴシック"/>
            <family val="3"/>
            <charset val="128"/>
          </rPr>
          <t xml:space="preserve">左端枠の○を消すときは右端枠に数字を入力
</t>
        </r>
      </text>
    </comment>
    <comment ref="Q497" authorId="0" shapeId="0" xr:uid="{00000000-0006-0000-0600-00002A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497" authorId="0" shapeId="0" xr:uid="{00000000-0006-0000-0600-00002B020000}">
      <text>
        <r>
          <rPr>
            <b/>
            <sz val="9"/>
            <color indexed="81"/>
            <rFont val="MS P ゴシック"/>
            <family val="3"/>
            <charset val="128"/>
          </rPr>
          <t xml:space="preserve">左端枠の○を消すときは右端枠に数字を入力
</t>
        </r>
      </text>
    </comment>
    <comment ref="AB498" authorId="0" shapeId="0" xr:uid="{00000000-0006-0000-0600-00002C020000}">
      <text>
        <r>
          <rPr>
            <b/>
            <sz val="9"/>
            <color indexed="81"/>
            <rFont val="MS P ゴシック"/>
            <family val="3"/>
            <charset val="128"/>
          </rPr>
          <t xml:space="preserve">左端枠の○を消すときは右端枠に数字を入力
</t>
        </r>
      </text>
    </comment>
    <comment ref="F499" authorId="0" shapeId="0" xr:uid="{00000000-0006-0000-0600-00002D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00" authorId="0" shapeId="0" xr:uid="{00000000-0006-0000-0600-00002E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02" authorId="0" shapeId="0" xr:uid="{00000000-0006-0000-0600-00002F020000}">
      <text>
        <r>
          <rPr>
            <sz val="9"/>
            <color indexed="81"/>
            <rFont val="MS P ゴシック"/>
            <family val="3"/>
            <charset val="128"/>
          </rPr>
          <t>空欄だと「主な活動時間」が自動表示されます。
1　活動時間①（選択）
2　活動時間②（選択）を選択する場合は番号を入力</t>
        </r>
      </text>
    </comment>
    <comment ref="C504" authorId="0" shapeId="0" xr:uid="{00000000-0006-0000-0600-000030020000}">
      <text>
        <r>
          <rPr>
            <sz val="9"/>
            <color indexed="81"/>
            <rFont val="MS P ゴシック"/>
            <family val="3"/>
            <charset val="128"/>
          </rPr>
          <t>活動内容表示を変更するときは右端に番号を入力
無印＝主な活動内容
1＝活動内容①
2＝活動内容②
3＝活動内容③　</t>
        </r>
      </text>
    </comment>
    <comment ref="R504" authorId="0" shapeId="0" xr:uid="{00000000-0006-0000-0600-000031020000}">
      <text>
        <r>
          <rPr>
            <sz val="9"/>
            <color indexed="81"/>
            <rFont val="MS P ゴシック"/>
            <family val="3"/>
            <charset val="128"/>
          </rPr>
          <t xml:space="preserve">左端枠の○を消すときは右端枠に数字を入力
</t>
        </r>
      </text>
    </comment>
    <comment ref="Q505" authorId="0" shapeId="0" xr:uid="{00000000-0006-0000-0600-000032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05" authorId="0" shapeId="0" xr:uid="{00000000-0006-0000-0600-000033020000}">
      <text>
        <r>
          <rPr>
            <b/>
            <sz val="9"/>
            <color indexed="81"/>
            <rFont val="MS P ゴシック"/>
            <family val="3"/>
            <charset val="128"/>
          </rPr>
          <t xml:space="preserve">左端枠の○を消すときは右端枠に数字を入力
</t>
        </r>
      </text>
    </comment>
    <comment ref="AB506" authorId="0" shapeId="0" xr:uid="{00000000-0006-0000-0600-000034020000}">
      <text>
        <r>
          <rPr>
            <b/>
            <sz val="9"/>
            <color indexed="81"/>
            <rFont val="MS P ゴシック"/>
            <family val="3"/>
            <charset val="128"/>
          </rPr>
          <t xml:space="preserve">左端枠の○を消すときは右端枠に数字を入力
</t>
        </r>
      </text>
    </comment>
    <comment ref="Q507" authorId="0" shapeId="0" xr:uid="{00000000-0006-0000-0600-000035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07" authorId="0" shapeId="0" xr:uid="{00000000-0006-0000-0600-000036020000}">
      <text>
        <r>
          <rPr>
            <b/>
            <sz val="9"/>
            <color indexed="81"/>
            <rFont val="MS P ゴシック"/>
            <family val="3"/>
            <charset val="128"/>
          </rPr>
          <t xml:space="preserve">左端枠の○を消すときは右端枠に数字を入力
</t>
        </r>
      </text>
    </comment>
    <comment ref="AB508" authorId="0" shapeId="0" xr:uid="{00000000-0006-0000-0600-000037020000}">
      <text>
        <r>
          <rPr>
            <b/>
            <sz val="9"/>
            <color indexed="81"/>
            <rFont val="MS P ゴシック"/>
            <family val="3"/>
            <charset val="128"/>
          </rPr>
          <t xml:space="preserve">左端枠の○を消すときは右端枠に数字を入力
</t>
        </r>
      </text>
    </comment>
    <comment ref="Q509" authorId="0" shapeId="0" xr:uid="{00000000-0006-0000-0600-000038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09" authorId="0" shapeId="0" xr:uid="{00000000-0006-0000-0600-000039020000}">
      <text>
        <r>
          <rPr>
            <b/>
            <sz val="9"/>
            <color indexed="81"/>
            <rFont val="MS P ゴシック"/>
            <family val="3"/>
            <charset val="128"/>
          </rPr>
          <t xml:space="preserve">左端枠の○を消すときは右端枠に数字を入力
</t>
        </r>
      </text>
    </comment>
    <comment ref="AB510" authorId="0" shapeId="0" xr:uid="{00000000-0006-0000-0600-00003A020000}">
      <text>
        <r>
          <rPr>
            <b/>
            <sz val="9"/>
            <color indexed="81"/>
            <rFont val="MS P ゴシック"/>
            <family val="3"/>
            <charset val="128"/>
          </rPr>
          <t xml:space="preserve">左端枠の○を消すときは右端枠に数字を入力
</t>
        </r>
      </text>
    </comment>
    <comment ref="F511" authorId="0" shapeId="0" xr:uid="{00000000-0006-0000-0600-00003B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12" authorId="0" shapeId="0" xr:uid="{00000000-0006-0000-0600-00003C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14" authorId="0" shapeId="0" xr:uid="{00000000-0006-0000-0600-00003D020000}">
      <text>
        <r>
          <rPr>
            <sz val="9"/>
            <color indexed="81"/>
            <rFont val="MS P ゴシック"/>
            <family val="3"/>
            <charset val="128"/>
          </rPr>
          <t>空欄だと「主な活動時間」が自動表示されます。
1　活動時間①（選択）
2　活動時間②（選択）を選択する場合は番号を入力</t>
        </r>
      </text>
    </comment>
    <comment ref="C516" authorId="0" shapeId="0" xr:uid="{00000000-0006-0000-0600-00003E020000}">
      <text>
        <r>
          <rPr>
            <sz val="9"/>
            <color indexed="81"/>
            <rFont val="MS P ゴシック"/>
            <family val="3"/>
            <charset val="128"/>
          </rPr>
          <t>活動内容表示を変更するときは右端に番号を入力
無印＝主な活動内容
1＝活動内容①
2＝活動内容②
3＝活動内容③　</t>
        </r>
      </text>
    </comment>
    <comment ref="R516" authorId="0" shapeId="0" xr:uid="{00000000-0006-0000-0600-00003F020000}">
      <text>
        <r>
          <rPr>
            <sz val="9"/>
            <color indexed="81"/>
            <rFont val="MS P ゴシック"/>
            <family val="3"/>
            <charset val="128"/>
          </rPr>
          <t xml:space="preserve">左端枠の○を消すときは右端枠に数字を入力
</t>
        </r>
      </text>
    </comment>
    <comment ref="Q517" authorId="0" shapeId="0" xr:uid="{00000000-0006-0000-0600-000040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17" authorId="0" shapeId="0" xr:uid="{00000000-0006-0000-0600-000041020000}">
      <text>
        <r>
          <rPr>
            <b/>
            <sz val="9"/>
            <color indexed="81"/>
            <rFont val="MS P ゴシック"/>
            <family val="3"/>
            <charset val="128"/>
          </rPr>
          <t xml:space="preserve">左端枠の○を消すときは右端枠に数字を入力
</t>
        </r>
      </text>
    </comment>
    <comment ref="AB518" authorId="0" shapeId="0" xr:uid="{00000000-0006-0000-0600-000042020000}">
      <text>
        <r>
          <rPr>
            <b/>
            <sz val="9"/>
            <color indexed="81"/>
            <rFont val="MS P ゴシック"/>
            <family val="3"/>
            <charset val="128"/>
          </rPr>
          <t xml:space="preserve">左端枠の○を消すときは右端枠に数字を入力
</t>
        </r>
      </text>
    </comment>
    <comment ref="Q519" authorId="0" shapeId="0" xr:uid="{00000000-0006-0000-0600-000043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19" authorId="0" shapeId="0" xr:uid="{00000000-0006-0000-0600-000044020000}">
      <text>
        <r>
          <rPr>
            <b/>
            <sz val="9"/>
            <color indexed="81"/>
            <rFont val="MS P ゴシック"/>
            <family val="3"/>
            <charset val="128"/>
          </rPr>
          <t xml:space="preserve">左端枠の○を消すときは右端枠に数字を入力
</t>
        </r>
      </text>
    </comment>
    <comment ref="AB520" authorId="0" shapeId="0" xr:uid="{00000000-0006-0000-0600-000045020000}">
      <text>
        <r>
          <rPr>
            <b/>
            <sz val="9"/>
            <color indexed="81"/>
            <rFont val="MS P ゴシック"/>
            <family val="3"/>
            <charset val="128"/>
          </rPr>
          <t xml:space="preserve">左端枠の○を消すときは右端枠に数字を入力
</t>
        </r>
      </text>
    </comment>
    <comment ref="Q521" authorId="0" shapeId="0" xr:uid="{00000000-0006-0000-0600-000046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21" authorId="0" shapeId="0" xr:uid="{00000000-0006-0000-0600-000047020000}">
      <text>
        <r>
          <rPr>
            <b/>
            <sz val="9"/>
            <color indexed="81"/>
            <rFont val="MS P ゴシック"/>
            <family val="3"/>
            <charset val="128"/>
          </rPr>
          <t xml:space="preserve">左端枠の○を消すときは右端枠に数字を入力
</t>
        </r>
      </text>
    </comment>
    <comment ref="AB522" authorId="0" shapeId="0" xr:uid="{00000000-0006-0000-0600-000048020000}">
      <text>
        <r>
          <rPr>
            <b/>
            <sz val="9"/>
            <color indexed="81"/>
            <rFont val="MS P ゴシック"/>
            <family val="3"/>
            <charset val="128"/>
          </rPr>
          <t xml:space="preserve">左端枠の○を消すときは右端枠に数字を入力
</t>
        </r>
      </text>
    </comment>
    <comment ref="F523" authorId="0" shapeId="0" xr:uid="{00000000-0006-0000-0600-000049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24" authorId="0" shapeId="0" xr:uid="{00000000-0006-0000-0600-00004A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26" authorId="0" shapeId="0" xr:uid="{00000000-0006-0000-0600-00004B020000}">
      <text>
        <r>
          <rPr>
            <sz val="9"/>
            <color indexed="81"/>
            <rFont val="MS P ゴシック"/>
            <family val="3"/>
            <charset val="128"/>
          </rPr>
          <t>空欄だと「主な活動時間」が自動表示されます。
1　活動時間①（選択）
2　活動時間②（選択）を選択する場合は番号を入力</t>
        </r>
      </text>
    </comment>
    <comment ref="C528" authorId="0" shapeId="0" xr:uid="{00000000-0006-0000-0600-00004C020000}">
      <text>
        <r>
          <rPr>
            <sz val="9"/>
            <color indexed="81"/>
            <rFont val="MS P ゴシック"/>
            <family val="3"/>
            <charset val="128"/>
          </rPr>
          <t>活動内容表示を変更するときは右端に番号を入力
無印＝主な活動内容
1＝活動内容①
2＝活動内容②
3＝活動内容③　</t>
        </r>
      </text>
    </comment>
    <comment ref="R528" authorId="0" shapeId="0" xr:uid="{00000000-0006-0000-0600-00004D020000}">
      <text>
        <r>
          <rPr>
            <sz val="9"/>
            <color indexed="81"/>
            <rFont val="MS P ゴシック"/>
            <family val="3"/>
            <charset val="128"/>
          </rPr>
          <t xml:space="preserve">左端枠の○を消すときは右端枠に数字を入力
</t>
        </r>
      </text>
    </comment>
    <comment ref="Q529" authorId="0" shapeId="0" xr:uid="{00000000-0006-0000-0600-00004E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29" authorId="0" shapeId="0" xr:uid="{00000000-0006-0000-0600-00004F020000}">
      <text>
        <r>
          <rPr>
            <b/>
            <sz val="9"/>
            <color indexed="81"/>
            <rFont val="MS P ゴシック"/>
            <family val="3"/>
            <charset val="128"/>
          </rPr>
          <t xml:space="preserve">左端枠の○を消すときは右端枠に数字を入力
</t>
        </r>
      </text>
    </comment>
    <comment ref="AB530" authorId="0" shapeId="0" xr:uid="{00000000-0006-0000-0600-000050020000}">
      <text>
        <r>
          <rPr>
            <b/>
            <sz val="9"/>
            <color indexed="81"/>
            <rFont val="MS P ゴシック"/>
            <family val="3"/>
            <charset val="128"/>
          </rPr>
          <t xml:space="preserve">左端枠の○を消すときは右端枠に数字を入力
</t>
        </r>
      </text>
    </comment>
    <comment ref="Q531" authorId="0" shapeId="0" xr:uid="{00000000-0006-0000-0600-000051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31" authorId="0" shapeId="0" xr:uid="{00000000-0006-0000-0600-000052020000}">
      <text>
        <r>
          <rPr>
            <b/>
            <sz val="9"/>
            <color indexed="81"/>
            <rFont val="MS P ゴシック"/>
            <family val="3"/>
            <charset val="128"/>
          </rPr>
          <t xml:space="preserve">左端枠の○を消すときは右端枠に数字を入力
</t>
        </r>
      </text>
    </comment>
    <comment ref="AB532" authorId="0" shapeId="0" xr:uid="{00000000-0006-0000-0600-000053020000}">
      <text>
        <r>
          <rPr>
            <b/>
            <sz val="9"/>
            <color indexed="81"/>
            <rFont val="MS P ゴシック"/>
            <family val="3"/>
            <charset val="128"/>
          </rPr>
          <t xml:space="preserve">左端枠の○を消すときは右端枠に数字を入力
</t>
        </r>
      </text>
    </comment>
    <comment ref="Q533" authorId="0" shapeId="0" xr:uid="{00000000-0006-0000-0600-000054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33" authorId="0" shapeId="0" xr:uid="{00000000-0006-0000-0600-000055020000}">
      <text>
        <r>
          <rPr>
            <b/>
            <sz val="9"/>
            <color indexed="81"/>
            <rFont val="MS P ゴシック"/>
            <family val="3"/>
            <charset val="128"/>
          </rPr>
          <t xml:space="preserve">左端枠の○を消すときは右端枠に数字を入力
</t>
        </r>
      </text>
    </comment>
    <comment ref="AB534" authorId="0" shapeId="0" xr:uid="{00000000-0006-0000-0600-000056020000}">
      <text>
        <r>
          <rPr>
            <b/>
            <sz val="9"/>
            <color indexed="81"/>
            <rFont val="MS P ゴシック"/>
            <family val="3"/>
            <charset val="128"/>
          </rPr>
          <t xml:space="preserve">左端枠の○を消すときは右端枠に数字を入力
</t>
        </r>
      </text>
    </comment>
    <comment ref="F535" authorId="0" shapeId="0" xr:uid="{00000000-0006-0000-0600-000057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36" authorId="0" shapeId="0" xr:uid="{00000000-0006-0000-0600-000058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38" authorId="0" shapeId="0" xr:uid="{00000000-0006-0000-0600-000059020000}">
      <text>
        <r>
          <rPr>
            <sz val="9"/>
            <color indexed="81"/>
            <rFont val="MS P ゴシック"/>
            <family val="3"/>
            <charset val="128"/>
          </rPr>
          <t>空欄だと「主な活動時間」が自動表示されます。
1　活動時間①（選択）
2　活動時間②（選択）を選択する場合は番号を入力</t>
        </r>
      </text>
    </comment>
    <comment ref="C540" authorId="0" shapeId="0" xr:uid="{00000000-0006-0000-0600-00005A020000}">
      <text>
        <r>
          <rPr>
            <sz val="9"/>
            <color indexed="81"/>
            <rFont val="MS P ゴシック"/>
            <family val="3"/>
            <charset val="128"/>
          </rPr>
          <t>活動内容表示を変更するときは右端に番号を入力
無印＝主な活動内容
1＝活動内容①
2＝活動内容②
3＝活動内容③　</t>
        </r>
      </text>
    </comment>
    <comment ref="R540" authorId="0" shapeId="0" xr:uid="{00000000-0006-0000-0600-00005B020000}">
      <text>
        <r>
          <rPr>
            <sz val="9"/>
            <color indexed="81"/>
            <rFont val="MS P ゴシック"/>
            <family val="3"/>
            <charset val="128"/>
          </rPr>
          <t xml:space="preserve">左端枠の○を消すときは右端枠に数字を入力
</t>
        </r>
      </text>
    </comment>
    <comment ref="Q541" authorId="0" shapeId="0" xr:uid="{00000000-0006-0000-0600-00005C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41" authorId="0" shapeId="0" xr:uid="{00000000-0006-0000-0600-00005D020000}">
      <text>
        <r>
          <rPr>
            <b/>
            <sz val="9"/>
            <color indexed="81"/>
            <rFont val="MS P ゴシック"/>
            <family val="3"/>
            <charset val="128"/>
          </rPr>
          <t xml:space="preserve">左端枠の○を消すときは右端枠に数字を入力
</t>
        </r>
      </text>
    </comment>
    <comment ref="AB542" authorId="0" shapeId="0" xr:uid="{00000000-0006-0000-0600-00005E020000}">
      <text>
        <r>
          <rPr>
            <b/>
            <sz val="9"/>
            <color indexed="81"/>
            <rFont val="MS P ゴシック"/>
            <family val="3"/>
            <charset val="128"/>
          </rPr>
          <t xml:space="preserve">左端枠の○を消すときは右端枠に数字を入力
</t>
        </r>
      </text>
    </comment>
    <comment ref="Q543" authorId="0" shapeId="0" xr:uid="{00000000-0006-0000-0600-00005F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43" authorId="0" shapeId="0" xr:uid="{00000000-0006-0000-0600-000060020000}">
      <text>
        <r>
          <rPr>
            <b/>
            <sz val="9"/>
            <color indexed="81"/>
            <rFont val="MS P ゴシック"/>
            <family val="3"/>
            <charset val="128"/>
          </rPr>
          <t xml:space="preserve">左端枠の○を消すときは右端枠に数字を入力
</t>
        </r>
      </text>
    </comment>
    <comment ref="AB544" authorId="0" shapeId="0" xr:uid="{00000000-0006-0000-0600-000061020000}">
      <text>
        <r>
          <rPr>
            <b/>
            <sz val="9"/>
            <color indexed="81"/>
            <rFont val="MS P ゴシック"/>
            <family val="3"/>
            <charset val="128"/>
          </rPr>
          <t xml:space="preserve">左端枠の○を消すときは右端枠に数字を入力
</t>
        </r>
      </text>
    </comment>
    <comment ref="Q545" authorId="0" shapeId="0" xr:uid="{00000000-0006-0000-0600-000062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45" authorId="0" shapeId="0" xr:uid="{00000000-0006-0000-0600-000063020000}">
      <text>
        <r>
          <rPr>
            <b/>
            <sz val="9"/>
            <color indexed="81"/>
            <rFont val="MS P ゴシック"/>
            <family val="3"/>
            <charset val="128"/>
          </rPr>
          <t xml:space="preserve">左端枠の○を消すときは右端枠に数字を入力
</t>
        </r>
      </text>
    </comment>
    <comment ref="AB546" authorId="0" shapeId="0" xr:uid="{00000000-0006-0000-0600-000064020000}">
      <text>
        <r>
          <rPr>
            <b/>
            <sz val="9"/>
            <color indexed="81"/>
            <rFont val="MS P ゴシック"/>
            <family val="3"/>
            <charset val="128"/>
          </rPr>
          <t xml:space="preserve">左端枠の○を消すときは右端枠に数字を入力
</t>
        </r>
      </text>
    </comment>
    <comment ref="F547" authorId="0" shapeId="0" xr:uid="{00000000-0006-0000-0600-000065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48" authorId="0" shapeId="0" xr:uid="{00000000-0006-0000-0600-000066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50" authorId="0" shapeId="0" xr:uid="{00000000-0006-0000-0600-000067020000}">
      <text>
        <r>
          <rPr>
            <sz val="9"/>
            <color indexed="81"/>
            <rFont val="MS P ゴシック"/>
            <family val="3"/>
            <charset val="128"/>
          </rPr>
          <t>空欄だと「主な活動時間」が自動表示されます。
1　活動時間①（選択）
2　活動時間②（選択）を選択する場合は番号を入力</t>
        </r>
      </text>
    </comment>
    <comment ref="C552" authorId="0" shapeId="0" xr:uid="{00000000-0006-0000-0600-000068020000}">
      <text>
        <r>
          <rPr>
            <sz val="9"/>
            <color indexed="81"/>
            <rFont val="MS P ゴシック"/>
            <family val="3"/>
            <charset val="128"/>
          </rPr>
          <t>活動内容表示を変更するときは右端に番号を入力
無印＝主な活動内容
1＝活動内容①
2＝活動内容②
3＝活動内容③　</t>
        </r>
      </text>
    </comment>
    <comment ref="R552" authorId="0" shapeId="0" xr:uid="{00000000-0006-0000-0600-000069020000}">
      <text>
        <r>
          <rPr>
            <sz val="9"/>
            <color indexed="81"/>
            <rFont val="MS P ゴシック"/>
            <family val="3"/>
            <charset val="128"/>
          </rPr>
          <t xml:space="preserve">左端枠の○を消すときは右端枠に数字を入力
</t>
        </r>
      </text>
    </comment>
    <comment ref="Q553" authorId="0" shapeId="0" xr:uid="{00000000-0006-0000-0600-00006A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53" authorId="0" shapeId="0" xr:uid="{00000000-0006-0000-0600-00006B020000}">
      <text>
        <r>
          <rPr>
            <b/>
            <sz val="9"/>
            <color indexed="81"/>
            <rFont val="MS P ゴシック"/>
            <family val="3"/>
            <charset val="128"/>
          </rPr>
          <t xml:space="preserve">左端枠の○を消すときは右端枠に数字を入力
</t>
        </r>
      </text>
    </comment>
    <comment ref="AB554" authorId="0" shapeId="0" xr:uid="{00000000-0006-0000-0600-00006C020000}">
      <text>
        <r>
          <rPr>
            <b/>
            <sz val="9"/>
            <color indexed="81"/>
            <rFont val="MS P ゴシック"/>
            <family val="3"/>
            <charset val="128"/>
          </rPr>
          <t xml:space="preserve">左端枠の○を消すときは右端枠に数字を入力
</t>
        </r>
      </text>
    </comment>
    <comment ref="Q555" authorId="0" shapeId="0" xr:uid="{00000000-0006-0000-0600-00006D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55" authorId="0" shapeId="0" xr:uid="{00000000-0006-0000-0600-00006E020000}">
      <text>
        <r>
          <rPr>
            <b/>
            <sz val="9"/>
            <color indexed="81"/>
            <rFont val="MS P ゴシック"/>
            <family val="3"/>
            <charset val="128"/>
          </rPr>
          <t xml:space="preserve">左端枠の○を消すときは右端枠に数字を入力
</t>
        </r>
      </text>
    </comment>
    <comment ref="AB556" authorId="0" shapeId="0" xr:uid="{00000000-0006-0000-0600-00006F020000}">
      <text>
        <r>
          <rPr>
            <b/>
            <sz val="9"/>
            <color indexed="81"/>
            <rFont val="MS P ゴシック"/>
            <family val="3"/>
            <charset val="128"/>
          </rPr>
          <t xml:space="preserve">左端枠の○を消すときは右端枠に数字を入力
</t>
        </r>
      </text>
    </comment>
    <comment ref="Q557" authorId="0" shapeId="0" xr:uid="{00000000-0006-0000-0600-000070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57" authorId="0" shapeId="0" xr:uid="{00000000-0006-0000-0600-000071020000}">
      <text>
        <r>
          <rPr>
            <b/>
            <sz val="9"/>
            <color indexed="81"/>
            <rFont val="MS P ゴシック"/>
            <family val="3"/>
            <charset val="128"/>
          </rPr>
          <t xml:space="preserve">左端枠の○を消すときは右端枠に数字を入力
</t>
        </r>
      </text>
    </comment>
    <comment ref="AB558" authorId="0" shapeId="0" xr:uid="{00000000-0006-0000-0600-000072020000}">
      <text>
        <r>
          <rPr>
            <b/>
            <sz val="9"/>
            <color indexed="81"/>
            <rFont val="MS P ゴシック"/>
            <family val="3"/>
            <charset val="128"/>
          </rPr>
          <t xml:space="preserve">左端枠の○を消すときは右端枠に数字を入力
</t>
        </r>
      </text>
    </comment>
    <comment ref="F559" authorId="0" shapeId="0" xr:uid="{00000000-0006-0000-0600-000073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60" authorId="0" shapeId="0" xr:uid="{00000000-0006-0000-0600-000074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62" authorId="0" shapeId="0" xr:uid="{00000000-0006-0000-0600-000075020000}">
      <text>
        <r>
          <rPr>
            <sz val="9"/>
            <color indexed="81"/>
            <rFont val="MS P ゴシック"/>
            <family val="3"/>
            <charset val="128"/>
          </rPr>
          <t>空欄だと「主な活動時間」が自動表示されます。
1　活動時間①（選択）
2　活動時間②（選択）を選択する場合は番号を入力</t>
        </r>
      </text>
    </comment>
    <comment ref="C564" authorId="0" shapeId="0" xr:uid="{00000000-0006-0000-0600-000076020000}">
      <text>
        <r>
          <rPr>
            <sz val="9"/>
            <color indexed="81"/>
            <rFont val="MS P ゴシック"/>
            <family val="3"/>
            <charset val="128"/>
          </rPr>
          <t>活動内容表示を変更するときは右端に番号を入力
無印＝主な活動内容
1＝活動内容①
2＝活動内容②
3＝活動内容③　</t>
        </r>
      </text>
    </comment>
    <comment ref="R564" authorId="0" shapeId="0" xr:uid="{00000000-0006-0000-0600-000077020000}">
      <text>
        <r>
          <rPr>
            <sz val="9"/>
            <color indexed="81"/>
            <rFont val="MS P ゴシック"/>
            <family val="3"/>
            <charset val="128"/>
          </rPr>
          <t xml:space="preserve">左端枠の○を消すときは右端枠に数字を入力
</t>
        </r>
      </text>
    </comment>
    <comment ref="Q565" authorId="0" shapeId="0" xr:uid="{00000000-0006-0000-0600-000078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65" authorId="0" shapeId="0" xr:uid="{00000000-0006-0000-0600-000079020000}">
      <text>
        <r>
          <rPr>
            <b/>
            <sz val="9"/>
            <color indexed="81"/>
            <rFont val="MS P ゴシック"/>
            <family val="3"/>
            <charset val="128"/>
          </rPr>
          <t xml:space="preserve">左端枠の○を消すときは右端枠に数字を入力
</t>
        </r>
      </text>
    </comment>
    <comment ref="AB566" authorId="0" shapeId="0" xr:uid="{00000000-0006-0000-0600-00007A020000}">
      <text>
        <r>
          <rPr>
            <b/>
            <sz val="9"/>
            <color indexed="81"/>
            <rFont val="MS P ゴシック"/>
            <family val="3"/>
            <charset val="128"/>
          </rPr>
          <t xml:space="preserve">左端枠の○を消すときは右端枠に数字を入力
</t>
        </r>
      </text>
    </comment>
    <comment ref="Q567" authorId="0" shapeId="0" xr:uid="{00000000-0006-0000-0600-00007B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67" authorId="0" shapeId="0" xr:uid="{00000000-0006-0000-0600-00007C020000}">
      <text>
        <r>
          <rPr>
            <b/>
            <sz val="9"/>
            <color indexed="81"/>
            <rFont val="MS P ゴシック"/>
            <family val="3"/>
            <charset val="128"/>
          </rPr>
          <t xml:space="preserve">左端枠の○を消すときは右端枠に数字を入力
</t>
        </r>
      </text>
    </comment>
    <comment ref="AB568" authorId="0" shapeId="0" xr:uid="{00000000-0006-0000-0600-00007D020000}">
      <text>
        <r>
          <rPr>
            <b/>
            <sz val="9"/>
            <color indexed="81"/>
            <rFont val="MS P ゴシック"/>
            <family val="3"/>
            <charset val="128"/>
          </rPr>
          <t xml:space="preserve">左端枠の○を消すときは右端枠に数字を入力
</t>
        </r>
      </text>
    </comment>
    <comment ref="Q569" authorId="0" shapeId="0" xr:uid="{00000000-0006-0000-0600-00007E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69" authorId="0" shapeId="0" xr:uid="{00000000-0006-0000-0600-00007F020000}">
      <text>
        <r>
          <rPr>
            <b/>
            <sz val="9"/>
            <color indexed="81"/>
            <rFont val="MS P ゴシック"/>
            <family val="3"/>
            <charset val="128"/>
          </rPr>
          <t xml:space="preserve">左端枠の○を消すときは右端枠に数字を入力
</t>
        </r>
      </text>
    </comment>
    <comment ref="AB570" authorId="0" shapeId="0" xr:uid="{00000000-0006-0000-0600-000080020000}">
      <text>
        <r>
          <rPr>
            <b/>
            <sz val="9"/>
            <color indexed="81"/>
            <rFont val="MS P ゴシック"/>
            <family val="3"/>
            <charset val="128"/>
          </rPr>
          <t xml:space="preserve">左端枠の○を消すときは右端枠に数字を入力
</t>
        </r>
      </text>
    </comment>
    <comment ref="F571" authorId="0" shapeId="0" xr:uid="{00000000-0006-0000-0600-000081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72" authorId="0" shapeId="0" xr:uid="{00000000-0006-0000-0600-000082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74" authorId="0" shapeId="0" xr:uid="{00000000-0006-0000-0600-000083020000}">
      <text>
        <r>
          <rPr>
            <sz val="9"/>
            <color indexed="81"/>
            <rFont val="MS P ゴシック"/>
            <family val="3"/>
            <charset val="128"/>
          </rPr>
          <t>空欄だと「主な活動時間」が自動表示されます。
1　活動時間①（選択）
2　活動時間②（選択）を選択する場合は番号を入力</t>
        </r>
      </text>
    </comment>
    <comment ref="C576" authorId="0" shapeId="0" xr:uid="{00000000-0006-0000-0600-000084020000}">
      <text>
        <r>
          <rPr>
            <sz val="9"/>
            <color indexed="81"/>
            <rFont val="MS P ゴシック"/>
            <family val="3"/>
            <charset val="128"/>
          </rPr>
          <t>活動内容表示を変更するときは右端に番号を入力
無印＝主な活動内容
1＝活動内容①
2＝活動内容②
3＝活動内容③　</t>
        </r>
      </text>
    </comment>
    <comment ref="R576" authorId="0" shapeId="0" xr:uid="{00000000-0006-0000-0600-000085020000}">
      <text>
        <r>
          <rPr>
            <sz val="9"/>
            <color indexed="81"/>
            <rFont val="MS P ゴシック"/>
            <family val="3"/>
            <charset val="128"/>
          </rPr>
          <t xml:space="preserve">左端枠の○を消すときは右端枠に数字を入力
</t>
        </r>
      </text>
    </comment>
    <comment ref="Q577" authorId="0" shapeId="0" xr:uid="{00000000-0006-0000-0600-000086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77" authorId="0" shapeId="0" xr:uid="{00000000-0006-0000-0600-000087020000}">
      <text>
        <r>
          <rPr>
            <b/>
            <sz val="9"/>
            <color indexed="81"/>
            <rFont val="MS P ゴシック"/>
            <family val="3"/>
            <charset val="128"/>
          </rPr>
          <t xml:space="preserve">左端枠の○を消すときは右端枠に数字を入力
</t>
        </r>
      </text>
    </comment>
    <comment ref="AB578" authorId="0" shapeId="0" xr:uid="{00000000-0006-0000-0600-000088020000}">
      <text>
        <r>
          <rPr>
            <b/>
            <sz val="9"/>
            <color indexed="81"/>
            <rFont val="MS P ゴシック"/>
            <family val="3"/>
            <charset val="128"/>
          </rPr>
          <t xml:space="preserve">左端枠の○を消すときは右端枠に数字を入力
</t>
        </r>
      </text>
    </comment>
    <comment ref="Q579" authorId="0" shapeId="0" xr:uid="{00000000-0006-0000-0600-000089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79" authorId="0" shapeId="0" xr:uid="{00000000-0006-0000-0600-00008A020000}">
      <text>
        <r>
          <rPr>
            <b/>
            <sz val="9"/>
            <color indexed="81"/>
            <rFont val="MS P ゴシック"/>
            <family val="3"/>
            <charset val="128"/>
          </rPr>
          <t xml:space="preserve">左端枠の○を消すときは右端枠に数字を入力
</t>
        </r>
      </text>
    </comment>
    <comment ref="AB580" authorId="0" shapeId="0" xr:uid="{00000000-0006-0000-0600-00008B020000}">
      <text>
        <r>
          <rPr>
            <b/>
            <sz val="9"/>
            <color indexed="81"/>
            <rFont val="MS P ゴシック"/>
            <family val="3"/>
            <charset val="128"/>
          </rPr>
          <t xml:space="preserve">左端枠の○を消すときは右端枠に数字を入力
</t>
        </r>
      </text>
    </comment>
    <comment ref="Q581" authorId="0" shapeId="0" xr:uid="{00000000-0006-0000-0600-00008C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81" authorId="0" shapeId="0" xr:uid="{00000000-0006-0000-0600-00008D020000}">
      <text>
        <r>
          <rPr>
            <b/>
            <sz val="9"/>
            <color indexed="81"/>
            <rFont val="MS P ゴシック"/>
            <family val="3"/>
            <charset val="128"/>
          </rPr>
          <t xml:space="preserve">左端枠の○を消すときは右端枠に数字を入力
</t>
        </r>
      </text>
    </comment>
    <comment ref="AB582" authorId="0" shapeId="0" xr:uid="{00000000-0006-0000-0600-00008E020000}">
      <text>
        <r>
          <rPr>
            <b/>
            <sz val="9"/>
            <color indexed="81"/>
            <rFont val="MS P ゴシック"/>
            <family val="3"/>
            <charset val="128"/>
          </rPr>
          <t xml:space="preserve">左端枠の○を消すときは右端枠に数字を入力
</t>
        </r>
      </text>
    </comment>
    <comment ref="F583" authorId="0" shapeId="0" xr:uid="{00000000-0006-0000-0600-00008F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84" authorId="0" shapeId="0" xr:uid="{00000000-0006-0000-0600-000090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86" authorId="0" shapeId="0" xr:uid="{00000000-0006-0000-0600-000091020000}">
      <text>
        <r>
          <rPr>
            <sz val="9"/>
            <color indexed="81"/>
            <rFont val="MS P ゴシック"/>
            <family val="3"/>
            <charset val="128"/>
          </rPr>
          <t>空欄だと「主な活動時間」が自動表示されます。
1　活動時間①（選択）
2　活動時間②（選択）を選択する場合は番号を入力</t>
        </r>
      </text>
    </comment>
    <comment ref="C588" authorId="0" shapeId="0" xr:uid="{00000000-0006-0000-0600-000092020000}">
      <text>
        <r>
          <rPr>
            <sz val="9"/>
            <color indexed="81"/>
            <rFont val="MS P ゴシック"/>
            <family val="3"/>
            <charset val="128"/>
          </rPr>
          <t>活動内容表示を変更するときは右端に番号を入力
無印＝主な活動内容
1＝活動内容①
2＝活動内容②
3＝活動内容③　</t>
        </r>
      </text>
    </comment>
    <comment ref="R588" authorId="0" shapeId="0" xr:uid="{00000000-0006-0000-0600-000093020000}">
      <text>
        <r>
          <rPr>
            <sz val="9"/>
            <color indexed="81"/>
            <rFont val="MS P ゴシック"/>
            <family val="3"/>
            <charset val="128"/>
          </rPr>
          <t xml:space="preserve">左端枠の○を消すときは右端枠に数字を入力
</t>
        </r>
      </text>
    </comment>
    <comment ref="Q589" authorId="0" shapeId="0" xr:uid="{00000000-0006-0000-0600-000094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589" authorId="0" shapeId="0" xr:uid="{00000000-0006-0000-0600-000095020000}">
      <text>
        <r>
          <rPr>
            <b/>
            <sz val="9"/>
            <color indexed="81"/>
            <rFont val="MS P ゴシック"/>
            <family val="3"/>
            <charset val="128"/>
          </rPr>
          <t xml:space="preserve">左端枠の○を消すときは右端枠に数字を入力
</t>
        </r>
      </text>
    </comment>
    <comment ref="AB590" authorId="0" shapeId="0" xr:uid="{00000000-0006-0000-0600-000096020000}">
      <text>
        <r>
          <rPr>
            <b/>
            <sz val="9"/>
            <color indexed="81"/>
            <rFont val="MS P ゴシック"/>
            <family val="3"/>
            <charset val="128"/>
          </rPr>
          <t xml:space="preserve">左端枠の○を消すときは右端枠に数字を入力
</t>
        </r>
      </text>
    </comment>
    <comment ref="Q591" authorId="0" shapeId="0" xr:uid="{00000000-0006-0000-0600-000097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91" authorId="0" shapeId="0" xr:uid="{00000000-0006-0000-0600-000098020000}">
      <text>
        <r>
          <rPr>
            <b/>
            <sz val="9"/>
            <color indexed="81"/>
            <rFont val="MS P ゴシック"/>
            <family val="3"/>
            <charset val="128"/>
          </rPr>
          <t xml:space="preserve">左端枠の○を消すときは右端枠に数字を入力
</t>
        </r>
      </text>
    </comment>
    <comment ref="AB592" authorId="0" shapeId="0" xr:uid="{00000000-0006-0000-0600-000099020000}">
      <text>
        <r>
          <rPr>
            <b/>
            <sz val="9"/>
            <color indexed="81"/>
            <rFont val="MS P ゴシック"/>
            <family val="3"/>
            <charset val="128"/>
          </rPr>
          <t xml:space="preserve">左端枠の○を消すときは右端枠に数字を入力
</t>
        </r>
      </text>
    </comment>
    <comment ref="Q593" authorId="0" shapeId="0" xr:uid="{00000000-0006-0000-0600-00009A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593" authorId="0" shapeId="0" xr:uid="{00000000-0006-0000-0600-00009B020000}">
      <text>
        <r>
          <rPr>
            <b/>
            <sz val="9"/>
            <color indexed="81"/>
            <rFont val="MS P ゴシック"/>
            <family val="3"/>
            <charset val="128"/>
          </rPr>
          <t xml:space="preserve">左端枠の○を消すときは右端枠に数字を入力
</t>
        </r>
      </text>
    </comment>
    <comment ref="AB594" authorId="0" shapeId="0" xr:uid="{00000000-0006-0000-0600-00009C020000}">
      <text>
        <r>
          <rPr>
            <b/>
            <sz val="9"/>
            <color indexed="81"/>
            <rFont val="MS P ゴシック"/>
            <family val="3"/>
            <charset val="128"/>
          </rPr>
          <t xml:space="preserve">左端枠の○を消すときは右端枠に数字を入力
</t>
        </r>
      </text>
    </comment>
    <comment ref="F595" authorId="0" shapeId="0" xr:uid="{00000000-0006-0000-0600-00009D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596" authorId="0" shapeId="0" xr:uid="{00000000-0006-0000-0600-00009E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598" authorId="0" shapeId="0" xr:uid="{00000000-0006-0000-0600-00009F020000}">
      <text>
        <r>
          <rPr>
            <sz val="9"/>
            <color indexed="81"/>
            <rFont val="MS P ゴシック"/>
            <family val="3"/>
            <charset val="128"/>
          </rPr>
          <t>空欄だと「主な活動時間」が自動表示されます。
1　活動時間①（選択）
2　活動時間②（選択）を選択する場合は番号を入力</t>
        </r>
      </text>
    </comment>
    <comment ref="C600" authorId="0" shapeId="0" xr:uid="{00000000-0006-0000-0600-0000A0020000}">
      <text>
        <r>
          <rPr>
            <sz val="9"/>
            <color indexed="81"/>
            <rFont val="MS P ゴシック"/>
            <family val="3"/>
            <charset val="128"/>
          </rPr>
          <t>活動内容表示を変更するときは右端に番号を入力
無印＝主な活動内容
1＝活動内容①
2＝活動内容②
3＝活動内容③　</t>
        </r>
      </text>
    </comment>
    <comment ref="R600" authorId="0" shapeId="0" xr:uid="{00000000-0006-0000-0600-0000A1020000}">
      <text>
        <r>
          <rPr>
            <sz val="9"/>
            <color indexed="81"/>
            <rFont val="MS P ゴシック"/>
            <family val="3"/>
            <charset val="128"/>
          </rPr>
          <t xml:space="preserve">左端枠の○を消すときは右端枠に数字を入力
</t>
        </r>
      </text>
    </comment>
    <comment ref="Q601" authorId="0" shapeId="0" xr:uid="{00000000-0006-0000-0600-0000A2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01" authorId="0" shapeId="0" xr:uid="{00000000-0006-0000-0600-0000A3020000}">
      <text>
        <r>
          <rPr>
            <b/>
            <sz val="9"/>
            <color indexed="81"/>
            <rFont val="MS P ゴシック"/>
            <family val="3"/>
            <charset val="128"/>
          </rPr>
          <t xml:space="preserve">左端枠の○を消すときは右端枠に数字を入力
</t>
        </r>
      </text>
    </comment>
    <comment ref="AB602" authorId="0" shapeId="0" xr:uid="{00000000-0006-0000-0600-0000A4020000}">
      <text>
        <r>
          <rPr>
            <b/>
            <sz val="9"/>
            <color indexed="81"/>
            <rFont val="MS P ゴシック"/>
            <family val="3"/>
            <charset val="128"/>
          </rPr>
          <t xml:space="preserve">左端枠の○を消すときは右端枠に数字を入力
</t>
        </r>
      </text>
    </comment>
    <comment ref="Q603" authorId="0" shapeId="0" xr:uid="{00000000-0006-0000-0600-0000A5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03" authorId="0" shapeId="0" xr:uid="{00000000-0006-0000-0600-0000A6020000}">
      <text>
        <r>
          <rPr>
            <b/>
            <sz val="9"/>
            <color indexed="81"/>
            <rFont val="MS P ゴシック"/>
            <family val="3"/>
            <charset val="128"/>
          </rPr>
          <t xml:space="preserve">左端枠の○を消すときは右端枠に数字を入力
</t>
        </r>
      </text>
    </comment>
    <comment ref="AB604" authorId="0" shapeId="0" xr:uid="{00000000-0006-0000-0600-0000A7020000}">
      <text>
        <r>
          <rPr>
            <b/>
            <sz val="9"/>
            <color indexed="81"/>
            <rFont val="MS P ゴシック"/>
            <family val="3"/>
            <charset val="128"/>
          </rPr>
          <t xml:space="preserve">左端枠の○を消すときは右端枠に数字を入力
</t>
        </r>
      </text>
    </comment>
    <comment ref="Q605" authorId="0" shapeId="0" xr:uid="{00000000-0006-0000-0600-0000A8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05" authorId="0" shapeId="0" xr:uid="{00000000-0006-0000-0600-0000A9020000}">
      <text>
        <r>
          <rPr>
            <b/>
            <sz val="9"/>
            <color indexed="81"/>
            <rFont val="MS P ゴシック"/>
            <family val="3"/>
            <charset val="128"/>
          </rPr>
          <t xml:space="preserve">左端枠の○を消すときは右端枠に数字を入力
</t>
        </r>
      </text>
    </comment>
    <comment ref="AB606" authorId="0" shapeId="0" xr:uid="{00000000-0006-0000-0600-0000AA020000}">
      <text>
        <r>
          <rPr>
            <b/>
            <sz val="9"/>
            <color indexed="81"/>
            <rFont val="MS P ゴシック"/>
            <family val="3"/>
            <charset val="128"/>
          </rPr>
          <t xml:space="preserve">左端枠の○を消すときは右端枠に数字を入力
</t>
        </r>
      </text>
    </comment>
    <comment ref="F607" authorId="0" shapeId="0" xr:uid="{00000000-0006-0000-0600-0000AB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08" authorId="0" shapeId="0" xr:uid="{00000000-0006-0000-0600-0000AC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10" authorId="0" shapeId="0" xr:uid="{00000000-0006-0000-0600-0000AD020000}">
      <text>
        <r>
          <rPr>
            <sz val="9"/>
            <color indexed="81"/>
            <rFont val="MS P ゴシック"/>
            <family val="3"/>
            <charset val="128"/>
          </rPr>
          <t>空欄だと「主な活動時間」が自動表示されます。
1　活動時間①（選択）
2　活動時間②（選択）を選択する場合は番号を入力</t>
        </r>
      </text>
    </comment>
    <comment ref="C612" authorId="0" shapeId="0" xr:uid="{00000000-0006-0000-0600-0000AE020000}">
      <text>
        <r>
          <rPr>
            <sz val="9"/>
            <color indexed="81"/>
            <rFont val="MS P ゴシック"/>
            <family val="3"/>
            <charset val="128"/>
          </rPr>
          <t>活動内容表示を変更するときは右端に番号を入力
無印＝主な活動内容
1＝活動内容①
2＝活動内容②
3＝活動内容③　</t>
        </r>
      </text>
    </comment>
    <comment ref="R612" authorId="0" shapeId="0" xr:uid="{00000000-0006-0000-0600-0000AF020000}">
      <text>
        <r>
          <rPr>
            <sz val="9"/>
            <color indexed="81"/>
            <rFont val="MS P ゴシック"/>
            <family val="3"/>
            <charset val="128"/>
          </rPr>
          <t xml:space="preserve">左端枠の○を消すときは右端枠に数字を入力
</t>
        </r>
      </text>
    </comment>
    <comment ref="Q613" authorId="0" shapeId="0" xr:uid="{00000000-0006-0000-0600-0000B0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13" authorId="0" shapeId="0" xr:uid="{00000000-0006-0000-0600-0000B1020000}">
      <text>
        <r>
          <rPr>
            <b/>
            <sz val="9"/>
            <color indexed="81"/>
            <rFont val="MS P ゴシック"/>
            <family val="3"/>
            <charset val="128"/>
          </rPr>
          <t xml:space="preserve">左端枠の○を消すときは右端枠に数字を入力
</t>
        </r>
      </text>
    </comment>
    <comment ref="AB614" authorId="0" shapeId="0" xr:uid="{00000000-0006-0000-0600-0000B2020000}">
      <text>
        <r>
          <rPr>
            <b/>
            <sz val="9"/>
            <color indexed="81"/>
            <rFont val="MS P ゴシック"/>
            <family val="3"/>
            <charset val="128"/>
          </rPr>
          <t xml:space="preserve">左端枠の○を消すときは右端枠に数字を入力
</t>
        </r>
      </text>
    </comment>
    <comment ref="Q615" authorId="0" shapeId="0" xr:uid="{00000000-0006-0000-0600-0000B3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15" authorId="0" shapeId="0" xr:uid="{00000000-0006-0000-0600-0000B4020000}">
      <text>
        <r>
          <rPr>
            <b/>
            <sz val="9"/>
            <color indexed="81"/>
            <rFont val="MS P ゴシック"/>
            <family val="3"/>
            <charset val="128"/>
          </rPr>
          <t xml:space="preserve">左端枠の○を消すときは右端枠に数字を入力
</t>
        </r>
      </text>
    </comment>
    <comment ref="AB616" authorId="0" shapeId="0" xr:uid="{00000000-0006-0000-0600-0000B5020000}">
      <text>
        <r>
          <rPr>
            <b/>
            <sz val="9"/>
            <color indexed="81"/>
            <rFont val="MS P ゴシック"/>
            <family val="3"/>
            <charset val="128"/>
          </rPr>
          <t xml:space="preserve">左端枠の○を消すときは右端枠に数字を入力
</t>
        </r>
      </text>
    </comment>
    <comment ref="Q617" authorId="0" shapeId="0" xr:uid="{00000000-0006-0000-0600-0000B6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17" authorId="0" shapeId="0" xr:uid="{00000000-0006-0000-0600-0000B7020000}">
      <text>
        <r>
          <rPr>
            <b/>
            <sz val="9"/>
            <color indexed="81"/>
            <rFont val="MS P ゴシック"/>
            <family val="3"/>
            <charset val="128"/>
          </rPr>
          <t xml:space="preserve">左端枠の○を消すときは右端枠に数字を入力
</t>
        </r>
      </text>
    </comment>
    <comment ref="AB618" authorId="0" shapeId="0" xr:uid="{00000000-0006-0000-0600-0000B8020000}">
      <text>
        <r>
          <rPr>
            <b/>
            <sz val="9"/>
            <color indexed="81"/>
            <rFont val="MS P ゴシック"/>
            <family val="3"/>
            <charset val="128"/>
          </rPr>
          <t xml:space="preserve">左端枠の○を消すときは右端枠に数字を入力
</t>
        </r>
      </text>
    </comment>
    <comment ref="F619" authorId="0" shapeId="0" xr:uid="{00000000-0006-0000-0600-0000B9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20" authorId="0" shapeId="0" xr:uid="{00000000-0006-0000-0600-0000BA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22" authorId="0" shapeId="0" xr:uid="{00000000-0006-0000-0600-0000BB020000}">
      <text>
        <r>
          <rPr>
            <sz val="9"/>
            <color indexed="81"/>
            <rFont val="MS P ゴシック"/>
            <family val="3"/>
            <charset val="128"/>
          </rPr>
          <t>空欄だと「主な活動時間」が自動表示されます。
1　活動時間①（選択）
2　活動時間②（選択）を選択する場合は番号を入力</t>
        </r>
      </text>
    </comment>
    <comment ref="C624" authorId="0" shapeId="0" xr:uid="{00000000-0006-0000-0600-0000BC020000}">
      <text>
        <r>
          <rPr>
            <sz val="9"/>
            <color indexed="81"/>
            <rFont val="MS P ゴシック"/>
            <family val="3"/>
            <charset val="128"/>
          </rPr>
          <t>活動内容表示を変更するときは右端に番号を入力
無印＝主な活動内容
1＝活動内容①
2＝活動内容②
3＝活動内容③　</t>
        </r>
      </text>
    </comment>
    <comment ref="R624" authorId="0" shapeId="0" xr:uid="{00000000-0006-0000-0600-0000BD020000}">
      <text>
        <r>
          <rPr>
            <sz val="9"/>
            <color indexed="81"/>
            <rFont val="MS P ゴシック"/>
            <family val="3"/>
            <charset val="128"/>
          </rPr>
          <t xml:space="preserve">左端枠の○を消すときは右端枠に数字を入力
</t>
        </r>
      </text>
    </comment>
    <comment ref="Q625" authorId="0" shapeId="0" xr:uid="{00000000-0006-0000-0600-0000BE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25" authorId="0" shapeId="0" xr:uid="{00000000-0006-0000-0600-0000BF020000}">
      <text>
        <r>
          <rPr>
            <b/>
            <sz val="9"/>
            <color indexed="81"/>
            <rFont val="MS P ゴシック"/>
            <family val="3"/>
            <charset val="128"/>
          </rPr>
          <t xml:space="preserve">左端枠の○を消すときは右端枠に数字を入力
</t>
        </r>
      </text>
    </comment>
    <comment ref="AB626" authorId="0" shapeId="0" xr:uid="{00000000-0006-0000-0600-0000C0020000}">
      <text>
        <r>
          <rPr>
            <b/>
            <sz val="9"/>
            <color indexed="81"/>
            <rFont val="MS P ゴシック"/>
            <family val="3"/>
            <charset val="128"/>
          </rPr>
          <t xml:space="preserve">左端枠の○を消すときは右端枠に数字を入力
</t>
        </r>
      </text>
    </comment>
    <comment ref="Q627" authorId="0" shapeId="0" xr:uid="{00000000-0006-0000-0600-0000C1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27" authorId="0" shapeId="0" xr:uid="{00000000-0006-0000-0600-0000C2020000}">
      <text>
        <r>
          <rPr>
            <b/>
            <sz val="9"/>
            <color indexed="81"/>
            <rFont val="MS P ゴシック"/>
            <family val="3"/>
            <charset val="128"/>
          </rPr>
          <t xml:space="preserve">左端枠の○を消すときは右端枠に数字を入力
</t>
        </r>
      </text>
    </comment>
    <comment ref="AB628" authorId="0" shapeId="0" xr:uid="{00000000-0006-0000-0600-0000C3020000}">
      <text>
        <r>
          <rPr>
            <b/>
            <sz val="9"/>
            <color indexed="81"/>
            <rFont val="MS P ゴシック"/>
            <family val="3"/>
            <charset val="128"/>
          </rPr>
          <t xml:space="preserve">左端枠の○を消すときは右端枠に数字を入力
</t>
        </r>
      </text>
    </comment>
    <comment ref="Q629" authorId="0" shapeId="0" xr:uid="{00000000-0006-0000-0600-0000C4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29" authorId="0" shapeId="0" xr:uid="{00000000-0006-0000-0600-0000C5020000}">
      <text>
        <r>
          <rPr>
            <b/>
            <sz val="9"/>
            <color indexed="81"/>
            <rFont val="MS P ゴシック"/>
            <family val="3"/>
            <charset val="128"/>
          </rPr>
          <t xml:space="preserve">左端枠の○を消すときは右端枠に数字を入力
</t>
        </r>
      </text>
    </comment>
    <comment ref="AB630" authorId="0" shapeId="0" xr:uid="{00000000-0006-0000-0600-0000C6020000}">
      <text>
        <r>
          <rPr>
            <b/>
            <sz val="9"/>
            <color indexed="81"/>
            <rFont val="MS P ゴシック"/>
            <family val="3"/>
            <charset val="128"/>
          </rPr>
          <t xml:space="preserve">左端枠の○を消すときは右端枠に数字を入力
</t>
        </r>
      </text>
    </comment>
    <comment ref="F631" authorId="0" shapeId="0" xr:uid="{00000000-0006-0000-0600-0000C7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32" authorId="0" shapeId="0" xr:uid="{00000000-0006-0000-0600-0000C8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34" authorId="0" shapeId="0" xr:uid="{00000000-0006-0000-0600-0000C9020000}">
      <text>
        <r>
          <rPr>
            <sz val="9"/>
            <color indexed="81"/>
            <rFont val="MS P ゴシック"/>
            <family val="3"/>
            <charset val="128"/>
          </rPr>
          <t>空欄だと「主な活動時間」が自動表示されます。
1　活動時間①（選択）
2　活動時間②（選択）を選択する場合は番号を入力</t>
        </r>
      </text>
    </comment>
    <comment ref="C636" authorId="0" shapeId="0" xr:uid="{00000000-0006-0000-0600-0000CA020000}">
      <text>
        <r>
          <rPr>
            <sz val="9"/>
            <color indexed="81"/>
            <rFont val="MS P ゴシック"/>
            <family val="3"/>
            <charset val="128"/>
          </rPr>
          <t>活動内容表示を変更するときは右端に番号を入力
無印＝主な活動内容
1＝活動内容①
2＝活動内容②
3＝活動内容③　</t>
        </r>
      </text>
    </comment>
    <comment ref="R636" authorId="0" shapeId="0" xr:uid="{00000000-0006-0000-0600-0000CB020000}">
      <text>
        <r>
          <rPr>
            <sz val="9"/>
            <color indexed="81"/>
            <rFont val="MS P ゴシック"/>
            <family val="3"/>
            <charset val="128"/>
          </rPr>
          <t xml:space="preserve">左端枠の○を消すときは右端枠に数字を入力
</t>
        </r>
      </text>
    </comment>
    <comment ref="Q637" authorId="0" shapeId="0" xr:uid="{00000000-0006-0000-0600-0000CC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37" authorId="0" shapeId="0" xr:uid="{00000000-0006-0000-0600-0000CD020000}">
      <text>
        <r>
          <rPr>
            <b/>
            <sz val="9"/>
            <color indexed="81"/>
            <rFont val="MS P ゴシック"/>
            <family val="3"/>
            <charset val="128"/>
          </rPr>
          <t xml:space="preserve">左端枠の○を消すときは右端枠に数字を入力
</t>
        </r>
      </text>
    </comment>
    <comment ref="AB638" authorId="0" shapeId="0" xr:uid="{00000000-0006-0000-0600-0000CE020000}">
      <text>
        <r>
          <rPr>
            <b/>
            <sz val="9"/>
            <color indexed="81"/>
            <rFont val="MS P ゴシック"/>
            <family val="3"/>
            <charset val="128"/>
          </rPr>
          <t xml:space="preserve">左端枠の○を消すときは右端枠に数字を入力
</t>
        </r>
      </text>
    </comment>
    <comment ref="Q639" authorId="0" shapeId="0" xr:uid="{00000000-0006-0000-0600-0000CF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39" authorId="0" shapeId="0" xr:uid="{00000000-0006-0000-0600-0000D0020000}">
      <text>
        <r>
          <rPr>
            <b/>
            <sz val="9"/>
            <color indexed="81"/>
            <rFont val="MS P ゴシック"/>
            <family val="3"/>
            <charset val="128"/>
          </rPr>
          <t xml:space="preserve">左端枠の○を消すときは右端枠に数字を入力
</t>
        </r>
      </text>
    </comment>
    <comment ref="AB640" authorId="0" shapeId="0" xr:uid="{00000000-0006-0000-0600-0000D1020000}">
      <text>
        <r>
          <rPr>
            <b/>
            <sz val="9"/>
            <color indexed="81"/>
            <rFont val="MS P ゴシック"/>
            <family val="3"/>
            <charset val="128"/>
          </rPr>
          <t xml:space="preserve">左端枠の○を消すときは右端枠に数字を入力
</t>
        </r>
      </text>
    </comment>
    <comment ref="Q641" authorId="0" shapeId="0" xr:uid="{00000000-0006-0000-0600-0000D2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41" authorId="0" shapeId="0" xr:uid="{00000000-0006-0000-0600-0000D3020000}">
      <text>
        <r>
          <rPr>
            <b/>
            <sz val="9"/>
            <color indexed="81"/>
            <rFont val="MS P ゴシック"/>
            <family val="3"/>
            <charset val="128"/>
          </rPr>
          <t xml:space="preserve">左端枠の○を消すときは右端枠に数字を入力
</t>
        </r>
      </text>
    </comment>
    <comment ref="AB642" authorId="0" shapeId="0" xr:uid="{00000000-0006-0000-0600-0000D4020000}">
      <text>
        <r>
          <rPr>
            <b/>
            <sz val="9"/>
            <color indexed="81"/>
            <rFont val="MS P ゴシック"/>
            <family val="3"/>
            <charset val="128"/>
          </rPr>
          <t xml:space="preserve">左端枠の○を消すときは右端枠に数字を入力
</t>
        </r>
      </text>
    </comment>
    <comment ref="F643" authorId="0" shapeId="0" xr:uid="{00000000-0006-0000-0600-0000D5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44" authorId="0" shapeId="0" xr:uid="{00000000-0006-0000-0600-0000D6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46" authorId="0" shapeId="0" xr:uid="{00000000-0006-0000-0600-0000D7020000}">
      <text>
        <r>
          <rPr>
            <sz val="9"/>
            <color indexed="81"/>
            <rFont val="MS P ゴシック"/>
            <family val="3"/>
            <charset val="128"/>
          </rPr>
          <t>空欄だと「主な活動時間」が自動表示されます。
1　活動時間①（選択）
2　活動時間②（選択）を選択する場合は番号を入力</t>
        </r>
      </text>
    </comment>
    <comment ref="C648" authorId="0" shapeId="0" xr:uid="{00000000-0006-0000-0600-0000D8020000}">
      <text>
        <r>
          <rPr>
            <sz val="9"/>
            <color indexed="81"/>
            <rFont val="MS P ゴシック"/>
            <family val="3"/>
            <charset val="128"/>
          </rPr>
          <t>活動内容表示を変更するときは右端に番号を入力
無印＝主な活動内容
1＝活動内容①
2＝活動内容②
3＝活動内容③　</t>
        </r>
      </text>
    </comment>
    <comment ref="R648" authorId="0" shapeId="0" xr:uid="{00000000-0006-0000-0600-0000D9020000}">
      <text>
        <r>
          <rPr>
            <sz val="9"/>
            <color indexed="81"/>
            <rFont val="MS P ゴシック"/>
            <family val="3"/>
            <charset val="128"/>
          </rPr>
          <t xml:space="preserve">左端枠の○を消すときは右端枠に数字を入力
</t>
        </r>
      </text>
    </comment>
    <comment ref="Q649" authorId="0" shapeId="0" xr:uid="{00000000-0006-0000-0600-0000DA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49" authorId="0" shapeId="0" xr:uid="{00000000-0006-0000-0600-0000DB020000}">
      <text>
        <r>
          <rPr>
            <b/>
            <sz val="9"/>
            <color indexed="81"/>
            <rFont val="MS P ゴシック"/>
            <family val="3"/>
            <charset val="128"/>
          </rPr>
          <t xml:space="preserve">左端枠の○を消すときは右端枠に数字を入力
</t>
        </r>
      </text>
    </comment>
    <comment ref="AB650" authorId="0" shapeId="0" xr:uid="{00000000-0006-0000-0600-0000DC020000}">
      <text>
        <r>
          <rPr>
            <b/>
            <sz val="9"/>
            <color indexed="81"/>
            <rFont val="MS P ゴシック"/>
            <family val="3"/>
            <charset val="128"/>
          </rPr>
          <t xml:space="preserve">左端枠の○を消すときは右端枠に数字を入力
</t>
        </r>
      </text>
    </comment>
    <comment ref="Q651" authorId="0" shapeId="0" xr:uid="{00000000-0006-0000-0600-0000DD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51" authorId="0" shapeId="0" xr:uid="{00000000-0006-0000-0600-0000DE020000}">
      <text>
        <r>
          <rPr>
            <b/>
            <sz val="9"/>
            <color indexed="81"/>
            <rFont val="MS P ゴシック"/>
            <family val="3"/>
            <charset val="128"/>
          </rPr>
          <t xml:space="preserve">左端枠の○を消すときは右端枠に数字を入力
</t>
        </r>
      </text>
    </comment>
    <comment ref="AB652" authorId="0" shapeId="0" xr:uid="{00000000-0006-0000-0600-0000DF020000}">
      <text>
        <r>
          <rPr>
            <b/>
            <sz val="9"/>
            <color indexed="81"/>
            <rFont val="MS P ゴシック"/>
            <family val="3"/>
            <charset val="128"/>
          </rPr>
          <t xml:space="preserve">左端枠の○を消すときは右端枠に数字を入力
</t>
        </r>
      </text>
    </comment>
    <comment ref="Q653" authorId="0" shapeId="0" xr:uid="{00000000-0006-0000-0600-0000E0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53" authorId="0" shapeId="0" xr:uid="{00000000-0006-0000-0600-0000E1020000}">
      <text>
        <r>
          <rPr>
            <b/>
            <sz val="9"/>
            <color indexed="81"/>
            <rFont val="MS P ゴシック"/>
            <family val="3"/>
            <charset val="128"/>
          </rPr>
          <t xml:space="preserve">左端枠の○を消すときは右端枠に数字を入力
</t>
        </r>
      </text>
    </comment>
    <comment ref="AB654" authorId="0" shapeId="0" xr:uid="{00000000-0006-0000-0600-0000E2020000}">
      <text>
        <r>
          <rPr>
            <b/>
            <sz val="9"/>
            <color indexed="81"/>
            <rFont val="MS P ゴシック"/>
            <family val="3"/>
            <charset val="128"/>
          </rPr>
          <t xml:space="preserve">左端枠の○を消すときは右端枠に数字を入力
</t>
        </r>
      </text>
    </comment>
    <comment ref="F655" authorId="0" shapeId="0" xr:uid="{00000000-0006-0000-0600-0000E3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56" authorId="0" shapeId="0" xr:uid="{00000000-0006-0000-0600-0000E4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58" authorId="0" shapeId="0" xr:uid="{00000000-0006-0000-0600-0000E5020000}">
      <text>
        <r>
          <rPr>
            <sz val="9"/>
            <color indexed="81"/>
            <rFont val="MS P ゴシック"/>
            <family val="3"/>
            <charset val="128"/>
          </rPr>
          <t>空欄だと「主な活動時間」が自動表示されます。
1　活動時間①（選択）
2　活動時間②（選択）を選択する場合は番号を入力</t>
        </r>
      </text>
    </comment>
    <comment ref="C660" authorId="0" shapeId="0" xr:uid="{00000000-0006-0000-0600-0000E6020000}">
      <text>
        <r>
          <rPr>
            <sz val="9"/>
            <color indexed="81"/>
            <rFont val="MS P ゴシック"/>
            <family val="3"/>
            <charset val="128"/>
          </rPr>
          <t>活動内容表示を変更するときは右端に番号を入力
無印＝主な活動内容
1＝活動内容①
2＝活動内容②
3＝活動内容③　</t>
        </r>
      </text>
    </comment>
    <comment ref="R660" authorId="0" shapeId="0" xr:uid="{00000000-0006-0000-0600-0000E7020000}">
      <text>
        <r>
          <rPr>
            <sz val="9"/>
            <color indexed="81"/>
            <rFont val="MS P ゴシック"/>
            <family val="3"/>
            <charset val="128"/>
          </rPr>
          <t xml:space="preserve">左端枠の○を消すときは右端枠に数字を入力
</t>
        </r>
      </text>
    </comment>
    <comment ref="Q661" authorId="0" shapeId="0" xr:uid="{00000000-0006-0000-0600-0000E8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61" authorId="0" shapeId="0" xr:uid="{00000000-0006-0000-0600-0000E9020000}">
      <text>
        <r>
          <rPr>
            <b/>
            <sz val="9"/>
            <color indexed="81"/>
            <rFont val="MS P ゴシック"/>
            <family val="3"/>
            <charset val="128"/>
          </rPr>
          <t xml:space="preserve">左端枠の○を消すときは右端枠に数字を入力
</t>
        </r>
      </text>
    </comment>
    <comment ref="AB662" authorId="0" shapeId="0" xr:uid="{00000000-0006-0000-0600-0000EA020000}">
      <text>
        <r>
          <rPr>
            <b/>
            <sz val="9"/>
            <color indexed="81"/>
            <rFont val="MS P ゴシック"/>
            <family val="3"/>
            <charset val="128"/>
          </rPr>
          <t xml:space="preserve">左端枠の○を消すときは右端枠に数字を入力
</t>
        </r>
      </text>
    </comment>
    <comment ref="Q663" authorId="0" shapeId="0" xr:uid="{00000000-0006-0000-0600-0000EB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63" authorId="0" shapeId="0" xr:uid="{00000000-0006-0000-0600-0000EC020000}">
      <text>
        <r>
          <rPr>
            <b/>
            <sz val="9"/>
            <color indexed="81"/>
            <rFont val="MS P ゴシック"/>
            <family val="3"/>
            <charset val="128"/>
          </rPr>
          <t xml:space="preserve">左端枠の○を消すときは右端枠に数字を入力
</t>
        </r>
      </text>
    </comment>
    <comment ref="AB664" authorId="0" shapeId="0" xr:uid="{00000000-0006-0000-0600-0000ED020000}">
      <text>
        <r>
          <rPr>
            <b/>
            <sz val="9"/>
            <color indexed="81"/>
            <rFont val="MS P ゴシック"/>
            <family val="3"/>
            <charset val="128"/>
          </rPr>
          <t xml:space="preserve">左端枠の○を消すときは右端枠に数字を入力
</t>
        </r>
      </text>
    </comment>
    <comment ref="Q665" authorId="0" shapeId="0" xr:uid="{00000000-0006-0000-0600-0000EE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65" authorId="0" shapeId="0" xr:uid="{00000000-0006-0000-0600-0000EF020000}">
      <text>
        <r>
          <rPr>
            <b/>
            <sz val="9"/>
            <color indexed="81"/>
            <rFont val="MS P ゴシック"/>
            <family val="3"/>
            <charset val="128"/>
          </rPr>
          <t xml:space="preserve">左端枠の○を消すときは右端枠に数字を入力
</t>
        </r>
      </text>
    </comment>
    <comment ref="AB666" authorId="0" shapeId="0" xr:uid="{00000000-0006-0000-0600-0000F0020000}">
      <text>
        <r>
          <rPr>
            <b/>
            <sz val="9"/>
            <color indexed="81"/>
            <rFont val="MS P ゴシック"/>
            <family val="3"/>
            <charset val="128"/>
          </rPr>
          <t xml:space="preserve">左端枠の○を消すときは右端枠に数字を入力
</t>
        </r>
      </text>
    </comment>
    <comment ref="F667" authorId="0" shapeId="0" xr:uid="{00000000-0006-0000-0600-0000F1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68" authorId="0" shapeId="0" xr:uid="{00000000-0006-0000-0600-0000F2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70" authorId="0" shapeId="0" xr:uid="{00000000-0006-0000-0600-0000F3020000}">
      <text>
        <r>
          <rPr>
            <sz val="9"/>
            <color indexed="81"/>
            <rFont val="MS P ゴシック"/>
            <family val="3"/>
            <charset val="128"/>
          </rPr>
          <t>空欄だと「主な活動時間」が自動表示されます。
1　活動時間①（選択）
2　活動時間②（選択）を選択する場合は番号を入力</t>
        </r>
      </text>
    </comment>
    <comment ref="C672" authorId="0" shapeId="0" xr:uid="{00000000-0006-0000-0600-0000F4020000}">
      <text>
        <r>
          <rPr>
            <sz val="9"/>
            <color indexed="81"/>
            <rFont val="MS P ゴシック"/>
            <family val="3"/>
            <charset val="128"/>
          </rPr>
          <t>活動内容表示を変更するときは右端に番号を入力
無印＝主な活動内容
1＝活動内容①
2＝活動内容②
3＝活動内容③　</t>
        </r>
      </text>
    </comment>
    <comment ref="R672" authorId="0" shapeId="0" xr:uid="{00000000-0006-0000-0600-0000F5020000}">
      <text>
        <r>
          <rPr>
            <sz val="9"/>
            <color indexed="81"/>
            <rFont val="MS P ゴシック"/>
            <family val="3"/>
            <charset val="128"/>
          </rPr>
          <t xml:space="preserve">左端枠の○を消すときは右端枠に数字を入力
</t>
        </r>
      </text>
    </comment>
    <comment ref="Q673" authorId="0" shapeId="0" xr:uid="{00000000-0006-0000-0600-0000F602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73" authorId="0" shapeId="0" xr:uid="{00000000-0006-0000-0600-0000F7020000}">
      <text>
        <r>
          <rPr>
            <b/>
            <sz val="9"/>
            <color indexed="81"/>
            <rFont val="MS P ゴシック"/>
            <family val="3"/>
            <charset val="128"/>
          </rPr>
          <t xml:space="preserve">左端枠の○を消すときは右端枠に数字を入力
</t>
        </r>
      </text>
    </comment>
    <comment ref="AB674" authorId="0" shapeId="0" xr:uid="{00000000-0006-0000-0600-0000F8020000}">
      <text>
        <r>
          <rPr>
            <b/>
            <sz val="9"/>
            <color indexed="81"/>
            <rFont val="MS P ゴシック"/>
            <family val="3"/>
            <charset val="128"/>
          </rPr>
          <t xml:space="preserve">左端枠の○を消すときは右端枠に数字を入力
</t>
        </r>
      </text>
    </comment>
    <comment ref="Q675" authorId="0" shapeId="0" xr:uid="{00000000-0006-0000-0600-0000F9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75" authorId="0" shapeId="0" xr:uid="{00000000-0006-0000-0600-0000FA020000}">
      <text>
        <r>
          <rPr>
            <b/>
            <sz val="9"/>
            <color indexed="81"/>
            <rFont val="MS P ゴシック"/>
            <family val="3"/>
            <charset val="128"/>
          </rPr>
          <t xml:space="preserve">左端枠の○を消すときは右端枠に数字を入力
</t>
        </r>
      </text>
    </comment>
    <comment ref="AB676" authorId="0" shapeId="0" xr:uid="{00000000-0006-0000-0600-0000FB020000}">
      <text>
        <r>
          <rPr>
            <b/>
            <sz val="9"/>
            <color indexed="81"/>
            <rFont val="MS P ゴシック"/>
            <family val="3"/>
            <charset val="128"/>
          </rPr>
          <t xml:space="preserve">左端枠の○を消すときは右端枠に数字を入力
</t>
        </r>
      </text>
    </comment>
    <comment ref="Q677" authorId="0" shapeId="0" xr:uid="{00000000-0006-0000-0600-0000FC02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77" authorId="0" shapeId="0" xr:uid="{00000000-0006-0000-0600-0000FD020000}">
      <text>
        <r>
          <rPr>
            <b/>
            <sz val="9"/>
            <color indexed="81"/>
            <rFont val="MS P ゴシック"/>
            <family val="3"/>
            <charset val="128"/>
          </rPr>
          <t xml:space="preserve">左端枠の○を消すときは右端枠に数字を入力
</t>
        </r>
      </text>
    </comment>
    <comment ref="AB678" authorId="0" shapeId="0" xr:uid="{00000000-0006-0000-0600-0000FE020000}">
      <text>
        <r>
          <rPr>
            <b/>
            <sz val="9"/>
            <color indexed="81"/>
            <rFont val="MS P ゴシック"/>
            <family val="3"/>
            <charset val="128"/>
          </rPr>
          <t xml:space="preserve">左端枠の○を消すときは右端枠に数字を入力
</t>
        </r>
      </text>
    </comment>
    <comment ref="F679" authorId="0" shapeId="0" xr:uid="{00000000-0006-0000-0600-0000FF02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80" authorId="0" shapeId="0" xr:uid="{00000000-0006-0000-0600-000000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82" authorId="0" shapeId="0" xr:uid="{00000000-0006-0000-0600-000001030000}">
      <text>
        <r>
          <rPr>
            <sz val="9"/>
            <color indexed="81"/>
            <rFont val="MS P ゴシック"/>
            <family val="3"/>
            <charset val="128"/>
          </rPr>
          <t>空欄だと「主な活動時間」が自動表示されます。
1　活動時間①（選択）
2　活動時間②（選択）を選択する場合は番号を入力</t>
        </r>
      </text>
    </comment>
    <comment ref="C684" authorId="0" shapeId="0" xr:uid="{00000000-0006-0000-0600-000002030000}">
      <text>
        <r>
          <rPr>
            <sz val="9"/>
            <color indexed="81"/>
            <rFont val="MS P ゴシック"/>
            <family val="3"/>
            <charset val="128"/>
          </rPr>
          <t>活動内容表示を変更するときは右端に番号を入力
無印＝主な活動内容
1＝活動内容①
2＝活動内容②
3＝活動内容③　</t>
        </r>
      </text>
    </comment>
    <comment ref="R684" authorId="0" shapeId="0" xr:uid="{00000000-0006-0000-0600-000003030000}">
      <text>
        <r>
          <rPr>
            <sz val="9"/>
            <color indexed="81"/>
            <rFont val="MS P ゴシック"/>
            <family val="3"/>
            <charset val="128"/>
          </rPr>
          <t xml:space="preserve">左端枠の○を消すときは右端枠に数字を入力
</t>
        </r>
      </text>
    </comment>
    <comment ref="Q685" authorId="0" shapeId="0" xr:uid="{00000000-0006-0000-0600-000004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85" authorId="0" shapeId="0" xr:uid="{00000000-0006-0000-0600-000005030000}">
      <text>
        <r>
          <rPr>
            <b/>
            <sz val="9"/>
            <color indexed="81"/>
            <rFont val="MS P ゴシック"/>
            <family val="3"/>
            <charset val="128"/>
          </rPr>
          <t xml:space="preserve">左端枠の○を消すときは右端枠に数字を入力
</t>
        </r>
      </text>
    </comment>
    <comment ref="AB686" authorId="0" shapeId="0" xr:uid="{00000000-0006-0000-0600-000006030000}">
      <text>
        <r>
          <rPr>
            <b/>
            <sz val="9"/>
            <color indexed="81"/>
            <rFont val="MS P ゴシック"/>
            <family val="3"/>
            <charset val="128"/>
          </rPr>
          <t xml:space="preserve">左端枠の○を消すときは右端枠に数字を入力
</t>
        </r>
      </text>
    </comment>
    <comment ref="Q687" authorId="0" shapeId="0" xr:uid="{00000000-0006-0000-0600-000007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87" authorId="0" shapeId="0" xr:uid="{00000000-0006-0000-0600-000008030000}">
      <text>
        <r>
          <rPr>
            <b/>
            <sz val="9"/>
            <color indexed="81"/>
            <rFont val="MS P ゴシック"/>
            <family val="3"/>
            <charset val="128"/>
          </rPr>
          <t xml:space="preserve">左端枠の○を消すときは右端枠に数字を入力
</t>
        </r>
      </text>
    </comment>
    <comment ref="AB688" authorId="0" shapeId="0" xr:uid="{00000000-0006-0000-0600-000009030000}">
      <text>
        <r>
          <rPr>
            <b/>
            <sz val="9"/>
            <color indexed="81"/>
            <rFont val="MS P ゴシック"/>
            <family val="3"/>
            <charset val="128"/>
          </rPr>
          <t xml:space="preserve">左端枠の○を消すときは右端枠に数字を入力
</t>
        </r>
      </text>
    </comment>
    <comment ref="Q689" authorId="0" shapeId="0" xr:uid="{00000000-0006-0000-0600-00000A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89" authorId="0" shapeId="0" xr:uid="{00000000-0006-0000-0600-00000B030000}">
      <text>
        <r>
          <rPr>
            <b/>
            <sz val="9"/>
            <color indexed="81"/>
            <rFont val="MS P ゴシック"/>
            <family val="3"/>
            <charset val="128"/>
          </rPr>
          <t xml:space="preserve">左端枠の○を消すときは右端枠に数字を入力
</t>
        </r>
      </text>
    </comment>
    <comment ref="AB690" authorId="0" shapeId="0" xr:uid="{00000000-0006-0000-0600-00000C030000}">
      <text>
        <r>
          <rPr>
            <b/>
            <sz val="9"/>
            <color indexed="81"/>
            <rFont val="MS P ゴシック"/>
            <family val="3"/>
            <charset val="128"/>
          </rPr>
          <t xml:space="preserve">左端枠の○を消すときは右端枠に数字を入力
</t>
        </r>
      </text>
    </comment>
    <comment ref="F691" authorId="0" shapeId="0" xr:uid="{00000000-0006-0000-0600-00000D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692" authorId="0" shapeId="0" xr:uid="{00000000-0006-0000-0600-00000E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694" authorId="0" shapeId="0" xr:uid="{00000000-0006-0000-0600-00000F030000}">
      <text>
        <r>
          <rPr>
            <sz val="9"/>
            <color indexed="81"/>
            <rFont val="MS P ゴシック"/>
            <family val="3"/>
            <charset val="128"/>
          </rPr>
          <t>空欄だと「主な活動時間」が自動表示されます。
1　活動時間①（選択）
2　活動時間②（選択）を選択する場合は番号を入力</t>
        </r>
      </text>
    </comment>
    <comment ref="C696" authorId="0" shapeId="0" xr:uid="{00000000-0006-0000-0600-000010030000}">
      <text>
        <r>
          <rPr>
            <sz val="9"/>
            <color indexed="81"/>
            <rFont val="MS P ゴシック"/>
            <family val="3"/>
            <charset val="128"/>
          </rPr>
          <t>活動内容表示を変更するときは右端に番号を入力
無印＝主な活動内容
1＝活動内容①
2＝活動内容②
3＝活動内容③　</t>
        </r>
      </text>
    </comment>
    <comment ref="R696" authorId="0" shapeId="0" xr:uid="{00000000-0006-0000-0600-000011030000}">
      <text>
        <r>
          <rPr>
            <sz val="9"/>
            <color indexed="81"/>
            <rFont val="MS P ゴシック"/>
            <family val="3"/>
            <charset val="128"/>
          </rPr>
          <t xml:space="preserve">左端枠の○を消すときは右端枠に数字を入力
</t>
        </r>
      </text>
    </comment>
    <comment ref="Q697" authorId="0" shapeId="0" xr:uid="{00000000-0006-0000-0600-000012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697" authorId="0" shapeId="0" xr:uid="{00000000-0006-0000-0600-000013030000}">
      <text>
        <r>
          <rPr>
            <b/>
            <sz val="9"/>
            <color indexed="81"/>
            <rFont val="MS P ゴシック"/>
            <family val="3"/>
            <charset val="128"/>
          </rPr>
          <t xml:space="preserve">左端枠の○を消すときは右端枠に数字を入力
</t>
        </r>
      </text>
    </comment>
    <comment ref="AB698" authorId="0" shapeId="0" xr:uid="{00000000-0006-0000-0600-000014030000}">
      <text>
        <r>
          <rPr>
            <b/>
            <sz val="9"/>
            <color indexed="81"/>
            <rFont val="MS P ゴシック"/>
            <family val="3"/>
            <charset val="128"/>
          </rPr>
          <t xml:space="preserve">左端枠の○を消すときは右端枠に数字を入力
</t>
        </r>
      </text>
    </comment>
    <comment ref="Q699" authorId="0" shapeId="0" xr:uid="{00000000-0006-0000-0600-000015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699" authorId="0" shapeId="0" xr:uid="{00000000-0006-0000-0600-000016030000}">
      <text>
        <r>
          <rPr>
            <b/>
            <sz val="9"/>
            <color indexed="81"/>
            <rFont val="MS P ゴシック"/>
            <family val="3"/>
            <charset val="128"/>
          </rPr>
          <t xml:space="preserve">左端枠の○を消すときは右端枠に数字を入力
</t>
        </r>
      </text>
    </comment>
    <comment ref="AB700" authorId="0" shapeId="0" xr:uid="{00000000-0006-0000-0600-000017030000}">
      <text>
        <r>
          <rPr>
            <b/>
            <sz val="9"/>
            <color indexed="81"/>
            <rFont val="MS P ゴシック"/>
            <family val="3"/>
            <charset val="128"/>
          </rPr>
          <t xml:space="preserve">左端枠の○を消すときは右端枠に数字を入力
</t>
        </r>
      </text>
    </comment>
    <comment ref="Q701" authorId="0" shapeId="0" xr:uid="{00000000-0006-0000-0600-000018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01" authorId="0" shapeId="0" xr:uid="{00000000-0006-0000-0600-000019030000}">
      <text>
        <r>
          <rPr>
            <b/>
            <sz val="9"/>
            <color indexed="81"/>
            <rFont val="MS P ゴシック"/>
            <family val="3"/>
            <charset val="128"/>
          </rPr>
          <t xml:space="preserve">左端枠の○を消すときは右端枠に数字を入力
</t>
        </r>
      </text>
    </comment>
    <comment ref="AB702" authorId="0" shapeId="0" xr:uid="{00000000-0006-0000-0600-00001A030000}">
      <text>
        <r>
          <rPr>
            <b/>
            <sz val="9"/>
            <color indexed="81"/>
            <rFont val="MS P ゴシック"/>
            <family val="3"/>
            <charset val="128"/>
          </rPr>
          <t xml:space="preserve">左端枠の○を消すときは右端枠に数字を入力
</t>
        </r>
      </text>
    </comment>
    <comment ref="F703" authorId="0" shapeId="0" xr:uid="{00000000-0006-0000-0600-00001B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04" authorId="0" shapeId="0" xr:uid="{00000000-0006-0000-0600-00001C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06" authorId="0" shapeId="0" xr:uid="{00000000-0006-0000-0600-00001D030000}">
      <text>
        <r>
          <rPr>
            <sz val="9"/>
            <color indexed="81"/>
            <rFont val="MS P ゴシック"/>
            <family val="3"/>
            <charset val="128"/>
          </rPr>
          <t>空欄だと「主な活動時間」が自動表示されます。
1　活動時間①（選択）
2　活動時間②（選択）を選択する場合は番号を入力</t>
        </r>
      </text>
    </comment>
    <comment ref="C708" authorId="0" shapeId="0" xr:uid="{00000000-0006-0000-0600-00001E030000}">
      <text>
        <r>
          <rPr>
            <sz val="9"/>
            <color indexed="81"/>
            <rFont val="MS P ゴシック"/>
            <family val="3"/>
            <charset val="128"/>
          </rPr>
          <t>活動内容表示を変更するときは右端に番号を入力
無印＝主な活動内容
1＝活動内容①
2＝活動内容②
3＝活動内容③　</t>
        </r>
      </text>
    </comment>
    <comment ref="R708" authorId="0" shapeId="0" xr:uid="{00000000-0006-0000-0600-00001F030000}">
      <text>
        <r>
          <rPr>
            <sz val="9"/>
            <color indexed="81"/>
            <rFont val="MS P ゴシック"/>
            <family val="3"/>
            <charset val="128"/>
          </rPr>
          <t xml:space="preserve">左端枠の○を消すときは右端枠に数字を入力
</t>
        </r>
      </text>
    </comment>
    <comment ref="Q709" authorId="0" shapeId="0" xr:uid="{00000000-0006-0000-0600-000020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09" authorId="0" shapeId="0" xr:uid="{00000000-0006-0000-0600-000021030000}">
      <text>
        <r>
          <rPr>
            <b/>
            <sz val="9"/>
            <color indexed="81"/>
            <rFont val="MS P ゴシック"/>
            <family val="3"/>
            <charset val="128"/>
          </rPr>
          <t xml:space="preserve">左端枠の○を消すときは右端枠に数字を入力
</t>
        </r>
      </text>
    </comment>
    <comment ref="AB710" authorId="0" shapeId="0" xr:uid="{00000000-0006-0000-0600-000022030000}">
      <text>
        <r>
          <rPr>
            <b/>
            <sz val="9"/>
            <color indexed="81"/>
            <rFont val="MS P ゴシック"/>
            <family val="3"/>
            <charset val="128"/>
          </rPr>
          <t xml:space="preserve">左端枠の○を消すときは右端枠に数字を入力
</t>
        </r>
      </text>
    </comment>
    <comment ref="Q711" authorId="0" shapeId="0" xr:uid="{00000000-0006-0000-0600-000023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11" authorId="0" shapeId="0" xr:uid="{00000000-0006-0000-0600-000024030000}">
      <text>
        <r>
          <rPr>
            <b/>
            <sz val="9"/>
            <color indexed="81"/>
            <rFont val="MS P ゴシック"/>
            <family val="3"/>
            <charset val="128"/>
          </rPr>
          <t xml:space="preserve">左端枠の○を消すときは右端枠に数字を入力
</t>
        </r>
      </text>
    </comment>
    <comment ref="AB712" authorId="0" shapeId="0" xr:uid="{00000000-0006-0000-0600-000025030000}">
      <text>
        <r>
          <rPr>
            <b/>
            <sz val="9"/>
            <color indexed="81"/>
            <rFont val="MS P ゴシック"/>
            <family val="3"/>
            <charset val="128"/>
          </rPr>
          <t xml:space="preserve">左端枠の○を消すときは右端枠に数字を入力
</t>
        </r>
      </text>
    </comment>
    <comment ref="Q713" authorId="0" shapeId="0" xr:uid="{00000000-0006-0000-0600-000026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13" authorId="0" shapeId="0" xr:uid="{00000000-0006-0000-0600-000027030000}">
      <text>
        <r>
          <rPr>
            <b/>
            <sz val="9"/>
            <color indexed="81"/>
            <rFont val="MS P ゴシック"/>
            <family val="3"/>
            <charset val="128"/>
          </rPr>
          <t xml:space="preserve">左端枠の○を消すときは右端枠に数字を入力
</t>
        </r>
      </text>
    </comment>
    <comment ref="AB714" authorId="0" shapeId="0" xr:uid="{00000000-0006-0000-0600-000028030000}">
      <text>
        <r>
          <rPr>
            <b/>
            <sz val="9"/>
            <color indexed="81"/>
            <rFont val="MS P ゴシック"/>
            <family val="3"/>
            <charset val="128"/>
          </rPr>
          <t xml:space="preserve">左端枠の○を消すときは右端枠に数字を入力
</t>
        </r>
      </text>
    </comment>
    <comment ref="F715" authorId="0" shapeId="0" xr:uid="{00000000-0006-0000-0600-000029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16" authorId="0" shapeId="0" xr:uid="{00000000-0006-0000-0600-00002A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18" authorId="0" shapeId="0" xr:uid="{00000000-0006-0000-0600-00002B030000}">
      <text>
        <r>
          <rPr>
            <sz val="9"/>
            <color indexed="81"/>
            <rFont val="MS P ゴシック"/>
            <family val="3"/>
            <charset val="128"/>
          </rPr>
          <t>空欄だと「主な活動時間」が自動表示されます。
1　活動時間①（選択）
2　活動時間②（選択）を選択する場合は番号を入力</t>
        </r>
      </text>
    </comment>
    <comment ref="C720" authorId="0" shapeId="0" xr:uid="{00000000-0006-0000-0600-00002C030000}">
      <text>
        <r>
          <rPr>
            <sz val="9"/>
            <color indexed="81"/>
            <rFont val="MS P ゴシック"/>
            <family val="3"/>
            <charset val="128"/>
          </rPr>
          <t>活動内容表示を変更するときは右端に番号を入力
無印＝主な活動内容
1＝活動内容①
2＝活動内容②
3＝活動内容③　</t>
        </r>
      </text>
    </comment>
    <comment ref="R720" authorId="0" shapeId="0" xr:uid="{00000000-0006-0000-0600-00002D030000}">
      <text>
        <r>
          <rPr>
            <sz val="9"/>
            <color indexed="81"/>
            <rFont val="MS P ゴシック"/>
            <family val="3"/>
            <charset val="128"/>
          </rPr>
          <t xml:space="preserve">左端枠の○を消すときは右端枠に数字を入力
</t>
        </r>
      </text>
    </comment>
    <comment ref="Q721" authorId="0" shapeId="0" xr:uid="{00000000-0006-0000-0600-00002E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21" authorId="0" shapeId="0" xr:uid="{00000000-0006-0000-0600-00002F030000}">
      <text>
        <r>
          <rPr>
            <b/>
            <sz val="9"/>
            <color indexed="81"/>
            <rFont val="MS P ゴシック"/>
            <family val="3"/>
            <charset val="128"/>
          </rPr>
          <t xml:space="preserve">左端枠の○を消すときは右端枠に数字を入力
</t>
        </r>
      </text>
    </comment>
    <comment ref="AB722" authorId="0" shapeId="0" xr:uid="{00000000-0006-0000-0600-000030030000}">
      <text>
        <r>
          <rPr>
            <b/>
            <sz val="9"/>
            <color indexed="81"/>
            <rFont val="MS P ゴシック"/>
            <family val="3"/>
            <charset val="128"/>
          </rPr>
          <t xml:space="preserve">左端枠の○を消すときは右端枠に数字を入力
</t>
        </r>
      </text>
    </comment>
    <comment ref="Q723" authorId="0" shapeId="0" xr:uid="{00000000-0006-0000-0600-000031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23" authorId="0" shapeId="0" xr:uid="{00000000-0006-0000-0600-000032030000}">
      <text>
        <r>
          <rPr>
            <b/>
            <sz val="9"/>
            <color indexed="81"/>
            <rFont val="MS P ゴシック"/>
            <family val="3"/>
            <charset val="128"/>
          </rPr>
          <t xml:space="preserve">左端枠の○を消すときは右端枠に数字を入力
</t>
        </r>
      </text>
    </comment>
    <comment ref="AB724" authorId="0" shapeId="0" xr:uid="{00000000-0006-0000-0600-000033030000}">
      <text>
        <r>
          <rPr>
            <b/>
            <sz val="9"/>
            <color indexed="81"/>
            <rFont val="MS P ゴシック"/>
            <family val="3"/>
            <charset val="128"/>
          </rPr>
          <t xml:space="preserve">左端枠の○を消すときは右端枠に数字を入力
</t>
        </r>
      </text>
    </comment>
    <comment ref="Q725" authorId="0" shapeId="0" xr:uid="{00000000-0006-0000-0600-000034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25" authorId="0" shapeId="0" xr:uid="{00000000-0006-0000-0600-000035030000}">
      <text>
        <r>
          <rPr>
            <b/>
            <sz val="9"/>
            <color indexed="81"/>
            <rFont val="MS P ゴシック"/>
            <family val="3"/>
            <charset val="128"/>
          </rPr>
          <t xml:space="preserve">左端枠の○を消すときは右端枠に数字を入力
</t>
        </r>
      </text>
    </comment>
    <comment ref="AB726" authorId="0" shapeId="0" xr:uid="{00000000-0006-0000-0600-000036030000}">
      <text>
        <r>
          <rPr>
            <b/>
            <sz val="9"/>
            <color indexed="81"/>
            <rFont val="MS P ゴシック"/>
            <family val="3"/>
            <charset val="128"/>
          </rPr>
          <t xml:space="preserve">左端枠の○を消すときは右端枠に数字を入力
</t>
        </r>
      </text>
    </comment>
    <comment ref="F727" authorId="0" shapeId="0" xr:uid="{00000000-0006-0000-0600-000037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28" authorId="0" shapeId="0" xr:uid="{00000000-0006-0000-0600-000038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30" authorId="0" shapeId="0" xr:uid="{00000000-0006-0000-0600-000039030000}">
      <text>
        <r>
          <rPr>
            <sz val="9"/>
            <color indexed="81"/>
            <rFont val="MS P ゴシック"/>
            <family val="3"/>
            <charset val="128"/>
          </rPr>
          <t>空欄だと「主な活動時間」が自動表示されます。
1　活動時間①（選択）
2　活動時間②（選択）を選択する場合は番号を入力</t>
        </r>
      </text>
    </comment>
    <comment ref="C732" authorId="0" shapeId="0" xr:uid="{00000000-0006-0000-0600-00003A030000}">
      <text>
        <r>
          <rPr>
            <sz val="9"/>
            <color indexed="81"/>
            <rFont val="MS P ゴシック"/>
            <family val="3"/>
            <charset val="128"/>
          </rPr>
          <t>活動内容表示を変更するときは右端に番号を入力
無印＝主な活動内容
1＝活動内容①
2＝活動内容②
3＝活動内容③　</t>
        </r>
      </text>
    </comment>
    <comment ref="R732" authorId="0" shapeId="0" xr:uid="{00000000-0006-0000-0600-00003B030000}">
      <text>
        <r>
          <rPr>
            <sz val="9"/>
            <color indexed="81"/>
            <rFont val="MS P ゴシック"/>
            <family val="3"/>
            <charset val="128"/>
          </rPr>
          <t xml:space="preserve">左端枠の○を消すときは右端枠に数字を入力
</t>
        </r>
      </text>
    </comment>
    <comment ref="Q733" authorId="0" shapeId="0" xr:uid="{00000000-0006-0000-0600-00003C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33" authorId="0" shapeId="0" xr:uid="{00000000-0006-0000-0600-00003D030000}">
      <text>
        <r>
          <rPr>
            <b/>
            <sz val="9"/>
            <color indexed="81"/>
            <rFont val="MS P ゴシック"/>
            <family val="3"/>
            <charset val="128"/>
          </rPr>
          <t xml:space="preserve">左端枠の○を消すときは右端枠に数字を入力
</t>
        </r>
      </text>
    </comment>
    <comment ref="AB734" authorId="0" shapeId="0" xr:uid="{00000000-0006-0000-0600-00003E030000}">
      <text>
        <r>
          <rPr>
            <b/>
            <sz val="9"/>
            <color indexed="81"/>
            <rFont val="MS P ゴシック"/>
            <family val="3"/>
            <charset val="128"/>
          </rPr>
          <t xml:space="preserve">左端枠の○を消すときは右端枠に数字を入力
</t>
        </r>
      </text>
    </comment>
    <comment ref="Q735" authorId="0" shapeId="0" xr:uid="{00000000-0006-0000-0600-00003F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35" authorId="0" shapeId="0" xr:uid="{00000000-0006-0000-0600-000040030000}">
      <text>
        <r>
          <rPr>
            <b/>
            <sz val="9"/>
            <color indexed="81"/>
            <rFont val="MS P ゴシック"/>
            <family val="3"/>
            <charset val="128"/>
          </rPr>
          <t xml:space="preserve">左端枠の○を消すときは右端枠に数字を入力
</t>
        </r>
      </text>
    </comment>
    <comment ref="AB736" authorId="0" shapeId="0" xr:uid="{00000000-0006-0000-0600-000041030000}">
      <text>
        <r>
          <rPr>
            <b/>
            <sz val="9"/>
            <color indexed="81"/>
            <rFont val="MS P ゴシック"/>
            <family val="3"/>
            <charset val="128"/>
          </rPr>
          <t xml:space="preserve">左端枠の○を消すときは右端枠に数字を入力
</t>
        </r>
      </text>
    </comment>
    <comment ref="Q737" authorId="0" shapeId="0" xr:uid="{00000000-0006-0000-0600-000042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37" authorId="0" shapeId="0" xr:uid="{00000000-0006-0000-0600-000043030000}">
      <text>
        <r>
          <rPr>
            <b/>
            <sz val="9"/>
            <color indexed="81"/>
            <rFont val="MS P ゴシック"/>
            <family val="3"/>
            <charset val="128"/>
          </rPr>
          <t xml:space="preserve">左端枠の○を消すときは右端枠に数字を入力
</t>
        </r>
      </text>
    </comment>
    <comment ref="AB738" authorId="0" shapeId="0" xr:uid="{00000000-0006-0000-0600-000044030000}">
      <text>
        <r>
          <rPr>
            <b/>
            <sz val="9"/>
            <color indexed="81"/>
            <rFont val="MS P ゴシック"/>
            <family val="3"/>
            <charset val="128"/>
          </rPr>
          <t xml:space="preserve">左端枠の○を消すときは右端枠に数字を入力
</t>
        </r>
      </text>
    </comment>
    <comment ref="F739" authorId="0" shapeId="0" xr:uid="{00000000-0006-0000-0600-000045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40" authorId="0" shapeId="0" xr:uid="{00000000-0006-0000-0600-000046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42" authorId="0" shapeId="0" xr:uid="{00000000-0006-0000-0600-000047030000}">
      <text>
        <r>
          <rPr>
            <sz val="9"/>
            <color indexed="81"/>
            <rFont val="MS P ゴシック"/>
            <family val="3"/>
            <charset val="128"/>
          </rPr>
          <t>空欄だと「主な活動時間」が自動表示されます。
1　活動時間①（選択）
2　活動時間②（選択）を選択する場合は番号を入力</t>
        </r>
      </text>
    </comment>
    <comment ref="C744" authorId="0" shapeId="0" xr:uid="{00000000-0006-0000-0600-000048030000}">
      <text>
        <r>
          <rPr>
            <sz val="9"/>
            <color indexed="81"/>
            <rFont val="MS P ゴシック"/>
            <family val="3"/>
            <charset val="128"/>
          </rPr>
          <t>活動内容表示を変更するときは右端に番号を入力
無印＝主な活動内容
1＝活動内容①
2＝活動内容②
3＝活動内容③　</t>
        </r>
      </text>
    </comment>
    <comment ref="R744" authorId="0" shapeId="0" xr:uid="{00000000-0006-0000-0600-000049030000}">
      <text>
        <r>
          <rPr>
            <sz val="9"/>
            <color indexed="81"/>
            <rFont val="MS P ゴシック"/>
            <family val="3"/>
            <charset val="128"/>
          </rPr>
          <t xml:space="preserve">左端枠の○を消すときは右端枠に数字を入力
</t>
        </r>
      </text>
    </comment>
    <comment ref="Q745" authorId="0" shapeId="0" xr:uid="{00000000-0006-0000-0600-00004A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45" authorId="0" shapeId="0" xr:uid="{00000000-0006-0000-0600-00004B030000}">
      <text>
        <r>
          <rPr>
            <b/>
            <sz val="9"/>
            <color indexed="81"/>
            <rFont val="MS P ゴシック"/>
            <family val="3"/>
            <charset val="128"/>
          </rPr>
          <t xml:space="preserve">左端枠の○を消すときは右端枠に数字を入力
</t>
        </r>
      </text>
    </comment>
    <comment ref="AB746" authorId="0" shapeId="0" xr:uid="{00000000-0006-0000-0600-00004C030000}">
      <text>
        <r>
          <rPr>
            <b/>
            <sz val="9"/>
            <color indexed="81"/>
            <rFont val="MS P ゴシック"/>
            <family val="3"/>
            <charset val="128"/>
          </rPr>
          <t xml:space="preserve">左端枠の○を消すときは右端枠に数字を入力
</t>
        </r>
      </text>
    </comment>
    <comment ref="Q747" authorId="0" shapeId="0" xr:uid="{00000000-0006-0000-0600-00004D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47" authorId="0" shapeId="0" xr:uid="{00000000-0006-0000-0600-00004E030000}">
      <text>
        <r>
          <rPr>
            <b/>
            <sz val="9"/>
            <color indexed="81"/>
            <rFont val="MS P ゴシック"/>
            <family val="3"/>
            <charset val="128"/>
          </rPr>
          <t xml:space="preserve">左端枠の○を消すときは右端枠に数字を入力
</t>
        </r>
      </text>
    </comment>
    <comment ref="AB748" authorId="0" shapeId="0" xr:uid="{00000000-0006-0000-0600-00004F030000}">
      <text>
        <r>
          <rPr>
            <b/>
            <sz val="9"/>
            <color indexed="81"/>
            <rFont val="MS P ゴシック"/>
            <family val="3"/>
            <charset val="128"/>
          </rPr>
          <t xml:space="preserve">左端枠の○を消すときは右端枠に数字を入力
</t>
        </r>
      </text>
    </comment>
    <comment ref="Q749" authorId="0" shapeId="0" xr:uid="{00000000-0006-0000-0600-000050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49" authorId="0" shapeId="0" xr:uid="{00000000-0006-0000-0600-000051030000}">
      <text>
        <r>
          <rPr>
            <b/>
            <sz val="9"/>
            <color indexed="81"/>
            <rFont val="MS P ゴシック"/>
            <family val="3"/>
            <charset val="128"/>
          </rPr>
          <t xml:space="preserve">左端枠の○を消すときは右端枠に数字を入力
</t>
        </r>
      </text>
    </comment>
    <comment ref="AB750" authorId="0" shapeId="0" xr:uid="{00000000-0006-0000-0600-000052030000}">
      <text>
        <r>
          <rPr>
            <b/>
            <sz val="9"/>
            <color indexed="81"/>
            <rFont val="MS P ゴシック"/>
            <family val="3"/>
            <charset val="128"/>
          </rPr>
          <t xml:space="preserve">左端枠の○を消すときは右端枠に数字を入力
</t>
        </r>
      </text>
    </comment>
    <comment ref="F751" authorId="0" shapeId="0" xr:uid="{00000000-0006-0000-0600-000053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52" authorId="0" shapeId="0" xr:uid="{00000000-0006-0000-0600-000054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54" authorId="0" shapeId="0" xr:uid="{00000000-0006-0000-0600-000055030000}">
      <text>
        <r>
          <rPr>
            <sz val="9"/>
            <color indexed="81"/>
            <rFont val="MS P ゴシック"/>
            <family val="3"/>
            <charset val="128"/>
          </rPr>
          <t>空欄だと「主な活動時間」が自動表示されます。
1　活動時間①（選択）
2　活動時間②（選択）を選択する場合は番号を入力</t>
        </r>
      </text>
    </comment>
    <comment ref="C756" authorId="0" shapeId="0" xr:uid="{00000000-0006-0000-0600-000056030000}">
      <text>
        <r>
          <rPr>
            <sz val="9"/>
            <color indexed="81"/>
            <rFont val="MS P ゴシック"/>
            <family val="3"/>
            <charset val="128"/>
          </rPr>
          <t>活動内容表示を変更するときは右端に番号を入力
無印＝主な活動内容
1＝活動内容①
2＝活動内容②
3＝活動内容③　</t>
        </r>
      </text>
    </comment>
    <comment ref="R756" authorId="0" shapeId="0" xr:uid="{00000000-0006-0000-0600-000057030000}">
      <text>
        <r>
          <rPr>
            <sz val="9"/>
            <color indexed="81"/>
            <rFont val="MS P ゴシック"/>
            <family val="3"/>
            <charset val="128"/>
          </rPr>
          <t xml:space="preserve">左端枠の○を消すときは右端枠に数字を入力
</t>
        </r>
      </text>
    </comment>
    <comment ref="Q757" authorId="0" shapeId="0" xr:uid="{00000000-0006-0000-0600-000058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57" authorId="0" shapeId="0" xr:uid="{00000000-0006-0000-0600-000059030000}">
      <text>
        <r>
          <rPr>
            <b/>
            <sz val="9"/>
            <color indexed="81"/>
            <rFont val="MS P ゴシック"/>
            <family val="3"/>
            <charset val="128"/>
          </rPr>
          <t xml:space="preserve">左端枠の○を消すときは右端枠に数字を入力
</t>
        </r>
      </text>
    </comment>
    <comment ref="AB758" authorId="0" shapeId="0" xr:uid="{00000000-0006-0000-0600-00005A030000}">
      <text>
        <r>
          <rPr>
            <b/>
            <sz val="9"/>
            <color indexed="81"/>
            <rFont val="MS P ゴシック"/>
            <family val="3"/>
            <charset val="128"/>
          </rPr>
          <t xml:space="preserve">左端枠の○を消すときは右端枠に数字を入力
</t>
        </r>
      </text>
    </comment>
    <comment ref="Q759" authorId="0" shapeId="0" xr:uid="{00000000-0006-0000-0600-00005B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59" authorId="0" shapeId="0" xr:uid="{00000000-0006-0000-0600-00005C030000}">
      <text>
        <r>
          <rPr>
            <b/>
            <sz val="9"/>
            <color indexed="81"/>
            <rFont val="MS P ゴシック"/>
            <family val="3"/>
            <charset val="128"/>
          </rPr>
          <t xml:space="preserve">左端枠の○を消すときは右端枠に数字を入力
</t>
        </r>
      </text>
    </comment>
    <comment ref="AB760" authorId="0" shapeId="0" xr:uid="{00000000-0006-0000-0600-00005D030000}">
      <text>
        <r>
          <rPr>
            <b/>
            <sz val="9"/>
            <color indexed="81"/>
            <rFont val="MS P ゴシック"/>
            <family val="3"/>
            <charset val="128"/>
          </rPr>
          <t xml:space="preserve">左端枠の○を消すときは右端枠に数字を入力
</t>
        </r>
      </text>
    </comment>
    <comment ref="Q761" authorId="0" shapeId="0" xr:uid="{00000000-0006-0000-0600-00005E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61" authorId="0" shapeId="0" xr:uid="{00000000-0006-0000-0600-00005F030000}">
      <text>
        <r>
          <rPr>
            <b/>
            <sz val="9"/>
            <color indexed="81"/>
            <rFont val="MS P ゴシック"/>
            <family val="3"/>
            <charset val="128"/>
          </rPr>
          <t xml:space="preserve">左端枠の○を消すときは右端枠に数字を入力
</t>
        </r>
      </text>
    </comment>
    <comment ref="AB762" authorId="0" shapeId="0" xr:uid="{00000000-0006-0000-0600-000060030000}">
      <text>
        <r>
          <rPr>
            <b/>
            <sz val="9"/>
            <color indexed="81"/>
            <rFont val="MS P ゴシック"/>
            <family val="3"/>
            <charset val="128"/>
          </rPr>
          <t xml:space="preserve">左端枠の○を消すときは右端枠に数字を入力
</t>
        </r>
      </text>
    </comment>
    <comment ref="F763" authorId="0" shapeId="0" xr:uid="{00000000-0006-0000-0600-000061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64" authorId="0" shapeId="0" xr:uid="{00000000-0006-0000-0600-000062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66" authorId="0" shapeId="0" xr:uid="{00000000-0006-0000-0600-000063030000}">
      <text>
        <r>
          <rPr>
            <sz val="9"/>
            <color indexed="81"/>
            <rFont val="MS P ゴシック"/>
            <family val="3"/>
            <charset val="128"/>
          </rPr>
          <t>空欄だと「主な活動時間」が自動表示されます。
1　活動時間①（選択）
2　活動時間②（選択）を選択する場合は番号を入力</t>
        </r>
      </text>
    </comment>
    <comment ref="C768" authorId="0" shapeId="0" xr:uid="{00000000-0006-0000-0600-000064030000}">
      <text>
        <r>
          <rPr>
            <sz val="9"/>
            <color indexed="81"/>
            <rFont val="MS P ゴシック"/>
            <family val="3"/>
            <charset val="128"/>
          </rPr>
          <t>活動内容表示を変更するときは右端に番号を入力
無印＝主な活動内容
1＝活動内容①
2＝活動内容②
3＝活動内容③　</t>
        </r>
      </text>
    </comment>
    <comment ref="R768" authorId="0" shapeId="0" xr:uid="{00000000-0006-0000-0600-000065030000}">
      <text>
        <r>
          <rPr>
            <sz val="9"/>
            <color indexed="81"/>
            <rFont val="MS P ゴシック"/>
            <family val="3"/>
            <charset val="128"/>
          </rPr>
          <t xml:space="preserve">左端枠の○を消すときは右端枠に数字を入力
</t>
        </r>
      </text>
    </comment>
    <comment ref="Q769" authorId="0" shapeId="0" xr:uid="{00000000-0006-0000-0600-000066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69" authorId="0" shapeId="0" xr:uid="{00000000-0006-0000-0600-000067030000}">
      <text>
        <r>
          <rPr>
            <b/>
            <sz val="9"/>
            <color indexed="81"/>
            <rFont val="MS P ゴシック"/>
            <family val="3"/>
            <charset val="128"/>
          </rPr>
          <t xml:space="preserve">左端枠の○を消すときは右端枠に数字を入力
</t>
        </r>
      </text>
    </comment>
    <comment ref="AB770" authorId="0" shapeId="0" xr:uid="{00000000-0006-0000-0600-000068030000}">
      <text>
        <r>
          <rPr>
            <b/>
            <sz val="9"/>
            <color indexed="81"/>
            <rFont val="MS P ゴシック"/>
            <family val="3"/>
            <charset val="128"/>
          </rPr>
          <t xml:space="preserve">左端枠の○を消すときは右端枠に数字を入力
</t>
        </r>
      </text>
    </comment>
    <comment ref="Q771" authorId="0" shapeId="0" xr:uid="{00000000-0006-0000-0600-000069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71" authorId="0" shapeId="0" xr:uid="{00000000-0006-0000-0600-00006A030000}">
      <text>
        <r>
          <rPr>
            <b/>
            <sz val="9"/>
            <color indexed="81"/>
            <rFont val="MS P ゴシック"/>
            <family val="3"/>
            <charset val="128"/>
          </rPr>
          <t xml:space="preserve">左端枠の○を消すときは右端枠に数字を入力
</t>
        </r>
      </text>
    </comment>
    <comment ref="AB772" authorId="0" shapeId="0" xr:uid="{00000000-0006-0000-0600-00006B030000}">
      <text>
        <r>
          <rPr>
            <b/>
            <sz val="9"/>
            <color indexed="81"/>
            <rFont val="MS P ゴシック"/>
            <family val="3"/>
            <charset val="128"/>
          </rPr>
          <t xml:space="preserve">左端枠の○を消すときは右端枠に数字を入力
</t>
        </r>
      </text>
    </comment>
    <comment ref="Q773" authorId="0" shapeId="0" xr:uid="{00000000-0006-0000-0600-00006C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73" authorId="0" shapeId="0" xr:uid="{00000000-0006-0000-0600-00006D030000}">
      <text>
        <r>
          <rPr>
            <b/>
            <sz val="9"/>
            <color indexed="81"/>
            <rFont val="MS P ゴシック"/>
            <family val="3"/>
            <charset val="128"/>
          </rPr>
          <t xml:space="preserve">左端枠の○を消すときは右端枠に数字を入力
</t>
        </r>
      </text>
    </comment>
    <comment ref="AB774" authorId="0" shapeId="0" xr:uid="{00000000-0006-0000-0600-00006E030000}">
      <text>
        <r>
          <rPr>
            <b/>
            <sz val="9"/>
            <color indexed="81"/>
            <rFont val="MS P ゴシック"/>
            <family val="3"/>
            <charset val="128"/>
          </rPr>
          <t xml:space="preserve">左端枠の○を消すときは右端枠に数字を入力
</t>
        </r>
      </text>
    </comment>
    <comment ref="F775" authorId="0" shapeId="0" xr:uid="{00000000-0006-0000-0600-00006F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76" authorId="0" shapeId="0" xr:uid="{00000000-0006-0000-0600-000070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78" authorId="0" shapeId="0" xr:uid="{00000000-0006-0000-0600-000071030000}">
      <text>
        <r>
          <rPr>
            <sz val="9"/>
            <color indexed="81"/>
            <rFont val="MS P ゴシック"/>
            <family val="3"/>
            <charset val="128"/>
          </rPr>
          <t>空欄だと「主な活動時間」が自動表示されます。
1　活動時間①（選択）
2　活動時間②（選択）を選択する場合は番号を入力</t>
        </r>
      </text>
    </comment>
    <comment ref="C780" authorId="0" shapeId="0" xr:uid="{00000000-0006-0000-0600-000072030000}">
      <text>
        <r>
          <rPr>
            <sz val="9"/>
            <color indexed="81"/>
            <rFont val="MS P ゴシック"/>
            <family val="3"/>
            <charset val="128"/>
          </rPr>
          <t>活動内容表示を変更するときは右端に番号を入力
無印＝主な活動内容
1＝活動内容①
2＝活動内容②
3＝活動内容③　</t>
        </r>
      </text>
    </comment>
    <comment ref="R780" authorId="0" shapeId="0" xr:uid="{00000000-0006-0000-0600-000073030000}">
      <text>
        <r>
          <rPr>
            <sz val="9"/>
            <color indexed="81"/>
            <rFont val="MS P ゴシック"/>
            <family val="3"/>
            <charset val="128"/>
          </rPr>
          <t xml:space="preserve">左端枠の○を消すときは右端枠に数字を入力
</t>
        </r>
      </text>
    </comment>
    <comment ref="Q781" authorId="0" shapeId="0" xr:uid="{00000000-0006-0000-0600-000074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81" authorId="0" shapeId="0" xr:uid="{00000000-0006-0000-0600-000075030000}">
      <text>
        <r>
          <rPr>
            <b/>
            <sz val="9"/>
            <color indexed="81"/>
            <rFont val="MS P ゴシック"/>
            <family val="3"/>
            <charset val="128"/>
          </rPr>
          <t xml:space="preserve">左端枠の○を消すときは右端枠に数字を入力
</t>
        </r>
      </text>
    </comment>
    <comment ref="AB782" authorId="0" shapeId="0" xr:uid="{00000000-0006-0000-0600-000076030000}">
      <text>
        <r>
          <rPr>
            <b/>
            <sz val="9"/>
            <color indexed="81"/>
            <rFont val="MS P ゴシック"/>
            <family val="3"/>
            <charset val="128"/>
          </rPr>
          <t xml:space="preserve">左端枠の○を消すときは右端枠に数字を入力
</t>
        </r>
      </text>
    </comment>
    <comment ref="Q783" authorId="0" shapeId="0" xr:uid="{00000000-0006-0000-0600-000077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83" authorId="0" shapeId="0" xr:uid="{00000000-0006-0000-0600-000078030000}">
      <text>
        <r>
          <rPr>
            <b/>
            <sz val="9"/>
            <color indexed="81"/>
            <rFont val="MS P ゴシック"/>
            <family val="3"/>
            <charset val="128"/>
          </rPr>
          <t xml:space="preserve">左端枠の○を消すときは右端枠に数字を入力
</t>
        </r>
      </text>
    </comment>
    <comment ref="AB784" authorId="0" shapeId="0" xr:uid="{00000000-0006-0000-0600-000079030000}">
      <text>
        <r>
          <rPr>
            <b/>
            <sz val="9"/>
            <color indexed="81"/>
            <rFont val="MS P ゴシック"/>
            <family val="3"/>
            <charset val="128"/>
          </rPr>
          <t xml:space="preserve">左端枠の○を消すときは右端枠に数字を入力
</t>
        </r>
      </text>
    </comment>
    <comment ref="Q785" authorId="0" shapeId="0" xr:uid="{00000000-0006-0000-0600-00007A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85" authorId="0" shapeId="0" xr:uid="{00000000-0006-0000-0600-00007B030000}">
      <text>
        <r>
          <rPr>
            <b/>
            <sz val="9"/>
            <color indexed="81"/>
            <rFont val="MS P ゴシック"/>
            <family val="3"/>
            <charset val="128"/>
          </rPr>
          <t xml:space="preserve">左端枠の○を消すときは右端枠に数字を入力
</t>
        </r>
      </text>
    </comment>
    <comment ref="AB786" authorId="0" shapeId="0" xr:uid="{00000000-0006-0000-0600-00007C030000}">
      <text>
        <r>
          <rPr>
            <b/>
            <sz val="9"/>
            <color indexed="81"/>
            <rFont val="MS P ゴシック"/>
            <family val="3"/>
            <charset val="128"/>
          </rPr>
          <t xml:space="preserve">左端枠の○を消すときは右端枠に数字を入力
</t>
        </r>
      </text>
    </comment>
    <comment ref="F787" authorId="0" shapeId="0" xr:uid="{00000000-0006-0000-0600-00007D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788" authorId="0" shapeId="0" xr:uid="{00000000-0006-0000-0600-00007E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790" authorId="0" shapeId="0" xr:uid="{00000000-0006-0000-0600-00007F030000}">
      <text>
        <r>
          <rPr>
            <sz val="9"/>
            <color indexed="81"/>
            <rFont val="MS P ゴシック"/>
            <family val="3"/>
            <charset val="128"/>
          </rPr>
          <t>空欄だと「主な活動時間」が自動表示されます。
1　活動時間①（選択）
2　活動時間②（選択）を選択する場合は番号を入力</t>
        </r>
      </text>
    </comment>
    <comment ref="C792" authorId="0" shapeId="0" xr:uid="{00000000-0006-0000-0600-000080030000}">
      <text>
        <r>
          <rPr>
            <sz val="9"/>
            <color indexed="81"/>
            <rFont val="MS P ゴシック"/>
            <family val="3"/>
            <charset val="128"/>
          </rPr>
          <t>活動内容表示を変更するときは右端に番号を入力
無印＝主な活動内容
1＝活動内容①
2＝活動内容②
3＝活動内容③　</t>
        </r>
      </text>
    </comment>
    <comment ref="R792" authorId="0" shapeId="0" xr:uid="{00000000-0006-0000-0600-000081030000}">
      <text>
        <r>
          <rPr>
            <sz val="9"/>
            <color indexed="81"/>
            <rFont val="MS P ゴシック"/>
            <family val="3"/>
            <charset val="128"/>
          </rPr>
          <t xml:space="preserve">左端枠の○を消すときは右端枠に数字を入力
</t>
        </r>
      </text>
    </comment>
    <comment ref="Q793" authorId="0" shapeId="0" xr:uid="{00000000-0006-0000-0600-000082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793" authorId="0" shapeId="0" xr:uid="{00000000-0006-0000-0600-000083030000}">
      <text>
        <r>
          <rPr>
            <b/>
            <sz val="9"/>
            <color indexed="81"/>
            <rFont val="MS P ゴシック"/>
            <family val="3"/>
            <charset val="128"/>
          </rPr>
          <t xml:space="preserve">左端枠の○を消すときは右端枠に数字を入力
</t>
        </r>
      </text>
    </comment>
    <comment ref="AB794" authorId="0" shapeId="0" xr:uid="{00000000-0006-0000-0600-000084030000}">
      <text>
        <r>
          <rPr>
            <b/>
            <sz val="9"/>
            <color indexed="81"/>
            <rFont val="MS P ゴシック"/>
            <family val="3"/>
            <charset val="128"/>
          </rPr>
          <t xml:space="preserve">左端枠の○を消すときは右端枠に数字を入力
</t>
        </r>
      </text>
    </comment>
    <comment ref="Q795" authorId="0" shapeId="0" xr:uid="{00000000-0006-0000-0600-000085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95" authorId="0" shapeId="0" xr:uid="{00000000-0006-0000-0600-000086030000}">
      <text>
        <r>
          <rPr>
            <b/>
            <sz val="9"/>
            <color indexed="81"/>
            <rFont val="MS P ゴシック"/>
            <family val="3"/>
            <charset val="128"/>
          </rPr>
          <t xml:space="preserve">左端枠の○を消すときは右端枠に数字を入力
</t>
        </r>
      </text>
    </comment>
    <comment ref="AB796" authorId="0" shapeId="0" xr:uid="{00000000-0006-0000-0600-000087030000}">
      <text>
        <r>
          <rPr>
            <b/>
            <sz val="9"/>
            <color indexed="81"/>
            <rFont val="MS P ゴシック"/>
            <family val="3"/>
            <charset val="128"/>
          </rPr>
          <t xml:space="preserve">左端枠の○を消すときは右端枠に数字を入力
</t>
        </r>
      </text>
    </comment>
    <comment ref="Q797" authorId="0" shapeId="0" xr:uid="{00000000-0006-0000-0600-000088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797" authorId="0" shapeId="0" xr:uid="{00000000-0006-0000-0600-000089030000}">
      <text>
        <r>
          <rPr>
            <b/>
            <sz val="9"/>
            <color indexed="81"/>
            <rFont val="MS P ゴシック"/>
            <family val="3"/>
            <charset val="128"/>
          </rPr>
          <t xml:space="preserve">左端枠の○を消すときは右端枠に数字を入力
</t>
        </r>
      </text>
    </comment>
    <comment ref="AB798" authorId="0" shapeId="0" xr:uid="{00000000-0006-0000-0600-00008A030000}">
      <text>
        <r>
          <rPr>
            <b/>
            <sz val="9"/>
            <color indexed="81"/>
            <rFont val="MS P ゴシック"/>
            <family val="3"/>
            <charset val="128"/>
          </rPr>
          <t xml:space="preserve">左端枠の○を消すときは右端枠に数字を入力
</t>
        </r>
      </text>
    </comment>
    <comment ref="F799" authorId="0" shapeId="0" xr:uid="{00000000-0006-0000-0600-00008B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00" authorId="0" shapeId="0" xr:uid="{00000000-0006-0000-0600-00008C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02" authorId="0" shapeId="0" xr:uid="{00000000-0006-0000-0600-00008D030000}">
      <text>
        <r>
          <rPr>
            <sz val="9"/>
            <color indexed="81"/>
            <rFont val="MS P ゴシック"/>
            <family val="3"/>
            <charset val="128"/>
          </rPr>
          <t>空欄だと「主な活動時間」が自動表示されます。
1　活動時間①（選択）
2　活動時間②（選択）を選択する場合は番号を入力</t>
        </r>
      </text>
    </comment>
    <comment ref="C804" authorId="0" shapeId="0" xr:uid="{00000000-0006-0000-0600-00008E030000}">
      <text>
        <r>
          <rPr>
            <sz val="9"/>
            <color indexed="81"/>
            <rFont val="MS P ゴシック"/>
            <family val="3"/>
            <charset val="128"/>
          </rPr>
          <t>活動内容表示を変更するときは右端に番号を入力
無印＝主な活動内容
1＝活動内容①
2＝活動内容②
3＝活動内容③　</t>
        </r>
      </text>
    </comment>
    <comment ref="R804" authorId="0" shapeId="0" xr:uid="{00000000-0006-0000-0600-00008F030000}">
      <text>
        <r>
          <rPr>
            <sz val="9"/>
            <color indexed="81"/>
            <rFont val="MS P ゴシック"/>
            <family val="3"/>
            <charset val="128"/>
          </rPr>
          <t xml:space="preserve">左端枠の○を消すときは右端枠に数字を入力
</t>
        </r>
      </text>
    </comment>
    <comment ref="Q805" authorId="0" shapeId="0" xr:uid="{00000000-0006-0000-0600-000090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05" authorId="0" shapeId="0" xr:uid="{00000000-0006-0000-0600-000091030000}">
      <text>
        <r>
          <rPr>
            <b/>
            <sz val="9"/>
            <color indexed="81"/>
            <rFont val="MS P ゴシック"/>
            <family val="3"/>
            <charset val="128"/>
          </rPr>
          <t xml:space="preserve">左端枠の○を消すときは右端枠に数字を入力
</t>
        </r>
      </text>
    </comment>
    <comment ref="AB806" authorId="0" shapeId="0" xr:uid="{00000000-0006-0000-0600-000092030000}">
      <text>
        <r>
          <rPr>
            <b/>
            <sz val="9"/>
            <color indexed="81"/>
            <rFont val="MS P ゴシック"/>
            <family val="3"/>
            <charset val="128"/>
          </rPr>
          <t xml:space="preserve">左端枠の○を消すときは右端枠に数字を入力
</t>
        </r>
      </text>
    </comment>
    <comment ref="Q807" authorId="0" shapeId="0" xr:uid="{00000000-0006-0000-0600-000093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07" authorId="0" shapeId="0" xr:uid="{00000000-0006-0000-0600-000094030000}">
      <text>
        <r>
          <rPr>
            <b/>
            <sz val="9"/>
            <color indexed="81"/>
            <rFont val="MS P ゴシック"/>
            <family val="3"/>
            <charset val="128"/>
          </rPr>
          <t xml:space="preserve">左端枠の○を消すときは右端枠に数字を入力
</t>
        </r>
      </text>
    </comment>
    <comment ref="AB808" authorId="0" shapeId="0" xr:uid="{00000000-0006-0000-0600-000095030000}">
      <text>
        <r>
          <rPr>
            <b/>
            <sz val="9"/>
            <color indexed="81"/>
            <rFont val="MS P ゴシック"/>
            <family val="3"/>
            <charset val="128"/>
          </rPr>
          <t xml:space="preserve">左端枠の○を消すときは右端枠に数字を入力
</t>
        </r>
      </text>
    </comment>
    <comment ref="Q809" authorId="0" shapeId="0" xr:uid="{00000000-0006-0000-0600-000096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09" authorId="0" shapeId="0" xr:uid="{00000000-0006-0000-0600-000097030000}">
      <text>
        <r>
          <rPr>
            <b/>
            <sz val="9"/>
            <color indexed="81"/>
            <rFont val="MS P ゴシック"/>
            <family val="3"/>
            <charset val="128"/>
          </rPr>
          <t xml:space="preserve">左端枠の○を消すときは右端枠に数字を入力
</t>
        </r>
      </text>
    </comment>
    <comment ref="AB810" authorId="0" shapeId="0" xr:uid="{00000000-0006-0000-0600-000098030000}">
      <text>
        <r>
          <rPr>
            <b/>
            <sz val="9"/>
            <color indexed="81"/>
            <rFont val="MS P ゴシック"/>
            <family val="3"/>
            <charset val="128"/>
          </rPr>
          <t xml:space="preserve">左端枠の○を消すときは右端枠に数字を入力
</t>
        </r>
      </text>
    </comment>
    <comment ref="F811" authorId="0" shapeId="0" xr:uid="{00000000-0006-0000-0600-000099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12" authorId="0" shapeId="0" xr:uid="{00000000-0006-0000-0600-00009A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14" authorId="0" shapeId="0" xr:uid="{00000000-0006-0000-0600-00009B030000}">
      <text>
        <r>
          <rPr>
            <sz val="9"/>
            <color indexed="81"/>
            <rFont val="MS P ゴシック"/>
            <family val="3"/>
            <charset val="128"/>
          </rPr>
          <t>空欄だと「主な活動時間」が自動表示されます。
1　活動時間①（選択）
2　活動時間②（選択）を選択する場合は番号を入力</t>
        </r>
      </text>
    </comment>
    <comment ref="C816" authorId="0" shapeId="0" xr:uid="{00000000-0006-0000-0600-00009C030000}">
      <text>
        <r>
          <rPr>
            <sz val="9"/>
            <color indexed="81"/>
            <rFont val="MS P ゴシック"/>
            <family val="3"/>
            <charset val="128"/>
          </rPr>
          <t>活動内容表示を変更するときは右端に番号を入力
無印＝主な活動内容
1＝活動内容①
2＝活動内容②
3＝活動内容③　</t>
        </r>
      </text>
    </comment>
    <comment ref="R816" authorId="0" shapeId="0" xr:uid="{00000000-0006-0000-0600-00009D030000}">
      <text>
        <r>
          <rPr>
            <sz val="9"/>
            <color indexed="81"/>
            <rFont val="MS P ゴシック"/>
            <family val="3"/>
            <charset val="128"/>
          </rPr>
          <t xml:space="preserve">左端枠の○を消すときは右端枠に数字を入力
</t>
        </r>
      </text>
    </comment>
    <comment ref="Q817" authorId="0" shapeId="0" xr:uid="{00000000-0006-0000-0600-00009E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17" authorId="0" shapeId="0" xr:uid="{00000000-0006-0000-0600-00009F030000}">
      <text>
        <r>
          <rPr>
            <b/>
            <sz val="9"/>
            <color indexed="81"/>
            <rFont val="MS P ゴシック"/>
            <family val="3"/>
            <charset val="128"/>
          </rPr>
          <t xml:space="preserve">左端枠の○を消すときは右端枠に数字を入力
</t>
        </r>
      </text>
    </comment>
    <comment ref="AB818" authorId="0" shapeId="0" xr:uid="{00000000-0006-0000-0600-0000A0030000}">
      <text>
        <r>
          <rPr>
            <b/>
            <sz val="9"/>
            <color indexed="81"/>
            <rFont val="MS P ゴシック"/>
            <family val="3"/>
            <charset val="128"/>
          </rPr>
          <t xml:space="preserve">左端枠の○を消すときは右端枠に数字を入力
</t>
        </r>
      </text>
    </comment>
    <comment ref="Q819" authorId="0" shapeId="0" xr:uid="{00000000-0006-0000-0600-0000A1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19" authorId="0" shapeId="0" xr:uid="{00000000-0006-0000-0600-0000A2030000}">
      <text>
        <r>
          <rPr>
            <b/>
            <sz val="9"/>
            <color indexed="81"/>
            <rFont val="MS P ゴシック"/>
            <family val="3"/>
            <charset val="128"/>
          </rPr>
          <t xml:space="preserve">左端枠の○を消すときは右端枠に数字を入力
</t>
        </r>
      </text>
    </comment>
    <comment ref="AB820" authorId="0" shapeId="0" xr:uid="{00000000-0006-0000-0600-0000A3030000}">
      <text>
        <r>
          <rPr>
            <b/>
            <sz val="9"/>
            <color indexed="81"/>
            <rFont val="MS P ゴシック"/>
            <family val="3"/>
            <charset val="128"/>
          </rPr>
          <t xml:space="preserve">左端枠の○を消すときは右端枠に数字を入力
</t>
        </r>
      </text>
    </comment>
    <comment ref="Q821" authorId="0" shapeId="0" xr:uid="{00000000-0006-0000-0600-0000A4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21" authorId="0" shapeId="0" xr:uid="{00000000-0006-0000-0600-0000A5030000}">
      <text>
        <r>
          <rPr>
            <b/>
            <sz val="9"/>
            <color indexed="81"/>
            <rFont val="MS P ゴシック"/>
            <family val="3"/>
            <charset val="128"/>
          </rPr>
          <t xml:space="preserve">左端枠の○を消すときは右端枠に数字を入力
</t>
        </r>
      </text>
    </comment>
    <comment ref="AB822" authorId="0" shapeId="0" xr:uid="{00000000-0006-0000-0600-0000A6030000}">
      <text>
        <r>
          <rPr>
            <b/>
            <sz val="9"/>
            <color indexed="81"/>
            <rFont val="MS P ゴシック"/>
            <family val="3"/>
            <charset val="128"/>
          </rPr>
          <t xml:space="preserve">左端枠の○を消すときは右端枠に数字を入力
</t>
        </r>
      </text>
    </comment>
    <comment ref="F823" authorId="0" shapeId="0" xr:uid="{00000000-0006-0000-0600-0000A7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24" authorId="0" shapeId="0" xr:uid="{00000000-0006-0000-0600-0000A8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26" authorId="0" shapeId="0" xr:uid="{00000000-0006-0000-0600-0000A9030000}">
      <text>
        <r>
          <rPr>
            <sz val="9"/>
            <color indexed="81"/>
            <rFont val="MS P ゴシック"/>
            <family val="3"/>
            <charset val="128"/>
          </rPr>
          <t>空欄だと「主な活動時間」が自動表示されます。
1　活動時間①（選択）
2　活動時間②（選択）を選択する場合は番号を入力</t>
        </r>
      </text>
    </comment>
    <comment ref="C828" authorId="0" shapeId="0" xr:uid="{00000000-0006-0000-0600-0000AA030000}">
      <text>
        <r>
          <rPr>
            <sz val="9"/>
            <color indexed="81"/>
            <rFont val="MS P ゴシック"/>
            <family val="3"/>
            <charset val="128"/>
          </rPr>
          <t>活動内容表示を変更するときは右端に番号を入力
無印＝主な活動内容
1＝活動内容①
2＝活動内容②
3＝活動内容③　</t>
        </r>
      </text>
    </comment>
    <comment ref="R828" authorId="0" shapeId="0" xr:uid="{00000000-0006-0000-0600-0000AB030000}">
      <text>
        <r>
          <rPr>
            <sz val="9"/>
            <color indexed="81"/>
            <rFont val="MS P ゴシック"/>
            <family val="3"/>
            <charset val="128"/>
          </rPr>
          <t xml:space="preserve">左端枠の○を消すときは右端枠に数字を入力
</t>
        </r>
      </text>
    </comment>
    <comment ref="Q829" authorId="0" shapeId="0" xr:uid="{00000000-0006-0000-0600-0000AC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29" authorId="0" shapeId="0" xr:uid="{00000000-0006-0000-0600-0000AD030000}">
      <text>
        <r>
          <rPr>
            <b/>
            <sz val="9"/>
            <color indexed="81"/>
            <rFont val="MS P ゴシック"/>
            <family val="3"/>
            <charset val="128"/>
          </rPr>
          <t xml:space="preserve">左端枠の○を消すときは右端枠に数字を入力
</t>
        </r>
      </text>
    </comment>
    <comment ref="AB830" authorId="0" shapeId="0" xr:uid="{00000000-0006-0000-0600-0000AE030000}">
      <text>
        <r>
          <rPr>
            <b/>
            <sz val="9"/>
            <color indexed="81"/>
            <rFont val="MS P ゴシック"/>
            <family val="3"/>
            <charset val="128"/>
          </rPr>
          <t xml:space="preserve">左端枠の○を消すときは右端枠に数字を入力
</t>
        </r>
      </text>
    </comment>
    <comment ref="Q831" authorId="0" shapeId="0" xr:uid="{00000000-0006-0000-0600-0000AF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31" authorId="0" shapeId="0" xr:uid="{00000000-0006-0000-0600-0000B0030000}">
      <text>
        <r>
          <rPr>
            <b/>
            <sz val="9"/>
            <color indexed="81"/>
            <rFont val="MS P ゴシック"/>
            <family val="3"/>
            <charset val="128"/>
          </rPr>
          <t xml:space="preserve">左端枠の○を消すときは右端枠に数字を入力
</t>
        </r>
      </text>
    </comment>
    <comment ref="AB832" authorId="0" shapeId="0" xr:uid="{00000000-0006-0000-0600-0000B1030000}">
      <text>
        <r>
          <rPr>
            <b/>
            <sz val="9"/>
            <color indexed="81"/>
            <rFont val="MS P ゴシック"/>
            <family val="3"/>
            <charset val="128"/>
          </rPr>
          <t xml:space="preserve">左端枠の○を消すときは右端枠に数字を入力
</t>
        </r>
      </text>
    </comment>
    <comment ref="Q833" authorId="0" shapeId="0" xr:uid="{00000000-0006-0000-0600-0000B2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33" authorId="0" shapeId="0" xr:uid="{00000000-0006-0000-0600-0000B3030000}">
      <text>
        <r>
          <rPr>
            <b/>
            <sz val="9"/>
            <color indexed="81"/>
            <rFont val="MS P ゴシック"/>
            <family val="3"/>
            <charset val="128"/>
          </rPr>
          <t xml:space="preserve">左端枠の○を消すときは右端枠に数字を入力
</t>
        </r>
      </text>
    </comment>
    <comment ref="AB834" authorId="0" shapeId="0" xr:uid="{00000000-0006-0000-0600-0000B4030000}">
      <text>
        <r>
          <rPr>
            <b/>
            <sz val="9"/>
            <color indexed="81"/>
            <rFont val="MS P ゴシック"/>
            <family val="3"/>
            <charset val="128"/>
          </rPr>
          <t xml:space="preserve">左端枠の○を消すときは右端枠に数字を入力
</t>
        </r>
      </text>
    </comment>
    <comment ref="F835" authorId="0" shapeId="0" xr:uid="{00000000-0006-0000-0600-0000B5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36" authorId="0" shapeId="0" xr:uid="{00000000-0006-0000-0600-0000B6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38" authorId="0" shapeId="0" xr:uid="{00000000-0006-0000-0600-0000B7030000}">
      <text>
        <r>
          <rPr>
            <sz val="9"/>
            <color indexed="81"/>
            <rFont val="MS P ゴシック"/>
            <family val="3"/>
            <charset val="128"/>
          </rPr>
          <t>空欄だと「主な活動時間」が自動表示されます。
1　活動時間①（選択）
2　活動時間②（選択）を選択する場合は番号を入力</t>
        </r>
      </text>
    </comment>
    <comment ref="C840" authorId="0" shapeId="0" xr:uid="{00000000-0006-0000-0600-0000B8030000}">
      <text>
        <r>
          <rPr>
            <sz val="9"/>
            <color indexed="81"/>
            <rFont val="MS P ゴシック"/>
            <family val="3"/>
            <charset val="128"/>
          </rPr>
          <t>活動内容表示を変更するときは右端に番号を入力
無印＝主な活動内容
1＝活動内容①
2＝活動内容②
3＝活動内容③　</t>
        </r>
      </text>
    </comment>
    <comment ref="R840" authorId="0" shapeId="0" xr:uid="{00000000-0006-0000-0600-0000B9030000}">
      <text>
        <r>
          <rPr>
            <sz val="9"/>
            <color indexed="81"/>
            <rFont val="MS P ゴシック"/>
            <family val="3"/>
            <charset val="128"/>
          </rPr>
          <t xml:space="preserve">左端枠の○を消すときは右端枠に数字を入力
</t>
        </r>
      </text>
    </comment>
    <comment ref="Q841" authorId="0" shapeId="0" xr:uid="{00000000-0006-0000-0600-0000BA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41" authorId="0" shapeId="0" xr:uid="{00000000-0006-0000-0600-0000BB030000}">
      <text>
        <r>
          <rPr>
            <b/>
            <sz val="9"/>
            <color indexed="81"/>
            <rFont val="MS P ゴシック"/>
            <family val="3"/>
            <charset val="128"/>
          </rPr>
          <t xml:space="preserve">左端枠の○を消すときは右端枠に数字を入力
</t>
        </r>
      </text>
    </comment>
    <comment ref="AB842" authorId="0" shapeId="0" xr:uid="{00000000-0006-0000-0600-0000BC030000}">
      <text>
        <r>
          <rPr>
            <b/>
            <sz val="9"/>
            <color indexed="81"/>
            <rFont val="MS P ゴシック"/>
            <family val="3"/>
            <charset val="128"/>
          </rPr>
          <t xml:space="preserve">左端枠の○を消すときは右端枠に数字を入力
</t>
        </r>
      </text>
    </comment>
    <comment ref="Q843" authorId="0" shapeId="0" xr:uid="{00000000-0006-0000-0600-0000BD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43" authorId="0" shapeId="0" xr:uid="{00000000-0006-0000-0600-0000BE030000}">
      <text>
        <r>
          <rPr>
            <b/>
            <sz val="9"/>
            <color indexed="81"/>
            <rFont val="MS P ゴシック"/>
            <family val="3"/>
            <charset val="128"/>
          </rPr>
          <t xml:space="preserve">左端枠の○を消すときは右端枠に数字を入力
</t>
        </r>
      </text>
    </comment>
    <comment ref="AB844" authorId="0" shapeId="0" xr:uid="{00000000-0006-0000-0600-0000BF030000}">
      <text>
        <r>
          <rPr>
            <b/>
            <sz val="9"/>
            <color indexed="81"/>
            <rFont val="MS P ゴシック"/>
            <family val="3"/>
            <charset val="128"/>
          </rPr>
          <t xml:space="preserve">左端枠の○を消すときは右端枠に数字を入力
</t>
        </r>
      </text>
    </comment>
    <comment ref="Q845" authorId="0" shapeId="0" xr:uid="{00000000-0006-0000-0600-0000C0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45" authorId="0" shapeId="0" xr:uid="{00000000-0006-0000-0600-0000C1030000}">
      <text>
        <r>
          <rPr>
            <b/>
            <sz val="9"/>
            <color indexed="81"/>
            <rFont val="MS P ゴシック"/>
            <family val="3"/>
            <charset val="128"/>
          </rPr>
          <t xml:space="preserve">左端枠の○を消すときは右端枠に数字を入力
</t>
        </r>
      </text>
    </comment>
    <comment ref="AB846" authorId="0" shapeId="0" xr:uid="{00000000-0006-0000-0600-0000C2030000}">
      <text>
        <r>
          <rPr>
            <b/>
            <sz val="9"/>
            <color indexed="81"/>
            <rFont val="MS P ゴシック"/>
            <family val="3"/>
            <charset val="128"/>
          </rPr>
          <t xml:space="preserve">左端枠の○を消すときは右端枠に数字を入力
</t>
        </r>
      </text>
    </comment>
    <comment ref="F847" authorId="0" shapeId="0" xr:uid="{00000000-0006-0000-0600-0000C3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48" authorId="0" shapeId="0" xr:uid="{00000000-0006-0000-0600-0000C4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50" authorId="0" shapeId="0" xr:uid="{00000000-0006-0000-0600-0000C5030000}">
      <text>
        <r>
          <rPr>
            <sz val="9"/>
            <color indexed="81"/>
            <rFont val="MS P ゴシック"/>
            <family val="3"/>
            <charset val="128"/>
          </rPr>
          <t>空欄だと「主な活動時間」が自動表示されます。
1　活動時間①（選択）
2　活動時間②（選択）を選択する場合は番号を入力</t>
        </r>
      </text>
    </comment>
    <comment ref="C852" authorId="0" shapeId="0" xr:uid="{00000000-0006-0000-0600-0000C6030000}">
      <text>
        <r>
          <rPr>
            <sz val="9"/>
            <color indexed="81"/>
            <rFont val="MS P ゴシック"/>
            <family val="3"/>
            <charset val="128"/>
          </rPr>
          <t>活動内容表示を変更するときは右端に番号を入力
無印＝主な活動内容
1＝活動内容①
2＝活動内容②
3＝活動内容③　</t>
        </r>
      </text>
    </comment>
    <comment ref="R852" authorId="0" shapeId="0" xr:uid="{00000000-0006-0000-0600-0000C7030000}">
      <text>
        <r>
          <rPr>
            <sz val="9"/>
            <color indexed="81"/>
            <rFont val="MS P ゴシック"/>
            <family val="3"/>
            <charset val="128"/>
          </rPr>
          <t xml:space="preserve">左端枠の○を消すときは右端枠に数字を入力
</t>
        </r>
      </text>
    </comment>
    <comment ref="Q853" authorId="0" shapeId="0" xr:uid="{00000000-0006-0000-0600-0000C8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53" authorId="0" shapeId="0" xr:uid="{00000000-0006-0000-0600-0000C9030000}">
      <text>
        <r>
          <rPr>
            <b/>
            <sz val="9"/>
            <color indexed="81"/>
            <rFont val="MS P ゴシック"/>
            <family val="3"/>
            <charset val="128"/>
          </rPr>
          <t xml:space="preserve">左端枠の○を消すときは右端枠に数字を入力
</t>
        </r>
      </text>
    </comment>
    <comment ref="AB854" authorId="0" shapeId="0" xr:uid="{00000000-0006-0000-0600-0000CA030000}">
      <text>
        <r>
          <rPr>
            <b/>
            <sz val="9"/>
            <color indexed="81"/>
            <rFont val="MS P ゴシック"/>
            <family val="3"/>
            <charset val="128"/>
          </rPr>
          <t xml:space="preserve">左端枠の○を消すときは右端枠に数字を入力
</t>
        </r>
      </text>
    </comment>
    <comment ref="Q855" authorId="0" shapeId="0" xr:uid="{00000000-0006-0000-0600-0000CB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55" authorId="0" shapeId="0" xr:uid="{00000000-0006-0000-0600-0000CC030000}">
      <text>
        <r>
          <rPr>
            <b/>
            <sz val="9"/>
            <color indexed="81"/>
            <rFont val="MS P ゴシック"/>
            <family val="3"/>
            <charset val="128"/>
          </rPr>
          <t xml:space="preserve">左端枠の○を消すときは右端枠に数字を入力
</t>
        </r>
      </text>
    </comment>
    <comment ref="AB856" authorId="0" shapeId="0" xr:uid="{00000000-0006-0000-0600-0000CD030000}">
      <text>
        <r>
          <rPr>
            <b/>
            <sz val="9"/>
            <color indexed="81"/>
            <rFont val="MS P ゴシック"/>
            <family val="3"/>
            <charset val="128"/>
          </rPr>
          <t xml:space="preserve">左端枠の○を消すときは右端枠に数字を入力
</t>
        </r>
      </text>
    </comment>
    <comment ref="Q857" authorId="0" shapeId="0" xr:uid="{00000000-0006-0000-0600-0000CE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57" authorId="0" shapeId="0" xr:uid="{00000000-0006-0000-0600-0000CF030000}">
      <text>
        <r>
          <rPr>
            <b/>
            <sz val="9"/>
            <color indexed="81"/>
            <rFont val="MS P ゴシック"/>
            <family val="3"/>
            <charset val="128"/>
          </rPr>
          <t xml:space="preserve">左端枠の○を消すときは右端枠に数字を入力
</t>
        </r>
      </text>
    </comment>
    <comment ref="AB858" authorId="0" shapeId="0" xr:uid="{00000000-0006-0000-0600-0000D0030000}">
      <text>
        <r>
          <rPr>
            <b/>
            <sz val="9"/>
            <color indexed="81"/>
            <rFont val="MS P ゴシック"/>
            <family val="3"/>
            <charset val="128"/>
          </rPr>
          <t xml:space="preserve">左端枠の○を消すときは右端枠に数字を入力
</t>
        </r>
      </text>
    </comment>
    <comment ref="F859" authorId="0" shapeId="0" xr:uid="{00000000-0006-0000-0600-0000D1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60" authorId="0" shapeId="0" xr:uid="{00000000-0006-0000-0600-0000D2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62" authorId="0" shapeId="0" xr:uid="{00000000-0006-0000-0600-0000D3030000}">
      <text>
        <r>
          <rPr>
            <sz val="9"/>
            <color indexed="81"/>
            <rFont val="MS P ゴシック"/>
            <family val="3"/>
            <charset val="128"/>
          </rPr>
          <t>空欄だと「主な活動時間」が自動表示されます。
1　活動時間①（選択）
2　活動時間②（選択）を選択する場合は番号を入力</t>
        </r>
      </text>
    </comment>
    <comment ref="C864" authorId="0" shapeId="0" xr:uid="{00000000-0006-0000-0600-0000D4030000}">
      <text>
        <r>
          <rPr>
            <sz val="9"/>
            <color indexed="81"/>
            <rFont val="MS P ゴシック"/>
            <family val="3"/>
            <charset val="128"/>
          </rPr>
          <t>活動内容表示を変更するときは右端に番号を入力
無印＝主な活動内容
1＝活動内容①
2＝活動内容②
3＝活動内容③　</t>
        </r>
      </text>
    </comment>
    <comment ref="R864" authorId="0" shapeId="0" xr:uid="{00000000-0006-0000-0600-0000D5030000}">
      <text>
        <r>
          <rPr>
            <sz val="9"/>
            <color indexed="81"/>
            <rFont val="MS P ゴシック"/>
            <family val="3"/>
            <charset val="128"/>
          </rPr>
          <t xml:space="preserve">左端枠の○を消すときは右端枠に数字を入力
</t>
        </r>
      </text>
    </comment>
    <comment ref="Q865" authorId="0" shapeId="0" xr:uid="{00000000-0006-0000-0600-0000D6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65" authorId="0" shapeId="0" xr:uid="{00000000-0006-0000-0600-0000D7030000}">
      <text>
        <r>
          <rPr>
            <b/>
            <sz val="9"/>
            <color indexed="81"/>
            <rFont val="MS P ゴシック"/>
            <family val="3"/>
            <charset val="128"/>
          </rPr>
          <t xml:space="preserve">左端枠の○を消すときは右端枠に数字を入力
</t>
        </r>
      </text>
    </comment>
    <comment ref="AB866" authorId="0" shapeId="0" xr:uid="{00000000-0006-0000-0600-0000D8030000}">
      <text>
        <r>
          <rPr>
            <b/>
            <sz val="9"/>
            <color indexed="81"/>
            <rFont val="MS P ゴシック"/>
            <family val="3"/>
            <charset val="128"/>
          </rPr>
          <t xml:space="preserve">左端枠の○を消すときは右端枠に数字を入力
</t>
        </r>
      </text>
    </comment>
    <comment ref="Q867" authorId="0" shapeId="0" xr:uid="{00000000-0006-0000-0600-0000D9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67" authorId="0" shapeId="0" xr:uid="{00000000-0006-0000-0600-0000DA030000}">
      <text>
        <r>
          <rPr>
            <b/>
            <sz val="9"/>
            <color indexed="81"/>
            <rFont val="MS P ゴシック"/>
            <family val="3"/>
            <charset val="128"/>
          </rPr>
          <t xml:space="preserve">左端枠の○を消すときは右端枠に数字を入力
</t>
        </r>
      </text>
    </comment>
    <comment ref="AB868" authorId="0" shapeId="0" xr:uid="{00000000-0006-0000-0600-0000DB030000}">
      <text>
        <r>
          <rPr>
            <b/>
            <sz val="9"/>
            <color indexed="81"/>
            <rFont val="MS P ゴシック"/>
            <family val="3"/>
            <charset val="128"/>
          </rPr>
          <t xml:space="preserve">左端枠の○を消すときは右端枠に数字を入力
</t>
        </r>
      </text>
    </comment>
    <comment ref="Q869" authorId="0" shapeId="0" xr:uid="{00000000-0006-0000-0600-0000DC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69" authorId="0" shapeId="0" xr:uid="{00000000-0006-0000-0600-0000DD030000}">
      <text>
        <r>
          <rPr>
            <b/>
            <sz val="9"/>
            <color indexed="81"/>
            <rFont val="MS P ゴシック"/>
            <family val="3"/>
            <charset val="128"/>
          </rPr>
          <t xml:space="preserve">左端枠の○を消すときは右端枠に数字を入力
</t>
        </r>
      </text>
    </comment>
    <comment ref="AB870" authorId="0" shapeId="0" xr:uid="{00000000-0006-0000-0600-0000DE030000}">
      <text>
        <r>
          <rPr>
            <b/>
            <sz val="9"/>
            <color indexed="81"/>
            <rFont val="MS P ゴシック"/>
            <family val="3"/>
            <charset val="128"/>
          </rPr>
          <t xml:space="preserve">左端枠の○を消すときは右端枠に数字を入力
</t>
        </r>
      </text>
    </comment>
    <comment ref="F871" authorId="0" shapeId="0" xr:uid="{00000000-0006-0000-0600-0000DF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72" authorId="0" shapeId="0" xr:uid="{00000000-0006-0000-0600-0000E0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74" authorId="0" shapeId="0" xr:uid="{00000000-0006-0000-0600-0000E1030000}">
      <text>
        <r>
          <rPr>
            <sz val="9"/>
            <color indexed="81"/>
            <rFont val="MS P ゴシック"/>
            <family val="3"/>
            <charset val="128"/>
          </rPr>
          <t>空欄だと「主な活動時間」が自動表示されます。
1　活動時間①（選択）
2　活動時間②（選択）を選択する場合は番号を入力</t>
        </r>
      </text>
    </comment>
    <comment ref="C876" authorId="0" shapeId="0" xr:uid="{00000000-0006-0000-0600-0000E2030000}">
      <text>
        <r>
          <rPr>
            <sz val="9"/>
            <color indexed="81"/>
            <rFont val="MS P ゴシック"/>
            <family val="3"/>
            <charset val="128"/>
          </rPr>
          <t>活動内容表示を変更するときは右端に番号を入力
無印＝主な活動内容
1＝活動内容①
2＝活動内容②
3＝活動内容③　</t>
        </r>
      </text>
    </comment>
    <comment ref="R876" authorId="0" shapeId="0" xr:uid="{00000000-0006-0000-0600-0000E3030000}">
      <text>
        <r>
          <rPr>
            <sz val="9"/>
            <color indexed="81"/>
            <rFont val="MS P ゴシック"/>
            <family val="3"/>
            <charset val="128"/>
          </rPr>
          <t xml:space="preserve">左端枠の○を消すときは右端枠に数字を入力
</t>
        </r>
      </text>
    </comment>
    <comment ref="Q877" authorId="0" shapeId="0" xr:uid="{00000000-0006-0000-0600-0000E4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77" authorId="0" shapeId="0" xr:uid="{00000000-0006-0000-0600-0000E5030000}">
      <text>
        <r>
          <rPr>
            <b/>
            <sz val="9"/>
            <color indexed="81"/>
            <rFont val="MS P ゴシック"/>
            <family val="3"/>
            <charset val="128"/>
          </rPr>
          <t xml:space="preserve">左端枠の○を消すときは右端枠に数字を入力
</t>
        </r>
      </text>
    </comment>
    <comment ref="AB878" authorId="0" shapeId="0" xr:uid="{00000000-0006-0000-0600-0000E6030000}">
      <text>
        <r>
          <rPr>
            <b/>
            <sz val="9"/>
            <color indexed="81"/>
            <rFont val="MS P ゴシック"/>
            <family val="3"/>
            <charset val="128"/>
          </rPr>
          <t xml:space="preserve">左端枠の○を消すときは右端枠に数字を入力
</t>
        </r>
      </text>
    </comment>
    <comment ref="Q879" authorId="0" shapeId="0" xr:uid="{00000000-0006-0000-0600-0000E7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79" authorId="0" shapeId="0" xr:uid="{00000000-0006-0000-0600-0000E8030000}">
      <text>
        <r>
          <rPr>
            <b/>
            <sz val="9"/>
            <color indexed="81"/>
            <rFont val="MS P ゴシック"/>
            <family val="3"/>
            <charset val="128"/>
          </rPr>
          <t xml:space="preserve">左端枠の○を消すときは右端枠に数字を入力
</t>
        </r>
      </text>
    </comment>
    <comment ref="AB880" authorId="0" shapeId="0" xr:uid="{00000000-0006-0000-0600-0000E9030000}">
      <text>
        <r>
          <rPr>
            <b/>
            <sz val="9"/>
            <color indexed="81"/>
            <rFont val="MS P ゴシック"/>
            <family val="3"/>
            <charset val="128"/>
          </rPr>
          <t xml:space="preserve">左端枠の○を消すときは右端枠に数字を入力
</t>
        </r>
      </text>
    </comment>
    <comment ref="Q881" authorId="0" shapeId="0" xr:uid="{00000000-0006-0000-0600-0000EA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81" authorId="0" shapeId="0" xr:uid="{00000000-0006-0000-0600-0000EB030000}">
      <text>
        <r>
          <rPr>
            <b/>
            <sz val="9"/>
            <color indexed="81"/>
            <rFont val="MS P ゴシック"/>
            <family val="3"/>
            <charset val="128"/>
          </rPr>
          <t xml:space="preserve">左端枠の○を消すときは右端枠に数字を入力
</t>
        </r>
      </text>
    </comment>
    <comment ref="AB882" authorId="0" shapeId="0" xr:uid="{00000000-0006-0000-0600-0000EC030000}">
      <text>
        <r>
          <rPr>
            <b/>
            <sz val="9"/>
            <color indexed="81"/>
            <rFont val="MS P ゴシック"/>
            <family val="3"/>
            <charset val="128"/>
          </rPr>
          <t xml:space="preserve">左端枠の○を消すときは右端枠に数字を入力
</t>
        </r>
      </text>
    </comment>
    <comment ref="F883" authorId="0" shapeId="0" xr:uid="{00000000-0006-0000-0600-0000ED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84" authorId="0" shapeId="0" xr:uid="{00000000-0006-0000-0600-0000EE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86" authorId="0" shapeId="0" xr:uid="{00000000-0006-0000-0600-0000EF030000}">
      <text>
        <r>
          <rPr>
            <sz val="9"/>
            <color indexed="81"/>
            <rFont val="MS P ゴシック"/>
            <family val="3"/>
            <charset val="128"/>
          </rPr>
          <t>空欄だと「主な活動時間」が自動表示されます。
1　活動時間①（選択）
2　活動時間②（選択）を選択する場合は番号を入力</t>
        </r>
      </text>
    </comment>
    <comment ref="C888" authorId="0" shapeId="0" xr:uid="{00000000-0006-0000-0600-0000F0030000}">
      <text>
        <r>
          <rPr>
            <sz val="9"/>
            <color indexed="81"/>
            <rFont val="MS P ゴシック"/>
            <family val="3"/>
            <charset val="128"/>
          </rPr>
          <t>活動内容表示を変更するときは右端に番号を入力
無印＝主な活動内容
1＝活動内容①
2＝活動内容②
3＝活動内容③　</t>
        </r>
      </text>
    </comment>
    <comment ref="R888" authorId="0" shapeId="0" xr:uid="{00000000-0006-0000-0600-0000F1030000}">
      <text>
        <r>
          <rPr>
            <sz val="9"/>
            <color indexed="81"/>
            <rFont val="MS P ゴシック"/>
            <family val="3"/>
            <charset val="128"/>
          </rPr>
          <t xml:space="preserve">左端枠の○を消すときは右端枠に数字を入力
</t>
        </r>
      </text>
    </comment>
    <comment ref="Q889" authorId="0" shapeId="0" xr:uid="{00000000-0006-0000-0600-0000F203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889" authorId="0" shapeId="0" xr:uid="{00000000-0006-0000-0600-0000F3030000}">
      <text>
        <r>
          <rPr>
            <b/>
            <sz val="9"/>
            <color indexed="81"/>
            <rFont val="MS P ゴシック"/>
            <family val="3"/>
            <charset val="128"/>
          </rPr>
          <t xml:space="preserve">左端枠の○を消すときは右端枠に数字を入力
</t>
        </r>
      </text>
    </comment>
    <comment ref="AB890" authorId="0" shapeId="0" xr:uid="{00000000-0006-0000-0600-0000F4030000}">
      <text>
        <r>
          <rPr>
            <b/>
            <sz val="9"/>
            <color indexed="81"/>
            <rFont val="MS P ゴシック"/>
            <family val="3"/>
            <charset val="128"/>
          </rPr>
          <t xml:space="preserve">左端枠の○を消すときは右端枠に数字を入力
</t>
        </r>
      </text>
    </comment>
    <comment ref="Q891" authorId="0" shapeId="0" xr:uid="{00000000-0006-0000-0600-0000F5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91" authorId="0" shapeId="0" xr:uid="{00000000-0006-0000-0600-0000F6030000}">
      <text>
        <r>
          <rPr>
            <b/>
            <sz val="9"/>
            <color indexed="81"/>
            <rFont val="MS P ゴシック"/>
            <family val="3"/>
            <charset val="128"/>
          </rPr>
          <t xml:space="preserve">左端枠の○を消すときは右端枠に数字を入力
</t>
        </r>
      </text>
    </comment>
    <comment ref="AB892" authorId="0" shapeId="0" xr:uid="{00000000-0006-0000-0600-0000F7030000}">
      <text>
        <r>
          <rPr>
            <b/>
            <sz val="9"/>
            <color indexed="81"/>
            <rFont val="MS P ゴシック"/>
            <family val="3"/>
            <charset val="128"/>
          </rPr>
          <t xml:space="preserve">左端枠の○を消すときは右端枠に数字を入力
</t>
        </r>
      </text>
    </comment>
    <comment ref="Q893" authorId="0" shapeId="0" xr:uid="{00000000-0006-0000-0600-0000F803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893" authorId="0" shapeId="0" xr:uid="{00000000-0006-0000-0600-0000F9030000}">
      <text>
        <r>
          <rPr>
            <b/>
            <sz val="9"/>
            <color indexed="81"/>
            <rFont val="MS P ゴシック"/>
            <family val="3"/>
            <charset val="128"/>
          </rPr>
          <t xml:space="preserve">左端枠の○を消すときは右端枠に数字を入力
</t>
        </r>
      </text>
    </comment>
    <comment ref="AB894" authorId="0" shapeId="0" xr:uid="{00000000-0006-0000-0600-0000FA030000}">
      <text>
        <r>
          <rPr>
            <b/>
            <sz val="9"/>
            <color indexed="81"/>
            <rFont val="MS P ゴシック"/>
            <family val="3"/>
            <charset val="128"/>
          </rPr>
          <t xml:space="preserve">左端枠の○を消すときは右端枠に数字を入力
</t>
        </r>
      </text>
    </comment>
    <comment ref="F895" authorId="0" shapeId="0" xr:uid="{00000000-0006-0000-0600-0000FB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896" authorId="0" shapeId="0" xr:uid="{00000000-0006-0000-0600-0000FC03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898" authorId="0" shapeId="0" xr:uid="{00000000-0006-0000-0600-0000FD030000}">
      <text>
        <r>
          <rPr>
            <sz val="9"/>
            <color indexed="81"/>
            <rFont val="MS P ゴシック"/>
            <family val="3"/>
            <charset val="128"/>
          </rPr>
          <t>空欄だと「主な活動時間」が自動表示されます。
1　活動時間①（選択）
2　活動時間②（選択）を選択する場合は番号を入力</t>
        </r>
      </text>
    </comment>
    <comment ref="C900" authorId="0" shapeId="0" xr:uid="{00000000-0006-0000-0600-0000FE030000}">
      <text>
        <r>
          <rPr>
            <sz val="9"/>
            <color indexed="81"/>
            <rFont val="MS P ゴシック"/>
            <family val="3"/>
            <charset val="128"/>
          </rPr>
          <t>活動内容表示を変更するときは右端に番号を入力
無印＝主な活動内容
1＝活動内容①
2＝活動内容②
3＝活動内容③　</t>
        </r>
      </text>
    </comment>
    <comment ref="R900" authorId="0" shapeId="0" xr:uid="{00000000-0006-0000-0600-0000FF030000}">
      <text>
        <r>
          <rPr>
            <sz val="9"/>
            <color indexed="81"/>
            <rFont val="MS P ゴシック"/>
            <family val="3"/>
            <charset val="128"/>
          </rPr>
          <t xml:space="preserve">左端枠の○を消すときは右端枠に数字を入力
</t>
        </r>
      </text>
    </comment>
    <comment ref="Q901" authorId="0" shapeId="0" xr:uid="{00000000-0006-0000-0600-000000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01" authorId="0" shapeId="0" xr:uid="{00000000-0006-0000-0600-000001040000}">
      <text>
        <r>
          <rPr>
            <b/>
            <sz val="9"/>
            <color indexed="81"/>
            <rFont val="MS P ゴシック"/>
            <family val="3"/>
            <charset val="128"/>
          </rPr>
          <t xml:space="preserve">左端枠の○を消すときは右端枠に数字を入力
</t>
        </r>
      </text>
    </comment>
    <comment ref="AB902" authorId="0" shapeId="0" xr:uid="{00000000-0006-0000-0600-000002040000}">
      <text>
        <r>
          <rPr>
            <b/>
            <sz val="9"/>
            <color indexed="81"/>
            <rFont val="MS P ゴシック"/>
            <family val="3"/>
            <charset val="128"/>
          </rPr>
          <t xml:space="preserve">左端枠の○を消すときは右端枠に数字を入力
</t>
        </r>
      </text>
    </comment>
    <comment ref="Q903" authorId="0" shapeId="0" xr:uid="{00000000-0006-0000-0600-000003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03" authorId="0" shapeId="0" xr:uid="{00000000-0006-0000-0600-000004040000}">
      <text>
        <r>
          <rPr>
            <b/>
            <sz val="9"/>
            <color indexed="81"/>
            <rFont val="MS P ゴシック"/>
            <family val="3"/>
            <charset val="128"/>
          </rPr>
          <t xml:space="preserve">左端枠の○を消すときは右端枠に数字を入力
</t>
        </r>
      </text>
    </comment>
    <comment ref="AB904" authorId="0" shapeId="0" xr:uid="{00000000-0006-0000-0600-000005040000}">
      <text>
        <r>
          <rPr>
            <b/>
            <sz val="9"/>
            <color indexed="81"/>
            <rFont val="MS P ゴシック"/>
            <family val="3"/>
            <charset val="128"/>
          </rPr>
          <t xml:space="preserve">左端枠の○を消すときは右端枠に数字を入力
</t>
        </r>
      </text>
    </comment>
    <comment ref="Q905" authorId="0" shapeId="0" xr:uid="{00000000-0006-0000-0600-000006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05" authorId="0" shapeId="0" xr:uid="{00000000-0006-0000-0600-000007040000}">
      <text>
        <r>
          <rPr>
            <b/>
            <sz val="9"/>
            <color indexed="81"/>
            <rFont val="MS P ゴシック"/>
            <family val="3"/>
            <charset val="128"/>
          </rPr>
          <t xml:space="preserve">左端枠の○を消すときは右端枠に数字を入力
</t>
        </r>
      </text>
    </comment>
    <comment ref="AB906" authorId="0" shapeId="0" xr:uid="{00000000-0006-0000-0600-000008040000}">
      <text>
        <r>
          <rPr>
            <b/>
            <sz val="9"/>
            <color indexed="81"/>
            <rFont val="MS P ゴシック"/>
            <family val="3"/>
            <charset val="128"/>
          </rPr>
          <t xml:space="preserve">左端枠の○を消すときは右端枠に数字を入力
</t>
        </r>
      </text>
    </comment>
    <comment ref="F907" authorId="0" shapeId="0" xr:uid="{00000000-0006-0000-0600-000009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08" authorId="0" shapeId="0" xr:uid="{00000000-0006-0000-0600-00000A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10" authorId="0" shapeId="0" xr:uid="{00000000-0006-0000-0600-00000B040000}">
      <text>
        <r>
          <rPr>
            <sz val="9"/>
            <color indexed="81"/>
            <rFont val="MS P ゴシック"/>
            <family val="3"/>
            <charset val="128"/>
          </rPr>
          <t>空欄だと「主な活動時間」が自動表示されます。
1　活動時間①（選択）
2　活動時間②（選択）を選択する場合は番号を入力</t>
        </r>
      </text>
    </comment>
    <comment ref="C912" authorId="0" shapeId="0" xr:uid="{00000000-0006-0000-0600-00000C040000}">
      <text>
        <r>
          <rPr>
            <sz val="9"/>
            <color indexed="81"/>
            <rFont val="MS P ゴシック"/>
            <family val="3"/>
            <charset val="128"/>
          </rPr>
          <t>活動内容表示を変更するときは右端に番号を入力
無印＝主な活動内容
1＝活動内容①
2＝活動内容②
3＝活動内容③　</t>
        </r>
      </text>
    </comment>
    <comment ref="R912" authorId="0" shapeId="0" xr:uid="{00000000-0006-0000-0600-00000D040000}">
      <text>
        <r>
          <rPr>
            <sz val="9"/>
            <color indexed="81"/>
            <rFont val="MS P ゴシック"/>
            <family val="3"/>
            <charset val="128"/>
          </rPr>
          <t xml:space="preserve">左端枠の○を消すときは右端枠に数字を入力
</t>
        </r>
      </text>
    </comment>
    <comment ref="Q913" authorId="0" shapeId="0" xr:uid="{00000000-0006-0000-0600-00000E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13" authorId="0" shapeId="0" xr:uid="{00000000-0006-0000-0600-00000F040000}">
      <text>
        <r>
          <rPr>
            <b/>
            <sz val="9"/>
            <color indexed="81"/>
            <rFont val="MS P ゴシック"/>
            <family val="3"/>
            <charset val="128"/>
          </rPr>
          <t xml:space="preserve">左端枠の○を消すときは右端枠に数字を入力
</t>
        </r>
      </text>
    </comment>
    <comment ref="AB914" authorId="0" shapeId="0" xr:uid="{00000000-0006-0000-0600-000010040000}">
      <text>
        <r>
          <rPr>
            <b/>
            <sz val="9"/>
            <color indexed="81"/>
            <rFont val="MS P ゴシック"/>
            <family val="3"/>
            <charset val="128"/>
          </rPr>
          <t xml:space="preserve">左端枠の○を消すときは右端枠に数字を入力
</t>
        </r>
      </text>
    </comment>
    <comment ref="Q915" authorId="0" shapeId="0" xr:uid="{00000000-0006-0000-0600-000011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15" authorId="0" shapeId="0" xr:uid="{00000000-0006-0000-0600-000012040000}">
      <text>
        <r>
          <rPr>
            <b/>
            <sz val="9"/>
            <color indexed="81"/>
            <rFont val="MS P ゴシック"/>
            <family val="3"/>
            <charset val="128"/>
          </rPr>
          <t xml:space="preserve">左端枠の○を消すときは右端枠に数字を入力
</t>
        </r>
      </text>
    </comment>
    <comment ref="AB916" authorId="0" shapeId="0" xr:uid="{00000000-0006-0000-0600-000013040000}">
      <text>
        <r>
          <rPr>
            <b/>
            <sz val="9"/>
            <color indexed="81"/>
            <rFont val="MS P ゴシック"/>
            <family val="3"/>
            <charset val="128"/>
          </rPr>
          <t xml:space="preserve">左端枠の○を消すときは右端枠に数字を入力
</t>
        </r>
      </text>
    </comment>
    <comment ref="Q917" authorId="0" shapeId="0" xr:uid="{00000000-0006-0000-0600-000014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17" authorId="0" shapeId="0" xr:uid="{00000000-0006-0000-0600-000015040000}">
      <text>
        <r>
          <rPr>
            <b/>
            <sz val="9"/>
            <color indexed="81"/>
            <rFont val="MS P ゴシック"/>
            <family val="3"/>
            <charset val="128"/>
          </rPr>
          <t xml:space="preserve">左端枠の○を消すときは右端枠に数字を入力
</t>
        </r>
      </text>
    </comment>
    <comment ref="AB918" authorId="0" shapeId="0" xr:uid="{00000000-0006-0000-0600-000016040000}">
      <text>
        <r>
          <rPr>
            <b/>
            <sz val="9"/>
            <color indexed="81"/>
            <rFont val="MS P ゴシック"/>
            <family val="3"/>
            <charset val="128"/>
          </rPr>
          <t xml:space="preserve">左端枠の○を消すときは右端枠に数字を入力
</t>
        </r>
      </text>
    </comment>
    <comment ref="F919" authorId="0" shapeId="0" xr:uid="{00000000-0006-0000-0600-000017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20" authorId="0" shapeId="0" xr:uid="{00000000-0006-0000-0600-000018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22" authorId="0" shapeId="0" xr:uid="{00000000-0006-0000-0600-000019040000}">
      <text>
        <r>
          <rPr>
            <sz val="9"/>
            <color indexed="81"/>
            <rFont val="MS P ゴシック"/>
            <family val="3"/>
            <charset val="128"/>
          </rPr>
          <t>空欄だと「主な活動時間」が自動表示されます。
1　活動時間①（選択）
2　活動時間②（選択）を選択する場合は番号を入力</t>
        </r>
      </text>
    </comment>
    <comment ref="C924" authorId="0" shapeId="0" xr:uid="{00000000-0006-0000-0600-00001A040000}">
      <text>
        <r>
          <rPr>
            <sz val="9"/>
            <color indexed="81"/>
            <rFont val="MS P ゴシック"/>
            <family val="3"/>
            <charset val="128"/>
          </rPr>
          <t>活動内容表示を変更するときは右端に番号を入力
無印＝主な活動内容
1＝活動内容①
2＝活動内容②
3＝活動内容③　</t>
        </r>
      </text>
    </comment>
    <comment ref="R924" authorId="0" shapeId="0" xr:uid="{00000000-0006-0000-0600-00001B040000}">
      <text>
        <r>
          <rPr>
            <sz val="9"/>
            <color indexed="81"/>
            <rFont val="MS P ゴシック"/>
            <family val="3"/>
            <charset val="128"/>
          </rPr>
          <t xml:space="preserve">左端枠の○を消すときは右端枠に数字を入力
</t>
        </r>
      </text>
    </comment>
    <comment ref="Q925" authorId="0" shapeId="0" xr:uid="{00000000-0006-0000-0600-00001C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25" authorId="0" shapeId="0" xr:uid="{00000000-0006-0000-0600-00001D040000}">
      <text>
        <r>
          <rPr>
            <b/>
            <sz val="9"/>
            <color indexed="81"/>
            <rFont val="MS P ゴシック"/>
            <family val="3"/>
            <charset val="128"/>
          </rPr>
          <t xml:space="preserve">左端枠の○を消すときは右端枠に数字を入力
</t>
        </r>
      </text>
    </comment>
    <comment ref="AB926" authorId="0" shapeId="0" xr:uid="{00000000-0006-0000-0600-00001E040000}">
      <text>
        <r>
          <rPr>
            <b/>
            <sz val="9"/>
            <color indexed="81"/>
            <rFont val="MS P ゴシック"/>
            <family val="3"/>
            <charset val="128"/>
          </rPr>
          <t xml:space="preserve">左端枠の○を消すときは右端枠に数字を入力
</t>
        </r>
      </text>
    </comment>
    <comment ref="Q927" authorId="0" shapeId="0" xr:uid="{00000000-0006-0000-0600-00001F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27" authorId="0" shapeId="0" xr:uid="{00000000-0006-0000-0600-000020040000}">
      <text>
        <r>
          <rPr>
            <b/>
            <sz val="9"/>
            <color indexed="81"/>
            <rFont val="MS P ゴシック"/>
            <family val="3"/>
            <charset val="128"/>
          </rPr>
          <t xml:space="preserve">左端枠の○を消すときは右端枠に数字を入力
</t>
        </r>
      </text>
    </comment>
    <comment ref="AB928" authorId="0" shapeId="0" xr:uid="{00000000-0006-0000-0600-000021040000}">
      <text>
        <r>
          <rPr>
            <b/>
            <sz val="9"/>
            <color indexed="81"/>
            <rFont val="MS P ゴシック"/>
            <family val="3"/>
            <charset val="128"/>
          </rPr>
          <t xml:space="preserve">左端枠の○を消すときは右端枠に数字を入力
</t>
        </r>
      </text>
    </comment>
    <comment ref="Q929" authorId="0" shapeId="0" xr:uid="{00000000-0006-0000-0600-000022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29" authorId="0" shapeId="0" xr:uid="{00000000-0006-0000-0600-000023040000}">
      <text>
        <r>
          <rPr>
            <b/>
            <sz val="9"/>
            <color indexed="81"/>
            <rFont val="MS P ゴシック"/>
            <family val="3"/>
            <charset val="128"/>
          </rPr>
          <t xml:space="preserve">左端枠の○を消すときは右端枠に数字を入力
</t>
        </r>
      </text>
    </comment>
    <comment ref="AB930" authorId="0" shapeId="0" xr:uid="{00000000-0006-0000-0600-000024040000}">
      <text>
        <r>
          <rPr>
            <b/>
            <sz val="9"/>
            <color indexed="81"/>
            <rFont val="MS P ゴシック"/>
            <family val="3"/>
            <charset val="128"/>
          </rPr>
          <t xml:space="preserve">左端枠の○を消すときは右端枠に数字を入力
</t>
        </r>
      </text>
    </comment>
    <comment ref="F931" authorId="0" shapeId="0" xr:uid="{00000000-0006-0000-0600-000025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32" authorId="0" shapeId="0" xr:uid="{00000000-0006-0000-0600-000026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34" authorId="0" shapeId="0" xr:uid="{00000000-0006-0000-0600-000027040000}">
      <text>
        <r>
          <rPr>
            <sz val="9"/>
            <color indexed="81"/>
            <rFont val="MS P ゴシック"/>
            <family val="3"/>
            <charset val="128"/>
          </rPr>
          <t>空欄だと「主な活動時間」が自動表示されます。
1　活動時間①（選択）
2　活動時間②（選択）を選択する場合は番号を入力</t>
        </r>
      </text>
    </comment>
    <comment ref="Q937" authorId="0" shapeId="0" xr:uid="{00000000-0006-0000-0600-000028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37" authorId="0" shapeId="0" xr:uid="{00000000-0006-0000-0600-000029040000}">
      <text>
        <r>
          <rPr>
            <b/>
            <sz val="9"/>
            <color indexed="81"/>
            <rFont val="MS P ゴシック"/>
            <family val="3"/>
            <charset val="128"/>
          </rPr>
          <t xml:space="preserve">左端枠の○を消すときは右端枠に数字を入力
</t>
        </r>
      </text>
    </comment>
    <comment ref="AB938" authorId="0" shapeId="0" xr:uid="{00000000-0006-0000-0600-00002A040000}">
      <text>
        <r>
          <rPr>
            <b/>
            <sz val="9"/>
            <color indexed="81"/>
            <rFont val="MS P ゴシック"/>
            <family val="3"/>
            <charset val="128"/>
          </rPr>
          <t xml:space="preserve">左端枠の○を消すときは右端枠に数字を入力
</t>
        </r>
      </text>
    </comment>
    <comment ref="Q939" authorId="0" shapeId="0" xr:uid="{00000000-0006-0000-0600-00002B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39" authorId="0" shapeId="0" xr:uid="{00000000-0006-0000-0600-00002C040000}">
      <text>
        <r>
          <rPr>
            <b/>
            <sz val="9"/>
            <color indexed="81"/>
            <rFont val="MS P ゴシック"/>
            <family val="3"/>
            <charset val="128"/>
          </rPr>
          <t xml:space="preserve">左端枠の○を消すときは右端枠に数字を入力
</t>
        </r>
      </text>
    </comment>
    <comment ref="AB940" authorId="0" shapeId="0" xr:uid="{00000000-0006-0000-0600-00002D040000}">
      <text>
        <r>
          <rPr>
            <b/>
            <sz val="9"/>
            <color indexed="81"/>
            <rFont val="MS P ゴシック"/>
            <family val="3"/>
            <charset val="128"/>
          </rPr>
          <t xml:space="preserve">左端枠の○を消すときは右端枠に数字を入力
</t>
        </r>
      </text>
    </comment>
    <comment ref="Q941" authorId="0" shapeId="0" xr:uid="{00000000-0006-0000-0600-00002E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41" authorId="0" shapeId="0" xr:uid="{00000000-0006-0000-0600-00002F040000}">
      <text>
        <r>
          <rPr>
            <b/>
            <sz val="9"/>
            <color indexed="81"/>
            <rFont val="MS P ゴシック"/>
            <family val="3"/>
            <charset val="128"/>
          </rPr>
          <t xml:space="preserve">左端枠の○を消すときは右端枠に数字を入力
</t>
        </r>
      </text>
    </comment>
    <comment ref="AB942" authorId="0" shapeId="0" xr:uid="{00000000-0006-0000-0600-000030040000}">
      <text>
        <r>
          <rPr>
            <b/>
            <sz val="9"/>
            <color indexed="81"/>
            <rFont val="MS P ゴシック"/>
            <family val="3"/>
            <charset val="128"/>
          </rPr>
          <t xml:space="preserve">左端枠の○を消すときは右端枠に数字を入力
</t>
        </r>
      </text>
    </comment>
    <comment ref="F943" authorId="0" shapeId="0" xr:uid="{00000000-0006-0000-0600-000031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44" authorId="0" shapeId="0" xr:uid="{00000000-0006-0000-0600-000032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46" authorId="0" shapeId="0" xr:uid="{00000000-0006-0000-0600-000033040000}">
      <text>
        <r>
          <rPr>
            <sz val="9"/>
            <color indexed="81"/>
            <rFont val="MS P ゴシック"/>
            <family val="3"/>
            <charset val="128"/>
          </rPr>
          <t>空欄だと「主な活動時間」が自動表示されます。
1　活動時間①（選択）
2　活動時間②（選択）を選択する場合は番号を入力</t>
        </r>
      </text>
    </comment>
    <comment ref="C948" authorId="0" shapeId="0" xr:uid="{00000000-0006-0000-0600-000034040000}">
      <text>
        <r>
          <rPr>
            <sz val="9"/>
            <color indexed="81"/>
            <rFont val="MS P ゴシック"/>
            <family val="3"/>
            <charset val="128"/>
          </rPr>
          <t>活動内容表示を変更するときは右端に番号を入力
無印＝主な活動内容
1＝活動内容①
2＝活動内容②
3＝活動内容③　</t>
        </r>
      </text>
    </comment>
    <comment ref="R948" authorId="0" shapeId="0" xr:uid="{00000000-0006-0000-0600-000035040000}">
      <text>
        <r>
          <rPr>
            <sz val="9"/>
            <color indexed="81"/>
            <rFont val="MS P ゴシック"/>
            <family val="3"/>
            <charset val="128"/>
          </rPr>
          <t xml:space="preserve">左端枠の○を消すときは右端枠に数字を入力
</t>
        </r>
      </text>
    </comment>
    <comment ref="Q949" authorId="0" shapeId="0" xr:uid="{00000000-0006-0000-0600-000036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49" authorId="0" shapeId="0" xr:uid="{00000000-0006-0000-0600-000037040000}">
      <text>
        <r>
          <rPr>
            <b/>
            <sz val="9"/>
            <color indexed="81"/>
            <rFont val="MS P ゴシック"/>
            <family val="3"/>
            <charset val="128"/>
          </rPr>
          <t xml:space="preserve">左端枠の○を消すときは右端枠に数字を入力
</t>
        </r>
      </text>
    </comment>
    <comment ref="AB950" authorId="0" shapeId="0" xr:uid="{00000000-0006-0000-0600-000038040000}">
      <text>
        <r>
          <rPr>
            <b/>
            <sz val="9"/>
            <color indexed="81"/>
            <rFont val="MS P ゴシック"/>
            <family val="3"/>
            <charset val="128"/>
          </rPr>
          <t xml:space="preserve">左端枠の○を消すときは右端枠に数字を入力
</t>
        </r>
      </text>
    </comment>
    <comment ref="Q951" authorId="0" shapeId="0" xr:uid="{00000000-0006-0000-0600-000039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51" authorId="0" shapeId="0" xr:uid="{00000000-0006-0000-0600-00003A040000}">
      <text>
        <r>
          <rPr>
            <b/>
            <sz val="9"/>
            <color indexed="81"/>
            <rFont val="MS P ゴシック"/>
            <family val="3"/>
            <charset val="128"/>
          </rPr>
          <t xml:space="preserve">左端枠の○を消すときは右端枠に数字を入力
</t>
        </r>
      </text>
    </comment>
    <comment ref="AB952" authorId="0" shapeId="0" xr:uid="{00000000-0006-0000-0600-00003B040000}">
      <text>
        <r>
          <rPr>
            <b/>
            <sz val="9"/>
            <color indexed="81"/>
            <rFont val="MS P ゴシック"/>
            <family val="3"/>
            <charset val="128"/>
          </rPr>
          <t xml:space="preserve">左端枠の○を消すときは右端枠に数字を入力
</t>
        </r>
      </text>
    </comment>
    <comment ref="Q953" authorId="0" shapeId="0" xr:uid="{00000000-0006-0000-0600-00003C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53" authorId="0" shapeId="0" xr:uid="{00000000-0006-0000-0600-00003D040000}">
      <text>
        <r>
          <rPr>
            <b/>
            <sz val="9"/>
            <color indexed="81"/>
            <rFont val="MS P ゴシック"/>
            <family val="3"/>
            <charset val="128"/>
          </rPr>
          <t xml:space="preserve">左端枠の○を消すときは右端枠に数字を入力
</t>
        </r>
      </text>
    </comment>
    <comment ref="AB954" authorId="0" shapeId="0" xr:uid="{00000000-0006-0000-0600-00003E040000}">
      <text>
        <r>
          <rPr>
            <b/>
            <sz val="9"/>
            <color indexed="81"/>
            <rFont val="MS P ゴシック"/>
            <family val="3"/>
            <charset val="128"/>
          </rPr>
          <t xml:space="preserve">左端枠の○を消すときは右端枠に数字を入力
</t>
        </r>
      </text>
    </comment>
    <comment ref="F955" authorId="0" shapeId="0" xr:uid="{00000000-0006-0000-0600-00003F040000}">
      <text>
        <r>
          <rPr>
            <sz val="9"/>
            <color indexed="81"/>
            <rFont val="MS P ゴシック"/>
            <family val="3"/>
            <charset val="128"/>
          </rPr>
          <t xml:space="preserve">その日の活動に従事した方
2名以内で入力
無印　主な活動従事者
1　外部講師など
2～6　従たる従事者
</t>
        </r>
      </text>
    </comment>
    <comment ref="F956" authorId="0" shapeId="0" xr:uid="{00000000-0006-0000-0600-000040040000}">
      <text>
        <r>
          <rPr>
            <sz val="9"/>
            <color indexed="81"/>
            <rFont val="MS P ゴシック"/>
            <family val="3"/>
            <charset val="128"/>
          </rPr>
          <t xml:space="preserve">その日の活動に従事した方
2名以内で入力
無印　主な活動従事者
1　外部講師など
2～6　従たる従事者
</t>
        </r>
      </text>
    </comment>
    <comment ref="J958" authorId="0" shapeId="0" xr:uid="{00000000-0006-0000-0600-000041040000}">
      <text>
        <r>
          <rPr>
            <sz val="9"/>
            <color indexed="81"/>
            <rFont val="MS P ゴシック"/>
            <family val="3"/>
            <charset val="128"/>
          </rPr>
          <t>空欄だと「主な活動時間」が自動表示されます。
1　活動時間①（選択）
2　活動時間②（選択）を選択する場合は番号を入力</t>
        </r>
      </text>
    </comment>
    <comment ref="C960" authorId="0" shapeId="0" xr:uid="{00000000-0006-0000-0600-000042040000}">
      <text>
        <r>
          <rPr>
            <sz val="9"/>
            <color indexed="81"/>
            <rFont val="MS P ゴシック"/>
            <family val="3"/>
            <charset val="128"/>
          </rPr>
          <t>活動内容表示を変更するときは右端に番号を入力
無印＝主な活動内容
1＝活動内容①
2＝活動内容②
3＝活動内容③　</t>
        </r>
      </text>
    </comment>
    <comment ref="R960" authorId="0" shapeId="0" xr:uid="{00000000-0006-0000-0600-000043040000}">
      <text>
        <r>
          <rPr>
            <sz val="9"/>
            <color indexed="81"/>
            <rFont val="MS P ゴシック"/>
            <family val="3"/>
            <charset val="128"/>
          </rPr>
          <t xml:space="preserve">左端枠の○を消すときは右端枠に数字を入力
</t>
        </r>
      </text>
    </comment>
    <comment ref="Q961" authorId="0" shapeId="0" xr:uid="{00000000-0006-0000-0600-000044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61" authorId="0" shapeId="0" xr:uid="{00000000-0006-0000-0600-000045040000}">
      <text>
        <r>
          <rPr>
            <b/>
            <sz val="9"/>
            <color indexed="81"/>
            <rFont val="MS P ゴシック"/>
            <family val="3"/>
            <charset val="128"/>
          </rPr>
          <t xml:space="preserve">左端枠の○を消すときは右端枠に数字を入力
</t>
        </r>
      </text>
    </comment>
    <comment ref="AB962" authorId="0" shapeId="0" xr:uid="{00000000-0006-0000-0600-000046040000}">
      <text>
        <r>
          <rPr>
            <b/>
            <sz val="9"/>
            <color indexed="81"/>
            <rFont val="MS P ゴシック"/>
            <family val="3"/>
            <charset val="128"/>
          </rPr>
          <t xml:space="preserve">左端枠の○を消すときは右端枠に数字を入力
</t>
        </r>
      </text>
    </comment>
    <comment ref="Q963" authorId="0" shapeId="0" xr:uid="{00000000-0006-0000-0600-000047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63" authorId="0" shapeId="0" xr:uid="{00000000-0006-0000-0600-000048040000}">
      <text>
        <r>
          <rPr>
            <b/>
            <sz val="9"/>
            <color indexed="81"/>
            <rFont val="MS P ゴシック"/>
            <family val="3"/>
            <charset val="128"/>
          </rPr>
          <t xml:space="preserve">左端枠の○を消すときは右端枠に数字を入力
</t>
        </r>
      </text>
    </comment>
    <comment ref="AB964" authorId="0" shapeId="0" xr:uid="{00000000-0006-0000-0600-000049040000}">
      <text>
        <r>
          <rPr>
            <b/>
            <sz val="9"/>
            <color indexed="81"/>
            <rFont val="MS P ゴシック"/>
            <family val="3"/>
            <charset val="128"/>
          </rPr>
          <t xml:space="preserve">左端枠の○を消すときは右端枠に数字を入力
</t>
        </r>
      </text>
    </comment>
    <comment ref="Q965" authorId="0" shapeId="0" xr:uid="{00000000-0006-0000-0600-00004A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65" authorId="0" shapeId="0" xr:uid="{00000000-0006-0000-0600-00004B040000}">
      <text>
        <r>
          <rPr>
            <b/>
            <sz val="9"/>
            <color indexed="81"/>
            <rFont val="MS P ゴシック"/>
            <family val="3"/>
            <charset val="128"/>
          </rPr>
          <t xml:space="preserve">左端枠の○を消すときは右端枠に数字を入力
</t>
        </r>
      </text>
    </comment>
    <comment ref="AB966" authorId="0" shapeId="0" xr:uid="{00000000-0006-0000-0600-00004C040000}">
      <text>
        <r>
          <rPr>
            <b/>
            <sz val="9"/>
            <color indexed="81"/>
            <rFont val="MS P ゴシック"/>
            <family val="3"/>
            <charset val="128"/>
          </rPr>
          <t xml:space="preserve">左端枠の○を消すときは右端枠に数字を入力
</t>
        </r>
      </text>
    </comment>
    <comment ref="F967" authorId="0" shapeId="0" xr:uid="{00000000-0006-0000-0600-00004D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68" authorId="0" shapeId="0" xr:uid="{00000000-0006-0000-0600-00004E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70" authorId="0" shapeId="0" xr:uid="{00000000-0006-0000-0600-00004F040000}">
      <text>
        <r>
          <rPr>
            <sz val="9"/>
            <color indexed="81"/>
            <rFont val="MS P ゴシック"/>
            <family val="3"/>
            <charset val="128"/>
          </rPr>
          <t>空欄だと「主な活動時間」が自動表示されます。
1　活動時間①（選択）
2　活動時間②（選択）を選択する場合は番号を入力</t>
        </r>
      </text>
    </comment>
    <comment ref="C972" authorId="0" shapeId="0" xr:uid="{00000000-0006-0000-0600-000050040000}">
      <text>
        <r>
          <rPr>
            <sz val="9"/>
            <color indexed="81"/>
            <rFont val="MS P ゴシック"/>
            <family val="3"/>
            <charset val="128"/>
          </rPr>
          <t>活動内容表示を変更するときは右端に番号を入力
無印＝主な活動内容
1＝活動内容①
2＝活動内容②
3＝活動内容③　</t>
        </r>
      </text>
    </comment>
    <comment ref="R972" authorId="0" shapeId="0" xr:uid="{00000000-0006-0000-0600-000051040000}">
      <text>
        <r>
          <rPr>
            <sz val="9"/>
            <color indexed="81"/>
            <rFont val="MS P ゴシック"/>
            <family val="3"/>
            <charset val="128"/>
          </rPr>
          <t xml:space="preserve">左端枠の○を消すときは右端枠に数字を入力
</t>
        </r>
      </text>
    </comment>
    <comment ref="Q973" authorId="0" shapeId="0" xr:uid="{00000000-0006-0000-0600-000052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73" authorId="0" shapeId="0" xr:uid="{00000000-0006-0000-0600-000053040000}">
      <text>
        <r>
          <rPr>
            <b/>
            <sz val="9"/>
            <color indexed="81"/>
            <rFont val="MS P ゴシック"/>
            <family val="3"/>
            <charset val="128"/>
          </rPr>
          <t xml:space="preserve">左端枠の○を消すときは右端枠に数字を入力
</t>
        </r>
      </text>
    </comment>
    <comment ref="AB974" authorId="0" shapeId="0" xr:uid="{00000000-0006-0000-0600-000054040000}">
      <text>
        <r>
          <rPr>
            <b/>
            <sz val="9"/>
            <color indexed="81"/>
            <rFont val="MS P ゴシック"/>
            <family val="3"/>
            <charset val="128"/>
          </rPr>
          <t xml:space="preserve">左端枠の○を消すときは右端枠に数字を入力
</t>
        </r>
      </text>
    </comment>
    <comment ref="Q975" authorId="0" shapeId="0" xr:uid="{00000000-0006-0000-0600-000055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75" authorId="0" shapeId="0" xr:uid="{00000000-0006-0000-0600-000056040000}">
      <text>
        <r>
          <rPr>
            <b/>
            <sz val="9"/>
            <color indexed="81"/>
            <rFont val="MS P ゴシック"/>
            <family val="3"/>
            <charset val="128"/>
          </rPr>
          <t xml:space="preserve">左端枠の○を消すときは右端枠に数字を入力
</t>
        </r>
      </text>
    </comment>
    <comment ref="AB976" authorId="0" shapeId="0" xr:uid="{00000000-0006-0000-0600-000057040000}">
      <text>
        <r>
          <rPr>
            <b/>
            <sz val="9"/>
            <color indexed="81"/>
            <rFont val="MS P ゴシック"/>
            <family val="3"/>
            <charset val="128"/>
          </rPr>
          <t xml:space="preserve">左端枠の○を消すときは右端枠に数字を入力
</t>
        </r>
      </text>
    </comment>
    <comment ref="Q977" authorId="0" shapeId="0" xr:uid="{00000000-0006-0000-0600-000058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77" authorId="0" shapeId="0" xr:uid="{00000000-0006-0000-0600-000059040000}">
      <text>
        <r>
          <rPr>
            <b/>
            <sz val="9"/>
            <color indexed="81"/>
            <rFont val="MS P ゴシック"/>
            <family val="3"/>
            <charset val="128"/>
          </rPr>
          <t xml:space="preserve">左端枠の○を消すときは右端枠に数字を入力
</t>
        </r>
      </text>
    </comment>
    <comment ref="AB978" authorId="0" shapeId="0" xr:uid="{00000000-0006-0000-0600-00005A040000}">
      <text>
        <r>
          <rPr>
            <b/>
            <sz val="9"/>
            <color indexed="81"/>
            <rFont val="MS P ゴシック"/>
            <family val="3"/>
            <charset val="128"/>
          </rPr>
          <t xml:space="preserve">左端枠の○を消すときは右端枠に数字を入力
</t>
        </r>
      </text>
    </comment>
    <comment ref="F979" authorId="0" shapeId="0" xr:uid="{00000000-0006-0000-0600-00005B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80" authorId="0" shapeId="0" xr:uid="{00000000-0006-0000-0600-00005C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82" authorId="0" shapeId="0" xr:uid="{00000000-0006-0000-0600-00005D040000}">
      <text>
        <r>
          <rPr>
            <sz val="9"/>
            <color indexed="81"/>
            <rFont val="MS P ゴシック"/>
            <family val="3"/>
            <charset val="128"/>
          </rPr>
          <t>空欄だと「主な活動時間」が自動表示されます。
1　活動時間①（選択）
2　活動時間②（選択）を選択する場合は番号を入力</t>
        </r>
      </text>
    </comment>
    <comment ref="C984" authorId="0" shapeId="0" xr:uid="{00000000-0006-0000-0600-00005E040000}">
      <text>
        <r>
          <rPr>
            <sz val="9"/>
            <color indexed="81"/>
            <rFont val="MS P ゴシック"/>
            <family val="3"/>
            <charset val="128"/>
          </rPr>
          <t>活動内容表示を変更するときは右端に番号を入力
無印＝主な活動内容
1＝活動内容①
2＝活動内容②
3＝活動内容③　</t>
        </r>
      </text>
    </comment>
    <comment ref="R984" authorId="0" shapeId="0" xr:uid="{00000000-0006-0000-0600-00005F040000}">
      <text>
        <r>
          <rPr>
            <sz val="9"/>
            <color indexed="81"/>
            <rFont val="MS P ゴシック"/>
            <family val="3"/>
            <charset val="128"/>
          </rPr>
          <t xml:space="preserve">左端枠の○を消すときは右端枠に数字を入力
</t>
        </r>
      </text>
    </comment>
    <comment ref="Q985" authorId="0" shapeId="0" xr:uid="{00000000-0006-0000-0600-000060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85" authorId="0" shapeId="0" xr:uid="{00000000-0006-0000-0600-000061040000}">
      <text>
        <r>
          <rPr>
            <b/>
            <sz val="9"/>
            <color indexed="81"/>
            <rFont val="MS P ゴシック"/>
            <family val="3"/>
            <charset val="128"/>
          </rPr>
          <t xml:space="preserve">左端枠の○を消すときは右端枠に数字を入力
</t>
        </r>
      </text>
    </comment>
    <comment ref="AB986" authorId="0" shapeId="0" xr:uid="{00000000-0006-0000-0600-000062040000}">
      <text>
        <r>
          <rPr>
            <b/>
            <sz val="9"/>
            <color indexed="81"/>
            <rFont val="MS P ゴシック"/>
            <family val="3"/>
            <charset val="128"/>
          </rPr>
          <t xml:space="preserve">左端枠の○を消すときは右端枠に数字を入力
</t>
        </r>
      </text>
    </comment>
    <comment ref="Q987" authorId="0" shapeId="0" xr:uid="{00000000-0006-0000-0600-000063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87" authorId="0" shapeId="0" xr:uid="{00000000-0006-0000-0600-000064040000}">
      <text>
        <r>
          <rPr>
            <b/>
            <sz val="9"/>
            <color indexed="81"/>
            <rFont val="MS P ゴシック"/>
            <family val="3"/>
            <charset val="128"/>
          </rPr>
          <t xml:space="preserve">左端枠の○を消すときは右端枠に数字を入力
</t>
        </r>
      </text>
    </comment>
    <comment ref="AB988" authorId="0" shapeId="0" xr:uid="{00000000-0006-0000-0600-000065040000}">
      <text>
        <r>
          <rPr>
            <b/>
            <sz val="9"/>
            <color indexed="81"/>
            <rFont val="MS P ゴシック"/>
            <family val="3"/>
            <charset val="128"/>
          </rPr>
          <t xml:space="preserve">左端枠の○を消すときは右端枠に数字を入力
</t>
        </r>
      </text>
    </comment>
    <comment ref="Q989" authorId="0" shapeId="0" xr:uid="{00000000-0006-0000-0600-000066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89" authorId="0" shapeId="0" xr:uid="{00000000-0006-0000-0600-000067040000}">
      <text>
        <r>
          <rPr>
            <b/>
            <sz val="9"/>
            <color indexed="81"/>
            <rFont val="MS P ゴシック"/>
            <family val="3"/>
            <charset val="128"/>
          </rPr>
          <t xml:space="preserve">左端枠の○を消すときは右端枠に数字を入力
</t>
        </r>
      </text>
    </comment>
    <comment ref="AB990" authorId="0" shapeId="0" xr:uid="{00000000-0006-0000-0600-000068040000}">
      <text>
        <r>
          <rPr>
            <b/>
            <sz val="9"/>
            <color indexed="81"/>
            <rFont val="MS P ゴシック"/>
            <family val="3"/>
            <charset val="128"/>
          </rPr>
          <t xml:space="preserve">左端枠の○を消すときは右端枠に数字を入力
</t>
        </r>
      </text>
    </comment>
    <comment ref="F991" authorId="0" shapeId="0" xr:uid="{00000000-0006-0000-0600-000069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992" authorId="0" shapeId="0" xr:uid="{00000000-0006-0000-0600-00006A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994" authorId="0" shapeId="0" xr:uid="{00000000-0006-0000-0600-00006B040000}">
      <text>
        <r>
          <rPr>
            <sz val="9"/>
            <color indexed="81"/>
            <rFont val="MS P ゴシック"/>
            <family val="3"/>
            <charset val="128"/>
          </rPr>
          <t>空欄だと「主な活動時間」が自動表示されます。
1　活動時間①（選択）
2　活動時間②（選択）を選択する場合は番号を入力</t>
        </r>
      </text>
    </comment>
    <comment ref="C996" authorId="0" shapeId="0" xr:uid="{00000000-0006-0000-0600-00006C040000}">
      <text>
        <r>
          <rPr>
            <sz val="9"/>
            <color indexed="81"/>
            <rFont val="MS P ゴシック"/>
            <family val="3"/>
            <charset val="128"/>
          </rPr>
          <t>活動内容表示を変更するときは右端に番号を入力
無印＝主な活動内容
1＝活動内容①
2＝活動内容②
3＝活動内容③　</t>
        </r>
      </text>
    </comment>
    <comment ref="R996" authorId="0" shapeId="0" xr:uid="{00000000-0006-0000-0600-00006D040000}">
      <text>
        <r>
          <rPr>
            <sz val="9"/>
            <color indexed="81"/>
            <rFont val="MS P ゴシック"/>
            <family val="3"/>
            <charset val="128"/>
          </rPr>
          <t xml:space="preserve">左端枠の○を消すときは右端枠に数字を入力
</t>
        </r>
      </text>
    </comment>
    <comment ref="Q997" authorId="0" shapeId="0" xr:uid="{00000000-0006-0000-0600-00006E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997" authorId="0" shapeId="0" xr:uid="{00000000-0006-0000-0600-00006F040000}">
      <text>
        <r>
          <rPr>
            <b/>
            <sz val="9"/>
            <color indexed="81"/>
            <rFont val="MS P ゴシック"/>
            <family val="3"/>
            <charset val="128"/>
          </rPr>
          <t xml:space="preserve">左端枠の○を消すときは右端枠に数字を入力
</t>
        </r>
      </text>
    </comment>
    <comment ref="AB998" authorId="0" shapeId="0" xr:uid="{00000000-0006-0000-0600-000070040000}">
      <text>
        <r>
          <rPr>
            <b/>
            <sz val="9"/>
            <color indexed="81"/>
            <rFont val="MS P ゴシック"/>
            <family val="3"/>
            <charset val="128"/>
          </rPr>
          <t xml:space="preserve">左端枠の○を消すときは右端枠に数字を入力
</t>
        </r>
      </text>
    </comment>
    <comment ref="Q999" authorId="0" shapeId="0" xr:uid="{00000000-0006-0000-0600-000071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999" authorId="0" shapeId="0" xr:uid="{00000000-0006-0000-0600-000072040000}">
      <text>
        <r>
          <rPr>
            <b/>
            <sz val="9"/>
            <color indexed="81"/>
            <rFont val="MS P ゴシック"/>
            <family val="3"/>
            <charset val="128"/>
          </rPr>
          <t xml:space="preserve">左端枠の○を消すときは右端枠に数字を入力
</t>
        </r>
      </text>
    </comment>
    <comment ref="AB1000" authorId="0" shapeId="0" xr:uid="{00000000-0006-0000-0600-000073040000}">
      <text>
        <r>
          <rPr>
            <b/>
            <sz val="9"/>
            <color indexed="81"/>
            <rFont val="MS P ゴシック"/>
            <family val="3"/>
            <charset val="128"/>
          </rPr>
          <t xml:space="preserve">左端枠の○を消すときは右端枠に数字を入力
</t>
        </r>
      </text>
    </comment>
    <comment ref="Q1001" authorId="0" shapeId="0" xr:uid="{00000000-0006-0000-0600-000074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01" authorId="0" shapeId="0" xr:uid="{00000000-0006-0000-0600-000075040000}">
      <text>
        <r>
          <rPr>
            <b/>
            <sz val="9"/>
            <color indexed="81"/>
            <rFont val="MS P ゴシック"/>
            <family val="3"/>
            <charset val="128"/>
          </rPr>
          <t xml:space="preserve">左端枠の○を消すときは右端枠に数字を入力
</t>
        </r>
      </text>
    </comment>
    <comment ref="AB1002" authorId="0" shapeId="0" xr:uid="{00000000-0006-0000-0600-000076040000}">
      <text>
        <r>
          <rPr>
            <b/>
            <sz val="9"/>
            <color indexed="81"/>
            <rFont val="MS P ゴシック"/>
            <family val="3"/>
            <charset val="128"/>
          </rPr>
          <t xml:space="preserve">左端枠の○を消すときは右端枠に数字を入力
</t>
        </r>
      </text>
    </comment>
    <comment ref="F1003" authorId="0" shapeId="0" xr:uid="{00000000-0006-0000-0600-000077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04" authorId="0" shapeId="0" xr:uid="{00000000-0006-0000-0600-000078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06" authorId="0" shapeId="0" xr:uid="{00000000-0006-0000-0600-000079040000}">
      <text>
        <r>
          <rPr>
            <sz val="9"/>
            <color indexed="81"/>
            <rFont val="MS P ゴシック"/>
            <family val="3"/>
            <charset val="128"/>
          </rPr>
          <t>空欄だと「主な活動時間」が自動表示されます。
1　活動時間①（選択）
2　活動時間②（選択）を選択する場合は番号を入力</t>
        </r>
      </text>
    </comment>
    <comment ref="C1008" authorId="0" shapeId="0" xr:uid="{00000000-0006-0000-0600-00007A040000}">
      <text>
        <r>
          <rPr>
            <sz val="9"/>
            <color indexed="81"/>
            <rFont val="MS P ゴシック"/>
            <family val="3"/>
            <charset val="128"/>
          </rPr>
          <t>活動内容表示を変更するときは右端に番号を入力
無印＝主な活動内容
1＝活動内容①
2＝活動内容②
3＝活動内容③　</t>
        </r>
      </text>
    </comment>
    <comment ref="R1008" authorId="0" shapeId="0" xr:uid="{00000000-0006-0000-0600-00007B040000}">
      <text>
        <r>
          <rPr>
            <sz val="9"/>
            <color indexed="81"/>
            <rFont val="MS P ゴシック"/>
            <family val="3"/>
            <charset val="128"/>
          </rPr>
          <t xml:space="preserve">左端枠の○を消すときは右端枠に数字を入力
</t>
        </r>
      </text>
    </comment>
    <comment ref="Q1009" authorId="0" shapeId="0" xr:uid="{00000000-0006-0000-0600-00007C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09" authorId="0" shapeId="0" xr:uid="{00000000-0006-0000-0600-00007D040000}">
      <text>
        <r>
          <rPr>
            <b/>
            <sz val="9"/>
            <color indexed="81"/>
            <rFont val="MS P ゴシック"/>
            <family val="3"/>
            <charset val="128"/>
          </rPr>
          <t xml:space="preserve">左端枠の○を消すときは右端枠に数字を入力
</t>
        </r>
      </text>
    </comment>
    <comment ref="AB1010" authorId="0" shapeId="0" xr:uid="{00000000-0006-0000-0600-00007E040000}">
      <text>
        <r>
          <rPr>
            <b/>
            <sz val="9"/>
            <color indexed="81"/>
            <rFont val="MS P ゴシック"/>
            <family val="3"/>
            <charset val="128"/>
          </rPr>
          <t xml:space="preserve">左端枠の○を消すときは右端枠に数字を入力
</t>
        </r>
      </text>
    </comment>
    <comment ref="Q1011" authorId="0" shapeId="0" xr:uid="{00000000-0006-0000-0600-00007F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11" authorId="0" shapeId="0" xr:uid="{00000000-0006-0000-0600-000080040000}">
      <text>
        <r>
          <rPr>
            <b/>
            <sz val="9"/>
            <color indexed="81"/>
            <rFont val="MS P ゴシック"/>
            <family val="3"/>
            <charset val="128"/>
          </rPr>
          <t xml:space="preserve">左端枠の○を消すときは右端枠に数字を入力
</t>
        </r>
      </text>
    </comment>
    <comment ref="AB1012" authorId="0" shapeId="0" xr:uid="{00000000-0006-0000-0600-000081040000}">
      <text>
        <r>
          <rPr>
            <b/>
            <sz val="9"/>
            <color indexed="81"/>
            <rFont val="MS P ゴシック"/>
            <family val="3"/>
            <charset val="128"/>
          </rPr>
          <t xml:space="preserve">左端枠の○を消すときは右端枠に数字を入力
</t>
        </r>
      </text>
    </comment>
    <comment ref="Q1013" authorId="0" shapeId="0" xr:uid="{00000000-0006-0000-0600-000082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13" authorId="0" shapeId="0" xr:uid="{00000000-0006-0000-0600-000083040000}">
      <text>
        <r>
          <rPr>
            <b/>
            <sz val="9"/>
            <color indexed="81"/>
            <rFont val="MS P ゴシック"/>
            <family val="3"/>
            <charset val="128"/>
          </rPr>
          <t xml:space="preserve">左端枠の○を消すときは右端枠に数字を入力
</t>
        </r>
      </text>
    </comment>
    <comment ref="AB1014" authorId="0" shapeId="0" xr:uid="{00000000-0006-0000-0600-000084040000}">
      <text>
        <r>
          <rPr>
            <b/>
            <sz val="9"/>
            <color indexed="81"/>
            <rFont val="MS P ゴシック"/>
            <family val="3"/>
            <charset val="128"/>
          </rPr>
          <t xml:space="preserve">左端枠の○を消すときは右端枠に数字を入力
</t>
        </r>
      </text>
    </comment>
    <comment ref="F1015" authorId="0" shapeId="0" xr:uid="{00000000-0006-0000-0600-000085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16" authorId="0" shapeId="0" xr:uid="{00000000-0006-0000-0600-000086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18" authorId="0" shapeId="0" xr:uid="{00000000-0006-0000-0600-000087040000}">
      <text>
        <r>
          <rPr>
            <sz val="9"/>
            <color indexed="81"/>
            <rFont val="MS P ゴシック"/>
            <family val="3"/>
            <charset val="128"/>
          </rPr>
          <t>空欄だと「主な活動時間」が自動表示されます。
1　活動時間①（選択）
2　活動時間②（選択）を選択する場合は番号を入力</t>
        </r>
      </text>
    </comment>
    <comment ref="C1020" authorId="0" shapeId="0" xr:uid="{00000000-0006-0000-0600-000088040000}">
      <text>
        <r>
          <rPr>
            <sz val="9"/>
            <color indexed="81"/>
            <rFont val="MS P ゴシック"/>
            <family val="3"/>
            <charset val="128"/>
          </rPr>
          <t>活動内容表示を変更するときは右端に番号を入力
無印＝主な活動内容
1＝活動内容①
2＝活動内容②
3＝活動内容③　</t>
        </r>
      </text>
    </comment>
    <comment ref="R1020" authorId="0" shapeId="0" xr:uid="{00000000-0006-0000-0600-000089040000}">
      <text>
        <r>
          <rPr>
            <sz val="9"/>
            <color indexed="81"/>
            <rFont val="MS P ゴシック"/>
            <family val="3"/>
            <charset val="128"/>
          </rPr>
          <t xml:space="preserve">左端枠の○を消すときは右端枠に数字を入力
</t>
        </r>
      </text>
    </comment>
    <comment ref="Q1021" authorId="0" shapeId="0" xr:uid="{00000000-0006-0000-0600-00008A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21" authorId="0" shapeId="0" xr:uid="{00000000-0006-0000-0600-00008B040000}">
      <text>
        <r>
          <rPr>
            <b/>
            <sz val="9"/>
            <color indexed="81"/>
            <rFont val="MS P ゴシック"/>
            <family val="3"/>
            <charset val="128"/>
          </rPr>
          <t xml:space="preserve">左端枠の○を消すときは右端枠に数字を入力
</t>
        </r>
      </text>
    </comment>
    <comment ref="AB1022" authorId="0" shapeId="0" xr:uid="{00000000-0006-0000-0600-00008C040000}">
      <text>
        <r>
          <rPr>
            <b/>
            <sz val="9"/>
            <color indexed="81"/>
            <rFont val="MS P ゴシック"/>
            <family val="3"/>
            <charset val="128"/>
          </rPr>
          <t xml:space="preserve">左端枠の○を消すときは右端枠に数字を入力
</t>
        </r>
      </text>
    </comment>
    <comment ref="Q1023" authorId="0" shapeId="0" xr:uid="{00000000-0006-0000-0600-00008D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23" authorId="0" shapeId="0" xr:uid="{00000000-0006-0000-0600-00008E040000}">
      <text>
        <r>
          <rPr>
            <b/>
            <sz val="9"/>
            <color indexed="81"/>
            <rFont val="MS P ゴシック"/>
            <family val="3"/>
            <charset val="128"/>
          </rPr>
          <t xml:space="preserve">左端枠の○を消すときは右端枠に数字を入力
</t>
        </r>
      </text>
    </comment>
    <comment ref="AB1024" authorId="0" shapeId="0" xr:uid="{00000000-0006-0000-0600-00008F040000}">
      <text>
        <r>
          <rPr>
            <b/>
            <sz val="9"/>
            <color indexed="81"/>
            <rFont val="MS P ゴシック"/>
            <family val="3"/>
            <charset val="128"/>
          </rPr>
          <t xml:space="preserve">左端枠の○を消すときは右端枠に数字を入力
</t>
        </r>
      </text>
    </comment>
    <comment ref="Q1025" authorId="0" shapeId="0" xr:uid="{00000000-0006-0000-0600-000090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25" authorId="0" shapeId="0" xr:uid="{00000000-0006-0000-0600-000091040000}">
      <text>
        <r>
          <rPr>
            <b/>
            <sz val="9"/>
            <color indexed="81"/>
            <rFont val="MS P ゴシック"/>
            <family val="3"/>
            <charset val="128"/>
          </rPr>
          <t xml:space="preserve">左端枠の○を消すときは右端枠に数字を入力
</t>
        </r>
      </text>
    </comment>
    <comment ref="AB1026" authorId="0" shapeId="0" xr:uid="{00000000-0006-0000-0600-000092040000}">
      <text>
        <r>
          <rPr>
            <b/>
            <sz val="9"/>
            <color indexed="81"/>
            <rFont val="MS P ゴシック"/>
            <family val="3"/>
            <charset val="128"/>
          </rPr>
          <t xml:space="preserve">左端枠の○を消すときは右端枠に数字を入力
</t>
        </r>
      </text>
    </comment>
    <comment ref="F1027" authorId="0" shapeId="0" xr:uid="{00000000-0006-0000-0600-000093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28" authorId="0" shapeId="0" xr:uid="{00000000-0006-0000-0600-000094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30" authorId="0" shapeId="0" xr:uid="{00000000-0006-0000-0600-000095040000}">
      <text>
        <r>
          <rPr>
            <sz val="9"/>
            <color indexed="81"/>
            <rFont val="MS P ゴシック"/>
            <family val="3"/>
            <charset val="128"/>
          </rPr>
          <t>空欄だと「主な活動時間」が自動表示されます。
1　活動時間①（選択）
2　活動時間②（選択）を選択する場合は番号を入力</t>
        </r>
      </text>
    </comment>
    <comment ref="C1032" authorId="0" shapeId="0" xr:uid="{00000000-0006-0000-0600-000096040000}">
      <text>
        <r>
          <rPr>
            <sz val="9"/>
            <color indexed="81"/>
            <rFont val="MS P ゴシック"/>
            <family val="3"/>
            <charset val="128"/>
          </rPr>
          <t>活動内容表示を変更するときは右端に番号を入力
無印＝主な活動内容
1＝活動内容①
2＝活動内容②
3＝活動内容③　</t>
        </r>
      </text>
    </comment>
    <comment ref="R1032" authorId="0" shapeId="0" xr:uid="{00000000-0006-0000-0600-000097040000}">
      <text>
        <r>
          <rPr>
            <sz val="9"/>
            <color indexed="81"/>
            <rFont val="MS P ゴシック"/>
            <family val="3"/>
            <charset val="128"/>
          </rPr>
          <t xml:space="preserve">左端枠の○を消すときは右端枠に数字を入力
</t>
        </r>
      </text>
    </comment>
    <comment ref="Q1033" authorId="0" shapeId="0" xr:uid="{00000000-0006-0000-0600-000098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33" authorId="0" shapeId="0" xr:uid="{00000000-0006-0000-0600-000099040000}">
      <text>
        <r>
          <rPr>
            <b/>
            <sz val="9"/>
            <color indexed="81"/>
            <rFont val="MS P ゴシック"/>
            <family val="3"/>
            <charset val="128"/>
          </rPr>
          <t xml:space="preserve">左端枠の○を消すときは右端枠に数字を入力
</t>
        </r>
      </text>
    </comment>
    <comment ref="AB1034" authorId="0" shapeId="0" xr:uid="{00000000-0006-0000-0600-00009A040000}">
      <text>
        <r>
          <rPr>
            <b/>
            <sz val="9"/>
            <color indexed="81"/>
            <rFont val="MS P ゴシック"/>
            <family val="3"/>
            <charset val="128"/>
          </rPr>
          <t xml:space="preserve">左端枠の○を消すときは右端枠に数字を入力
</t>
        </r>
      </text>
    </comment>
    <comment ref="Q1035" authorId="0" shapeId="0" xr:uid="{00000000-0006-0000-0600-00009B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35" authorId="0" shapeId="0" xr:uid="{00000000-0006-0000-0600-00009C040000}">
      <text>
        <r>
          <rPr>
            <b/>
            <sz val="9"/>
            <color indexed="81"/>
            <rFont val="MS P ゴシック"/>
            <family val="3"/>
            <charset val="128"/>
          </rPr>
          <t xml:space="preserve">左端枠の○を消すときは右端枠に数字を入力
</t>
        </r>
      </text>
    </comment>
    <comment ref="AB1036" authorId="0" shapeId="0" xr:uid="{00000000-0006-0000-0600-00009D040000}">
      <text>
        <r>
          <rPr>
            <b/>
            <sz val="9"/>
            <color indexed="81"/>
            <rFont val="MS P ゴシック"/>
            <family val="3"/>
            <charset val="128"/>
          </rPr>
          <t xml:space="preserve">左端枠の○を消すときは右端枠に数字を入力
</t>
        </r>
      </text>
    </comment>
    <comment ref="Q1037" authorId="0" shapeId="0" xr:uid="{00000000-0006-0000-0600-00009E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37" authorId="0" shapeId="0" xr:uid="{00000000-0006-0000-0600-00009F040000}">
      <text>
        <r>
          <rPr>
            <b/>
            <sz val="9"/>
            <color indexed="81"/>
            <rFont val="MS P ゴシック"/>
            <family val="3"/>
            <charset val="128"/>
          </rPr>
          <t xml:space="preserve">左端枠の○を消すときは右端枠に数字を入力
</t>
        </r>
      </text>
    </comment>
    <comment ref="AB1038" authorId="0" shapeId="0" xr:uid="{00000000-0006-0000-0600-0000A0040000}">
      <text>
        <r>
          <rPr>
            <b/>
            <sz val="9"/>
            <color indexed="81"/>
            <rFont val="MS P ゴシック"/>
            <family val="3"/>
            <charset val="128"/>
          </rPr>
          <t xml:space="preserve">左端枠の○を消すときは右端枠に数字を入力
</t>
        </r>
      </text>
    </comment>
    <comment ref="F1039" authorId="0" shapeId="0" xr:uid="{00000000-0006-0000-0600-0000A1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40" authorId="0" shapeId="0" xr:uid="{00000000-0006-0000-0600-0000A2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42" authorId="0" shapeId="0" xr:uid="{00000000-0006-0000-0600-0000A3040000}">
      <text>
        <r>
          <rPr>
            <sz val="9"/>
            <color indexed="81"/>
            <rFont val="MS P ゴシック"/>
            <family val="3"/>
            <charset val="128"/>
          </rPr>
          <t>空欄だと「主な活動時間」が自動表示されます。
1　活動時間①（選択）
2　活動時間②（選択）を選択する場合は番号を入力</t>
        </r>
      </text>
    </comment>
    <comment ref="C1044" authorId="0" shapeId="0" xr:uid="{00000000-0006-0000-0600-0000A4040000}">
      <text>
        <r>
          <rPr>
            <sz val="9"/>
            <color indexed="81"/>
            <rFont val="MS P ゴシック"/>
            <family val="3"/>
            <charset val="128"/>
          </rPr>
          <t>活動内容表示を変更するときは右端に番号を入力
無印＝主な活動内容
1＝活動内容①
2＝活動内容②
3＝活動内容③　</t>
        </r>
      </text>
    </comment>
    <comment ref="R1044" authorId="0" shapeId="0" xr:uid="{00000000-0006-0000-0600-0000A5040000}">
      <text>
        <r>
          <rPr>
            <sz val="9"/>
            <color indexed="81"/>
            <rFont val="MS P ゴシック"/>
            <family val="3"/>
            <charset val="128"/>
          </rPr>
          <t xml:space="preserve">左端枠の○を消すときは右端枠に数字を入力
</t>
        </r>
      </text>
    </comment>
    <comment ref="Q1045" authorId="0" shapeId="0" xr:uid="{00000000-0006-0000-0600-0000A6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45" authorId="0" shapeId="0" xr:uid="{00000000-0006-0000-0600-0000A7040000}">
      <text>
        <r>
          <rPr>
            <b/>
            <sz val="9"/>
            <color indexed="81"/>
            <rFont val="MS P ゴシック"/>
            <family val="3"/>
            <charset val="128"/>
          </rPr>
          <t xml:space="preserve">左端枠の○を消すときは右端枠に数字を入力
</t>
        </r>
      </text>
    </comment>
    <comment ref="AB1046" authorId="0" shapeId="0" xr:uid="{00000000-0006-0000-0600-0000A8040000}">
      <text>
        <r>
          <rPr>
            <b/>
            <sz val="9"/>
            <color indexed="81"/>
            <rFont val="MS P ゴシック"/>
            <family val="3"/>
            <charset val="128"/>
          </rPr>
          <t xml:space="preserve">左端枠の○を消すときは右端枠に数字を入力
</t>
        </r>
      </text>
    </comment>
    <comment ref="Q1047" authorId="0" shapeId="0" xr:uid="{00000000-0006-0000-0600-0000A9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47" authorId="0" shapeId="0" xr:uid="{00000000-0006-0000-0600-0000AA040000}">
      <text>
        <r>
          <rPr>
            <b/>
            <sz val="9"/>
            <color indexed="81"/>
            <rFont val="MS P ゴシック"/>
            <family val="3"/>
            <charset val="128"/>
          </rPr>
          <t xml:space="preserve">左端枠の○を消すときは右端枠に数字を入力
</t>
        </r>
      </text>
    </comment>
    <comment ref="AB1048" authorId="0" shapeId="0" xr:uid="{00000000-0006-0000-0600-0000AB040000}">
      <text>
        <r>
          <rPr>
            <b/>
            <sz val="9"/>
            <color indexed="81"/>
            <rFont val="MS P ゴシック"/>
            <family val="3"/>
            <charset val="128"/>
          </rPr>
          <t xml:space="preserve">左端枠の○を消すときは右端枠に数字を入力
</t>
        </r>
      </text>
    </comment>
    <comment ref="Q1049" authorId="0" shapeId="0" xr:uid="{00000000-0006-0000-0600-0000AC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49" authorId="0" shapeId="0" xr:uid="{00000000-0006-0000-0600-0000AD040000}">
      <text>
        <r>
          <rPr>
            <b/>
            <sz val="9"/>
            <color indexed="81"/>
            <rFont val="MS P ゴシック"/>
            <family val="3"/>
            <charset val="128"/>
          </rPr>
          <t xml:space="preserve">左端枠の○を消すときは右端枠に数字を入力
</t>
        </r>
      </text>
    </comment>
    <comment ref="AB1050" authorId="0" shapeId="0" xr:uid="{00000000-0006-0000-0600-0000AE040000}">
      <text>
        <r>
          <rPr>
            <b/>
            <sz val="9"/>
            <color indexed="81"/>
            <rFont val="MS P ゴシック"/>
            <family val="3"/>
            <charset val="128"/>
          </rPr>
          <t xml:space="preserve">左端枠の○を消すときは右端枠に数字を入力
</t>
        </r>
      </text>
    </comment>
    <comment ref="F1051" authorId="0" shapeId="0" xr:uid="{00000000-0006-0000-0600-0000AF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52" authorId="0" shapeId="0" xr:uid="{00000000-0006-0000-0600-0000B0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54" authorId="0" shapeId="0" xr:uid="{00000000-0006-0000-0600-0000B1040000}">
      <text>
        <r>
          <rPr>
            <sz val="9"/>
            <color indexed="81"/>
            <rFont val="MS P ゴシック"/>
            <family val="3"/>
            <charset val="128"/>
          </rPr>
          <t>空欄だと「主な活動時間」が自動表示されます。
1　活動時間①（選択）
2　活動時間②（選択）を選択する場合は番号を入力</t>
        </r>
      </text>
    </comment>
    <comment ref="C1056" authorId="0" shapeId="0" xr:uid="{00000000-0006-0000-0600-0000B2040000}">
      <text>
        <r>
          <rPr>
            <sz val="9"/>
            <color indexed="81"/>
            <rFont val="MS P ゴシック"/>
            <family val="3"/>
            <charset val="128"/>
          </rPr>
          <t>活動内容表示を変更するときは右端に番号を入力
無印＝主な活動内容
1＝活動内容①
2＝活動内容②
3＝活動内容③　</t>
        </r>
      </text>
    </comment>
    <comment ref="R1056" authorId="0" shapeId="0" xr:uid="{00000000-0006-0000-0600-0000B3040000}">
      <text>
        <r>
          <rPr>
            <sz val="9"/>
            <color indexed="81"/>
            <rFont val="MS P ゴシック"/>
            <family val="3"/>
            <charset val="128"/>
          </rPr>
          <t xml:space="preserve">左端枠の○を消すときは右端枠に数字を入力
</t>
        </r>
      </text>
    </comment>
    <comment ref="Q1057" authorId="0" shapeId="0" xr:uid="{00000000-0006-0000-0600-0000B4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57" authorId="0" shapeId="0" xr:uid="{00000000-0006-0000-0600-0000B5040000}">
      <text>
        <r>
          <rPr>
            <b/>
            <sz val="9"/>
            <color indexed="81"/>
            <rFont val="MS P ゴシック"/>
            <family val="3"/>
            <charset val="128"/>
          </rPr>
          <t xml:space="preserve">左端枠の○を消すときは右端枠に数字を入力
</t>
        </r>
      </text>
    </comment>
    <comment ref="AB1058" authorId="0" shapeId="0" xr:uid="{00000000-0006-0000-0600-0000B6040000}">
      <text>
        <r>
          <rPr>
            <b/>
            <sz val="9"/>
            <color indexed="81"/>
            <rFont val="MS P ゴシック"/>
            <family val="3"/>
            <charset val="128"/>
          </rPr>
          <t xml:space="preserve">左端枠の○を消すときは右端枠に数字を入力
</t>
        </r>
      </text>
    </comment>
    <comment ref="Q1059" authorId="0" shapeId="0" xr:uid="{00000000-0006-0000-0600-0000B7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59" authorId="0" shapeId="0" xr:uid="{00000000-0006-0000-0600-0000B8040000}">
      <text>
        <r>
          <rPr>
            <b/>
            <sz val="9"/>
            <color indexed="81"/>
            <rFont val="MS P ゴシック"/>
            <family val="3"/>
            <charset val="128"/>
          </rPr>
          <t xml:space="preserve">左端枠の○を消すときは右端枠に数字を入力
</t>
        </r>
      </text>
    </comment>
    <comment ref="AB1060" authorId="0" shapeId="0" xr:uid="{00000000-0006-0000-0600-0000B9040000}">
      <text>
        <r>
          <rPr>
            <b/>
            <sz val="9"/>
            <color indexed="81"/>
            <rFont val="MS P ゴシック"/>
            <family val="3"/>
            <charset val="128"/>
          </rPr>
          <t xml:space="preserve">左端枠の○を消すときは右端枠に数字を入力
</t>
        </r>
      </text>
    </comment>
    <comment ref="Q1061" authorId="0" shapeId="0" xr:uid="{00000000-0006-0000-0600-0000BA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61" authorId="0" shapeId="0" xr:uid="{00000000-0006-0000-0600-0000BB040000}">
      <text>
        <r>
          <rPr>
            <b/>
            <sz val="9"/>
            <color indexed="81"/>
            <rFont val="MS P ゴシック"/>
            <family val="3"/>
            <charset val="128"/>
          </rPr>
          <t xml:space="preserve">左端枠の○を消すときは右端枠に数字を入力
</t>
        </r>
      </text>
    </comment>
    <comment ref="AB1062" authorId="0" shapeId="0" xr:uid="{00000000-0006-0000-0600-0000BC040000}">
      <text>
        <r>
          <rPr>
            <b/>
            <sz val="9"/>
            <color indexed="81"/>
            <rFont val="MS P ゴシック"/>
            <family val="3"/>
            <charset val="128"/>
          </rPr>
          <t xml:space="preserve">左端枠の○を消すときは右端枠に数字を入力
</t>
        </r>
      </text>
    </comment>
    <comment ref="F1063" authorId="0" shapeId="0" xr:uid="{00000000-0006-0000-0600-0000BD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64" authorId="0" shapeId="0" xr:uid="{00000000-0006-0000-0600-0000BE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66" authorId="0" shapeId="0" xr:uid="{00000000-0006-0000-0600-0000BF040000}">
      <text>
        <r>
          <rPr>
            <sz val="9"/>
            <color indexed="81"/>
            <rFont val="MS P ゴシック"/>
            <family val="3"/>
            <charset val="128"/>
          </rPr>
          <t>空欄だと「主な活動時間」が自動表示されます。
1　活動時間①（選択）
2　活動時間②（選択）を選択する場合は番号を入力</t>
        </r>
      </text>
    </comment>
    <comment ref="C1068" authorId="0" shapeId="0" xr:uid="{00000000-0006-0000-0600-0000C0040000}">
      <text>
        <r>
          <rPr>
            <sz val="9"/>
            <color indexed="81"/>
            <rFont val="MS P ゴシック"/>
            <family val="3"/>
            <charset val="128"/>
          </rPr>
          <t>活動内容表示を変更するときは右端に番号を入力
無印＝主な活動内容
1＝活動内容①
2＝活動内容②
3＝活動内容③　</t>
        </r>
      </text>
    </comment>
    <comment ref="R1068" authorId="0" shapeId="0" xr:uid="{00000000-0006-0000-0600-0000C1040000}">
      <text>
        <r>
          <rPr>
            <sz val="9"/>
            <color indexed="81"/>
            <rFont val="MS P ゴシック"/>
            <family val="3"/>
            <charset val="128"/>
          </rPr>
          <t xml:space="preserve">左端枠の○を消すときは右端枠に数字を入力
</t>
        </r>
      </text>
    </comment>
    <comment ref="Q1069" authorId="0" shapeId="0" xr:uid="{00000000-0006-0000-0600-0000C2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69" authorId="0" shapeId="0" xr:uid="{00000000-0006-0000-0600-0000C3040000}">
      <text>
        <r>
          <rPr>
            <b/>
            <sz val="9"/>
            <color indexed="81"/>
            <rFont val="MS P ゴシック"/>
            <family val="3"/>
            <charset val="128"/>
          </rPr>
          <t xml:space="preserve">左端枠の○を消すときは右端枠に数字を入力
</t>
        </r>
      </text>
    </comment>
    <comment ref="AB1070" authorId="0" shapeId="0" xr:uid="{00000000-0006-0000-0600-0000C4040000}">
      <text>
        <r>
          <rPr>
            <b/>
            <sz val="9"/>
            <color indexed="81"/>
            <rFont val="MS P ゴシック"/>
            <family val="3"/>
            <charset val="128"/>
          </rPr>
          <t xml:space="preserve">左端枠の○を消すときは右端枠に数字を入力
</t>
        </r>
      </text>
    </comment>
    <comment ref="Q1071" authorId="0" shapeId="0" xr:uid="{00000000-0006-0000-0600-0000C5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71" authorId="0" shapeId="0" xr:uid="{00000000-0006-0000-0600-0000C6040000}">
      <text>
        <r>
          <rPr>
            <b/>
            <sz val="9"/>
            <color indexed="81"/>
            <rFont val="MS P ゴシック"/>
            <family val="3"/>
            <charset val="128"/>
          </rPr>
          <t xml:space="preserve">左端枠の○を消すときは右端枠に数字を入力
</t>
        </r>
      </text>
    </comment>
    <comment ref="AB1072" authorId="0" shapeId="0" xr:uid="{00000000-0006-0000-0600-0000C7040000}">
      <text>
        <r>
          <rPr>
            <b/>
            <sz val="9"/>
            <color indexed="81"/>
            <rFont val="MS P ゴシック"/>
            <family val="3"/>
            <charset val="128"/>
          </rPr>
          <t xml:space="preserve">左端枠の○を消すときは右端枠に数字を入力
</t>
        </r>
      </text>
    </comment>
    <comment ref="Q1073" authorId="0" shapeId="0" xr:uid="{00000000-0006-0000-0600-0000C8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73" authorId="0" shapeId="0" xr:uid="{00000000-0006-0000-0600-0000C9040000}">
      <text>
        <r>
          <rPr>
            <b/>
            <sz val="9"/>
            <color indexed="81"/>
            <rFont val="MS P ゴシック"/>
            <family val="3"/>
            <charset val="128"/>
          </rPr>
          <t xml:space="preserve">左端枠の○を消すときは右端枠に数字を入力
</t>
        </r>
      </text>
    </comment>
    <comment ref="AB1074" authorId="0" shapeId="0" xr:uid="{00000000-0006-0000-0600-0000CA040000}">
      <text>
        <r>
          <rPr>
            <b/>
            <sz val="9"/>
            <color indexed="81"/>
            <rFont val="MS P ゴシック"/>
            <family val="3"/>
            <charset val="128"/>
          </rPr>
          <t xml:space="preserve">左端枠の○を消すときは右端枠に数字を入力
</t>
        </r>
      </text>
    </comment>
    <comment ref="F1075" authorId="0" shapeId="0" xr:uid="{00000000-0006-0000-0600-0000CB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76" authorId="0" shapeId="0" xr:uid="{00000000-0006-0000-0600-0000CC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78" authorId="0" shapeId="0" xr:uid="{00000000-0006-0000-0600-0000CD040000}">
      <text>
        <r>
          <rPr>
            <sz val="9"/>
            <color indexed="81"/>
            <rFont val="MS P ゴシック"/>
            <family val="3"/>
            <charset val="128"/>
          </rPr>
          <t>空欄だと「主な活動時間」が自動表示されます。
1　活動時間①（選択）
2　活動時間②（選択）を選択する場合は番号を入力</t>
        </r>
      </text>
    </comment>
    <comment ref="C1080" authorId="0" shapeId="0" xr:uid="{00000000-0006-0000-0600-0000CE040000}">
      <text>
        <r>
          <rPr>
            <sz val="9"/>
            <color indexed="81"/>
            <rFont val="MS P ゴシック"/>
            <family val="3"/>
            <charset val="128"/>
          </rPr>
          <t>活動内容表示を変更するときは右端に番号を入力
無印＝主な活動内容
1＝活動内容①
2＝活動内容②
3＝活動内容③　</t>
        </r>
      </text>
    </comment>
    <comment ref="R1080" authorId="0" shapeId="0" xr:uid="{00000000-0006-0000-0600-0000CF040000}">
      <text>
        <r>
          <rPr>
            <sz val="9"/>
            <color indexed="81"/>
            <rFont val="MS P ゴシック"/>
            <family val="3"/>
            <charset val="128"/>
          </rPr>
          <t xml:space="preserve">左端枠の○を消すときは右端枠に数字を入力
</t>
        </r>
      </text>
    </comment>
    <comment ref="Q1081" authorId="0" shapeId="0" xr:uid="{00000000-0006-0000-0600-0000D0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81" authorId="0" shapeId="0" xr:uid="{00000000-0006-0000-0600-0000D1040000}">
      <text>
        <r>
          <rPr>
            <b/>
            <sz val="9"/>
            <color indexed="81"/>
            <rFont val="MS P ゴシック"/>
            <family val="3"/>
            <charset val="128"/>
          </rPr>
          <t xml:space="preserve">左端枠の○を消すときは右端枠に数字を入力
</t>
        </r>
      </text>
    </comment>
    <comment ref="AB1082" authorId="0" shapeId="0" xr:uid="{00000000-0006-0000-0600-0000D2040000}">
      <text>
        <r>
          <rPr>
            <b/>
            <sz val="9"/>
            <color indexed="81"/>
            <rFont val="MS P ゴシック"/>
            <family val="3"/>
            <charset val="128"/>
          </rPr>
          <t xml:space="preserve">左端枠の○を消すときは右端枠に数字を入力
</t>
        </r>
      </text>
    </comment>
    <comment ref="Q1083" authorId="0" shapeId="0" xr:uid="{00000000-0006-0000-0600-0000D3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83" authorId="0" shapeId="0" xr:uid="{00000000-0006-0000-0600-0000D4040000}">
      <text>
        <r>
          <rPr>
            <b/>
            <sz val="9"/>
            <color indexed="81"/>
            <rFont val="MS P ゴシック"/>
            <family val="3"/>
            <charset val="128"/>
          </rPr>
          <t xml:space="preserve">左端枠の○を消すときは右端枠に数字を入力
</t>
        </r>
      </text>
    </comment>
    <comment ref="AB1084" authorId="0" shapeId="0" xr:uid="{00000000-0006-0000-0600-0000D5040000}">
      <text>
        <r>
          <rPr>
            <b/>
            <sz val="9"/>
            <color indexed="81"/>
            <rFont val="MS P ゴシック"/>
            <family val="3"/>
            <charset val="128"/>
          </rPr>
          <t xml:space="preserve">左端枠の○を消すときは右端枠に数字を入力
</t>
        </r>
      </text>
    </comment>
    <comment ref="Q1085" authorId="0" shapeId="0" xr:uid="{00000000-0006-0000-0600-0000D6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85" authorId="0" shapeId="0" xr:uid="{00000000-0006-0000-0600-0000D7040000}">
      <text>
        <r>
          <rPr>
            <b/>
            <sz val="9"/>
            <color indexed="81"/>
            <rFont val="MS P ゴシック"/>
            <family val="3"/>
            <charset val="128"/>
          </rPr>
          <t xml:space="preserve">左端枠の○を消すときは右端枠に数字を入力
</t>
        </r>
      </text>
    </comment>
    <comment ref="AB1086" authorId="0" shapeId="0" xr:uid="{00000000-0006-0000-0600-0000D8040000}">
      <text>
        <r>
          <rPr>
            <b/>
            <sz val="9"/>
            <color indexed="81"/>
            <rFont val="MS P ゴシック"/>
            <family val="3"/>
            <charset val="128"/>
          </rPr>
          <t xml:space="preserve">左端枠の○を消すときは右端枠に数字を入力
</t>
        </r>
      </text>
    </comment>
    <comment ref="F1087" authorId="0" shapeId="0" xr:uid="{00000000-0006-0000-0600-0000D9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088" authorId="0" shapeId="0" xr:uid="{00000000-0006-0000-0600-0000DA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090" authorId="0" shapeId="0" xr:uid="{00000000-0006-0000-0600-0000DB040000}">
      <text>
        <r>
          <rPr>
            <sz val="9"/>
            <color indexed="81"/>
            <rFont val="MS P ゴシック"/>
            <family val="3"/>
            <charset val="128"/>
          </rPr>
          <t>空欄だと「主な活動時間」が自動表示されます。
1　活動時間①（選択）
2　活動時間②（選択）を選択する場合は番号を入力</t>
        </r>
      </text>
    </comment>
    <comment ref="C1092" authorId="0" shapeId="0" xr:uid="{00000000-0006-0000-0600-0000DC040000}">
      <text>
        <r>
          <rPr>
            <sz val="9"/>
            <color indexed="81"/>
            <rFont val="MS P ゴシック"/>
            <family val="3"/>
            <charset val="128"/>
          </rPr>
          <t>活動内容表示を変更するときは右端に番号を入力
無印＝主な活動内容
1＝活動内容①
2＝活動内容②
3＝活動内容③　</t>
        </r>
      </text>
    </comment>
    <comment ref="R1092" authorId="0" shapeId="0" xr:uid="{00000000-0006-0000-0600-0000DD040000}">
      <text>
        <r>
          <rPr>
            <sz val="9"/>
            <color indexed="81"/>
            <rFont val="MS P ゴシック"/>
            <family val="3"/>
            <charset val="128"/>
          </rPr>
          <t xml:space="preserve">左端枠の○を消すときは右端枠に数字を入力
</t>
        </r>
      </text>
    </comment>
    <comment ref="Q1093" authorId="0" shapeId="0" xr:uid="{00000000-0006-0000-0600-0000DE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093" authorId="0" shapeId="0" xr:uid="{00000000-0006-0000-0600-0000DF040000}">
      <text>
        <r>
          <rPr>
            <b/>
            <sz val="9"/>
            <color indexed="81"/>
            <rFont val="MS P ゴシック"/>
            <family val="3"/>
            <charset val="128"/>
          </rPr>
          <t xml:space="preserve">左端枠の○を消すときは右端枠に数字を入力
</t>
        </r>
      </text>
    </comment>
    <comment ref="AB1094" authorId="0" shapeId="0" xr:uid="{00000000-0006-0000-0600-0000E0040000}">
      <text>
        <r>
          <rPr>
            <b/>
            <sz val="9"/>
            <color indexed="81"/>
            <rFont val="MS P ゴシック"/>
            <family val="3"/>
            <charset val="128"/>
          </rPr>
          <t xml:space="preserve">左端枠の○を消すときは右端枠に数字を入力
</t>
        </r>
      </text>
    </comment>
    <comment ref="Q1095" authorId="0" shapeId="0" xr:uid="{00000000-0006-0000-0600-0000E1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95" authorId="0" shapeId="0" xr:uid="{00000000-0006-0000-0600-0000E2040000}">
      <text>
        <r>
          <rPr>
            <b/>
            <sz val="9"/>
            <color indexed="81"/>
            <rFont val="MS P ゴシック"/>
            <family val="3"/>
            <charset val="128"/>
          </rPr>
          <t xml:space="preserve">左端枠の○を消すときは右端枠に数字を入力
</t>
        </r>
      </text>
    </comment>
    <comment ref="AB1096" authorId="0" shapeId="0" xr:uid="{00000000-0006-0000-0600-0000E3040000}">
      <text>
        <r>
          <rPr>
            <b/>
            <sz val="9"/>
            <color indexed="81"/>
            <rFont val="MS P ゴシック"/>
            <family val="3"/>
            <charset val="128"/>
          </rPr>
          <t xml:space="preserve">左端枠の○を消すときは右端枠に数字を入力
</t>
        </r>
      </text>
    </comment>
    <comment ref="Q1097" authorId="0" shapeId="0" xr:uid="{00000000-0006-0000-0600-0000E4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097" authorId="0" shapeId="0" xr:uid="{00000000-0006-0000-0600-0000E5040000}">
      <text>
        <r>
          <rPr>
            <b/>
            <sz val="9"/>
            <color indexed="81"/>
            <rFont val="MS P ゴシック"/>
            <family val="3"/>
            <charset val="128"/>
          </rPr>
          <t xml:space="preserve">左端枠の○を消すときは右端枠に数字を入力
</t>
        </r>
      </text>
    </comment>
    <comment ref="AB1098" authorId="0" shapeId="0" xr:uid="{00000000-0006-0000-0600-0000E6040000}">
      <text>
        <r>
          <rPr>
            <b/>
            <sz val="9"/>
            <color indexed="81"/>
            <rFont val="MS P ゴシック"/>
            <family val="3"/>
            <charset val="128"/>
          </rPr>
          <t xml:space="preserve">左端枠の○を消すときは右端枠に数字を入力
</t>
        </r>
      </text>
    </comment>
    <comment ref="F1099" authorId="0" shapeId="0" xr:uid="{00000000-0006-0000-0600-0000E7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00" authorId="0" shapeId="0" xr:uid="{00000000-0006-0000-0600-0000E8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02" authorId="0" shapeId="0" xr:uid="{00000000-0006-0000-0600-0000E9040000}">
      <text>
        <r>
          <rPr>
            <sz val="9"/>
            <color indexed="81"/>
            <rFont val="MS P ゴシック"/>
            <family val="3"/>
            <charset val="128"/>
          </rPr>
          <t>空欄だと「主な活動時間」が自動表示されます。
1　活動時間①（選択）
2　活動時間②（選択）を選択する場合は番号を入力</t>
        </r>
      </text>
    </comment>
    <comment ref="C1104" authorId="0" shapeId="0" xr:uid="{00000000-0006-0000-0600-0000EA040000}">
      <text>
        <r>
          <rPr>
            <sz val="9"/>
            <color indexed="81"/>
            <rFont val="MS P ゴシック"/>
            <family val="3"/>
            <charset val="128"/>
          </rPr>
          <t>活動内容表示を変更するときは右端に番号を入力
無印＝主な活動内容
1＝活動内容①
2＝活動内容②
3＝活動内容③　</t>
        </r>
      </text>
    </comment>
    <comment ref="R1104" authorId="0" shapeId="0" xr:uid="{00000000-0006-0000-0600-0000EB040000}">
      <text>
        <r>
          <rPr>
            <sz val="9"/>
            <color indexed="81"/>
            <rFont val="MS P ゴシック"/>
            <family val="3"/>
            <charset val="128"/>
          </rPr>
          <t xml:space="preserve">左端枠の○を消すときは右端枠に数字を入力
</t>
        </r>
      </text>
    </comment>
    <comment ref="Q1105" authorId="0" shapeId="0" xr:uid="{00000000-0006-0000-0600-0000EC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05" authorId="0" shapeId="0" xr:uid="{00000000-0006-0000-0600-0000ED040000}">
      <text>
        <r>
          <rPr>
            <b/>
            <sz val="9"/>
            <color indexed="81"/>
            <rFont val="MS P ゴシック"/>
            <family val="3"/>
            <charset val="128"/>
          </rPr>
          <t xml:space="preserve">左端枠の○を消すときは右端枠に数字を入力
</t>
        </r>
      </text>
    </comment>
    <comment ref="AB1106" authorId="0" shapeId="0" xr:uid="{00000000-0006-0000-0600-0000EE040000}">
      <text>
        <r>
          <rPr>
            <b/>
            <sz val="9"/>
            <color indexed="81"/>
            <rFont val="MS P ゴシック"/>
            <family val="3"/>
            <charset val="128"/>
          </rPr>
          <t xml:space="preserve">左端枠の○を消すときは右端枠に数字を入力
</t>
        </r>
      </text>
    </comment>
    <comment ref="Q1107" authorId="0" shapeId="0" xr:uid="{00000000-0006-0000-0600-0000EF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07" authorId="0" shapeId="0" xr:uid="{00000000-0006-0000-0600-0000F0040000}">
      <text>
        <r>
          <rPr>
            <b/>
            <sz val="9"/>
            <color indexed="81"/>
            <rFont val="MS P ゴシック"/>
            <family val="3"/>
            <charset val="128"/>
          </rPr>
          <t xml:space="preserve">左端枠の○を消すときは右端枠に数字を入力
</t>
        </r>
      </text>
    </comment>
    <comment ref="AB1108" authorId="0" shapeId="0" xr:uid="{00000000-0006-0000-0600-0000F1040000}">
      <text>
        <r>
          <rPr>
            <b/>
            <sz val="9"/>
            <color indexed="81"/>
            <rFont val="MS P ゴシック"/>
            <family val="3"/>
            <charset val="128"/>
          </rPr>
          <t xml:space="preserve">左端枠の○を消すときは右端枠に数字を入力
</t>
        </r>
      </text>
    </comment>
    <comment ref="Q1109" authorId="0" shapeId="0" xr:uid="{00000000-0006-0000-0600-0000F2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09" authorId="0" shapeId="0" xr:uid="{00000000-0006-0000-0600-0000F3040000}">
      <text>
        <r>
          <rPr>
            <b/>
            <sz val="9"/>
            <color indexed="81"/>
            <rFont val="MS P ゴシック"/>
            <family val="3"/>
            <charset val="128"/>
          </rPr>
          <t xml:space="preserve">左端枠の○を消すときは右端枠に数字を入力
</t>
        </r>
      </text>
    </comment>
    <comment ref="AB1110" authorId="0" shapeId="0" xr:uid="{00000000-0006-0000-0600-0000F4040000}">
      <text>
        <r>
          <rPr>
            <b/>
            <sz val="9"/>
            <color indexed="81"/>
            <rFont val="MS P ゴシック"/>
            <family val="3"/>
            <charset val="128"/>
          </rPr>
          <t xml:space="preserve">左端枠の○を消すときは右端枠に数字を入力
</t>
        </r>
      </text>
    </comment>
    <comment ref="F1111" authorId="0" shapeId="0" xr:uid="{00000000-0006-0000-0600-0000F5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12" authorId="0" shapeId="0" xr:uid="{00000000-0006-0000-0600-0000F604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14" authorId="0" shapeId="0" xr:uid="{00000000-0006-0000-0600-0000F7040000}">
      <text>
        <r>
          <rPr>
            <sz val="9"/>
            <color indexed="81"/>
            <rFont val="MS P ゴシック"/>
            <family val="3"/>
            <charset val="128"/>
          </rPr>
          <t>空欄だと「主な活動時間」が自動表示されます。
1　活動時間①（選択）
2　活動時間②（選択）を選択する場合は番号を入力</t>
        </r>
      </text>
    </comment>
    <comment ref="C1116" authorId="0" shapeId="0" xr:uid="{00000000-0006-0000-0600-0000F8040000}">
      <text>
        <r>
          <rPr>
            <sz val="9"/>
            <color indexed="81"/>
            <rFont val="MS P ゴシック"/>
            <family val="3"/>
            <charset val="128"/>
          </rPr>
          <t>活動内容表示を変更するときは右端に番号を入力
無印＝主な活動内容
1＝活動内容①
2＝活動内容②
3＝活動内容③　</t>
        </r>
      </text>
    </comment>
    <comment ref="R1116" authorId="0" shapeId="0" xr:uid="{00000000-0006-0000-0600-0000F9040000}">
      <text>
        <r>
          <rPr>
            <sz val="9"/>
            <color indexed="81"/>
            <rFont val="MS P ゴシック"/>
            <family val="3"/>
            <charset val="128"/>
          </rPr>
          <t xml:space="preserve">左端枠の○を消すときは右端枠に数字を入力
</t>
        </r>
      </text>
    </comment>
    <comment ref="Q1117" authorId="0" shapeId="0" xr:uid="{00000000-0006-0000-0600-0000FA04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17" authorId="0" shapeId="0" xr:uid="{00000000-0006-0000-0600-0000FB040000}">
      <text>
        <r>
          <rPr>
            <b/>
            <sz val="9"/>
            <color indexed="81"/>
            <rFont val="MS P ゴシック"/>
            <family val="3"/>
            <charset val="128"/>
          </rPr>
          <t xml:space="preserve">左端枠の○を消すときは右端枠に数字を入力
</t>
        </r>
      </text>
    </comment>
    <comment ref="AB1118" authorId="0" shapeId="0" xr:uid="{00000000-0006-0000-0600-0000FC040000}">
      <text>
        <r>
          <rPr>
            <b/>
            <sz val="9"/>
            <color indexed="81"/>
            <rFont val="MS P ゴシック"/>
            <family val="3"/>
            <charset val="128"/>
          </rPr>
          <t xml:space="preserve">左端枠の○を消すときは右端枠に数字を入力
</t>
        </r>
      </text>
    </comment>
    <comment ref="Q1119" authorId="0" shapeId="0" xr:uid="{00000000-0006-0000-0600-0000FD04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19" authorId="0" shapeId="0" xr:uid="{00000000-0006-0000-0600-0000FE040000}">
      <text>
        <r>
          <rPr>
            <b/>
            <sz val="9"/>
            <color indexed="81"/>
            <rFont val="MS P ゴシック"/>
            <family val="3"/>
            <charset val="128"/>
          </rPr>
          <t xml:space="preserve">左端枠の○を消すときは右端枠に数字を入力
</t>
        </r>
      </text>
    </comment>
    <comment ref="AB1120" authorId="0" shapeId="0" xr:uid="{00000000-0006-0000-0600-0000FF040000}">
      <text>
        <r>
          <rPr>
            <b/>
            <sz val="9"/>
            <color indexed="81"/>
            <rFont val="MS P ゴシック"/>
            <family val="3"/>
            <charset val="128"/>
          </rPr>
          <t xml:space="preserve">左端枠の○を消すときは右端枠に数字を入力
</t>
        </r>
      </text>
    </comment>
    <comment ref="Q1121" authorId="0" shapeId="0" xr:uid="{00000000-0006-0000-0600-000000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21" authorId="0" shapeId="0" xr:uid="{00000000-0006-0000-0600-000001050000}">
      <text>
        <r>
          <rPr>
            <b/>
            <sz val="9"/>
            <color indexed="81"/>
            <rFont val="MS P ゴシック"/>
            <family val="3"/>
            <charset val="128"/>
          </rPr>
          <t xml:space="preserve">左端枠の○を消すときは右端枠に数字を入力
</t>
        </r>
      </text>
    </comment>
    <comment ref="AB1122" authorId="0" shapeId="0" xr:uid="{00000000-0006-0000-0600-000002050000}">
      <text>
        <r>
          <rPr>
            <b/>
            <sz val="9"/>
            <color indexed="81"/>
            <rFont val="MS P ゴシック"/>
            <family val="3"/>
            <charset val="128"/>
          </rPr>
          <t xml:space="preserve">左端枠の○を消すときは右端枠に数字を入力
</t>
        </r>
      </text>
    </comment>
    <comment ref="F1123" authorId="0" shapeId="0" xr:uid="{00000000-0006-0000-0600-000003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24" authorId="0" shapeId="0" xr:uid="{00000000-0006-0000-0600-000004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26" authorId="0" shapeId="0" xr:uid="{00000000-0006-0000-0600-000005050000}">
      <text>
        <r>
          <rPr>
            <sz val="9"/>
            <color indexed="81"/>
            <rFont val="MS P ゴシック"/>
            <family val="3"/>
            <charset val="128"/>
          </rPr>
          <t>空欄だと「主な活動時間」が自動表示されます。
1　活動時間①（選択）
2　活動時間②（選択）を選択する場合は番号を入力</t>
        </r>
      </text>
    </comment>
    <comment ref="C1128" authorId="0" shapeId="0" xr:uid="{00000000-0006-0000-0600-000006050000}">
      <text>
        <r>
          <rPr>
            <sz val="9"/>
            <color indexed="81"/>
            <rFont val="MS P ゴシック"/>
            <family val="3"/>
            <charset val="128"/>
          </rPr>
          <t>活動内容表示を変更するときは右端に番号を入力
無印＝主な活動内容
1＝活動内容①
2＝活動内容②
3＝活動内容③　</t>
        </r>
      </text>
    </comment>
    <comment ref="R1128" authorId="0" shapeId="0" xr:uid="{00000000-0006-0000-0600-000007050000}">
      <text>
        <r>
          <rPr>
            <sz val="9"/>
            <color indexed="81"/>
            <rFont val="MS P ゴシック"/>
            <family val="3"/>
            <charset val="128"/>
          </rPr>
          <t xml:space="preserve">左端枠の○を消すときは右端枠に数字を入力
</t>
        </r>
      </text>
    </comment>
    <comment ref="Q1129" authorId="0" shapeId="0" xr:uid="{00000000-0006-0000-0600-00000805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29" authorId="0" shapeId="0" xr:uid="{00000000-0006-0000-0600-000009050000}">
      <text>
        <r>
          <rPr>
            <b/>
            <sz val="9"/>
            <color indexed="81"/>
            <rFont val="MS P ゴシック"/>
            <family val="3"/>
            <charset val="128"/>
          </rPr>
          <t xml:space="preserve">左端枠の○を消すときは右端枠に数字を入力
</t>
        </r>
      </text>
    </comment>
    <comment ref="AB1130" authorId="0" shapeId="0" xr:uid="{00000000-0006-0000-0600-00000A050000}">
      <text>
        <r>
          <rPr>
            <b/>
            <sz val="9"/>
            <color indexed="81"/>
            <rFont val="MS P ゴシック"/>
            <family val="3"/>
            <charset val="128"/>
          </rPr>
          <t xml:space="preserve">左端枠の○を消すときは右端枠に数字を入力
</t>
        </r>
      </text>
    </comment>
    <comment ref="Q1131" authorId="0" shapeId="0" xr:uid="{00000000-0006-0000-0600-00000B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31" authorId="0" shapeId="0" xr:uid="{00000000-0006-0000-0600-00000C050000}">
      <text>
        <r>
          <rPr>
            <b/>
            <sz val="9"/>
            <color indexed="81"/>
            <rFont val="MS P ゴシック"/>
            <family val="3"/>
            <charset val="128"/>
          </rPr>
          <t xml:space="preserve">左端枠の○を消すときは右端枠に数字を入力
</t>
        </r>
      </text>
    </comment>
    <comment ref="AB1132" authorId="0" shapeId="0" xr:uid="{00000000-0006-0000-0600-00000D050000}">
      <text>
        <r>
          <rPr>
            <b/>
            <sz val="9"/>
            <color indexed="81"/>
            <rFont val="MS P ゴシック"/>
            <family val="3"/>
            <charset val="128"/>
          </rPr>
          <t xml:space="preserve">左端枠の○を消すときは右端枠に数字を入力
</t>
        </r>
      </text>
    </comment>
    <comment ref="Q1133" authorId="0" shapeId="0" xr:uid="{00000000-0006-0000-0600-00000E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33" authorId="0" shapeId="0" xr:uid="{00000000-0006-0000-0600-00000F050000}">
      <text>
        <r>
          <rPr>
            <b/>
            <sz val="9"/>
            <color indexed="81"/>
            <rFont val="MS P ゴシック"/>
            <family val="3"/>
            <charset val="128"/>
          </rPr>
          <t xml:space="preserve">左端枠の○を消すときは右端枠に数字を入力
</t>
        </r>
      </text>
    </comment>
    <comment ref="AB1134" authorId="0" shapeId="0" xr:uid="{00000000-0006-0000-0600-000010050000}">
      <text>
        <r>
          <rPr>
            <b/>
            <sz val="9"/>
            <color indexed="81"/>
            <rFont val="MS P ゴシック"/>
            <family val="3"/>
            <charset val="128"/>
          </rPr>
          <t xml:space="preserve">左端枠の○を消すときは右端枠に数字を入力
</t>
        </r>
      </text>
    </comment>
    <comment ref="F1135" authorId="0" shapeId="0" xr:uid="{00000000-0006-0000-0600-000011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36" authorId="0" shapeId="0" xr:uid="{00000000-0006-0000-0600-000012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38" authorId="0" shapeId="0" xr:uid="{00000000-0006-0000-0600-000013050000}">
      <text>
        <r>
          <rPr>
            <sz val="9"/>
            <color indexed="81"/>
            <rFont val="MS P ゴシック"/>
            <family val="3"/>
            <charset val="128"/>
          </rPr>
          <t>空欄だと「主な活動時間」が自動表示されます。
1　活動時間①（選択）
2　活動時間②（選択）を選択する場合は番号を入力</t>
        </r>
      </text>
    </comment>
    <comment ref="C1140" authorId="0" shapeId="0" xr:uid="{00000000-0006-0000-0600-000014050000}">
      <text>
        <r>
          <rPr>
            <sz val="9"/>
            <color indexed="81"/>
            <rFont val="MS P ゴシック"/>
            <family val="3"/>
            <charset val="128"/>
          </rPr>
          <t>活動内容表示を変更するときは右端に番号を入力
無印＝主な活動内容
1＝活動内容①
2＝活動内容②
3＝活動内容③　</t>
        </r>
      </text>
    </comment>
    <comment ref="R1140" authorId="0" shapeId="0" xr:uid="{00000000-0006-0000-0600-000015050000}">
      <text>
        <r>
          <rPr>
            <sz val="9"/>
            <color indexed="81"/>
            <rFont val="MS P ゴシック"/>
            <family val="3"/>
            <charset val="128"/>
          </rPr>
          <t xml:space="preserve">左端枠の○を消すときは右端枠に数字を入力
</t>
        </r>
      </text>
    </comment>
    <comment ref="Q1141" authorId="0" shapeId="0" xr:uid="{00000000-0006-0000-0600-00001605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41" authorId="0" shapeId="0" xr:uid="{00000000-0006-0000-0600-000017050000}">
      <text>
        <r>
          <rPr>
            <b/>
            <sz val="9"/>
            <color indexed="81"/>
            <rFont val="MS P ゴシック"/>
            <family val="3"/>
            <charset val="128"/>
          </rPr>
          <t xml:space="preserve">左端枠の○を消すときは右端枠に数字を入力
</t>
        </r>
      </text>
    </comment>
    <comment ref="AB1142" authorId="0" shapeId="0" xr:uid="{00000000-0006-0000-0600-000018050000}">
      <text>
        <r>
          <rPr>
            <b/>
            <sz val="9"/>
            <color indexed="81"/>
            <rFont val="MS P ゴシック"/>
            <family val="3"/>
            <charset val="128"/>
          </rPr>
          <t xml:space="preserve">左端枠の○を消すときは右端枠に数字を入力
</t>
        </r>
      </text>
    </comment>
    <comment ref="Q1143" authorId="0" shapeId="0" xr:uid="{00000000-0006-0000-0600-000019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43" authorId="0" shapeId="0" xr:uid="{00000000-0006-0000-0600-00001A050000}">
      <text>
        <r>
          <rPr>
            <b/>
            <sz val="9"/>
            <color indexed="81"/>
            <rFont val="MS P ゴシック"/>
            <family val="3"/>
            <charset val="128"/>
          </rPr>
          <t xml:space="preserve">左端枠の○を消すときは右端枠に数字を入力
</t>
        </r>
      </text>
    </comment>
    <comment ref="AB1144" authorId="0" shapeId="0" xr:uid="{00000000-0006-0000-0600-00001B050000}">
      <text>
        <r>
          <rPr>
            <b/>
            <sz val="9"/>
            <color indexed="81"/>
            <rFont val="MS P ゴシック"/>
            <family val="3"/>
            <charset val="128"/>
          </rPr>
          <t xml:space="preserve">左端枠の○を消すときは右端枠に数字を入力
</t>
        </r>
      </text>
    </comment>
    <comment ref="Q1145" authorId="0" shapeId="0" xr:uid="{00000000-0006-0000-0600-00001C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45" authorId="0" shapeId="0" xr:uid="{00000000-0006-0000-0600-00001D050000}">
      <text>
        <r>
          <rPr>
            <b/>
            <sz val="9"/>
            <color indexed="81"/>
            <rFont val="MS P ゴシック"/>
            <family val="3"/>
            <charset val="128"/>
          </rPr>
          <t xml:space="preserve">左端枠の○を消すときは右端枠に数字を入力
</t>
        </r>
      </text>
    </comment>
    <comment ref="AB1146" authorId="0" shapeId="0" xr:uid="{00000000-0006-0000-0600-00001E050000}">
      <text>
        <r>
          <rPr>
            <b/>
            <sz val="9"/>
            <color indexed="81"/>
            <rFont val="MS P ゴシック"/>
            <family val="3"/>
            <charset val="128"/>
          </rPr>
          <t xml:space="preserve">左端枠の○を消すときは右端枠に数字を入力
</t>
        </r>
      </text>
    </comment>
    <comment ref="F1147" authorId="0" shapeId="0" xr:uid="{00000000-0006-0000-0600-00001F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48" authorId="0" shapeId="0" xr:uid="{00000000-0006-0000-0600-000020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50" authorId="0" shapeId="0" xr:uid="{00000000-0006-0000-0600-000021050000}">
      <text>
        <r>
          <rPr>
            <sz val="9"/>
            <color indexed="81"/>
            <rFont val="MS P ゴシック"/>
            <family val="3"/>
            <charset val="128"/>
          </rPr>
          <t>空欄だと「主な活動時間」が自動表示されます。
1　活動時間①（選択）
2　活動時間②（選択）を選択する場合は番号を入力</t>
        </r>
      </text>
    </comment>
    <comment ref="C1152" authorId="0" shapeId="0" xr:uid="{00000000-0006-0000-0600-000022050000}">
      <text>
        <r>
          <rPr>
            <sz val="9"/>
            <color indexed="81"/>
            <rFont val="MS P ゴシック"/>
            <family val="3"/>
            <charset val="128"/>
          </rPr>
          <t>活動内容表示を変更するときは右端に番号を入力
無印＝主な活動内容
1＝活動内容①
2＝活動内容②
3＝活動内容③　</t>
        </r>
      </text>
    </comment>
    <comment ref="R1152" authorId="0" shapeId="0" xr:uid="{00000000-0006-0000-0600-000023050000}">
      <text>
        <r>
          <rPr>
            <sz val="9"/>
            <color indexed="81"/>
            <rFont val="MS P ゴシック"/>
            <family val="3"/>
            <charset val="128"/>
          </rPr>
          <t xml:space="preserve">左端枠の○を消すときは右端枠に数字を入力
</t>
        </r>
      </text>
    </comment>
    <comment ref="Q1153" authorId="0" shapeId="0" xr:uid="{00000000-0006-0000-0600-00002405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53" authorId="0" shapeId="0" xr:uid="{00000000-0006-0000-0600-000025050000}">
      <text>
        <r>
          <rPr>
            <b/>
            <sz val="9"/>
            <color indexed="81"/>
            <rFont val="MS P ゴシック"/>
            <family val="3"/>
            <charset val="128"/>
          </rPr>
          <t xml:space="preserve">左端枠の○を消すときは右端枠に数字を入力
</t>
        </r>
      </text>
    </comment>
    <comment ref="AB1154" authorId="0" shapeId="0" xr:uid="{00000000-0006-0000-0600-000026050000}">
      <text>
        <r>
          <rPr>
            <b/>
            <sz val="9"/>
            <color indexed="81"/>
            <rFont val="MS P ゴシック"/>
            <family val="3"/>
            <charset val="128"/>
          </rPr>
          <t xml:space="preserve">左端枠の○を消すときは右端枠に数字を入力
</t>
        </r>
      </text>
    </comment>
    <comment ref="Q1155" authorId="0" shapeId="0" xr:uid="{00000000-0006-0000-0600-000027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55" authorId="0" shapeId="0" xr:uid="{00000000-0006-0000-0600-000028050000}">
      <text>
        <r>
          <rPr>
            <b/>
            <sz val="9"/>
            <color indexed="81"/>
            <rFont val="MS P ゴシック"/>
            <family val="3"/>
            <charset val="128"/>
          </rPr>
          <t xml:space="preserve">左端枠の○を消すときは右端枠に数字を入力
</t>
        </r>
      </text>
    </comment>
    <comment ref="AB1156" authorId="0" shapeId="0" xr:uid="{00000000-0006-0000-0600-000029050000}">
      <text>
        <r>
          <rPr>
            <b/>
            <sz val="9"/>
            <color indexed="81"/>
            <rFont val="MS P ゴシック"/>
            <family val="3"/>
            <charset val="128"/>
          </rPr>
          <t xml:space="preserve">左端枠の○を消すときは右端枠に数字を入力
</t>
        </r>
      </text>
    </comment>
    <comment ref="Q1157" authorId="0" shapeId="0" xr:uid="{00000000-0006-0000-0600-00002A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57" authorId="0" shapeId="0" xr:uid="{00000000-0006-0000-0600-00002B050000}">
      <text>
        <r>
          <rPr>
            <b/>
            <sz val="9"/>
            <color indexed="81"/>
            <rFont val="MS P ゴシック"/>
            <family val="3"/>
            <charset val="128"/>
          </rPr>
          <t xml:space="preserve">左端枠の○を消すときは右端枠に数字を入力
</t>
        </r>
      </text>
    </comment>
    <comment ref="AB1158" authorId="0" shapeId="0" xr:uid="{00000000-0006-0000-0600-00002C050000}">
      <text>
        <r>
          <rPr>
            <b/>
            <sz val="9"/>
            <color indexed="81"/>
            <rFont val="MS P ゴシック"/>
            <family val="3"/>
            <charset val="128"/>
          </rPr>
          <t xml:space="preserve">左端枠の○を消すときは右端枠に数字を入力
</t>
        </r>
      </text>
    </comment>
    <comment ref="F1159" authorId="0" shapeId="0" xr:uid="{00000000-0006-0000-0600-00002D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60" authorId="0" shapeId="0" xr:uid="{00000000-0006-0000-0600-00002E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J1162" authorId="0" shapeId="0" xr:uid="{00000000-0006-0000-0600-00002F050000}">
      <text>
        <r>
          <rPr>
            <sz val="9"/>
            <color indexed="81"/>
            <rFont val="MS P ゴシック"/>
            <family val="3"/>
            <charset val="128"/>
          </rPr>
          <t>空欄だと「主な活動時間」が自動表示されます。
1　活動時間①（選択）
2　活動時間②（選択）を選択する場合は番号を入力</t>
        </r>
      </text>
    </comment>
    <comment ref="C1164" authorId="0" shapeId="0" xr:uid="{00000000-0006-0000-0600-000030050000}">
      <text>
        <r>
          <rPr>
            <sz val="9"/>
            <color indexed="81"/>
            <rFont val="MS P ゴシック"/>
            <family val="3"/>
            <charset val="128"/>
          </rPr>
          <t>活動内容表示を変更するときは右端に番号を入力
無印＝主な活動内容
1＝活動内容①
2＝活動内容②
3＝活動内容③　</t>
        </r>
      </text>
    </comment>
    <comment ref="R1164" authorId="0" shapeId="0" xr:uid="{00000000-0006-0000-0600-000031050000}">
      <text>
        <r>
          <rPr>
            <sz val="9"/>
            <color indexed="81"/>
            <rFont val="MS P ゴシック"/>
            <family val="3"/>
            <charset val="128"/>
          </rPr>
          <t xml:space="preserve">左端枠の○を消すときは右端枠に数字を入力
</t>
        </r>
      </text>
    </comment>
    <comment ref="Q1165" authorId="0" shapeId="0" xr:uid="{00000000-0006-0000-0600-000032050000}">
      <text>
        <r>
          <rPr>
            <b/>
            <sz val="9"/>
            <color indexed="81"/>
            <rFont val="MS P ゴシック"/>
            <family val="3"/>
            <charset val="128"/>
          </rPr>
          <t>活動内容を変更するときは入力シートで入力した活動内容番号を入力
無印＝主な活動内容（自動入力）
1＝活動内容①
2＝活動内容②
3＝活動内容③　</t>
        </r>
      </text>
    </comment>
    <comment ref="AB1165" authorId="0" shapeId="0" xr:uid="{00000000-0006-0000-0600-000033050000}">
      <text>
        <r>
          <rPr>
            <b/>
            <sz val="9"/>
            <color indexed="81"/>
            <rFont val="MS P ゴシック"/>
            <family val="3"/>
            <charset val="128"/>
          </rPr>
          <t xml:space="preserve">左端枠の○を消すときは右端枠に数字を入力
</t>
        </r>
      </text>
    </comment>
    <comment ref="AB1166" authorId="0" shapeId="0" xr:uid="{00000000-0006-0000-0600-000034050000}">
      <text>
        <r>
          <rPr>
            <b/>
            <sz val="9"/>
            <color indexed="81"/>
            <rFont val="MS P ゴシック"/>
            <family val="3"/>
            <charset val="128"/>
          </rPr>
          <t xml:space="preserve">左端枠の○を消すときは右端枠に数字を入力
</t>
        </r>
      </text>
    </comment>
    <comment ref="Q1167" authorId="0" shapeId="0" xr:uid="{00000000-0006-0000-0600-000035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67" authorId="0" shapeId="0" xr:uid="{00000000-0006-0000-0600-000036050000}">
      <text>
        <r>
          <rPr>
            <b/>
            <sz val="9"/>
            <color indexed="81"/>
            <rFont val="MS P ゴシック"/>
            <family val="3"/>
            <charset val="128"/>
          </rPr>
          <t xml:space="preserve">左端枠の○を消すときは右端枠に数字を入力
</t>
        </r>
      </text>
    </comment>
    <comment ref="AB1168" authorId="0" shapeId="0" xr:uid="{00000000-0006-0000-0600-000037050000}">
      <text>
        <r>
          <rPr>
            <b/>
            <sz val="9"/>
            <color indexed="81"/>
            <rFont val="MS P ゴシック"/>
            <family val="3"/>
            <charset val="128"/>
          </rPr>
          <t xml:space="preserve">左端枠の○を消すときは右端枠に数字を入力
</t>
        </r>
      </text>
    </comment>
    <comment ref="Q1169" authorId="0" shapeId="0" xr:uid="{00000000-0006-0000-0600-000038050000}">
      <text>
        <r>
          <rPr>
            <b/>
            <sz val="9"/>
            <color indexed="81"/>
            <rFont val="MS P ゴシック"/>
            <family val="3"/>
            <charset val="128"/>
          </rPr>
          <t>活動内容表示を変更するときは入力シートで入力した活動内容番号を入力
無印＝表示なし
1＝活動内容①
2＝活動内容②
3＝活動内容③　</t>
        </r>
      </text>
    </comment>
    <comment ref="AB1169" authorId="0" shapeId="0" xr:uid="{00000000-0006-0000-0600-000039050000}">
      <text>
        <r>
          <rPr>
            <b/>
            <sz val="9"/>
            <color indexed="81"/>
            <rFont val="MS P ゴシック"/>
            <family val="3"/>
            <charset val="128"/>
          </rPr>
          <t xml:space="preserve">左端枠の○を消すときは右端枠に数字を入力
</t>
        </r>
      </text>
    </comment>
    <comment ref="AB1170" authorId="0" shapeId="0" xr:uid="{00000000-0006-0000-0600-00003A050000}">
      <text>
        <r>
          <rPr>
            <b/>
            <sz val="9"/>
            <color indexed="81"/>
            <rFont val="MS P ゴシック"/>
            <family val="3"/>
            <charset val="128"/>
          </rPr>
          <t xml:space="preserve">左端枠の○を消すときは右端枠に数字を入力
</t>
        </r>
      </text>
    </comment>
    <comment ref="F1171" authorId="0" shapeId="0" xr:uid="{00000000-0006-0000-0600-00003B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 ref="F1172" authorId="0" shapeId="0" xr:uid="{00000000-0006-0000-0600-00003C050000}">
      <text>
        <r>
          <rPr>
            <sz val="9"/>
            <color indexed="81"/>
            <rFont val="MS P ゴシック"/>
            <family val="3"/>
            <charset val="128"/>
          </rPr>
          <t>その日の活動に従事した人
無印　入力シートの活動従事者のうち、活動に一番かかわった人が自動入力
1～6　上記とは別の講師の時は、入力シートの活動従事者名簿を参照</t>
        </r>
      </text>
    </comment>
  </commentList>
</comments>
</file>

<file path=xl/sharedStrings.xml><?xml version="1.0" encoding="utf-8"?>
<sst xmlns="http://schemas.openxmlformats.org/spreadsheetml/2006/main" count="7268" uniqueCount="554">
  <si>
    <t>年度</t>
    <rPh sb="0" eb="2">
      <t>ネンド</t>
    </rPh>
    <phoneticPr fontId="1"/>
  </si>
  <si>
    <t>補助金等事業実績報告書</t>
    <rPh sb="0" eb="3">
      <t>ホジョキン</t>
    </rPh>
    <rPh sb="3" eb="4">
      <t>トウ</t>
    </rPh>
    <rPh sb="4" eb="6">
      <t>ジギョウ</t>
    </rPh>
    <rPh sb="6" eb="8">
      <t>ジッセキ</t>
    </rPh>
    <rPh sb="8" eb="11">
      <t>ホウコクショ</t>
    </rPh>
    <phoneticPr fontId="1"/>
  </si>
  <si>
    <t>年</t>
    <rPh sb="0" eb="1">
      <t>ネン</t>
    </rPh>
    <phoneticPr fontId="1"/>
  </si>
  <si>
    <t>月</t>
    <rPh sb="0" eb="1">
      <t>ツキ</t>
    </rPh>
    <phoneticPr fontId="1"/>
  </si>
  <si>
    <t>日</t>
    <rPh sb="0" eb="1">
      <t>ヒ</t>
    </rPh>
    <phoneticPr fontId="1"/>
  </si>
  <si>
    <t>相　模　原　市　長　　あて</t>
    <rPh sb="0" eb="1">
      <t>ソウ</t>
    </rPh>
    <rPh sb="2" eb="3">
      <t>モ</t>
    </rPh>
    <rPh sb="4" eb="5">
      <t>ハラ</t>
    </rPh>
    <rPh sb="6" eb="7">
      <t>シ</t>
    </rPh>
    <rPh sb="8" eb="9">
      <t>チョウ</t>
    </rPh>
    <phoneticPr fontId="1"/>
  </si>
  <si>
    <t>住所または所在地</t>
    <rPh sb="0" eb="2">
      <t>ジュウショ</t>
    </rPh>
    <rPh sb="5" eb="8">
      <t>ショザイチ</t>
    </rPh>
    <phoneticPr fontId="1"/>
  </si>
  <si>
    <t>補助金事業者等　</t>
    <rPh sb="0" eb="3">
      <t>ホジョキン</t>
    </rPh>
    <rPh sb="3" eb="6">
      <t>ジギョウシャ</t>
    </rPh>
    <rPh sb="6" eb="7">
      <t>トウ</t>
    </rPh>
    <phoneticPr fontId="1"/>
  </si>
  <si>
    <t>名　称</t>
  </si>
  <si>
    <t>氏名または代表者氏名</t>
    <rPh sb="0" eb="2">
      <t>シメイ</t>
    </rPh>
    <rPh sb="5" eb="7">
      <t>ダイヒョウ</t>
    </rPh>
    <rPh sb="7" eb="8">
      <t>シャ</t>
    </rPh>
    <rPh sb="8" eb="10">
      <t>シメイ</t>
    </rPh>
    <phoneticPr fontId="1"/>
  </si>
  <si>
    <t>補助事業等の名称
及び執行場所</t>
    <rPh sb="0" eb="2">
      <t>ホジョ</t>
    </rPh>
    <rPh sb="2" eb="4">
      <t>ジギョウ</t>
    </rPh>
    <rPh sb="4" eb="5">
      <t>トウ</t>
    </rPh>
    <rPh sb="6" eb="8">
      <t>メイショウ</t>
    </rPh>
    <rPh sb="9" eb="10">
      <t>オヨ</t>
    </rPh>
    <rPh sb="11" eb="13">
      <t>シッコウ</t>
    </rPh>
    <rPh sb="13" eb="15">
      <t>バショ</t>
    </rPh>
    <phoneticPr fontId="1"/>
  </si>
  <si>
    <t>補助金等の名称</t>
    <rPh sb="0" eb="3">
      <t>ホジョキン</t>
    </rPh>
    <rPh sb="3" eb="4">
      <t>トウ</t>
    </rPh>
    <rPh sb="5" eb="7">
      <t>メイショウ</t>
    </rPh>
    <phoneticPr fontId="1"/>
  </si>
  <si>
    <t>交　付　金　額</t>
    <rPh sb="0" eb="1">
      <t>コウ</t>
    </rPh>
    <rPh sb="2" eb="3">
      <t>ツキ</t>
    </rPh>
    <rPh sb="4" eb="5">
      <t>カネ</t>
    </rPh>
    <rPh sb="6" eb="7">
      <t>ガク</t>
    </rPh>
    <phoneticPr fontId="1"/>
  </si>
  <si>
    <t>着　手　年　月　日</t>
    <rPh sb="0" eb="1">
      <t>キ</t>
    </rPh>
    <rPh sb="2" eb="3">
      <t>テ</t>
    </rPh>
    <rPh sb="4" eb="5">
      <t>トシ</t>
    </rPh>
    <rPh sb="6" eb="7">
      <t>ツキ</t>
    </rPh>
    <rPh sb="8" eb="9">
      <t>ヒ</t>
    </rPh>
    <phoneticPr fontId="1"/>
  </si>
  <si>
    <t>完　成　年　月　日</t>
    <rPh sb="0" eb="1">
      <t>カン</t>
    </rPh>
    <rPh sb="2" eb="3">
      <t>シゲル</t>
    </rPh>
    <rPh sb="4" eb="5">
      <t>トシ</t>
    </rPh>
    <rPh sb="6" eb="7">
      <t>ツキ</t>
    </rPh>
    <rPh sb="8" eb="9">
      <t>ヒ</t>
    </rPh>
    <phoneticPr fontId="1"/>
  </si>
  <si>
    <t>事 業 成 果 の 説 明</t>
    <rPh sb="0" eb="1">
      <t>コト</t>
    </rPh>
    <rPh sb="2" eb="3">
      <t>ゴウ</t>
    </rPh>
    <rPh sb="4" eb="5">
      <t>シゲル</t>
    </rPh>
    <rPh sb="6" eb="7">
      <t>カ</t>
    </rPh>
    <rPh sb="10" eb="11">
      <t>セツ</t>
    </rPh>
    <rPh sb="12" eb="13">
      <t>アキラ</t>
    </rPh>
    <phoneticPr fontId="1"/>
  </si>
  <si>
    <t>添　付　書　類</t>
    <rPh sb="0" eb="1">
      <t>ソ</t>
    </rPh>
    <rPh sb="2" eb="3">
      <t>ツ</t>
    </rPh>
    <rPh sb="4" eb="5">
      <t>ショ</t>
    </rPh>
    <rPh sb="6" eb="7">
      <t>タグイ</t>
    </rPh>
    <phoneticPr fontId="1"/>
  </si>
  <si>
    <t>（1）　収　支　決　算　書</t>
    <rPh sb="4" eb="5">
      <t>オサム</t>
    </rPh>
    <rPh sb="6" eb="7">
      <t>シ</t>
    </rPh>
    <rPh sb="8" eb="9">
      <t>ケッ</t>
    </rPh>
    <rPh sb="10" eb="11">
      <t>サン</t>
    </rPh>
    <rPh sb="12" eb="13">
      <t>ショ</t>
    </rPh>
    <phoneticPr fontId="1"/>
  </si>
  <si>
    <t>（2）　補　助　事　業　等　実　績　調　書</t>
    <rPh sb="4" eb="5">
      <t>ホ</t>
    </rPh>
    <rPh sb="6" eb="7">
      <t>スケ</t>
    </rPh>
    <rPh sb="8" eb="9">
      <t>コト</t>
    </rPh>
    <rPh sb="10" eb="11">
      <t>ゴウ</t>
    </rPh>
    <rPh sb="12" eb="13">
      <t>トウ</t>
    </rPh>
    <rPh sb="14" eb="15">
      <t>ジツ</t>
    </rPh>
    <rPh sb="16" eb="17">
      <t>セキ</t>
    </rPh>
    <rPh sb="18" eb="19">
      <t>チョウ</t>
    </rPh>
    <rPh sb="20" eb="21">
      <t>ショ</t>
    </rPh>
    <phoneticPr fontId="1"/>
  </si>
  <si>
    <t>（3）　補　助　事　業　等　実　施　報　告　書</t>
    <rPh sb="4" eb="5">
      <t>ホ</t>
    </rPh>
    <rPh sb="6" eb="7">
      <t>スケ</t>
    </rPh>
    <rPh sb="8" eb="9">
      <t>コト</t>
    </rPh>
    <rPh sb="10" eb="11">
      <t>ゴウ</t>
    </rPh>
    <rPh sb="12" eb="13">
      <t>トウ</t>
    </rPh>
    <rPh sb="14" eb="15">
      <t>ジツ</t>
    </rPh>
    <rPh sb="16" eb="17">
      <t>シ</t>
    </rPh>
    <rPh sb="18" eb="19">
      <t>ホウ</t>
    </rPh>
    <rPh sb="20" eb="21">
      <t>コク</t>
    </rPh>
    <rPh sb="22" eb="23">
      <t>ショ</t>
    </rPh>
    <phoneticPr fontId="1"/>
  </si>
  <si>
    <t>（4）　補　助　事　業　等　参　加　者　名　簿　及　び　出　席　簿</t>
    <rPh sb="4" eb="5">
      <t>ホ</t>
    </rPh>
    <rPh sb="6" eb="7">
      <t>スケ</t>
    </rPh>
    <rPh sb="8" eb="9">
      <t>コト</t>
    </rPh>
    <rPh sb="10" eb="11">
      <t>ゴウ</t>
    </rPh>
    <rPh sb="12" eb="13">
      <t>トウ</t>
    </rPh>
    <rPh sb="14" eb="15">
      <t>サン</t>
    </rPh>
    <rPh sb="16" eb="17">
      <t>カ</t>
    </rPh>
    <rPh sb="18" eb="19">
      <t>シャ</t>
    </rPh>
    <rPh sb="20" eb="21">
      <t>ナ</t>
    </rPh>
    <rPh sb="22" eb="23">
      <t>ボ</t>
    </rPh>
    <rPh sb="24" eb="25">
      <t>オヨ</t>
    </rPh>
    <rPh sb="28" eb="29">
      <t>デ</t>
    </rPh>
    <rPh sb="30" eb="31">
      <t>セキ</t>
    </rPh>
    <rPh sb="32" eb="33">
      <t>ボ</t>
    </rPh>
    <phoneticPr fontId="1"/>
  </si>
  <si>
    <t>〔補助金等の交付を受けた者が記入〕</t>
    <rPh sb="1" eb="3">
      <t>ホジョ</t>
    </rPh>
    <rPh sb="3" eb="4">
      <t>キン</t>
    </rPh>
    <rPh sb="4" eb="5">
      <t>トウ</t>
    </rPh>
    <rPh sb="6" eb="8">
      <t>コウフ</t>
    </rPh>
    <rPh sb="9" eb="10">
      <t>ウ</t>
    </rPh>
    <rPh sb="12" eb="13">
      <t>モノ</t>
    </rPh>
    <rPh sb="14" eb="16">
      <t>キニュウ</t>
    </rPh>
    <phoneticPr fontId="5"/>
  </si>
  <si>
    <t>補助金等の名称</t>
    <rPh sb="0" eb="3">
      <t>ホジョキン</t>
    </rPh>
    <rPh sb="3" eb="4">
      <t>トウ</t>
    </rPh>
    <rPh sb="5" eb="7">
      <t>メイショウ</t>
    </rPh>
    <phoneticPr fontId="5"/>
  </si>
  <si>
    <t>補助事業等の名称</t>
    <rPh sb="0" eb="1">
      <t>タスク</t>
    </rPh>
    <rPh sb="1" eb="2">
      <t>スケ</t>
    </rPh>
    <rPh sb="2" eb="4">
      <t>ジギョウ</t>
    </rPh>
    <rPh sb="4" eb="5">
      <t>トウ</t>
    </rPh>
    <rPh sb="6" eb="8">
      <t>メイショウ</t>
    </rPh>
    <phoneticPr fontId="5"/>
  </si>
  <si>
    <t>補助事業者等の名称</t>
    <rPh sb="0" eb="2">
      <t>ホジョ</t>
    </rPh>
    <rPh sb="2" eb="4">
      <t>ジギョウ</t>
    </rPh>
    <rPh sb="4" eb="5">
      <t>シャ</t>
    </rPh>
    <rPh sb="5" eb="6">
      <t>トウ</t>
    </rPh>
    <rPh sb="7" eb="9">
      <t>メイショウ</t>
    </rPh>
    <phoneticPr fontId="5"/>
  </si>
  <si>
    <t>交付金額</t>
    <rPh sb="0" eb="2">
      <t>コウフ</t>
    </rPh>
    <rPh sb="2" eb="4">
      <t>キンガク</t>
    </rPh>
    <phoneticPr fontId="5"/>
  </si>
  <si>
    <t>〔所管課が記入〕</t>
    <rPh sb="1" eb="3">
      <t>ショカン</t>
    </rPh>
    <rPh sb="3" eb="4">
      <t>カ</t>
    </rPh>
    <rPh sb="5" eb="7">
      <t>キニュウ</t>
    </rPh>
    <phoneticPr fontId="5"/>
  </si>
  <si>
    <t>所管課</t>
    <rPh sb="0" eb="2">
      <t>ショカン</t>
    </rPh>
    <rPh sb="2" eb="3">
      <t>カ</t>
    </rPh>
    <phoneticPr fontId="5"/>
  </si>
  <si>
    <t>電話番号</t>
    <rPh sb="0" eb="2">
      <t>デンワ</t>
    </rPh>
    <rPh sb="2" eb="4">
      <t>バンゴウ</t>
    </rPh>
    <phoneticPr fontId="5"/>
  </si>
  <si>
    <t>補助金等に対する評価</t>
    <rPh sb="0" eb="2">
      <t>ホジョ</t>
    </rPh>
    <rPh sb="2" eb="3">
      <t>キン</t>
    </rPh>
    <rPh sb="3" eb="4">
      <t>トウ</t>
    </rPh>
    <rPh sb="5" eb="6">
      <t>タイ</t>
    </rPh>
    <rPh sb="8" eb="10">
      <t>ヒョウカ</t>
    </rPh>
    <phoneticPr fontId="5"/>
  </si>
  <si>
    <t>上のように評価した理由</t>
    <rPh sb="0" eb="1">
      <t>ウエ</t>
    </rPh>
    <rPh sb="5" eb="7">
      <t>ヒョウカ</t>
    </rPh>
    <rPh sb="9" eb="11">
      <t>リユウ</t>
    </rPh>
    <phoneticPr fontId="5"/>
  </si>
  <si>
    <t>（課題がある場合の対応方針）</t>
    <rPh sb="1" eb="3">
      <t>カダイ</t>
    </rPh>
    <rPh sb="6" eb="8">
      <t>バアイ</t>
    </rPh>
    <rPh sb="9" eb="11">
      <t>タイオウ</t>
    </rPh>
    <rPh sb="11" eb="13">
      <t>ホウシン</t>
    </rPh>
    <phoneticPr fontId="5"/>
  </si>
  <si>
    <t>代表者肩書</t>
    <rPh sb="0" eb="3">
      <t>ダイヒョウシャ</t>
    </rPh>
    <rPh sb="3" eb="5">
      <t>カタガキ</t>
    </rPh>
    <phoneticPr fontId="1"/>
  </si>
  <si>
    <t>【注意】</t>
  </si>
  <si>
    <t>氏名</t>
    <rPh sb="0" eb="2">
      <t>シメイ</t>
    </rPh>
    <phoneticPr fontId="5"/>
  </si>
  <si>
    <t>年齢</t>
    <rPh sb="0" eb="2">
      <t>ネンレイ</t>
    </rPh>
    <phoneticPr fontId="5"/>
  </si>
  <si>
    <t>区</t>
    <rPh sb="0" eb="1">
      <t>ク</t>
    </rPh>
    <phoneticPr fontId="5"/>
  </si>
  <si>
    <t>計</t>
    <rPh sb="0" eb="1">
      <t>ケイ</t>
    </rPh>
    <phoneticPr fontId="5"/>
  </si>
  <si>
    <t>延べ参加人数</t>
    <rPh sb="0" eb="1">
      <t>ノ</t>
    </rPh>
    <rPh sb="2" eb="4">
      <t>サンカ</t>
    </rPh>
    <rPh sb="4" eb="6">
      <t>ニンズウ</t>
    </rPh>
    <phoneticPr fontId="1"/>
  </si>
  <si>
    <t>生き活きシニアのための活動補助金　実績報告作成用入力シート</t>
    <rPh sb="0" eb="1">
      <t>イ</t>
    </rPh>
    <rPh sb="17" eb="19">
      <t>ジッセキ</t>
    </rPh>
    <rPh sb="19" eb="21">
      <t>ホウコク</t>
    </rPh>
    <rPh sb="21" eb="24">
      <t>サクセイヨウ</t>
    </rPh>
    <rPh sb="24" eb="26">
      <t>ニュウリョク</t>
    </rPh>
    <phoneticPr fontId="1"/>
  </si>
  <si>
    <t>日</t>
    <rPh sb="0" eb="1">
      <t>ニチ</t>
    </rPh>
    <phoneticPr fontId="1"/>
  </si>
  <si>
    <t>相模原市</t>
    <rPh sb="0" eb="4">
      <t>サガミハラシ</t>
    </rPh>
    <phoneticPr fontId="1"/>
  </si>
  <si>
    <t>区</t>
    <rPh sb="0" eb="1">
      <t>ク</t>
    </rPh>
    <phoneticPr fontId="1"/>
  </si>
  <si>
    <t>アパート・マンション名および号室</t>
    <rPh sb="10" eb="11">
      <t>メイ</t>
    </rPh>
    <rPh sb="14" eb="15">
      <t>ゴウ</t>
    </rPh>
    <rPh sb="15" eb="16">
      <t>シツ</t>
    </rPh>
    <phoneticPr fontId="1"/>
  </si>
  <si>
    <t>代表者の肩書</t>
    <rPh sb="0" eb="3">
      <t>ダイヒョウシャ</t>
    </rPh>
    <rPh sb="4" eb="6">
      <t>カタガキ</t>
    </rPh>
    <phoneticPr fontId="1"/>
  </si>
  <si>
    <t>代表者の氏名</t>
    <rPh sb="0" eb="3">
      <t>ダイヒョウシャ</t>
    </rPh>
    <rPh sb="4" eb="6">
      <t>シメイ</t>
    </rPh>
    <phoneticPr fontId="1"/>
  </si>
  <si>
    <t>氏</t>
    <rPh sb="0" eb="1">
      <t>シ</t>
    </rPh>
    <phoneticPr fontId="1"/>
  </si>
  <si>
    <t>名</t>
    <rPh sb="0" eb="1">
      <t>メイ</t>
    </rPh>
    <phoneticPr fontId="1"/>
  </si>
  <si>
    <t>決定通知の日付</t>
    <rPh sb="0" eb="2">
      <t>ケッテイ</t>
    </rPh>
    <rPh sb="2" eb="4">
      <t>ツウチ</t>
    </rPh>
    <rPh sb="5" eb="7">
      <t>ヒヅケ</t>
    </rPh>
    <phoneticPr fontId="1"/>
  </si>
  <si>
    <t>生き活きシニアのための活動補助金交付事業</t>
    <rPh sb="0" eb="1">
      <t>イ</t>
    </rPh>
    <rPh sb="16" eb="18">
      <t>コウフ</t>
    </rPh>
    <rPh sb="18" eb="20">
      <t>ジギョウ</t>
    </rPh>
    <phoneticPr fontId="1"/>
  </si>
  <si>
    <t>事業の名称</t>
    <rPh sb="0" eb="2">
      <t>ジギョウ</t>
    </rPh>
    <rPh sb="3" eb="5">
      <t>メイショウ</t>
    </rPh>
    <phoneticPr fontId="1"/>
  </si>
  <si>
    <t>主な実施場所</t>
    <rPh sb="0" eb="1">
      <t>オモ</t>
    </rPh>
    <rPh sb="2" eb="4">
      <t>ジッシ</t>
    </rPh>
    <rPh sb="4" eb="6">
      <t>バショ</t>
    </rPh>
    <phoneticPr fontId="1"/>
  </si>
  <si>
    <t>事業を開始した日</t>
    <rPh sb="0" eb="2">
      <t>ジギョウ</t>
    </rPh>
    <rPh sb="3" eb="5">
      <t>カイシ</t>
    </rPh>
    <rPh sb="7" eb="8">
      <t>ヒ</t>
    </rPh>
    <phoneticPr fontId="1"/>
  </si>
  <si>
    <t>事業の最終日</t>
    <rPh sb="0" eb="2">
      <t>ジギョウ</t>
    </rPh>
    <rPh sb="3" eb="6">
      <t>サイシュウビ</t>
    </rPh>
    <phoneticPr fontId="1"/>
  </si>
  <si>
    <t>事業の成果</t>
    <rPh sb="0" eb="2">
      <t>ジギョウ</t>
    </rPh>
    <rPh sb="3" eb="5">
      <t>セイカ</t>
    </rPh>
    <phoneticPr fontId="1"/>
  </si>
  <si>
    <t>令達番号</t>
    <rPh sb="0" eb="2">
      <t>レイタツ</t>
    </rPh>
    <rPh sb="2" eb="4">
      <t>バンゴウ</t>
    </rPh>
    <phoneticPr fontId="1"/>
  </si>
  <si>
    <t>号</t>
    <rPh sb="0" eb="1">
      <t>ゴウ</t>
    </rPh>
    <phoneticPr fontId="1"/>
  </si>
  <si>
    <t>年</t>
    <rPh sb="0" eb="1">
      <t>ネン</t>
    </rPh>
    <phoneticPr fontId="1"/>
  </si>
  <si>
    <t>月</t>
    <rPh sb="0" eb="1">
      <t>ツキ</t>
    </rPh>
    <phoneticPr fontId="1"/>
  </si>
  <si>
    <t>日</t>
    <rPh sb="0" eb="1">
      <t>ヒ</t>
    </rPh>
    <phoneticPr fontId="1"/>
  </si>
  <si>
    <t>相模原市生き活きシニアのための地域活動補助金</t>
    <phoneticPr fontId="1"/>
  </si>
  <si>
    <t>自　己　評　価</t>
    <rPh sb="0" eb="1">
      <t>ジ</t>
    </rPh>
    <rPh sb="2" eb="3">
      <t>オノレ</t>
    </rPh>
    <rPh sb="4" eb="5">
      <t>ヒョウ</t>
    </rPh>
    <rPh sb="6" eb="7">
      <t>アタイ</t>
    </rPh>
    <phoneticPr fontId="1"/>
  </si>
  <si>
    <t>事　業　成　果
（団体の公益性、
社会貢献度）</t>
    <phoneticPr fontId="1"/>
  </si>
  <si>
    <t>年間</t>
    <rPh sb="0" eb="2">
      <t>ネンカン</t>
    </rPh>
    <phoneticPr fontId="1"/>
  </si>
  <si>
    <t>実人数</t>
    <rPh sb="0" eb="1">
      <t>ジツ</t>
    </rPh>
    <rPh sb="1" eb="3">
      <t>ニンズウ</t>
    </rPh>
    <phoneticPr fontId="1"/>
  </si>
  <si>
    <t>延人数</t>
    <rPh sb="0" eb="1">
      <t>ノ</t>
    </rPh>
    <rPh sb="1" eb="3">
      <t>ニンズウ</t>
    </rPh>
    <phoneticPr fontId="1"/>
  </si>
  <si>
    <t>回の活動を行い、</t>
    <rPh sb="0" eb="1">
      <t>カイ</t>
    </rPh>
    <rPh sb="2" eb="4">
      <t>カツドウ</t>
    </rPh>
    <rPh sb="5" eb="6">
      <t>オコナ</t>
    </rPh>
    <phoneticPr fontId="1"/>
  </si>
  <si>
    <t>名、平均</t>
    <rPh sb="0" eb="1">
      <t>メイ</t>
    </rPh>
    <rPh sb="2" eb="4">
      <t>ヘイキン</t>
    </rPh>
    <phoneticPr fontId="1"/>
  </si>
  <si>
    <t>名が参加した。</t>
    <rPh sb="0" eb="1">
      <t>メイ</t>
    </rPh>
    <rPh sb="2" eb="4">
      <t>サンカ</t>
    </rPh>
    <phoneticPr fontId="1"/>
  </si>
  <si>
    <t>-</t>
    <phoneticPr fontId="1"/>
  </si>
  <si>
    <t>課名</t>
    <rPh sb="0" eb="2">
      <t>カメイ</t>
    </rPh>
    <phoneticPr fontId="1"/>
  </si>
  <si>
    <t>課の電話番号</t>
    <rPh sb="0" eb="1">
      <t>カ</t>
    </rPh>
    <rPh sb="2" eb="4">
      <t>デンワ</t>
    </rPh>
    <rPh sb="4" eb="6">
      <t>バンゴウ</t>
    </rPh>
    <phoneticPr fontId="1"/>
  </si>
  <si>
    <t>事業の評価</t>
    <rPh sb="0" eb="2">
      <t>ジギョウ</t>
    </rPh>
    <rPh sb="3" eb="5">
      <t>ヒョウカ</t>
    </rPh>
    <phoneticPr fontId="1"/>
  </si>
  <si>
    <t>評価の理由</t>
    <rPh sb="0" eb="2">
      <t>ヒョウカ</t>
    </rPh>
    <rPh sb="3" eb="5">
      <t>リユウ</t>
    </rPh>
    <phoneticPr fontId="1"/>
  </si>
  <si>
    <t>緑</t>
    <rPh sb="0" eb="1">
      <t>ミドリ</t>
    </rPh>
    <phoneticPr fontId="1"/>
  </si>
  <si>
    <t>中央</t>
    <rPh sb="0" eb="2">
      <t>チュウオウ</t>
    </rPh>
    <phoneticPr fontId="1"/>
  </si>
  <si>
    <t>南</t>
    <rPh sb="0" eb="1">
      <t>ミナミ</t>
    </rPh>
    <phoneticPr fontId="1"/>
  </si>
  <si>
    <t>(日)</t>
    <rPh sb="1" eb="2">
      <t>ニチ</t>
    </rPh>
    <phoneticPr fontId="1"/>
  </si>
  <si>
    <t>(月)</t>
    <rPh sb="1" eb="2">
      <t>ゲツ</t>
    </rPh>
    <phoneticPr fontId="1"/>
  </si>
  <si>
    <t>(火)</t>
    <rPh sb="1" eb="2">
      <t>カ</t>
    </rPh>
    <phoneticPr fontId="1"/>
  </si>
  <si>
    <t>(水)</t>
    <rPh sb="1" eb="2">
      <t>スイ</t>
    </rPh>
    <phoneticPr fontId="1"/>
  </si>
  <si>
    <t>(木)</t>
    <rPh sb="1" eb="2">
      <t>モク</t>
    </rPh>
    <phoneticPr fontId="1"/>
  </si>
  <si>
    <t>(金)</t>
    <rPh sb="1" eb="2">
      <t>キン</t>
    </rPh>
    <phoneticPr fontId="1"/>
  </si>
  <si>
    <t>(土)</t>
    <rPh sb="1" eb="2">
      <t>ド</t>
    </rPh>
    <phoneticPr fontId="1"/>
  </si>
  <si>
    <t>年間実施回数</t>
    <rPh sb="0" eb="2">
      <t>ネンカン</t>
    </rPh>
    <rPh sb="2" eb="4">
      <t>ジッシ</t>
    </rPh>
    <rPh sb="4" eb="6">
      <t>カイスウ</t>
    </rPh>
    <phoneticPr fontId="1"/>
  </si>
  <si>
    <t>頁</t>
    <rPh sb="0" eb="1">
      <t>ページ</t>
    </rPh>
    <phoneticPr fontId="1"/>
  </si>
  <si>
    <t>回</t>
    <rPh sb="0" eb="1">
      <t>カイ</t>
    </rPh>
    <phoneticPr fontId="1"/>
  </si>
  <si>
    <t>人</t>
    <rPh sb="0" eb="1">
      <t>ニン</t>
    </rPh>
    <phoneticPr fontId="1"/>
  </si>
  <si>
    <t>年度　補助事業等実績調書</t>
  </si>
  <si>
    <t>相模原市生き活きシニアのための地域活動補助金</t>
    <rPh sb="0" eb="4">
      <t>サガミハラシ</t>
    </rPh>
    <rPh sb="4" eb="5">
      <t>イ</t>
    </rPh>
    <rPh sb="6" eb="7">
      <t>カツ</t>
    </rPh>
    <rPh sb="15" eb="17">
      <t>チイキ</t>
    </rPh>
    <rPh sb="17" eb="19">
      <t>カツドウ</t>
    </rPh>
    <rPh sb="19" eb="22">
      <t>ホジョキン</t>
    </rPh>
    <phoneticPr fontId="5"/>
  </si>
  <si>
    <t>１．実施報告</t>
    <rPh sb="2" eb="4">
      <t>ジッシ</t>
    </rPh>
    <rPh sb="4" eb="6">
      <t>ホウコク</t>
    </rPh>
    <phoneticPr fontId="5"/>
  </si>
  <si>
    <t>年間実施回数</t>
    <rPh sb="0" eb="2">
      <t>ネンカン</t>
    </rPh>
    <rPh sb="2" eb="4">
      <t>ジッシ</t>
    </rPh>
    <rPh sb="4" eb="5">
      <t>カイ</t>
    </rPh>
    <rPh sb="5" eb="6">
      <t>スウ</t>
    </rPh>
    <phoneticPr fontId="5"/>
  </si>
  <si>
    <t>回</t>
    <rPh sb="0" eb="1">
      <t>カイ</t>
    </rPh>
    <phoneticPr fontId="5"/>
  </si>
  <si>
    <t>人</t>
    <rPh sb="0" eb="1">
      <t>ニン</t>
    </rPh>
    <phoneticPr fontId="5"/>
  </si>
  <si>
    <t>参加者延べ人数</t>
    <rPh sb="0" eb="3">
      <t>サンカシャ</t>
    </rPh>
    <rPh sb="3" eb="4">
      <t>ノ</t>
    </rPh>
    <rPh sb="5" eb="7">
      <t>ニンズウ</t>
    </rPh>
    <phoneticPr fontId="5"/>
  </si>
  <si>
    <t>4月</t>
    <rPh sb="1" eb="2">
      <t>ガツ</t>
    </rPh>
    <phoneticPr fontId="5"/>
  </si>
  <si>
    <t>5月</t>
    <rPh sb="1" eb="2">
      <t>ガツ</t>
    </rPh>
    <phoneticPr fontId="5"/>
  </si>
  <si>
    <t>6月</t>
    <rPh sb="1" eb="2">
      <t>ガツ</t>
    </rPh>
    <phoneticPr fontId="5"/>
  </si>
  <si>
    <t>7月</t>
    <rPh sb="1" eb="2">
      <t>ガツ</t>
    </rPh>
    <phoneticPr fontId="5"/>
  </si>
  <si>
    <t>8月</t>
    <rPh sb="1" eb="2">
      <t>ガツ</t>
    </rPh>
    <phoneticPr fontId="5"/>
  </si>
  <si>
    <t>9月</t>
    <rPh sb="1" eb="2">
      <t>ガツ</t>
    </rPh>
    <phoneticPr fontId="5"/>
  </si>
  <si>
    <t>10月</t>
    <rPh sb="2" eb="3">
      <t>ガツ</t>
    </rPh>
    <phoneticPr fontId="5"/>
  </si>
  <si>
    <t>11月</t>
    <rPh sb="2" eb="3">
      <t>ガツ</t>
    </rPh>
    <phoneticPr fontId="5"/>
  </si>
  <si>
    <t>12月</t>
    <rPh sb="2" eb="3">
      <t>ガツ</t>
    </rPh>
    <phoneticPr fontId="5"/>
  </si>
  <si>
    <t>1月</t>
    <rPh sb="1" eb="2">
      <t>ガツ</t>
    </rPh>
    <phoneticPr fontId="5"/>
  </si>
  <si>
    <t>2月</t>
    <rPh sb="1" eb="2">
      <t>ガツ</t>
    </rPh>
    <phoneticPr fontId="5"/>
  </si>
  <si>
    <t>3月</t>
    <rPh sb="1" eb="2">
      <t>ガツ</t>
    </rPh>
    <phoneticPr fontId="5"/>
  </si>
  <si>
    <t>２．実施報告（詳細）</t>
    <rPh sb="2" eb="4">
      <t>ジッシ</t>
    </rPh>
    <rPh sb="4" eb="6">
      <t>ホウコク</t>
    </rPh>
    <rPh sb="7" eb="9">
      <t>ショウサイ</t>
    </rPh>
    <phoneticPr fontId="5"/>
  </si>
  <si>
    <t>実施日</t>
    <rPh sb="0" eb="3">
      <t>ジッシビ</t>
    </rPh>
    <phoneticPr fontId="5"/>
  </si>
  <si>
    <t>活動時間</t>
    <rPh sb="0" eb="2">
      <t>カツドウ</t>
    </rPh>
    <rPh sb="2" eb="4">
      <t>ジカン</t>
    </rPh>
    <phoneticPr fontId="5"/>
  </si>
  <si>
    <t>時</t>
    <rPh sb="0" eb="1">
      <t>ジ</t>
    </rPh>
    <phoneticPr fontId="5"/>
  </si>
  <si>
    <t>分</t>
    <rPh sb="0" eb="1">
      <t>フン</t>
    </rPh>
    <phoneticPr fontId="5"/>
  </si>
  <si>
    <t>～</t>
    <phoneticPr fontId="5"/>
  </si>
  <si>
    <t>活動内容</t>
    <rPh sb="0" eb="2">
      <t>カツドウ</t>
    </rPh>
    <rPh sb="2" eb="4">
      <t>ナイヨウ</t>
    </rPh>
    <phoneticPr fontId="5"/>
  </si>
  <si>
    <t>栄養改善</t>
    <rPh sb="0" eb="2">
      <t>エイヨウ</t>
    </rPh>
    <rPh sb="2" eb="4">
      <t>カイゼン</t>
    </rPh>
    <phoneticPr fontId="1"/>
  </si>
  <si>
    <t>口腔機能向上</t>
    <rPh sb="0" eb="2">
      <t>コウクウ</t>
    </rPh>
    <rPh sb="2" eb="4">
      <t>キノウ</t>
    </rPh>
    <rPh sb="4" eb="6">
      <t>コウジョウ</t>
    </rPh>
    <phoneticPr fontId="1"/>
  </si>
  <si>
    <t>参加者数</t>
    <rPh sb="0" eb="2">
      <t>サンカ</t>
    </rPh>
    <rPh sb="2" eb="3">
      <t>シャ</t>
    </rPh>
    <rPh sb="3" eb="4">
      <t>スウ</t>
    </rPh>
    <phoneticPr fontId="5"/>
  </si>
  <si>
    <t>年度　補助事業等実施報告書</t>
    <rPh sb="0" eb="2">
      <t>ネンド</t>
    </rPh>
    <rPh sb="2" eb="4">
      <t>ヘイネンド</t>
    </rPh>
    <rPh sb="3" eb="5">
      <t>ホジョ</t>
    </rPh>
    <rPh sb="5" eb="7">
      <t>ジギョウ</t>
    </rPh>
    <rPh sb="7" eb="8">
      <t>トウ</t>
    </rPh>
    <rPh sb="8" eb="10">
      <t>ジッシ</t>
    </rPh>
    <rPh sb="10" eb="12">
      <t>ホウコク</t>
    </rPh>
    <rPh sb="12" eb="13">
      <t>ショ</t>
    </rPh>
    <phoneticPr fontId="5"/>
  </si>
  <si>
    <t>月　計</t>
    <rPh sb="0" eb="1">
      <t>ツキ</t>
    </rPh>
    <rPh sb="2" eb="3">
      <t>ケイ</t>
    </rPh>
    <phoneticPr fontId="1"/>
  </si>
  <si>
    <t>事業実績</t>
    <rPh sb="0" eb="2">
      <t>ジギョウ</t>
    </rPh>
    <rPh sb="2" eb="4">
      <t>ジッセキ</t>
    </rPh>
    <phoneticPr fontId="1"/>
  </si>
  <si>
    <t>事業効果</t>
    <rPh sb="0" eb="2">
      <t>ジギョウ</t>
    </rPh>
    <rPh sb="2" eb="4">
      <t>コウカ</t>
    </rPh>
    <phoneticPr fontId="1"/>
  </si>
  <si>
    <t>自己評価</t>
    <rPh sb="0" eb="2">
      <t>ジコ</t>
    </rPh>
    <rPh sb="2" eb="4">
      <t>ヒョウカ</t>
    </rPh>
    <phoneticPr fontId="1"/>
  </si>
  <si>
    <t>開始時間</t>
    <rPh sb="0" eb="2">
      <t>カイシ</t>
    </rPh>
    <rPh sb="2" eb="4">
      <t>ジカン</t>
    </rPh>
    <phoneticPr fontId="1"/>
  </si>
  <si>
    <t>時</t>
    <rPh sb="0" eb="1">
      <t>ジ</t>
    </rPh>
    <phoneticPr fontId="1"/>
  </si>
  <si>
    <t>終了時間</t>
    <rPh sb="0" eb="2">
      <t>シュウリョウ</t>
    </rPh>
    <rPh sb="2" eb="4">
      <t>ジカン</t>
    </rPh>
    <phoneticPr fontId="1"/>
  </si>
  <si>
    <t>分</t>
    <rPh sb="0" eb="1">
      <t>プン</t>
    </rPh>
    <phoneticPr fontId="1"/>
  </si>
  <si>
    <t>活動時間</t>
    <rPh sb="0" eb="2">
      <t>カツドウ</t>
    </rPh>
    <rPh sb="2" eb="4">
      <t>ジカン</t>
    </rPh>
    <phoneticPr fontId="1"/>
  </si>
  <si>
    <t>運動器の機能向上</t>
    <rPh sb="0" eb="2">
      <t>ウンドウ</t>
    </rPh>
    <rPh sb="2" eb="3">
      <t>キ</t>
    </rPh>
    <rPh sb="4" eb="6">
      <t>キノウ</t>
    </rPh>
    <rPh sb="6" eb="8">
      <t>コウジョウ</t>
    </rPh>
    <phoneticPr fontId="1"/>
  </si>
  <si>
    <t>主な活動
従事者名</t>
    <rPh sb="0" eb="1">
      <t>オモ</t>
    </rPh>
    <rPh sb="2" eb="4">
      <t>カツドウ</t>
    </rPh>
    <rPh sb="5" eb="8">
      <t>ジュウジシャ</t>
    </rPh>
    <rPh sb="8" eb="9">
      <t>メイ</t>
    </rPh>
    <phoneticPr fontId="5"/>
  </si>
  <si>
    <t>認知機能への働きかけ</t>
    <rPh sb="0" eb="2">
      <t>ニンチ</t>
    </rPh>
    <rPh sb="2" eb="4">
      <t>キノウ</t>
    </rPh>
    <rPh sb="6" eb="7">
      <t>ハタラ</t>
    </rPh>
    <phoneticPr fontId="1"/>
  </si>
  <si>
    <t>関連介護予防領域</t>
    <rPh sb="0" eb="2">
      <t>カンレン</t>
    </rPh>
    <phoneticPr fontId="1"/>
  </si>
  <si>
    <t>関連介護予防領域</t>
    <rPh sb="0" eb="2">
      <t>カンレン</t>
    </rPh>
    <rPh sb="2" eb="4">
      <t>カイゴ</t>
    </rPh>
    <rPh sb="4" eb="6">
      <t>ヨボウ</t>
    </rPh>
    <rPh sb="6" eb="8">
      <t>リョウイキ</t>
    </rPh>
    <phoneticPr fontId="1"/>
  </si>
  <si>
    <t>活動時間計</t>
    <rPh sb="0" eb="2">
      <t>カツドウ</t>
    </rPh>
    <rPh sb="2" eb="4">
      <t>ジカン</t>
    </rPh>
    <rPh sb="4" eb="5">
      <t>ケイ</t>
    </rPh>
    <phoneticPr fontId="1"/>
  </si>
  <si>
    <t xml:space="preserve">主な活動時間(必須) </t>
    <rPh sb="0" eb="1">
      <t>オモ</t>
    </rPh>
    <rPh sb="2" eb="4">
      <t>カツドウ</t>
    </rPh>
    <rPh sb="4" eb="6">
      <t>ジカン</t>
    </rPh>
    <rPh sb="7" eb="9">
      <t>ヒッス</t>
    </rPh>
    <phoneticPr fontId="1"/>
  </si>
  <si>
    <t>主な活動内容（必須）</t>
    <rPh sb="0" eb="1">
      <t>オモ</t>
    </rPh>
    <rPh sb="2" eb="4">
      <t>カツドウ</t>
    </rPh>
    <rPh sb="4" eb="6">
      <t>ナイヨウ</t>
    </rPh>
    <rPh sb="7" eb="9">
      <t>ヒッス</t>
    </rPh>
    <phoneticPr fontId="1"/>
  </si>
  <si>
    <t>これから取り組みたいこと</t>
    <rPh sb="4" eb="5">
      <t>ト</t>
    </rPh>
    <rPh sb="6" eb="7">
      <t>ク</t>
    </rPh>
    <phoneticPr fontId="1"/>
  </si>
  <si>
    <t>実施日</t>
  </si>
  <si>
    <t>活動時間</t>
  </si>
  <si>
    <t>活動時間①（選択）</t>
    <rPh sb="0" eb="2">
      <t>カツドウ</t>
    </rPh>
    <rPh sb="2" eb="4">
      <t>ジカン</t>
    </rPh>
    <rPh sb="6" eb="8">
      <t>センタク</t>
    </rPh>
    <phoneticPr fontId="1"/>
  </si>
  <si>
    <t>活動時間②（選択）</t>
    <rPh sb="0" eb="2">
      <t>カツドウ</t>
    </rPh>
    <rPh sb="2" eb="4">
      <t>ジカン</t>
    </rPh>
    <rPh sb="6" eb="8">
      <t>センタク</t>
    </rPh>
    <phoneticPr fontId="1"/>
  </si>
  <si>
    <t>活動従事者名簿</t>
    <rPh sb="0" eb="2">
      <t>カツドウ</t>
    </rPh>
    <rPh sb="2" eb="5">
      <t>ジュウジシャ</t>
    </rPh>
    <rPh sb="5" eb="7">
      <t>メイボ</t>
    </rPh>
    <phoneticPr fontId="1"/>
  </si>
  <si>
    <t>年度　収支決算書</t>
    <rPh sb="0" eb="2">
      <t>ネンド</t>
    </rPh>
    <rPh sb="3" eb="5">
      <t>シュウシ</t>
    </rPh>
    <rPh sb="5" eb="7">
      <t>ケッサン</t>
    </rPh>
    <rPh sb="7" eb="8">
      <t>ショ</t>
    </rPh>
    <phoneticPr fontId="5"/>
  </si>
  <si>
    <t>年</t>
    <rPh sb="0" eb="1">
      <t>ネン</t>
    </rPh>
    <phoneticPr fontId="5"/>
  </si>
  <si>
    <t>月</t>
    <rPh sb="0" eb="1">
      <t>ツキ</t>
    </rPh>
    <phoneticPr fontId="5"/>
  </si>
  <si>
    <t>日</t>
    <rPh sb="0" eb="1">
      <t>ヒ</t>
    </rPh>
    <phoneticPr fontId="5"/>
  </si>
  <si>
    <t>団体名</t>
    <rPh sb="0" eb="2">
      <t>ダンタイ</t>
    </rPh>
    <rPh sb="2" eb="3">
      <t>メイ</t>
    </rPh>
    <phoneticPr fontId="5"/>
  </si>
  <si>
    <t>事業名</t>
    <rPh sb="0" eb="2">
      <t>ジギョウ</t>
    </rPh>
    <rPh sb="2" eb="3">
      <t>メイ</t>
    </rPh>
    <phoneticPr fontId="5"/>
  </si>
  <si>
    <t>収入の部　　合計</t>
    <rPh sb="0" eb="2">
      <t>シュウニュウ</t>
    </rPh>
    <rPh sb="3" eb="4">
      <t>ブ</t>
    </rPh>
    <rPh sb="6" eb="8">
      <t>ゴウケイ</t>
    </rPh>
    <phoneticPr fontId="5"/>
  </si>
  <si>
    <t>支出の部　　合計</t>
    <rPh sb="0" eb="2">
      <t>シシュツ</t>
    </rPh>
    <rPh sb="3" eb="4">
      <t>ブ</t>
    </rPh>
    <rPh sb="6" eb="8">
      <t>ゴウケイ</t>
    </rPh>
    <phoneticPr fontId="5"/>
  </si>
  <si>
    <t>番号</t>
    <rPh sb="0" eb="2">
      <t>バンゴウ</t>
    </rPh>
    <phoneticPr fontId="5"/>
  </si>
  <si>
    <t>名称</t>
    <rPh sb="0" eb="2">
      <t>メイショウ</t>
    </rPh>
    <phoneticPr fontId="5"/>
  </si>
  <si>
    <t>算定の基準(内訳)</t>
    <rPh sb="0" eb="2">
      <t>サンテイ</t>
    </rPh>
    <rPh sb="3" eb="5">
      <t>キジュン</t>
    </rPh>
    <rPh sb="6" eb="8">
      <t>ウチワケ</t>
    </rPh>
    <phoneticPr fontId="5"/>
  </si>
  <si>
    <t>算定の基準(内訳)</t>
  </si>
  <si>
    <t>合計</t>
    <rPh sb="0" eb="2">
      <t>ゴウケイ</t>
    </rPh>
    <phoneticPr fontId="5"/>
  </si>
  <si>
    <t>24時間標記で</t>
    <rPh sb="2" eb="4">
      <t>ジカン</t>
    </rPh>
    <rPh sb="4" eb="6">
      <t>ヒョウキ</t>
    </rPh>
    <phoneticPr fontId="1"/>
  </si>
  <si>
    <t>相　模　原　市　長　殿</t>
    <rPh sb="0" eb="1">
      <t>ソウ</t>
    </rPh>
    <rPh sb="2" eb="3">
      <t>モ</t>
    </rPh>
    <rPh sb="4" eb="5">
      <t>ハラ</t>
    </rPh>
    <rPh sb="6" eb="7">
      <t>シ</t>
    </rPh>
    <rPh sb="8" eb="9">
      <t>チョウ</t>
    </rPh>
    <rPh sb="10" eb="11">
      <t>ドノ</t>
    </rPh>
    <phoneticPr fontId="1"/>
  </si>
  <si>
    <t>相模原市生き活きシニアのための活動補助金</t>
    <rPh sb="0" eb="4">
      <t>サガミハラシ</t>
    </rPh>
    <rPh sb="4" eb="5">
      <t>イ</t>
    </rPh>
    <phoneticPr fontId="1"/>
  </si>
  <si>
    <t>　補助金の名称：</t>
    <rPh sb="1" eb="4">
      <t>ホジョキン</t>
    </rPh>
    <rPh sb="5" eb="7">
      <t>メイショウ</t>
    </rPh>
    <phoneticPr fontId="1"/>
  </si>
  <si>
    <t>交付額</t>
    <rPh sb="0" eb="2">
      <t>コウフ</t>
    </rPh>
    <rPh sb="2" eb="3">
      <t>ガク</t>
    </rPh>
    <phoneticPr fontId="1"/>
  </si>
  <si>
    <t>円</t>
    <rPh sb="0" eb="1">
      <t>エン</t>
    </rPh>
    <phoneticPr fontId="1"/>
  </si>
  <si>
    <t>正当額</t>
    <rPh sb="0" eb="2">
      <t>セイトウ</t>
    </rPh>
    <rPh sb="2" eb="3">
      <t>ガク</t>
    </rPh>
    <phoneticPr fontId="1"/>
  </si>
  <si>
    <t>　詳細：別添のとおり</t>
    <rPh sb="1" eb="3">
      <t>ショウサイ</t>
    </rPh>
    <rPh sb="4" eb="6">
      <t>ベッテン</t>
    </rPh>
    <phoneticPr fontId="1"/>
  </si>
  <si>
    <t>団体名称</t>
    <rPh sb="0" eb="2">
      <t>ダンタイ</t>
    </rPh>
    <rPh sb="2" eb="4">
      <t>メイショウ</t>
    </rPh>
    <phoneticPr fontId="1"/>
  </si>
  <si>
    <t>所在地</t>
    <rPh sb="0" eb="3">
      <t>ショザイチ</t>
    </rPh>
    <phoneticPr fontId="1"/>
  </si>
  <si>
    <t>生き活きシニアのための活動補助金</t>
    <rPh sb="0" eb="1">
      <t>イ</t>
    </rPh>
    <phoneticPr fontId="1"/>
  </si>
  <si>
    <t>補助の対象となる費目</t>
    <rPh sb="0" eb="2">
      <t>ホジョ</t>
    </rPh>
    <rPh sb="3" eb="5">
      <t>タイショウ</t>
    </rPh>
    <rPh sb="8" eb="10">
      <t>ヒモク</t>
    </rPh>
    <phoneticPr fontId="1"/>
  </si>
  <si>
    <t>小計</t>
    <rPh sb="0" eb="2">
      <t>ショウケイ</t>
    </rPh>
    <phoneticPr fontId="5"/>
  </si>
  <si>
    <t>金額</t>
    <rPh sb="0" eb="2">
      <t>キンガク</t>
    </rPh>
    <phoneticPr fontId="5"/>
  </si>
  <si>
    <t>補助の対象とならない費目</t>
    <rPh sb="0" eb="2">
      <t>ホジョ</t>
    </rPh>
    <rPh sb="3" eb="5">
      <t>タイショウ</t>
    </rPh>
    <rPh sb="10" eb="12">
      <t>ヒモク</t>
    </rPh>
    <phoneticPr fontId="1"/>
  </si>
  <si>
    <t>受けた補助の金額</t>
    <rPh sb="0" eb="1">
      <t>ウ</t>
    </rPh>
    <rPh sb="3" eb="5">
      <t>ホジョ</t>
    </rPh>
    <rPh sb="6" eb="8">
      <t>キンガク</t>
    </rPh>
    <phoneticPr fontId="1"/>
  </si>
  <si>
    <t>頁</t>
  </si>
  <si>
    <t>実施回数</t>
    <rPh sb="0" eb="2">
      <t>ジッシ</t>
    </rPh>
    <rPh sb="2" eb="4">
      <t>カイスウ</t>
    </rPh>
    <phoneticPr fontId="1"/>
  </si>
  <si>
    <t>実人員</t>
    <rPh sb="0" eb="1">
      <t>ジツ</t>
    </rPh>
    <rPh sb="1" eb="3">
      <t>ジンイン</t>
    </rPh>
    <phoneticPr fontId="1"/>
  </si>
  <si>
    <t>規定支出</t>
    <rPh sb="0" eb="2">
      <t>キテイ</t>
    </rPh>
    <rPh sb="2" eb="4">
      <t>シシュツ</t>
    </rPh>
    <phoneticPr fontId="1"/>
  </si>
  <si>
    <t>用途区分</t>
    <phoneticPr fontId="5"/>
  </si>
  <si>
    <t>　</t>
    <phoneticPr fontId="5"/>
  </si>
  <si>
    <t>債権者登録番号</t>
    <rPh sb="0" eb="3">
      <t>サイケンシャ</t>
    </rPh>
    <rPh sb="3" eb="5">
      <t>トウロク</t>
    </rPh>
    <rPh sb="5" eb="7">
      <t>バンゴウ</t>
    </rPh>
    <phoneticPr fontId="5"/>
  </si>
  <si>
    <t>支払金口座振替依頼書 [ 新規 ・ 変更 ・ 廃止 ]</t>
    <phoneticPr fontId="5"/>
  </si>
  <si>
    <t>相模原市会計管理者　あて</t>
    <phoneticPr fontId="5"/>
  </si>
  <si>
    <t>相模原市からの支払金は、下記の預金口座へ振込の方法によりお支払いください。
また、依頼人と口座名義が異なる場合には、下記の口座名義人を代理人とし、下記指定口座への振込みをもって相模原市からの支払金の受領と認めます。
なお、下記記載事項に変更があった時は、遅滞なく変更依頼書を提出します。</t>
    <phoneticPr fontId="5"/>
  </si>
  <si>
    <t>依　　　頼　　　人</t>
    <rPh sb="0" eb="1">
      <t>ヤスシ</t>
    </rPh>
    <rPh sb="4" eb="5">
      <t>ヨリ</t>
    </rPh>
    <rPh sb="8" eb="9">
      <t>ジン</t>
    </rPh>
    <phoneticPr fontId="5"/>
  </si>
  <si>
    <t>振　込　先　預　金　口　座</t>
    <rPh sb="0" eb="1">
      <t>オサム</t>
    </rPh>
    <rPh sb="2" eb="3">
      <t>コミ</t>
    </rPh>
    <rPh sb="4" eb="5">
      <t>サキ</t>
    </rPh>
    <rPh sb="6" eb="7">
      <t>アズカリ</t>
    </rPh>
    <rPh sb="8" eb="9">
      <t>キン</t>
    </rPh>
    <rPh sb="10" eb="11">
      <t>クチ</t>
    </rPh>
    <rPh sb="12" eb="13">
      <t>ザ</t>
    </rPh>
    <phoneticPr fontId="5"/>
  </si>
  <si>
    <t>郵便番号</t>
    <rPh sb="0" eb="4">
      <t>ユウビンバンゴウ</t>
    </rPh>
    <phoneticPr fontId="5"/>
  </si>
  <si>
    <t>金融機関
コ　ー　ド</t>
    <rPh sb="0" eb="2">
      <t>キンユウ</t>
    </rPh>
    <rPh sb="2" eb="4">
      <t>キカン</t>
    </rPh>
    <phoneticPr fontId="5"/>
  </si>
  <si>
    <t>支店
コード</t>
    <rPh sb="0" eb="2">
      <t>シテン</t>
    </rPh>
    <phoneticPr fontId="5"/>
  </si>
  <si>
    <t>住　　所
（所在地）</t>
    <rPh sb="0" eb="1">
      <t>ジュウ</t>
    </rPh>
    <rPh sb="3" eb="4">
      <t>ショ</t>
    </rPh>
    <rPh sb="6" eb="9">
      <t>ショザイチ</t>
    </rPh>
    <phoneticPr fontId="5"/>
  </si>
  <si>
    <t>個人用</t>
    <rPh sb="0" eb="3">
      <t>コジンヨウ</t>
    </rPh>
    <phoneticPr fontId="5"/>
  </si>
  <si>
    <t>預金の種類</t>
    <rPh sb="0" eb="2">
      <t>ヨキン</t>
    </rPh>
    <rPh sb="3" eb="5">
      <t>シュルイ</t>
    </rPh>
    <phoneticPr fontId="5"/>
  </si>
  <si>
    <t>口座番号（右づめ）</t>
    <rPh sb="0" eb="2">
      <t>コウザ</t>
    </rPh>
    <rPh sb="2" eb="4">
      <t>バンゴウ</t>
    </rPh>
    <rPh sb="5" eb="6">
      <t>ミギ</t>
    </rPh>
    <phoneticPr fontId="5"/>
  </si>
  <si>
    <t>氏　名</t>
    <rPh sb="0" eb="1">
      <t>シ</t>
    </rPh>
    <rPh sb="2" eb="3">
      <t>メイ</t>
    </rPh>
    <phoneticPr fontId="5"/>
  </si>
  <si>
    <t>法人・事業所・団体用</t>
    <rPh sb="0" eb="2">
      <t>ホウジン</t>
    </rPh>
    <rPh sb="3" eb="6">
      <t>ジギョウショ</t>
    </rPh>
    <rPh sb="7" eb="10">
      <t>ダンタイヨウ</t>
    </rPh>
    <phoneticPr fontId="5"/>
  </si>
  <si>
    <r>
      <t>　口座名義は
　</t>
    </r>
    <r>
      <rPr>
        <b/>
        <sz val="11"/>
        <rFont val="ＭＳ Ｐゴシック"/>
        <family val="3"/>
        <charset val="128"/>
      </rPr>
      <t>カタカナで
　記入して
　ください。</t>
    </r>
    <rPh sb="1" eb="2">
      <t>クチ</t>
    </rPh>
    <rPh sb="2" eb="3">
      <t>ザ</t>
    </rPh>
    <rPh sb="3" eb="4">
      <t>メイ</t>
    </rPh>
    <rPh sb="4" eb="5">
      <t>ギ</t>
    </rPh>
    <rPh sb="15" eb="17">
      <t>キニュウ</t>
    </rPh>
    <phoneticPr fontId="5"/>
  </si>
  <si>
    <t xml:space="preserve">
名称
</t>
    <rPh sb="1" eb="3">
      <t>メイショウ</t>
    </rPh>
    <phoneticPr fontId="5"/>
  </si>
  <si>
    <t>役職名</t>
    <rPh sb="0" eb="3">
      <t>ヤクショクメイ</t>
    </rPh>
    <phoneticPr fontId="5"/>
  </si>
  <si>
    <t xml:space="preserve">○預金通帳等の写しの添付にご協力をお願いします。
</t>
    <rPh sb="7" eb="8">
      <t>ウツ</t>
    </rPh>
    <rPh sb="10" eb="12">
      <t>テンプ</t>
    </rPh>
    <rPh sb="14" eb="16">
      <t>キョウリョク</t>
    </rPh>
    <rPh sb="18" eb="19">
      <t>ネガ</t>
    </rPh>
    <phoneticPr fontId="5"/>
  </si>
  <si>
    <t>代表者
氏　名</t>
    <rPh sb="0" eb="1">
      <t>ダイ</t>
    </rPh>
    <rPh sb="1" eb="2">
      <t>オモテ</t>
    </rPh>
    <rPh sb="2" eb="3">
      <t>シャ</t>
    </rPh>
    <rPh sb="4" eb="5">
      <t>ウジ</t>
    </rPh>
    <rPh sb="6" eb="7">
      <t>メイ</t>
    </rPh>
    <phoneticPr fontId="5"/>
  </si>
  <si>
    <t>　上記振込先預金口座が確認できる資料（取引先金融機関発行のもの）の添付をお願いします。
　また、担当職員より口座について確認させていただくことがあります。
　振込先預金口座の相違による支払の遅れを防ぐため、ご協力をお願いします。</t>
    <rPh sb="3" eb="5">
      <t>フリコミ</t>
    </rPh>
    <rPh sb="5" eb="6">
      <t>サキ</t>
    </rPh>
    <rPh sb="6" eb="8">
      <t>ヨキン</t>
    </rPh>
    <rPh sb="8" eb="10">
      <t>コウザ</t>
    </rPh>
    <rPh sb="11" eb="13">
      <t>カクニン</t>
    </rPh>
    <rPh sb="16" eb="18">
      <t>シリョウ</t>
    </rPh>
    <rPh sb="19" eb="21">
      <t>トリヒキ</t>
    </rPh>
    <rPh sb="21" eb="22">
      <t>サキ</t>
    </rPh>
    <rPh sb="22" eb="24">
      <t>キンユウ</t>
    </rPh>
    <rPh sb="24" eb="26">
      <t>キカン</t>
    </rPh>
    <rPh sb="26" eb="28">
      <t>ハッコウ</t>
    </rPh>
    <rPh sb="33" eb="35">
      <t>テンプ</t>
    </rPh>
    <rPh sb="37" eb="38">
      <t>ネガ</t>
    </rPh>
    <rPh sb="79" eb="81">
      <t>フリコミ</t>
    </rPh>
    <rPh sb="81" eb="82">
      <t>サキ</t>
    </rPh>
    <rPh sb="82" eb="84">
      <t>ヨキン</t>
    </rPh>
    <rPh sb="84" eb="86">
      <t>コウザ</t>
    </rPh>
    <rPh sb="87" eb="89">
      <t>ソウイ</t>
    </rPh>
    <rPh sb="92" eb="94">
      <t>シハラ</t>
    </rPh>
    <rPh sb="95" eb="96">
      <t>オク</t>
    </rPh>
    <rPh sb="98" eb="99">
      <t>フセ</t>
    </rPh>
    <rPh sb="104" eb="106">
      <t>キョウリョク</t>
    </rPh>
    <rPh sb="108" eb="109">
      <t>ネガ</t>
    </rPh>
    <phoneticPr fontId="5"/>
  </si>
  <si>
    <t>市使用欄</t>
    <rPh sb="0" eb="1">
      <t>シ</t>
    </rPh>
    <rPh sb="1" eb="3">
      <t>シヨウ</t>
    </rPh>
    <rPh sb="3" eb="4">
      <t>ラン</t>
    </rPh>
    <phoneticPr fontId="5"/>
  </si>
  <si>
    <t>会計課処理</t>
    <rPh sb="0" eb="1">
      <t>カイ</t>
    </rPh>
    <rPh sb="1" eb="2">
      <t>ケイ</t>
    </rPh>
    <rPh sb="2" eb="3">
      <t>カ</t>
    </rPh>
    <rPh sb="3" eb="5">
      <t>ショリ</t>
    </rPh>
    <phoneticPr fontId="5"/>
  </si>
  <si>
    <t>処　理　済　印</t>
    <rPh sb="0" eb="1">
      <t>トコロ</t>
    </rPh>
    <rPh sb="2" eb="3">
      <t>リ</t>
    </rPh>
    <rPh sb="4" eb="5">
      <t>スミ</t>
    </rPh>
    <rPh sb="6" eb="7">
      <t>イン</t>
    </rPh>
    <phoneticPr fontId="5"/>
  </si>
  <si>
    <t>確認１</t>
    <rPh sb="0" eb="2">
      <t>カクニン</t>
    </rPh>
    <phoneticPr fontId="5"/>
  </si>
  <si>
    <t>確認２</t>
    <rPh sb="0" eb="2">
      <t>カクニン</t>
    </rPh>
    <phoneticPr fontId="5"/>
  </si>
  <si>
    <t>　　　　　　　　　支払金口座振替依頼書の記入方法</t>
    <rPh sb="9" eb="12">
      <t>シハライキン</t>
    </rPh>
    <rPh sb="12" eb="14">
      <t>コウザ</t>
    </rPh>
    <rPh sb="14" eb="16">
      <t>フリカエ</t>
    </rPh>
    <rPh sb="16" eb="19">
      <t>イライショ</t>
    </rPh>
    <rPh sb="20" eb="22">
      <t>キニュウ</t>
    </rPh>
    <rPh sb="22" eb="24">
      <t>ホウホウ</t>
    </rPh>
    <phoneticPr fontId="5"/>
  </si>
  <si>
    <t>※　金融機関に振込可能であることが確認済みの場合は、省略された口座名義を記入していただいても構いません。</t>
    <rPh sb="2" eb="4">
      <t>キンユウ</t>
    </rPh>
    <rPh sb="4" eb="6">
      <t>キカン</t>
    </rPh>
    <rPh sb="7" eb="9">
      <t>フリコミ</t>
    </rPh>
    <rPh sb="9" eb="11">
      <t>カノウ</t>
    </rPh>
    <rPh sb="17" eb="19">
      <t>カクニン</t>
    </rPh>
    <rPh sb="19" eb="20">
      <t>ズ</t>
    </rPh>
    <rPh sb="22" eb="24">
      <t>バアイ</t>
    </rPh>
    <rPh sb="26" eb="28">
      <t>ショウリャク</t>
    </rPh>
    <rPh sb="31" eb="33">
      <t>コウザ</t>
    </rPh>
    <rPh sb="33" eb="35">
      <t>メイギ</t>
    </rPh>
    <rPh sb="36" eb="38">
      <t>キニュウ</t>
    </rPh>
    <rPh sb="46" eb="47">
      <t>カマ</t>
    </rPh>
    <phoneticPr fontId="5"/>
  </si>
  <si>
    <t>※　振込先預金口座の相違による支払の遅れを防ぐため、預金通帳等の写し（取引先金融機関名・支店名・口座番号・口座名義が</t>
    <rPh sb="2" eb="4">
      <t>フリコミ</t>
    </rPh>
    <rPh sb="4" eb="5">
      <t>サキ</t>
    </rPh>
    <rPh sb="5" eb="7">
      <t>ヨキン</t>
    </rPh>
    <rPh sb="7" eb="9">
      <t>コウザ</t>
    </rPh>
    <rPh sb="10" eb="12">
      <t>ソウイ</t>
    </rPh>
    <rPh sb="15" eb="17">
      <t>シハラ</t>
    </rPh>
    <rPh sb="18" eb="19">
      <t>オク</t>
    </rPh>
    <rPh sb="21" eb="22">
      <t>フセ</t>
    </rPh>
    <rPh sb="26" eb="28">
      <t>ヨキン</t>
    </rPh>
    <rPh sb="28" eb="31">
      <t>ツウチョウトウ</t>
    </rPh>
    <rPh sb="32" eb="33">
      <t>ウツ</t>
    </rPh>
    <rPh sb="35" eb="37">
      <t>トリヒキ</t>
    </rPh>
    <rPh sb="37" eb="38">
      <t>サキ</t>
    </rPh>
    <rPh sb="38" eb="40">
      <t>キンユウ</t>
    </rPh>
    <rPh sb="40" eb="42">
      <t>キカン</t>
    </rPh>
    <rPh sb="42" eb="43">
      <t>メイ</t>
    </rPh>
    <rPh sb="44" eb="46">
      <t>シテン</t>
    </rPh>
    <rPh sb="46" eb="47">
      <t>メイ</t>
    </rPh>
    <rPh sb="48" eb="50">
      <t>コウザ</t>
    </rPh>
    <rPh sb="50" eb="52">
      <t>バンゴウ</t>
    </rPh>
    <rPh sb="53" eb="55">
      <t>コウザ</t>
    </rPh>
    <rPh sb="55" eb="57">
      <t>メイギ</t>
    </rPh>
    <phoneticPr fontId="5"/>
  </si>
  <si>
    <t>代表者住所の郵便番号</t>
    <rPh sb="0" eb="3">
      <t>ダイヒョウシャ</t>
    </rPh>
    <rPh sb="3" eb="5">
      <t>ジュウショ</t>
    </rPh>
    <rPh sb="6" eb="10">
      <t>ユウビンバンゴウ</t>
    </rPh>
    <phoneticPr fontId="1"/>
  </si>
  <si>
    <t>代表者の電話番号</t>
    <rPh sb="0" eb="3">
      <t>ダイヒョウシャ</t>
    </rPh>
    <rPh sb="4" eb="6">
      <t>デンワ</t>
    </rPh>
    <rPh sb="6" eb="8">
      <t>バンゴウ</t>
    </rPh>
    <phoneticPr fontId="1"/>
  </si>
  <si>
    <t>銀行名</t>
    <rPh sb="0" eb="3">
      <t>ギンコウメイ</t>
    </rPh>
    <phoneticPr fontId="1"/>
  </si>
  <si>
    <t>銀行</t>
    <rPh sb="0" eb="2">
      <t>ギンコウ</t>
    </rPh>
    <phoneticPr fontId="1"/>
  </si>
  <si>
    <t>金庫</t>
    <rPh sb="0" eb="2">
      <t>キンコ</t>
    </rPh>
    <phoneticPr fontId="1"/>
  </si>
  <si>
    <t>信用組合</t>
    <rPh sb="0" eb="2">
      <t>シンヨウ</t>
    </rPh>
    <rPh sb="2" eb="4">
      <t>クミアイ</t>
    </rPh>
    <phoneticPr fontId="1"/>
  </si>
  <si>
    <t>農協</t>
    <rPh sb="0" eb="2">
      <t>ノウキョウ</t>
    </rPh>
    <phoneticPr fontId="1"/>
  </si>
  <si>
    <t>店</t>
    <rPh sb="0" eb="1">
      <t>テン</t>
    </rPh>
    <phoneticPr fontId="1"/>
  </si>
  <si>
    <t>支店</t>
    <rPh sb="0" eb="2">
      <t>シテン</t>
    </rPh>
    <phoneticPr fontId="1"/>
  </si>
  <si>
    <t>支所</t>
    <rPh sb="0" eb="2">
      <t>シショ</t>
    </rPh>
    <phoneticPr fontId="1"/>
  </si>
  <si>
    <t>出張所</t>
    <rPh sb="0" eb="2">
      <t>シュッチョウ</t>
    </rPh>
    <rPh sb="2" eb="3">
      <t>ジョ</t>
    </rPh>
    <phoneticPr fontId="1"/>
  </si>
  <si>
    <t>支店名</t>
    <rPh sb="0" eb="3">
      <t>シテンメイ</t>
    </rPh>
    <phoneticPr fontId="1"/>
  </si>
  <si>
    <t>預金の種類</t>
    <rPh sb="0" eb="2">
      <t>ヨキン</t>
    </rPh>
    <rPh sb="3" eb="5">
      <t>シュルイ</t>
    </rPh>
    <phoneticPr fontId="1"/>
  </si>
  <si>
    <t>普通</t>
    <rPh sb="0" eb="2">
      <t>フツウ</t>
    </rPh>
    <phoneticPr fontId="1"/>
  </si>
  <si>
    <t>当座</t>
    <rPh sb="0" eb="2">
      <t>トウザ</t>
    </rPh>
    <phoneticPr fontId="1"/>
  </si>
  <si>
    <t>別段</t>
    <rPh sb="0" eb="2">
      <t>ベツダン</t>
    </rPh>
    <phoneticPr fontId="1"/>
  </si>
  <si>
    <t>口座番号</t>
    <rPh sb="0" eb="2">
      <t>コウザ</t>
    </rPh>
    <rPh sb="2" eb="4">
      <t>バンゴウ</t>
    </rPh>
    <phoneticPr fontId="1"/>
  </si>
  <si>
    <t>口座名義</t>
    <rPh sb="0" eb="2">
      <t>コウザ</t>
    </rPh>
    <rPh sb="2" eb="4">
      <t>メイギ</t>
    </rPh>
    <phoneticPr fontId="1"/>
  </si>
  <si>
    <t>町名</t>
    <rPh sb="0" eb="2">
      <t>チョウメイ</t>
    </rPh>
    <phoneticPr fontId="1"/>
  </si>
  <si>
    <t>番地</t>
    <rPh sb="0" eb="2">
      <t>バンチ</t>
    </rPh>
    <phoneticPr fontId="1"/>
  </si>
  <si>
    <t>参加者や地域に貢献できたこと</t>
    <rPh sb="0" eb="2">
      <t>サンカ</t>
    </rPh>
    <rPh sb="2" eb="3">
      <t>シャ</t>
    </rPh>
    <rPh sb="4" eb="6">
      <t>チイキ</t>
    </rPh>
    <rPh sb="7" eb="9">
      <t>コウケン</t>
    </rPh>
    <phoneticPr fontId="1"/>
  </si>
  <si>
    <t>団体の名称</t>
    <rPh sb="0" eb="2">
      <t>ダンタイ</t>
    </rPh>
    <rPh sb="3" eb="5">
      <t>メイショウ</t>
    </rPh>
    <phoneticPr fontId="1"/>
  </si>
  <si>
    <t>報告時の元号</t>
    <rPh sb="0" eb="2">
      <t>ホウコク</t>
    </rPh>
    <rPh sb="2" eb="3">
      <t>ジ</t>
    </rPh>
    <rPh sb="4" eb="6">
      <t>ゲンゴウ</t>
    </rPh>
    <phoneticPr fontId="1"/>
  </si>
  <si>
    <t>報告する年度</t>
    <rPh sb="0" eb="2">
      <t>ホウコク</t>
    </rPh>
    <rPh sb="4" eb="6">
      <t>ネンド</t>
    </rPh>
    <phoneticPr fontId="1"/>
  </si>
  <si>
    <t>実　績　調　書　（必須）</t>
    <rPh sb="0" eb="1">
      <t>ジツ</t>
    </rPh>
    <rPh sb="2" eb="3">
      <t>セキ</t>
    </rPh>
    <rPh sb="4" eb="5">
      <t>チョウ</t>
    </rPh>
    <rPh sb="6" eb="7">
      <t>ショ</t>
    </rPh>
    <rPh sb="9" eb="11">
      <t>ヒッス</t>
    </rPh>
    <phoneticPr fontId="1"/>
  </si>
  <si>
    <t>実 　　施　　 報 　　告　 　書　（必　須）</t>
    <rPh sb="0" eb="1">
      <t>ジツ</t>
    </rPh>
    <rPh sb="4" eb="5">
      <t>シ</t>
    </rPh>
    <rPh sb="8" eb="9">
      <t>ホウ</t>
    </rPh>
    <rPh sb="12" eb="13">
      <t>コク</t>
    </rPh>
    <rPh sb="16" eb="17">
      <t>ショ</t>
    </rPh>
    <rPh sb="19" eb="20">
      <t>ヒツ</t>
    </rPh>
    <rPh sb="21" eb="22">
      <t>ス</t>
    </rPh>
    <phoneticPr fontId="1"/>
  </si>
  <si>
    <t>実　　績　　報　　告　　書　　（必　須）</t>
    <rPh sb="0" eb="1">
      <t>ジツ</t>
    </rPh>
    <rPh sb="3" eb="4">
      <t>セキ</t>
    </rPh>
    <rPh sb="6" eb="7">
      <t>ホウ</t>
    </rPh>
    <rPh sb="9" eb="10">
      <t>コク</t>
    </rPh>
    <rPh sb="12" eb="13">
      <t>ショ</t>
    </rPh>
    <rPh sb="16" eb="17">
      <t>ヒツ</t>
    </rPh>
    <rPh sb="18" eb="19">
      <t>ス</t>
    </rPh>
    <phoneticPr fontId="1"/>
  </si>
  <si>
    <t>補助額(必須)</t>
    <rPh sb="0" eb="2">
      <t>ホジョ</t>
    </rPh>
    <rPh sb="2" eb="3">
      <t>ガク</t>
    </rPh>
    <rPh sb="4" eb="6">
      <t>ヒッス</t>
    </rPh>
    <phoneticPr fontId="1"/>
  </si>
  <si>
    <t>旧代表者の住所</t>
    <rPh sb="0" eb="1">
      <t>キュウ</t>
    </rPh>
    <rPh sb="1" eb="4">
      <t>ダイヒョウシャ</t>
    </rPh>
    <rPh sb="5" eb="7">
      <t>ジュウショ</t>
    </rPh>
    <phoneticPr fontId="1"/>
  </si>
  <si>
    <t>旧代表者の肩書</t>
    <rPh sb="0" eb="1">
      <t>キュウ</t>
    </rPh>
    <rPh sb="1" eb="4">
      <t>ダイヒョウシャ</t>
    </rPh>
    <rPh sb="5" eb="7">
      <t>カタガキ</t>
    </rPh>
    <phoneticPr fontId="1"/>
  </si>
  <si>
    <t>旧代表者の氏名</t>
    <rPh sb="0" eb="1">
      <t>キュウ</t>
    </rPh>
    <rPh sb="1" eb="4">
      <t>ダイヒョウシャ</t>
    </rPh>
    <rPh sb="5" eb="7">
      <t>シメイ</t>
    </rPh>
    <phoneticPr fontId="1"/>
  </si>
  <si>
    <t>提出日</t>
    <rPh sb="0" eb="2">
      <t>テイシュツ</t>
    </rPh>
    <rPh sb="2" eb="3">
      <t>ビ</t>
    </rPh>
    <phoneticPr fontId="1"/>
  </si>
  <si>
    <t>代表者の住所</t>
    <rPh sb="0" eb="3">
      <t>ダイヒョウシャ</t>
    </rPh>
    <rPh sb="4" eb="6">
      <t>ジュウショ</t>
    </rPh>
    <phoneticPr fontId="1"/>
  </si>
  <si>
    <t>１マスに1字づつ入力</t>
    <rPh sb="5" eb="6">
      <t>ジ</t>
    </rPh>
    <rPh sb="8" eb="10">
      <t>ニュウリョク</t>
    </rPh>
    <phoneticPr fontId="1"/>
  </si>
  <si>
    <t>2-1</t>
  </si>
  <si>
    <t>3-1</t>
  </si>
  <si>
    <t>4-1</t>
  </si>
  <si>
    <t>1-2</t>
  </si>
  <si>
    <t>のセルに必要な事項を入力します。</t>
    <rPh sb="4" eb="6">
      <t>ヒツヨウ</t>
    </rPh>
    <rPh sb="7" eb="9">
      <t>ジコウ</t>
    </rPh>
    <rPh sb="10" eb="12">
      <t>ニュウリョク</t>
    </rPh>
    <phoneticPr fontId="1"/>
  </si>
  <si>
    <t>以下のものを印刷してください。</t>
    <rPh sb="0" eb="2">
      <t>イカ</t>
    </rPh>
    <rPh sb="6" eb="8">
      <t>インサツ</t>
    </rPh>
    <phoneticPr fontId="1"/>
  </si>
  <si>
    <t>　・収支決算書　1ページ</t>
    <rPh sb="2" eb="4">
      <t>シュウシ</t>
    </rPh>
    <rPh sb="4" eb="6">
      <t>ケッサン</t>
    </rPh>
    <rPh sb="6" eb="7">
      <t>ショ</t>
    </rPh>
    <phoneticPr fontId="1"/>
  </si>
  <si>
    <t>　・実績報告書　1ページ</t>
    <rPh sb="2" eb="4">
      <t>ジッセキ</t>
    </rPh>
    <rPh sb="4" eb="7">
      <t>ホウコクショ</t>
    </rPh>
    <phoneticPr fontId="1"/>
  </si>
  <si>
    <t>　・実績調書　1ページ</t>
    <rPh sb="2" eb="4">
      <t>ジッセキ</t>
    </rPh>
    <rPh sb="4" eb="6">
      <t>チョウショ</t>
    </rPh>
    <phoneticPr fontId="1"/>
  </si>
  <si>
    <t>　・清算報告書　1ページ</t>
    <rPh sb="2" eb="4">
      <t>セイサン</t>
    </rPh>
    <rPh sb="4" eb="7">
      <t>ホウコクショ</t>
    </rPh>
    <phoneticPr fontId="1"/>
  </si>
  <si>
    <t>提出にあたっては、間違いがないか確認して下さい。</t>
    <rPh sb="0" eb="2">
      <t>テイシュツ</t>
    </rPh>
    <rPh sb="9" eb="11">
      <t>マチガ</t>
    </rPh>
    <rPh sb="16" eb="18">
      <t>カクニン</t>
    </rPh>
    <rPh sb="20" eb="21">
      <t>クダ</t>
    </rPh>
    <phoneticPr fontId="1"/>
  </si>
  <si>
    <t>わからないことや、不都合があれば担当者にお問い合わせください。</t>
    <rPh sb="9" eb="12">
      <t>フツゴウ</t>
    </rPh>
    <rPh sb="16" eb="19">
      <t>タントウシャ</t>
    </rPh>
    <rPh sb="21" eb="22">
      <t>ト</t>
    </rPh>
    <rPh sb="23" eb="24">
      <t>ア</t>
    </rPh>
    <phoneticPr fontId="1"/>
  </si>
  <si>
    <t>　・年間実施回数が24回を下回る場合（初年度は18回）</t>
    <rPh sb="2" eb="4">
      <t>ネンカン</t>
    </rPh>
    <rPh sb="4" eb="6">
      <t>ジッシ</t>
    </rPh>
    <rPh sb="6" eb="8">
      <t>カイスウ</t>
    </rPh>
    <rPh sb="11" eb="12">
      <t>カイ</t>
    </rPh>
    <rPh sb="13" eb="15">
      <t>シタマワ</t>
    </rPh>
    <rPh sb="16" eb="18">
      <t>バアイ</t>
    </rPh>
    <rPh sb="19" eb="22">
      <t>ショネンド</t>
    </rPh>
    <rPh sb="25" eb="26">
      <t>カイ</t>
    </rPh>
    <phoneticPr fontId="1"/>
  </si>
  <si>
    <t>　・名簿上の人数が10名を下回る場合</t>
    <rPh sb="2" eb="4">
      <t>メイボ</t>
    </rPh>
    <rPh sb="4" eb="5">
      <t>ジョウ</t>
    </rPh>
    <rPh sb="6" eb="8">
      <t>ニンズウ</t>
    </rPh>
    <rPh sb="11" eb="12">
      <t>メイ</t>
    </rPh>
    <rPh sb="13" eb="15">
      <t>シタマワ</t>
    </rPh>
    <rPh sb="16" eb="18">
      <t>バアイ</t>
    </rPh>
    <phoneticPr fontId="1"/>
  </si>
  <si>
    <t>　・認められた支出費目以外で補助金が使用されている場合</t>
    <rPh sb="2" eb="3">
      <t>ミト</t>
    </rPh>
    <rPh sb="7" eb="9">
      <t>シシュツ</t>
    </rPh>
    <rPh sb="9" eb="11">
      <t>ヒモク</t>
    </rPh>
    <rPh sb="11" eb="13">
      <t>イガイ</t>
    </rPh>
    <rPh sb="14" eb="17">
      <t>ホジョキン</t>
    </rPh>
    <rPh sb="18" eb="20">
      <t>シヨウ</t>
    </rPh>
    <rPh sb="25" eb="27">
      <t>バアイ</t>
    </rPh>
    <phoneticPr fontId="1"/>
  </si>
  <si>
    <t>住所又は所在地</t>
  </si>
  <si>
    <t>申請人名称</t>
  </si>
  <si>
    <t>氏名又は代表者氏名</t>
  </si>
  <si>
    <t>相模原市長　　本村　賢太郎　　印</t>
  </si>
  <si>
    <t>補助金事業等の名称</t>
  </si>
  <si>
    <t>補助金等の名称</t>
  </si>
  <si>
    <t>相模原市生き活きシニアのための地域活動補助金</t>
  </si>
  <si>
    <t>交付決定金額</t>
  </si>
  <si>
    <t>交付済額</t>
  </si>
  <si>
    <t>確定額</t>
  </si>
  <si>
    <t>備考</t>
  </si>
  <si>
    <t>年度　補助金等の額確定通知書</t>
  </si>
  <si>
    <t>令和</t>
    <rPh sb="0" eb="2">
      <t>レイワ</t>
    </rPh>
    <phoneticPr fontId="1"/>
  </si>
  <si>
    <t>(案)</t>
    <rPh sb="1" eb="2">
      <t>アン</t>
    </rPh>
    <phoneticPr fontId="1"/>
  </si>
  <si>
    <t>あり</t>
    <phoneticPr fontId="1"/>
  </si>
  <si>
    <t>なし</t>
    <phoneticPr fontId="1"/>
  </si>
  <si>
    <t>無し１部</t>
    <rPh sb="0" eb="1">
      <t>ナシ</t>
    </rPh>
    <rPh sb="3" eb="4">
      <t>ブ</t>
    </rPh>
    <phoneticPr fontId="1"/>
  </si>
  <si>
    <t>案印字1部</t>
    <rPh sb="0" eb="1">
      <t>アン</t>
    </rPh>
    <rPh sb="1" eb="3">
      <t>インジ</t>
    </rPh>
    <rPh sb="4" eb="5">
      <t>ブ</t>
    </rPh>
    <phoneticPr fontId="1"/>
  </si>
  <si>
    <t>代表者肩書　氏名</t>
    <rPh sb="0" eb="2">
      <t>ダイヒョウ</t>
    </rPh>
    <rPh sb="2" eb="3">
      <t>シャ</t>
    </rPh>
    <rPh sb="3" eb="5">
      <t>カタガキ</t>
    </rPh>
    <rPh sb="6" eb="8">
      <t>シメイ</t>
    </rPh>
    <phoneticPr fontId="1"/>
  </si>
  <si>
    <t>活動内容（選択①）</t>
    <rPh sb="0" eb="2">
      <t>カツドウ</t>
    </rPh>
    <rPh sb="2" eb="4">
      <t>ナイヨウ</t>
    </rPh>
    <rPh sb="5" eb="7">
      <t>センタク</t>
    </rPh>
    <phoneticPr fontId="1"/>
  </si>
  <si>
    <t>活動内容（選択②）</t>
    <rPh sb="0" eb="2">
      <t>カツドウ</t>
    </rPh>
    <rPh sb="2" eb="4">
      <t>ナイヨウ</t>
    </rPh>
    <rPh sb="5" eb="7">
      <t>センタク</t>
    </rPh>
    <phoneticPr fontId="1"/>
  </si>
  <si>
    <t>〇</t>
    <phoneticPr fontId="1"/>
  </si>
  <si>
    <t>－</t>
    <phoneticPr fontId="1"/>
  </si>
  <si>
    <t>フリガナ</t>
    <phoneticPr fontId="1"/>
  </si>
  <si>
    <t>　</t>
    <phoneticPr fontId="1"/>
  </si>
  <si>
    <t>どんなことをしたか</t>
    <phoneticPr fontId="1"/>
  </si>
  <si>
    <t>うまくいったこと</t>
    <phoneticPr fontId="1"/>
  </si>
  <si>
    <t>－</t>
    <phoneticPr fontId="1"/>
  </si>
  <si>
    <t>年度　補助金等精算報告書</t>
    <rPh sb="0" eb="2">
      <t>ネンド</t>
    </rPh>
    <rPh sb="3" eb="6">
      <t>ホジョキン</t>
    </rPh>
    <rPh sb="6" eb="7">
      <t>トウ</t>
    </rPh>
    <rPh sb="7" eb="9">
      <t>セイサン</t>
    </rPh>
    <rPh sb="9" eb="12">
      <t>ホウコクショ</t>
    </rPh>
    <phoneticPr fontId="1"/>
  </si>
  <si>
    <t>　このことについて、次のとおり精算報告します。</t>
    <rPh sb="10" eb="11">
      <t>ツギ</t>
    </rPh>
    <rPh sb="15" eb="17">
      <t>セイサン</t>
    </rPh>
    <rPh sb="17" eb="19">
      <t>ホウコク</t>
    </rPh>
    <phoneticPr fontId="1"/>
  </si>
  <si>
    <t>精算額</t>
    <rPh sb="0" eb="2">
      <t>セイサン</t>
    </rPh>
    <rPh sb="2" eb="3">
      <t>ガク</t>
    </rPh>
    <phoneticPr fontId="1"/>
  </si>
  <si>
    <t>令達番号</t>
    <rPh sb="0" eb="2">
      <t>レイタツ</t>
    </rPh>
    <rPh sb="2" eb="4">
      <t>バンゴウ</t>
    </rPh>
    <phoneticPr fontId="1"/>
  </si>
  <si>
    <t>マニュアル表紙</t>
    <rPh sb="5" eb="7">
      <t>ヒョウシ</t>
    </rPh>
    <phoneticPr fontId="1"/>
  </si>
  <si>
    <t>参照</t>
    <rPh sb="0" eb="2">
      <t>サンショウ</t>
    </rPh>
    <phoneticPr fontId="1"/>
  </si>
  <si>
    <t>活動で２番目に多く、リーダーとなった人</t>
    <rPh sb="0" eb="2">
      <t>カツドウ</t>
    </rPh>
    <rPh sb="4" eb="6">
      <t>バンメ</t>
    </rPh>
    <rPh sb="7" eb="8">
      <t>オオ</t>
    </rPh>
    <rPh sb="18" eb="19">
      <t>ヒト</t>
    </rPh>
    <phoneticPr fontId="1"/>
  </si>
  <si>
    <t>活動で３番目に多く、リーダーとなった人</t>
    <rPh sb="0" eb="2">
      <t>カツドウ</t>
    </rPh>
    <rPh sb="4" eb="6">
      <t>バンメ</t>
    </rPh>
    <rPh sb="7" eb="8">
      <t>オオ</t>
    </rPh>
    <rPh sb="18" eb="19">
      <t>ヒト</t>
    </rPh>
    <phoneticPr fontId="1"/>
  </si>
  <si>
    <t>活動で４番目に多く、リーダーとなった人</t>
    <rPh sb="0" eb="2">
      <t>カツドウ</t>
    </rPh>
    <rPh sb="4" eb="6">
      <t>バンメ</t>
    </rPh>
    <rPh sb="7" eb="8">
      <t>オオ</t>
    </rPh>
    <rPh sb="18" eb="19">
      <t>ヒト</t>
    </rPh>
    <phoneticPr fontId="1"/>
  </si>
  <si>
    <t>活動で５番目に多く、リーダーとなった人</t>
    <rPh sb="0" eb="2">
      <t>カツドウ</t>
    </rPh>
    <rPh sb="4" eb="6">
      <t>バンメ</t>
    </rPh>
    <rPh sb="7" eb="8">
      <t>オオ</t>
    </rPh>
    <rPh sb="18" eb="19">
      <t>ヒト</t>
    </rPh>
    <phoneticPr fontId="1"/>
  </si>
  <si>
    <t>活動で６番目に多く、リーダーとなった人</t>
    <rPh sb="0" eb="2">
      <t>カツドウ</t>
    </rPh>
    <rPh sb="4" eb="6">
      <t>バンメ</t>
    </rPh>
    <rPh sb="7" eb="8">
      <t>オオ</t>
    </rPh>
    <rPh sb="18" eb="19">
      <t>ヒト</t>
    </rPh>
    <phoneticPr fontId="1"/>
  </si>
  <si>
    <t>相模原市指令　第</t>
    <rPh sb="0" eb="4">
      <t>サガミハラシ</t>
    </rPh>
    <rPh sb="4" eb="6">
      <t>シレイ</t>
    </rPh>
    <rPh sb="7" eb="8">
      <t>ダイ</t>
    </rPh>
    <phoneticPr fontId="1"/>
  </si>
  <si>
    <t>～</t>
    <phoneticPr fontId="1"/>
  </si>
  <si>
    <t>代表者等変更届</t>
    <rPh sb="0" eb="3">
      <t>ダイヒョウシャ</t>
    </rPh>
    <rPh sb="3" eb="4">
      <t>トウ</t>
    </rPh>
    <rPh sb="4" eb="6">
      <t>ヘンコウ</t>
    </rPh>
    <rPh sb="6" eb="7">
      <t>トドケ</t>
    </rPh>
    <phoneticPr fontId="1"/>
  </si>
  <si>
    <t>高齢・障害者支援課</t>
    <rPh sb="0" eb="9">
      <t>コウレイ</t>
    </rPh>
    <phoneticPr fontId="1"/>
  </si>
  <si>
    <t>042-769-9249（直通）</t>
    <rPh sb="13" eb="15">
      <t>チョクツウ</t>
    </rPh>
    <phoneticPr fontId="1"/>
  </si>
  <si>
    <t>年度　補助事業等参加者名簿及び出席簿</t>
    <phoneticPr fontId="5"/>
  </si>
  <si>
    <t>1-1</t>
    <phoneticPr fontId="1"/>
  </si>
  <si>
    <t>4-1</t>
    <phoneticPr fontId="1"/>
  </si>
  <si>
    <t>2-2</t>
    <phoneticPr fontId="1"/>
  </si>
  <si>
    <t>3-2</t>
    <phoneticPr fontId="1"/>
  </si>
  <si>
    <t>4-2</t>
    <phoneticPr fontId="1"/>
  </si>
  <si>
    <t>1-3</t>
    <phoneticPr fontId="1"/>
  </si>
  <si>
    <t>2-3</t>
    <phoneticPr fontId="1"/>
  </si>
  <si>
    <t>3-3</t>
    <phoneticPr fontId="1"/>
  </si>
  <si>
    <t>4-3</t>
    <phoneticPr fontId="1"/>
  </si>
  <si>
    <t>1-4</t>
    <phoneticPr fontId="1"/>
  </si>
  <si>
    <t>2-4</t>
    <phoneticPr fontId="1"/>
  </si>
  <si>
    <t>3-4</t>
    <phoneticPr fontId="1"/>
  </si>
  <si>
    <t>4-4</t>
    <phoneticPr fontId="1"/>
  </si>
  <si>
    <t>1-5</t>
    <phoneticPr fontId="1"/>
  </si>
  <si>
    <t>2-5</t>
    <phoneticPr fontId="1"/>
  </si>
  <si>
    <t>3-5</t>
    <phoneticPr fontId="1"/>
  </si>
  <si>
    <t>4-5</t>
    <phoneticPr fontId="1"/>
  </si>
  <si>
    <t>1-6</t>
    <phoneticPr fontId="1"/>
  </si>
  <si>
    <t>2-6</t>
    <phoneticPr fontId="1"/>
  </si>
  <si>
    <t>3-6</t>
    <phoneticPr fontId="1"/>
  </si>
  <si>
    <t>4-6</t>
    <phoneticPr fontId="1"/>
  </si>
  <si>
    <t>1-7</t>
    <phoneticPr fontId="1"/>
  </si>
  <si>
    <t>2-7</t>
    <phoneticPr fontId="1"/>
  </si>
  <si>
    <t>3-7</t>
    <phoneticPr fontId="1"/>
  </si>
  <si>
    <t>4-7</t>
    <phoneticPr fontId="1"/>
  </si>
  <si>
    <t>補助金等の名称　</t>
    <rPh sb="0" eb="2">
      <t>ホジョ</t>
    </rPh>
    <rPh sb="2" eb="3">
      <t>キン</t>
    </rPh>
    <rPh sb="3" eb="4">
      <t>トウ</t>
    </rPh>
    <rPh sb="5" eb="7">
      <t>メイショウ</t>
    </rPh>
    <phoneticPr fontId="1"/>
  </si>
  <si>
    <t>3-1</t>
    <phoneticPr fontId="1"/>
  </si>
  <si>
    <t>2-1</t>
    <phoneticPr fontId="1"/>
  </si>
  <si>
    <t>4月</t>
    <rPh sb="1" eb="2">
      <t>ガツ</t>
    </rPh>
    <phoneticPr fontId="1"/>
  </si>
  <si>
    <t>5月</t>
  </si>
  <si>
    <t>6月</t>
  </si>
  <si>
    <t>7月</t>
  </si>
  <si>
    <t>8月</t>
  </si>
  <si>
    <t>9月</t>
  </si>
  <si>
    <t>10月</t>
  </si>
  <si>
    <t>11月</t>
  </si>
  <si>
    <t>12月</t>
  </si>
  <si>
    <t>1月</t>
  </si>
  <si>
    <t>2月</t>
  </si>
  <si>
    <t>3月</t>
  </si>
  <si>
    <t>総計</t>
    <rPh sb="0" eb="2">
      <t>ソウケイ</t>
    </rPh>
    <phoneticPr fontId="1"/>
  </si>
  <si>
    <t>団体名</t>
    <rPh sb="0" eb="2">
      <t>ダンタイ</t>
    </rPh>
    <rPh sb="2" eb="3">
      <t>ナ</t>
    </rPh>
    <phoneticPr fontId="1"/>
  </si>
  <si>
    <t>回数/日付・曜日</t>
    <rPh sb="3" eb="5">
      <t>ヒヅケ</t>
    </rPh>
    <rPh sb="6" eb="8">
      <t>ヨウビ</t>
    </rPh>
    <phoneticPr fontId="1"/>
  </si>
  <si>
    <t>住所(町名まで）</t>
  </si>
  <si>
    <t>日付・曜日</t>
    <rPh sb="0" eb="2">
      <t>ヒヅケ</t>
    </rPh>
    <rPh sb="3" eb="5">
      <t>ヨウビ</t>
    </rPh>
    <phoneticPr fontId="5"/>
  </si>
  <si>
    <t>活動内容（選択③）</t>
    <rPh sb="0" eb="2">
      <t>カツドウ</t>
    </rPh>
    <rPh sb="2" eb="4">
      <t>ナイヨウ</t>
    </rPh>
    <rPh sb="5" eb="7">
      <t>センタク</t>
    </rPh>
    <phoneticPr fontId="1"/>
  </si>
  <si>
    <t>一番参加の多いリーダー</t>
    <rPh sb="0" eb="2">
      <t>イチバン</t>
    </rPh>
    <rPh sb="2" eb="4">
      <t>サンカ</t>
    </rPh>
    <rPh sb="5" eb="6">
      <t>オオ</t>
    </rPh>
    <phoneticPr fontId="1"/>
  </si>
  <si>
    <t>日付からの月別数計</t>
    <rPh sb="0" eb="2">
      <t>ヒヅケ</t>
    </rPh>
    <rPh sb="5" eb="7">
      <t>ツキベツ</t>
    </rPh>
    <rPh sb="7" eb="8">
      <t>カズ</t>
    </rPh>
    <rPh sb="8" eb="9">
      <t>ケイ</t>
    </rPh>
    <phoneticPr fontId="1"/>
  </si>
  <si>
    <t>日付からの月</t>
    <rPh sb="0" eb="2">
      <t>ヒヅケ</t>
    </rPh>
    <rPh sb="5" eb="6">
      <t>ツキ</t>
    </rPh>
    <phoneticPr fontId="1"/>
  </si>
  <si>
    <t>相模原市指令（高障支）第</t>
    <rPh sb="7" eb="8">
      <t>コウ</t>
    </rPh>
    <rPh sb="8" eb="9">
      <t>ショウ</t>
    </rPh>
    <rPh sb="9" eb="10">
      <t>シ</t>
    </rPh>
    <rPh sb="11" eb="12">
      <t>ダイ</t>
    </rPh>
    <phoneticPr fontId="1"/>
  </si>
  <si>
    <t>【市担当課処理欄】</t>
  </si>
  <si>
    <t>確認方法</t>
  </si>
  <si>
    <t>確認者</t>
  </si>
  <si>
    <t>※　氏名を本人が自署する場合は、押印不要です。</t>
  </si>
  <si>
    <t xml:space="preserve"> 自署又は押印がない場合は、内容等の確認をさせていただく場合がありますので、下記に連絡先を記載してください。</t>
    <phoneticPr fontId="1"/>
  </si>
  <si>
    <t xml:space="preserve"> 法人その他の団体で、自署又は押印がない場合は、上記連絡先のほか、本書類発行についての責任者氏名もあわせて記載してください。</t>
    <phoneticPr fontId="1"/>
  </si>
  <si>
    <t>連絡先</t>
    <rPh sb="0" eb="3">
      <t>レンラクサキ</t>
    </rPh>
    <phoneticPr fontId="1"/>
  </si>
  <si>
    <t>（</t>
    <phoneticPr fontId="1"/>
  </si>
  <si>
    <t>）</t>
    <phoneticPr fontId="1"/>
  </si>
  <si>
    <t>責任者氏名</t>
    <rPh sb="0" eb="3">
      <t>セキニンシャ</t>
    </rPh>
    <rPh sb="3" eb="5">
      <t>シメイ</t>
    </rPh>
    <phoneticPr fontId="1"/>
  </si>
  <si>
    <t>－</t>
    <phoneticPr fontId="5"/>
  </si>
  <si>
    <t>※自署した場合、押印は不要です。ただし、押印する場合は市への請求書と同一のものを使用してください。訂正印を押印する場合も同様です。</t>
    <rPh sb="1" eb="3">
      <t>ジショ</t>
    </rPh>
    <rPh sb="5" eb="7">
      <t>バアイ</t>
    </rPh>
    <rPh sb="8" eb="10">
      <t>オウイン</t>
    </rPh>
    <rPh sb="11" eb="13">
      <t>フヨウ</t>
    </rPh>
    <rPh sb="60" eb="62">
      <t>ドウヨウ</t>
    </rPh>
    <phoneticPr fontId="5"/>
  </si>
  <si>
    <t>フリガナ</t>
    <phoneticPr fontId="5"/>
  </si>
  <si>
    <t>○</t>
    <phoneticPr fontId="5"/>
  </si>
  <si>
    <t>ご記入いただいた個人情報、また添付書類は相模原市からの支払い以外には使用いたしません。</t>
    <phoneticPr fontId="5"/>
  </si>
  <si>
    <t xml:space="preserve">　 </t>
    <phoneticPr fontId="5"/>
  </si>
  <si>
    <t xml:space="preserve">  </t>
    <phoneticPr fontId="5"/>
  </si>
  <si>
    <t>担　当　課</t>
    <phoneticPr fontId="5"/>
  </si>
  <si>
    <t>所属名</t>
    <phoneticPr fontId="5"/>
  </si>
  <si>
    <t>高齢・障害者支援課</t>
    <rPh sb="0" eb="2">
      <t>コウレイ</t>
    </rPh>
    <rPh sb="3" eb="6">
      <t>ショウガイシャ</t>
    </rPh>
    <rPh sb="6" eb="8">
      <t>シエン</t>
    </rPh>
    <rPh sb="8" eb="9">
      <t>カ</t>
    </rPh>
    <phoneticPr fontId="1"/>
  </si>
  <si>
    <t>受付日</t>
    <rPh sb="0" eb="3">
      <t>ウケツケビ</t>
    </rPh>
    <phoneticPr fontId="5"/>
  </si>
  <si>
    <t>担当者印</t>
    <phoneticPr fontId="5"/>
  </si>
  <si>
    <t>口座確認印</t>
    <phoneticPr fontId="5"/>
  </si>
  <si>
    <t>記名のみの場合の確認印</t>
    <rPh sb="0" eb="2">
      <t>キメイ</t>
    </rPh>
    <rPh sb="5" eb="7">
      <t>バアイ</t>
    </rPh>
    <rPh sb="8" eb="9">
      <t>カク</t>
    </rPh>
    <rPh sb="9" eb="10">
      <t>ニン</t>
    </rPh>
    <rPh sb="10" eb="11">
      <t>イン</t>
    </rPh>
    <phoneticPr fontId="5"/>
  </si>
  <si>
    <t>電話（内線）</t>
    <phoneticPr fontId="5"/>
  </si>
  <si>
    <t>確認方法</t>
    <rPh sb="0" eb="2">
      <t>カクニン</t>
    </rPh>
    <rPh sb="2" eb="4">
      <t>ホウホウ</t>
    </rPh>
    <phoneticPr fontId="5"/>
  </si>
  <si>
    <t>　①　新規・変更・廃止のいずれかを「○」で囲んでください。</t>
    <phoneticPr fontId="5"/>
  </si>
  <si>
    <t>　②　郵便番号・住所を記入してください。</t>
    <phoneticPr fontId="5"/>
  </si>
  <si>
    <t>　③　依頼人が個人の場合に記入し、市への請求に使用する印をご捺印ください。</t>
    <phoneticPr fontId="5"/>
  </si>
  <si>
    <t>　④　依頼人が法人・団体・個人事業者の場合に記入し、市への請求に使用する印（代表者の印）をご捺印ください。</t>
    <phoneticPr fontId="5"/>
  </si>
  <si>
    <t>　⑤　電話番号またはＦＡＸを記入してください。</t>
    <phoneticPr fontId="5"/>
  </si>
  <si>
    <t>　⑥　金融機関名、支店名を記入してください。</t>
    <phoneticPr fontId="5"/>
  </si>
  <si>
    <t>　⑦　預金の種類と口座番号を記入してください。</t>
    <phoneticPr fontId="5"/>
  </si>
  <si>
    <t>　⑧　預金口座の名義をカタカナで記入してください。</t>
    <phoneticPr fontId="5"/>
  </si>
  <si>
    <t>※　正確な口座名義をカタカナで記入してください。</t>
    <phoneticPr fontId="5"/>
  </si>
  <si>
    <t>　　 確認できる取引先金融機関発行のもの）の添付にご協力をお願いします。</t>
    <phoneticPr fontId="5"/>
  </si>
  <si>
    <t>緑</t>
    <rPh sb="0" eb="1">
      <t>ミドリ</t>
    </rPh>
    <phoneticPr fontId="1"/>
  </si>
  <si>
    <t>中央</t>
    <rPh sb="0" eb="2">
      <t>チュウオウ</t>
    </rPh>
    <phoneticPr fontId="1"/>
  </si>
  <si>
    <t>南</t>
    <rPh sb="0" eb="1">
      <t>ミナミ</t>
    </rPh>
    <phoneticPr fontId="1"/>
  </si>
  <si>
    <t>補助金</t>
    <rPh sb="0" eb="3">
      <t>ホジョキン</t>
    </rPh>
    <phoneticPr fontId="1"/>
  </si>
  <si>
    <t>参加登録者数</t>
    <rPh sb="0" eb="2">
      <t>サンカ</t>
    </rPh>
    <rPh sb="2" eb="4">
      <t>トウロク</t>
    </rPh>
    <rPh sb="4" eb="5">
      <t>シャ</t>
    </rPh>
    <rPh sb="5" eb="6">
      <t>スウ</t>
    </rPh>
    <phoneticPr fontId="1"/>
  </si>
  <si>
    <t>参加実人数</t>
  </si>
  <si>
    <t>参加登録参加者数</t>
    <rPh sb="0" eb="2">
      <t>サンカ</t>
    </rPh>
    <rPh sb="2" eb="4">
      <t>トウロク</t>
    </rPh>
    <rPh sb="4" eb="6">
      <t>サンカ</t>
    </rPh>
    <rPh sb="6" eb="7">
      <t>シャ</t>
    </rPh>
    <rPh sb="7" eb="8">
      <t>スウ</t>
    </rPh>
    <phoneticPr fontId="5"/>
  </si>
  <si>
    <t>（実参加者数</t>
    <rPh sb="1" eb="2">
      <t>ジツ</t>
    </rPh>
    <rPh sb="2" eb="4">
      <t>サンカ</t>
    </rPh>
    <rPh sb="4" eb="5">
      <t>シャ</t>
    </rPh>
    <rPh sb="5" eb="6">
      <t>スウ</t>
    </rPh>
    <phoneticPr fontId="1"/>
  </si>
  <si>
    <t>人）</t>
    <rPh sb="0" eb="1">
      <t>ニン</t>
    </rPh>
    <phoneticPr fontId="1"/>
  </si>
  <si>
    <t>月の出席者の有無</t>
    <rPh sb="0" eb="1">
      <t>ツキ</t>
    </rPh>
    <rPh sb="2" eb="5">
      <t>シュッセキシャ</t>
    </rPh>
    <rPh sb="6" eb="8">
      <t>ウム</t>
    </rPh>
    <phoneticPr fontId="1"/>
  </si>
  <si>
    <t>実際の実施回数</t>
    <rPh sb="0" eb="2">
      <t>ジッサイ</t>
    </rPh>
    <rPh sb="3" eb="5">
      <t>ジッシ</t>
    </rPh>
    <rPh sb="5" eb="7">
      <t>カイスウ</t>
    </rPh>
    <phoneticPr fontId="1"/>
  </si>
  <si>
    <t>月</t>
    <rPh sb="0" eb="1">
      <t>ツキ</t>
    </rPh>
    <phoneticPr fontId="1"/>
  </si>
  <si>
    <t>○</t>
    <phoneticPr fontId="1"/>
  </si>
  <si>
    <t>×</t>
    <phoneticPr fontId="1"/>
  </si>
  <si>
    <r>
      <t>以下の場合、</t>
    </r>
    <r>
      <rPr>
        <b/>
        <u/>
        <sz val="11"/>
        <color theme="1"/>
        <rFont val="游ゴシック"/>
        <family val="3"/>
        <charset val="128"/>
        <scheme val="minor"/>
      </rPr>
      <t>内容によって</t>
    </r>
    <r>
      <rPr>
        <b/>
        <u/>
        <sz val="11"/>
        <color rgb="FFFF0000"/>
        <rFont val="游ゴシック"/>
        <family val="3"/>
        <charset val="128"/>
        <scheme val="minor"/>
      </rPr>
      <t>補助金を返還していただく場合</t>
    </r>
    <r>
      <rPr>
        <sz val="11"/>
        <color theme="1"/>
        <rFont val="游ゴシック"/>
        <family val="2"/>
        <charset val="128"/>
        <scheme val="minor"/>
      </rPr>
      <t>があります。ご注意ください。</t>
    </r>
    <rPh sb="0" eb="2">
      <t>イカ</t>
    </rPh>
    <rPh sb="3" eb="5">
      <t>バアイ</t>
    </rPh>
    <rPh sb="6" eb="8">
      <t>ナイヨウ</t>
    </rPh>
    <rPh sb="12" eb="15">
      <t>ホジョキン</t>
    </rPh>
    <rPh sb="16" eb="18">
      <t>ヘンカン</t>
    </rPh>
    <rPh sb="24" eb="26">
      <t>バアイ</t>
    </rPh>
    <rPh sb="33" eb="35">
      <t>チュウイ</t>
    </rPh>
    <phoneticPr fontId="1"/>
  </si>
  <si>
    <r>
      <t>　・補助対象となる支出が</t>
    </r>
    <r>
      <rPr>
        <b/>
        <u/>
        <sz val="11"/>
        <color rgb="FFFF0000"/>
        <rFont val="游ゴシック"/>
        <family val="3"/>
        <charset val="128"/>
        <scheme val="minor"/>
      </rPr>
      <t>5万円を下回った</t>
    </r>
    <r>
      <rPr>
        <sz val="11"/>
        <color theme="1"/>
        <rFont val="游ゴシック"/>
        <family val="2"/>
        <charset val="128"/>
        <scheme val="minor"/>
      </rPr>
      <t>場合</t>
    </r>
    <rPh sb="2" eb="4">
      <t>ホジョ</t>
    </rPh>
    <rPh sb="4" eb="6">
      <t>タイショウ</t>
    </rPh>
    <rPh sb="9" eb="11">
      <t>シシュツ</t>
    </rPh>
    <rPh sb="13" eb="15">
      <t>マンエン</t>
    </rPh>
    <rPh sb="16" eb="18">
      <t>シタマワ</t>
    </rPh>
    <rPh sb="20" eb="22">
      <t>バアイ</t>
    </rPh>
    <phoneticPr fontId="1"/>
  </si>
  <si>
    <t>代表者の郵便番号</t>
    <rPh sb="0" eb="3">
      <t>ダイヒョウシャ</t>
    </rPh>
    <rPh sb="4" eb="8">
      <t>ユウビンバンゴウ</t>
    </rPh>
    <phoneticPr fontId="1"/>
  </si>
  <si>
    <t>ー</t>
    <phoneticPr fontId="1"/>
  </si>
  <si>
    <t>ー</t>
    <phoneticPr fontId="1"/>
  </si>
  <si>
    <t>代表者の電話番号</t>
    <rPh sb="0" eb="3">
      <t>ダイヒョウシャ</t>
    </rPh>
    <rPh sb="4" eb="6">
      <t>デンワ</t>
    </rPh>
    <rPh sb="6" eb="8">
      <t>バンゴウ</t>
    </rPh>
    <phoneticPr fontId="1"/>
  </si>
  <si>
    <t>閉じこもり予防</t>
    <rPh sb="0" eb="1">
      <t>ト</t>
    </rPh>
    <rPh sb="5" eb="7">
      <t>ヨボウ</t>
    </rPh>
    <phoneticPr fontId="1"/>
  </si>
  <si>
    <t>うつ状態の防止</t>
    <rPh sb="2" eb="4">
      <t>ジョウタイ</t>
    </rPh>
    <rPh sb="5" eb="7">
      <t>ボウシ</t>
    </rPh>
    <phoneticPr fontId="1"/>
  </si>
  <si>
    <t>閉じこもり防止</t>
    <rPh sb="0" eb="1">
      <t>ト</t>
    </rPh>
    <rPh sb="5" eb="7">
      <t>ボウシ</t>
    </rPh>
    <phoneticPr fontId="1"/>
  </si>
  <si>
    <t>あり</t>
  </si>
  <si>
    <t>※　氏名を本人が自署する場合は、押印不要です。</t>
    <phoneticPr fontId="1"/>
  </si>
  <si>
    <t>（</t>
    <phoneticPr fontId="1"/>
  </si>
  <si>
    <t>）</t>
    <phoneticPr fontId="1"/>
  </si>
  <si>
    <t xml:space="preserve"> 法人その他の団体で、自署又は押印がない場合は、上記連絡先のほか、本書類発行についての責任者氏名もあわせて記載してください。</t>
    <phoneticPr fontId="1"/>
  </si>
  <si>
    <t>金融機関コード（分かれば）</t>
    <rPh sb="0" eb="2">
      <t>キンユウ</t>
    </rPh>
    <rPh sb="2" eb="4">
      <t>キカン</t>
    </rPh>
    <rPh sb="8" eb="9">
      <t>ワ</t>
    </rPh>
    <phoneticPr fontId="1"/>
  </si>
  <si>
    <t>支店コード（分かれば）</t>
    <rPh sb="0" eb="2">
      <t>シテン</t>
    </rPh>
    <rPh sb="6" eb="7">
      <t>ワ</t>
    </rPh>
    <phoneticPr fontId="1"/>
  </si>
  <si>
    <t>＜変更がある団体のみ記入＞</t>
    <rPh sb="1" eb="3">
      <t>ヘンコウ</t>
    </rPh>
    <rPh sb="6" eb="8">
      <t>ダンタイ</t>
    </rPh>
    <rPh sb="10" eb="12">
      <t>キニュウ</t>
    </rPh>
    <phoneticPr fontId="1"/>
  </si>
  <si>
    <t>電話</t>
    <rPh sb="0" eb="2">
      <t>デンワ</t>
    </rPh>
    <phoneticPr fontId="1"/>
  </si>
  <si>
    <t>FAX</t>
    <phoneticPr fontId="1"/>
  </si>
  <si>
    <t>メールアドレス</t>
    <phoneticPr fontId="1"/>
  </si>
  <si>
    <t>連絡先</t>
    <rPh sb="0" eb="2">
      <t>レンラク</t>
    </rPh>
    <rPh sb="2" eb="3">
      <t>サキ</t>
    </rPh>
    <phoneticPr fontId="5"/>
  </si>
  <si>
    <t xml:space="preserve">・太枠内をすべて（変更・廃止の場合も）記入してください。メールアドレス登録のみの場合も同様です。
・黒または青字で記入してください（鉛筆や消せるボールペン、修正テープ、砂消しは使用禁止）。
・登録は常用漢字に置き換えさせていただく場合がありますので、あらかじめご了承ください。
</t>
    <rPh sb="35" eb="37">
      <t>トウロク</t>
    </rPh>
    <rPh sb="40" eb="42">
      <t>バアイ</t>
    </rPh>
    <rPh sb="43" eb="45">
      <t>ドウヨウ</t>
    </rPh>
    <rPh sb="69" eb="70">
      <t>ケ</t>
    </rPh>
    <rPh sb="96" eb="98">
      <t>トウロク</t>
    </rPh>
    <rPh sb="99" eb="101">
      <t>ジョウヨウ</t>
    </rPh>
    <rPh sb="101" eb="103">
      <t>カンジ</t>
    </rPh>
    <rPh sb="104" eb="105">
      <t>オ</t>
    </rPh>
    <rPh sb="106" eb="107">
      <t>カ</t>
    </rPh>
    <rPh sb="115" eb="117">
      <t>バアイ</t>
    </rPh>
    <rPh sb="131" eb="133">
      <t>リョウショウ</t>
    </rPh>
    <phoneticPr fontId="5"/>
  </si>
  <si>
    <t>変更事項</t>
    <rPh sb="0" eb="2">
      <t>ヘンコウ</t>
    </rPh>
    <rPh sb="2" eb="4">
      <t>ジコウ</t>
    </rPh>
    <phoneticPr fontId="1"/>
  </si>
  <si>
    <t>新</t>
    <rPh sb="0" eb="1">
      <t>シン</t>
    </rPh>
    <phoneticPr fontId="1"/>
  </si>
  <si>
    <t>旧</t>
    <rPh sb="0" eb="1">
      <t>キュウ</t>
    </rPh>
    <phoneticPr fontId="1"/>
  </si>
  <si>
    <t>変更年月日</t>
    <rPh sb="0" eb="2">
      <t>ヘンコウ</t>
    </rPh>
    <rPh sb="2" eb="3">
      <t>ネン</t>
    </rPh>
    <rPh sb="3" eb="5">
      <t>ガッピ</t>
    </rPh>
    <phoneticPr fontId="1"/>
  </si>
  <si>
    <t>住　　所</t>
    <rPh sb="0" eb="1">
      <t>ジュウ</t>
    </rPh>
    <rPh sb="3" eb="4">
      <t>ショ</t>
    </rPh>
    <phoneticPr fontId="1"/>
  </si>
  <si>
    <t>自署又は代表者印がない場合は、内容等の確認をさせていただく場合がありますので、下記に連絡先及び本書類発行についての責任者氏名を記載してください。</t>
    <rPh sb="0" eb="2">
      <t>ジショ</t>
    </rPh>
    <rPh sb="2" eb="3">
      <t>マタ</t>
    </rPh>
    <rPh sb="4" eb="7">
      <t>ダイヒョウシャ</t>
    </rPh>
    <rPh sb="7" eb="8">
      <t>イン</t>
    </rPh>
    <rPh sb="11" eb="13">
      <t>バアイ</t>
    </rPh>
    <rPh sb="15" eb="17">
      <t>ナイヨウ</t>
    </rPh>
    <rPh sb="17" eb="18">
      <t>トウ</t>
    </rPh>
    <rPh sb="19" eb="21">
      <t>カクニン</t>
    </rPh>
    <rPh sb="29" eb="31">
      <t>バアイ</t>
    </rPh>
    <rPh sb="39" eb="41">
      <t>カキ</t>
    </rPh>
    <rPh sb="42" eb="44">
      <t>レンラク</t>
    </rPh>
    <rPh sb="44" eb="45">
      <t>サキ</t>
    </rPh>
    <rPh sb="45" eb="46">
      <t>オヨ</t>
    </rPh>
    <rPh sb="47" eb="48">
      <t>ホン</t>
    </rPh>
    <rPh sb="48" eb="50">
      <t>ショルイ</t>
    </rPh>
    <rPh sb="50" eb="52">
      <t>ハッコウ</t>
    </rPh>
    <rPh sb="57" eb="60">
      <t>セキニンシャ</t>
    </rPh>
    <rPh sb="60" eb="62">
      <t>シメイ</t>
    </rPh>
    <rPh sb="63" eb="65">
      <t>キサイ</t>
    </rPh>
    <phoneticPr fontId="1"/>
  </si>
  <si>
    <t>連　絡　先</t>
    <rPh sb="0" eb="1">
      <t>レン</t>
    </rPh>
    <rPh sb="2" eb="3">
      <t>ラク</t>
    </rPh>
    <rPh sb="4" eb="5">
      <t>サキ</t>
    </rPh>
    <phoneticPr fontId="1"/>
  </si>
  <si>
    <t>責任者氏名</t>
    <rPh sb="0" eb="3">
      <t>セキニンシャ</t>
    </rPh>
    <rPh sb="3" eb="5">
      <t>シメイ</t>
    </rPh>
    <phoneticPr fontId="1"/>
  </si>
  <si>
    <t>市担当課処理欄</t>
    <rPh sb="0" eb="1">
      <t>シ</t>
    </rPh>
    <rPh sb="1" eb="3">
      <t>タントウ</t>
    </rPh>
    <rPh sb="3" eb="4">
      <t>カ</t>
    </rPh>
    <rPh sb="4" eb="6">
      <t>ショリ</t>
    </rPh>
    <rPh sb="6" eb="7">
      <t>ラン</t>
    </rPh>
    <phoneticPr fontId="1"/>
  </si>
  <si>
    <t>確認方法</t>
    <rPh sb="0" eb="2">
      <t>カクニン</t>
    </rPh>
    <rPh sb="2" eb="4">
      <t>ホウホウ</t>
    </rPh>
    <phoneticPr fontId="1"/>
  </si>
  <si>
    <t>確認者</t>
    <rPh sb="0" eb="2">
      <t>カクニン</t>
    </rPh>
    <rPh sb="2" eb="3">
      <t>シャ</t>
    </rPh>
    <phoneticPr fontId="1"/>
  </si>
  <si>
    <t>代表者等の変更届</t>
    <rPh sb="0" eb="1">
      <t>ダイ</t>
    </rPh>
    <rPh sb="1" eb="2">
      <t>オモテ</t>
    </rPh>
    <rPh sb="2" eb="3">
      <t>モノ</t>
    </rPh>
    <rPh sb="3" eb="4">
      <t>トウ</t>
    </rPh>
    <rPh sb="5" eb="6">
      <t>ヘン</t>
    </rPh>
    <rPh sb="6" eb="7">
      <t>サラ</t>
    </rPh>
    <rPh sb="7" eb="8">
      <t>トドケ</t>
    </rPh>
    <phoneticPr fontId="1"/>
  </si>
  <si>
    <t>相模原市長　殿</t>
    <rPh sb="0" eb="1">
      <t>ソウ</t>
    </rPh>
    <rPh sb="1" eb="2">
      <t>モ</t>
    </rPh>
    <rPh sb="2" eb="3">
      <t>ハラ</t>
    </rPh>
    <rPh sb="3" eb="4">
      <t>シ</t>
    </rPh>
    <rPh sb="4" eb="5">
      <t>チョウ</t>
    </rPh>
    <rPh sb="6" eb="7">
      <t>ドノ</t>
    </rPh>
    <phoneticPr fontId="1"/>
  </si>
  <si>
    <t>下記のとおり変更しましたので届け出ます。</t>
    <rPh sb="0" eb="2">
      <t>カキ</t>
    </rPh>
    <rPh sb="6" eb="8">
      <t>ヘンコウ</t>
    </rPh>
    <rPh sb="14" eb="15">
      <t>トド</t>
    </rPh>
    <rPh sb="16" eb="17">
      <t>デ</t>
    </rPh>
    <phoneticPr fontId="1"/>
  </si>
  <si>
    <t>※</t>
    <phoneticPr fontId="1"/>
  </si>
  <si>
    <t>（</t>
    <phoneticPr fontId="1"/>
  </si>
  <si>
    <t>）</t>
    <phoneticPr fontId="1"/>
  </si>
  <si>
    <t>変更日</t>
    <rPh sb="0" eb="3">
      <t>ヘンコウビ</t>
    </rPh>
    <phoneticPr fontId="1"/>
  </si>
  <si>
    <t>代表者肩書
および氏名</t>
    <rPh sb="0" eb="3">
      <t>ダイヒョウシャ</t>
    </rPh>
    <rPh sb="3" eb="5">
      <t>カタガキ</t>
    </rPh>
    <rPh sb="9" eb="11">
      <t>シメイ</t>
    </rPh>
    <phoneticPr fontId="1"/>
  </si>
  <si>
    <t>下部のタブの</t>
    <rPh sb="0" eb="2">
      <t>カブ</t>
    </rPh>
    <phoneticPr fontId="1"/>
  </si>
  <si>
    <t>①入力シートには</t>
    <rPh sb="1" eb="3">
      <t>ニュウリョク</t>
    </rPh>
    <phoneticPr fontId="1"/>
  </si>
  <si>
    <t>②名簿兼出席簿には、</t>
    <rPh sb="1" eb="3">
      <t>メイボ</t>
    </rPh>
    <rPh sb="3" eb="4">
      <t>ケン</t>
    </rPh>
    <rPh sb="4" eb="7">
      <t>シュッセキボ</t>
    </rPh>
    <phoneticPr fontId="1"/>
  </si>
  <si>
    <t>④実施報告書では、</t>
    <rPh sb="1" eb="3">
      <t>ジッシ</t>
    </rPh>
    <rPh sb="3" eb="5">
      <t>ホウコク</t>
    </rPh>
    <rPh sb="5" eb="6">
      <t>ショ</t>
    </rPh>
    <phoneticPr fontId="1"/>
  </si>
  <si>
    <t>①～④</t>
    <phoneticPr fontId="1"/>
  </si>
  <si>
    <t>⑤～⑦</t>
    <phoneticPr fontId="1"/>
  </si>
  <si>
    <t>⑧～⑨</t>
    <phoneticPr fontId="1"/>
  </si>
  <si>
    <t>＜生き活きシニアのための活動補助金事業　実績報告書類書式集　【電子入力用】＞</t>
    <rPh sb="24" eb="26">
      <t>ショルイ</t>
    </rPh>
    <rPh sb="26" eb="28">
      <t>ショシキ</t>
    </rPh>
    <rPh sb="28" eb="29">
      <t>シュウ</t>
    </rPh>
    <rPh sb="31" eb="33">
      <t>デンシ</t>
    </rPh>
    <rPh sb="33" eb="35">
      <t>ニュウリョク</t>
    </rPh>
    <rPh sb="35" eb="36">
      <t>ヨウ</t>
    </rPh>
    <phoneticPr fontId="1"/>
  </si>
  <si>
    <t>作成時は、必要に応じ別紙【作成説明用】を合わせてご参照ください。</t>
    <rPh sb="5" eb="7">
      <t>ヒツヨウ</t>
    </rPh>
    <rPh sb="8" eb="9">
      <t>オウ</t>
    </rPh>
    <phoneticPr fontId="1"/>
  </si>
  <si>
    <t>　補助対象となる支出と、ならない支出は欄が異なっています。ご注意ください。</t>
    <rPh sb="1" eb="3">
      <t>ホジョ</t>
    </rPh>
    <rPh sb="3" eb="5">
      <t>タイショウ</t>
    </rPh>
    <rPh sb="8" eb="10">
      <t>シシュツ</t>
    </rPh>
    <rPh sb="16" eb="18">
      <t>シシュツ</t>
    </rPh>
    <rPh sb="19" eb="20">
      <t>ラン</t>
    </rPh>
    <rPh sb="21" eb="22">
      <t>コト</t>
    </rPh>
    <rPh sb="30" eb="32">
      <t>チュウイ</t>
    </rPh>
    <phoneticPr fontId="1"/>
  </si>
  <si>
    <t>のセルに必要な事項をご入力ください。</t>
    <rPh sb="4" eb="6">
      <t>ヒツヨウ</t>
    </rPh>
    <rPh sb="7" eb="9">
      <t>ジコウ</t>
    </rPh>
    <rPh sb="11" eb="13">
      <t>ニュウリョク</t>
    </rPh>
    <phoneticPr fontId="1"/>
  </si>
  <si>
    <t>の部分は入力シートで入力した項目を選択できます。必要に応じてご活用ください。</t>
    <rPh sb="1" eb="3">
      <t>ブブン</t>
    </rPh>
    <rPh sb="4" eb="6">
      <t>ニュウリョク</t>
    </rPh>
    <rPh sb="10" eb="12">
      <t>ニュウリョク</t>
    </rPh>
    <rPh sb="14" eb="16">
      <t>コウモク</t>
    </rPh>
    <rPh sb="17" eb="19">
      <t>センタク</t>
    </rPh>
    <rPh sb="24" eb="26">
      <t>ヒツヨウ</t>
    </rPh>
    <rPh sb="27" eb="28">
      <t>オウ</t>
    </rPh>
    <rPh sb="31" eb="33">
      <t>カツヨウ</t>
    </rPh>
    <phoneticPr fontId="1"/>
  </si>
  <si>
    <t>の見出しの⑤実績報告書・⑥実績調書・⑦精算報告書は、上記のシートに必要事項を入力すれば、自動入力されます。</t>
    <rPh sb="1" eb="3">
      <t>ミダ</t>
    </rPh>
    <rPh sb="6" eb="8">
      <t>ジッセキ</t>
    </rPh>
    <rPh sb="8" eb="11">
      <t>ホウコクショ</t>
    </rPh>
    <rPh sb="13" eb="15">
      <t>ジッセキ</t>
    </rPh>
    <rPh sb="15" eb="17">
      <t>チョウショ</t>
    </rPh>
    <rPh sb="19" eb="21">
      <t>セイサン</t>
    </rPh>
    <rPh sb="21" eb="24">
      <t>ホウコクショ</t>
    </rPh>
    <rPh sb="26" eb="28">
      <t>ジョウキ</t>
    </rPh>
    <rPh sb="33" eb="35">
      <t>ヒツヨウ</t>
    </rPh>
    <rPh sb="35" eb="37">
      <t>ジコウ</t>
    </rPh>
    <rPh sb="38" eb="40">
      <t>ニュウリョク</t>
    </rPh>
    <rPh sb="44" eb="46">
      <t>ジドウ</t>
    </rPh>
    <rPh sb="46" eb="48">
      <t>ニュウリョク</t>
    </rPh>
    <phoneticPr fontId="1"/>
  </si>
  <si>
    <t>この書類書式集は、電子入力し書類作成するためのものです。</t>
    <rPh sb="4" eb="6">
      <t>ショシキ</t>
    </rPh>
    <rPh sb="9" eb="11">
      <t>デンシ</t>
    </rPh>
    <rPh sb="11" eb="13">
      <t>ニュウリョク</t>
    </rPh>
    <rPh sb="14" eb="16">
      <t>ショルイ</t>
    </rPh>
    <rPh sb="16" eb="18">
      <t>サクセイ</t>
    </rPh>
    <phoneticPr fontId="1"/>
  </si>
  <si>
    <t>＜生き活きシニアのための地域活動補助金事業　報告時提出書類【手書き用】＞</t>
    <rPh sb="1" eb="2">
      <t>イ</t>
    </rPh>
    <rPh sb="3" eb="4">
      <t>イ</t>
    </rPh>
    <rPh sb="12" eb="14">
      <t>チイキ</t>
    </rPh>
    <rPh sb="14" eb="16">
      <t>カツドウ</t>
    </rPh>
    <rPh sb="16" eb="19">
      <t>ホジョキン</t>
    </rPh>
    <rPh sb="19" eb="21">
      <t>ジギョウ</t>
    </rPh>
    <rPh sb="22" eb="24">
      <t>ホウコク</t>
    </rPh>
    <rPh sb="24" eb="25">
      <t>ジ</t>
    </rPh>
    <rPh sb="25" eb="27">
      <t>テイシュツ</t>
    </rPh>
    <rPh sb="27" eb="29">
      <t>ショルイ</t>
    </rPh>
    <rPh sb="30" eb="32">
      <t>テガ</t>
    </rPh>
    <rPh sb="33" eb="34">
      <t>ヨウ</t>
    </rPh>
    <phoneticPr fontId="1"/>
  </si>
  <si>
    <t>この書類集は、各種の様式を印刷し、手書きで記入するためのものです。</t>
    <rPh sb="7" eb="9">
      <t>カクシュ</t>
    </rPh>
    <rPh sb="10" eb="12">
      <t>ヨウシキ</t>
    </rPh>
    <rPh sb="13" eb="15">
      <t>インサツ</t>
    </rPh>
    <rPh sb="17" eb="19">
      <t>テガ</t>
    </rPh>
    <rPh sb="21" eb="23">
      <t>キニュウ</t>
    </rPh>
    <phoneticPr fontId="1"/>
  </si>
  <si>
    <t>作成時は、別紙【作成説明用】を合わせてご参照ください。</t>
    <rPh sb="0" eb="2">
      <t>サクセイ</t>
    </rPh>
    <rPh sb="2" eb="3">
      <t>ジ</t>
    </rPh>
    <rPh sb="5" eb="7">
      <t>ベッシ</t>
    </rPh>
    <rPh sb="8" eb="10">
      <t>サクセイ</t>
    </rPh>
    <rPh sb="10" eb="13">
      <t>セツメイヨウ</t>
    </rPh>
    <rPh sb="15" eb="16">
      <t>ア</t>
    </rPh>
    <rPh sb="20" eb="22">
      <t>サンショウ</t>
    </rPh>
    <phoneticPr fontId="1"/>
  </si>
  <si>
    <t>なお、電子で入力される場合は、ホームページ上の【電子入力用】書式をご使用ください。</t>
    <rPh sb="3" eb="5">
      <t>デンシ</t>
    </rPh>
    <rPh sb="6" eb="8">
      <t>ニュウリョク</t>
    </rPh>
    <rPh sb="11" eb="13">
      <t>バアイ</t>
    </rPh>
    <rPh sb="21" eb="22">
      <t>ジョウ</t>
    </rPh>
    <rPh sb="24" eb="26">
      <t>デンシ</t>
    </rPh>
    <rPh sb="26" eb="28">
      <t>ニュウリョク</t>
    </rPh>
    <rPh sb="28" eb="29">
      <t>ヨウ</t>
    </rPh>
    <rPh sb="30" eb="32">
      <t>ショシキ</t>
    </rPh>
    <rPh sb="34" eb="36">
      <t>シヨウ</t>
    </rPh>
    <phoneticPr fontId="1"/>
  </si>
  <si>
    <t>※　名簿兼出席簿や実施報告書を印刷される場合は、使用する範囲に合わせて、ページを指定して印刷してください。</t>
    <rPh sb="2" eb="4">
      <t>メイボ</t>
    </rPh>
    <rPh sb="4" eb="5">
      <t>ケン</t>
    </rPh>
    <rPh sb="5" eb="8">
      <t>シュッセキボ</t>
    </rPh>
    <rPh sb="9" eb="11">
      <t>ジッシ</t>
    </rPh>
    <rPh sb="11" eb="14">
      <t>ホウコクショ</t>
    </rPh>
    <rPh sb="15" eb="17">
      <t>インサツ</t>
    </rPh>
    <rPh sb="20" eb="22">
      <t>バアイ</t>
    </rPh>
    <rPh sb="24" eb="26">
      <t>シヨウ</t>
    </rPh>
    <rPh sb="28" eb="30">
      <t>ハンイ</t>
    </rPh>
    <rPh sb="31" eb="32">
      <t>ア</t>
    </rPh>
    <rPh sb="40" eb="42">
      <t>シテイ</t>
    </rPh>
    <rPh sb="44" eb="46">
      <t>インサツ</t>
    </rPh>
    <phoneticPr fontId="1"/>
  </si>
  <si>
    <t>　（ページ指定をして印刷しないと、用紙が大量に印刷されます。）</t>
    <rPh sb="5" eb="7">
      <t>シテイ</t>
    </rPh>
    <rPh sb="10" eb="12">
      <t>インサツ</t>
    </rPh>
    <rPh sb="17" eb="19">
      <t>ヨウシ</t>
    </rPh>
    <rPh sb="20" eb="22">
      <t>タイリョウ</t>
    </rPh>
    <rPh sb="23" eb="25">
      <t>インサツ</t>
    </rPh>
    <phoneticPr fontId="1"/>
  </si>
  <si>
    <t>代表者変更届は、申請時の代表者が変更となっている場合に、口座振替依頼書・支払い口座通帳写しとともに印刷してお持ちください。</t>
    <rPh sb="0" eb="3">
      <t>ダイヒョウシャ</t>
    </rPh>
    <rPh sb="3" eb="6">
      <t>ヘンコウトドケ</t>
    </rPh>
    <rPh sb="8" eb="11">
      <t>シンセイジ</t>
    </rPh>
    <rPh sb="12" eb="15">
      <t>ダイヒョウシャ</t>
    </rPh>
    <rPh sb="16" eb="18">
      <t>ヘンコウ</t>
    </rPh>
    <rPh sb="24" eb="26">
      <t>バアイ</t>
    </rPh>
    <rPh sb="28" eb="30">
      <t>コウザ</t>
    </rPh>
    <rPh sb="30" eb="32">
      <t>フリカエ</t>
    </rPh>
    <rPh sb="32" eb="35">
      <t>イライショ</t>
    </rPh>
    <rPh sb="36" eb="38">
      <t>シハラ</t>
    </rPh>
    <rPh sb="39" eb="41">
      <t>コウザ</t>
    </rPh>
    <rPh sb="41" eb="43">
      <t>ツウチョウ</t>
    </rPh>
    <rPh sb="43" eb="44">
      <t>ウツ</t>
    </rPh>
    <rPh sb="49" eb="51">
      <t>インサツ</t>
    </rPh>
    <rPh sb="54" eb="55">
      <t>モ</t>
    </rPh>
    <phoneticPr fontId="1"/>
  </si>
  <si>
    <t>提出にあたっては、間違いがないか、ご確認ください。</t>
    <rPh sb="0" eb="2">
      <t>テイシュツ</t>
    </rPh>
    <rPh sb="9" eb="11">
      <t>マチガ</t>
    </rPh>
    <rPh sb="18" eb="20">
      <t>カクニン</t>
    </rPh>
    <phoneticPr fontId="1"/>
  </si>
  <si>
    <t>　・精算報告書　1ページ</t>
    <rPh sb="2" eb="4">
      <t>セイサン</t>
    </rPh>
    <rPh sb="4" eb="7">
      <t>ホウコクショ</t>
    </rPh>
    <phoneticPr fontId="1"/>
  </si>
  <si>
    <r>
      <t>　参加者の欄には、当初参加予定だった方も含め、</t>
    </r>
    <r>
      <rPr>
        <b/>
        <sz val="11"/>
        <color rgb="FFFF0000"/>
        <rFont val="UD デジタル 教科書体 NK-R"/>
        <family val="1"/>
        <charset val="128"/>
      </rPr>
      <t>団体を構成するメンバー全員</t>
    </r>
    <r>
      <rPr>
        <sz val="11"/>
        <color theme="1"/>
        <rFont val="UD デジタル 教科書体 NK-R"/>
        <family val="1"/>
        <charset val="128"/>
      </rPr>
      <t>の名前・年齢・住所を下方へ順にご入力ください。</t>
    </r>
    <rPh sb="1" eb="4">
      <t>サンカシャ</t>
    </rPh>
    <rPh sb="5" eb="6">
      <t>ラン</t>
    </rPh>
    <rPh sb="9" eb="11">
      <t>トウショ</t>
    </rPh>
    <rPh sb="11" eb="13">
      <t>サンカ</t>
    </rPh>
    <rPh sb="13" eb="15">
      <t>ヨテイ</t>
    </rPh>
    <rPh sb="18" eb="19">
      <t>カタ</t>
    </rPh>
    <rPh sb="20" eb="21">
      <t>フク</t>
    </rPh>
    <rPh sb="23" eb="25">
      <t>ダンタイ</t>
    </rPh>
    <rPh sb="26" eb="28">
      <t>コウセイ</t>
    </rPh>
    <rPh sb="34" eb="36">
      <t>ゼンイン</t>
    </rPh>
    <rPh sb="37" eb="39">
      <t>ナマエ</t>
    </rPh>
    <rPh sb="40" eb="42">
      <t>ネンレイ</t>
    </rPh>
    <rPh sb="43" eb="45">
      <t>ジュウショ</t>
    </rPh>
    <rPh sb="46" eb="48">
      <t>カホウ</t>
    </rPh>
    <rPh sb="49" eb="50">
      <t>ジュン</t>
    </rPh>
    <rPh sb="52" eb="54">
      <t>ニュウリョク</t>
    </rPh>
    <phoneticPr fontId="1"/>
  </si>
  <si>
    <r>
      <rPr>
        <sz val="11"/>
        <rFont val="UD デジタル 教科書体 NK-R"/>
        <family val="1"/>
        <charset val="128"/>
      </rPr>
      <t>③収支決算書は、</t>
    </r>
    <r>
      <rPr>
        <b/>
        <sz val="11"/>
        <color rgb="FFFF0000"/>
        <rFont val="UD デジタル 教科書体 NK-R"/>
        <family val="1"/>
        <charset val="128"/>
      </rPr>
      <t>収入と支出が同じ額になるように</t>
    </r>
    <r>
      <rPr>
        <sz val="11"/>
        <rFont val="UD デジタル 教科書体 NK-R"/>
        <family val="1"/>
        <charset val="128"/>
      </rPr>
      <t>入力します。</t>
    </r>
    <rPh sb="1" eb="3">
      <t>シュウシ</t>
    </rPh>
    <rPh sb="3" eb="5">
      <t>ケッサン</t>
    </rPh>
    <rPh sb="5" eb="6">
      <t>ショ</t>
    </rPh>
    <rPh sb="8" eb="10">
      <t>シュウニュウ</t>
    </rPh>
    <rPh sb="11" eb="13">
      <t>シシュツ</t>
    </rPh>
    <rPh sb="14" eb="15">
      <t>オナ</t>
    </rPh>
    <rPh sb="16" eb="17">
      <t>ガク</t>
    </rPh>
    <rPh sb="23" eb="25">
      <t>ニュウリョク</t>
    </rPh>
    <phoneticPr fontId="1"/>
  </si>
  <si>
    <r>
      <t>　活動費支出が５万円を超えない場合、次年度に繰り越すことはできません。この場合、</t>
    </r>
    <r>
      <rPr>
        <b/>
        <u/>
        <sz val="11"/>
        <color rgb="FFFF0000"/>
        <rFont val="UD デジタル 教科書体 NK-R"/>
        <family val="1"/>
        <charset val="128"/>
      </rPr>
      <t>残額を返還する必要があります。</t>
    </r>
    <rPh sb="1" eb="3">
      <t>カツドウ</t>
    </rPh>
    <rPh sb="3" eb="4">
      <t>ヒ</t>
    </rPh>
    <rPh sb="4" eb="6">
      <t>シシュツ</t>
    </rPh>
    <rPh sb="8" eb="10">
      <t>マンエン</t>
    </rPh>
    <rPh sb="11" eb="12">
      <t>コ</t>
    </rPh>
    <rPh sb="15" eb="17">
      <t>バアイ</t>
    </rPh>
    <rPh sb="18" eb="21">
      <t>ジネンド</t>
    </rPh>
    <rPh sb="22" eb="23">
      <t>ク</t>
    </rPh>
    <rPh sb="24" eb="25">
      <t>コ</t>
    </rPh>
    <rPh sb="37" eb="39">
      <t>バアイ</t>
    </rPh>
    <rPh sb="40" eb="42">
      <t>ザンガク</t>
    </rPh>
    <rPh sb="43" eb="45">
      <t>ヘンカン</t>
    </rPh>
    <rPh sb="47" eb="49">
      <t>ヒツヨウ</t>
    </rPh>
    <phoneticPr fontId="1"/>
  </si>
  <si>
    <r>
      <t>　決算報告で、</t>
    </r>
    <r>
      <rPr>
        <b/>
        <u/>
        <sz val="11"/>
        <color rgb="FFFF0000"/>
        <rFont val="UD デジタル 教科書体 NK-R"/>
        <family val="1"/>
        <charset val="128"/>
      </rPr>
      <t>支出超過（赤字決算）は認められていません</t>
    </r>
    <r>
      <rPr>
        <sz val="11"/>
        <color theme="1"/>
        <rFont val="UD デジタル 教科書体 NK-R"/>
        <family val="1"/>
        <charset val="128"/>
      </rPr>
      <t>。年度内に会費等で収入を増やし、赤字分を補填してください。</t>
    </r>
    <rPh sb="1" eb="3">
      <t>ケッサン</t>
    </rPh>
    <rPh sb="3" eb="5">
      <t>ホウコク</t>
    </rPh>
    <rPh sb="7" eb="9">
      <t>シシュツ</t>
    </rPh>
    <rPh sb="9" eb="11">
      <t>チョウカ</t>
    </rPh>
    <rPh sb="12" eb="14">
      <t>アカジ</t>
    </rPh>
    <rPh sb="14" eb="16">
      <t>ケッサン</t>
    </rPh>
    <rPh sb="18" eb="19">
      <t>ミト</t>
    </rPh>
    <rPh sb="28" eb="31">
      <t>ネンドナイ</t>
    </rPh>
    <rPh sb="32" eb="34">
      <t>カイヒ</t>
    </rPh>
    <rPh sb="34" eb="35">
      <t>トウ</t>
    </rPh>
    <rPh sb="36" eb="38">
      <t>シュウニュウ</t>
    </rPh>
    <rPh sb="39" eb="40">
      <t>フ</t>
    </rPh>
    <rPh sb="43" eb="45">
      <t>アカジ</t>
    </rPh>
    <rPh sb="45" eb="46">
      <t>ブン</t>
    </rPh>
    <rPh sb="47" eb="49">
      <t>ホテン</t>
    </rPh>
    <phoneticPr fontId="1"/>
  </si>
  <si>
    <r>
      <t>の見出しの⑧代表者変更届は、</t>
    </r>
    <r>
      <rPr>
        <b/>
        <sz val="11"/>
        <color rgb="FFFF0000"/>
        <rFont val="UD デジタル 教科書体 NK-R"/>
        <family val="1"/>
        <charset val="128"/>
      </rPr>
      <t>申請時の代表者が変更となっている場合のみ</t>
    </r>
    <r>
      <rPr>
        <sz val="11"/>
        <rFont val="UD デジタル 教科書体 NK-R"/>
        <family val="1"/>
        <charset val="128"/>
      </rPr>
      <t>ご作成いただき</t>
    </r>
    <r>
      <rPr>
        <sz val="11"/>
        <color theme="1"/>
        <rFont val="UD デジタル 教科書体 NK-R"/>
        <family val="1"/>
        <charset val="128"/>
      </rPr>
      <t>、</t>
    </r>
    <rPh sb="1" eb="3">
      <t>ミダ</t>
    </rPh>
    <rPh sb="35" eb="37">
      <t>サクセイ</t>
    </rPh>
    <phoneticPr fontId="1"/>
  </si>
  <si>
    <r>
      <t>印刷範囲は、お配りしたときに設定していますが、自動で変わる場合があります。</t>
    </r>
    <r>
      <rPr>
        <b/>
        <sz val="11"/>
        <color rgb="FFFF0000"/>
        <rFont val="UD デジタル 教科書体 NK-R"/>
        <family val="1"/>
        <charset val="128"/>
      </rPr>
      <t>表示→改ページプレビューで確認</t>
    </r>
    <r>
      <rPr>
        <sz val="11"/>
        <color theme="1"/>
        <rFont val="UD デジタル 教科書体 NK-R"/>
        <family val="1"/>
        <charset val="128"/>
      </rPr>
      <t>してください。</t>
    </r>
    <rPh sb="0" eb="2">
      <t>インサツ</t>
    </rPh>
    <rPh sb="2" eb="4">
      <t>ハンイ</t>
    </rPh>
    <rPh sb="7" eb="8">
      <t>クバ</t>
    </rPh>
    <rPh sb="14" eb="16">
      <t>セッテイ</t>
    </rPh>
    <rPh sb="23" eb="25">
      <t>ジドウ</t>
    </rPh>
    <rPh sb="26" eb="27">
      <t>カ</t>
    </rPh>
    <rPh sb="29" eb="31">
      <t>バアイ</t>
    </rPh>
    <rPh sb="37" eb="39">
      <t>ヒョウジ</t>
    </rPh>
    <rPh sb="40" eb="41">
      <t>カイ</t>
    </rPh>
    <rPh sb="50" eb="52">
      <t>カクニン</t>
    </rPh>
    <phoneticPr fontId="1"/>
  </si>
  <si>
    <r>
      <t>以下のものを印刷し、お持ちください。</t>
    </r>
    <r>
      <rPr>
        <u/>
        <sz val="11"/>
        <color theme="1"/>
        <rFont val="UD デジタル 教科書体 NK-R"/>
        <family val="1"/>
        <charset val="128"/>
      </rPr>
      <t>メール送付の際は、ご相談下さい。</t>
    </r>
    <rPh sb="0" eb="2">
      <t>イカ</t>
    </rPh>
    <rPh sb="6" eb="8">
      <t>インサツ</t>
    </rPh>
    <phoneticPr fontId="1"/>
  </si>
  <si>
    <r>
      <t>　・名簿及び出席簿　　　</t>
    </r>
    <r>
      <rPr>
        <sz val="11"/>
        <color rgb="FFFF0000"/>
        <rFont val="UD デジタル 教科書体 NK-R"/>
        <family val="1"/>
        <charset val="128"/>
      </rPr>
      <t>※団体参加者数、実施回数に応じて印刷するページ数を指定してください。</t>
    </r>
    <rPh sb="2" eb="4">
      <t>メイボ</t>
    </rPh>
    <rPh sb="4" eb="5">
      <t>オヨ</t>
    </rPh>
    <rPh sb="6" eb="9">
      <t>シュッセキボ</t>
    </rPh>
    <rPh sb="13" eb="15">
      <t>ダンタイ</t>
    </rPh>
    <rPh sb="15" eb="18">
      <t>サンカシャ</t>
    </rPh>
    <rPh sb="18" eb="19">
      <t>スウ</t>
    </rPh>
    <rPh sb="20" eb="22">
      <t>ジッシ</t>
    </rPh>
    <rPh sb="22" eb="24">
      <t>カイスウ</t>
    </rPh>
    <rPh sb="25" eb="26">
      <t>オウ</t>
    </rPh>
    <rPh sb="28" eb="30">
      <t>インサツ</t>
    </rPh>
    <rPh sb="35" eb="36">
      <t>スウ</t>
    </rPh>
    <rPh sb="37" eb="39">
      <t>シテイ</t>
    </rPh>
    <phoneticPr fontId="1"/>
  </si>
  <si>
    <r>
      <t>　・実施報告書　　　　　</t>
    </r>
    <r>
      <rPr>
        <sz val="11"/>
        <color rgb="FFFF0000"/>
        <rFont val="UD デジタル 教科書体 NK-R"/>
        <family val="1"/>
        <charset val="128"/>
      </rPr>
      <t>※団体参加者数、実施回数に応じて印刷するページ数を指定してください。</t>
    </r>
    <rPh sb="2" eb="4">
      <t>ジッシ</t>
    </rPh>
    <rPh sb="4" eb="6">
      <t>ホウコク</t>
    </rPh>
    <rPh sb="6" eb="7">
      <t>ショ</t>
    </rPh>
    <rPh sb="35" eb="36">
      <t>スウ</t>
    </rPh>
    <phoneticPr fontId="1"/>
  </si>
  <si>
    <r>
      <t>　・代表者変更届　　　　</t>
    </r>
    <r>
      <rPr>
        <sz val="11"/>
        <color rgb="FFFF0000"/>
        <rFont val="UD デジタル 教科書体 NK-R"/>
        <family val="1"/>
        <charset val="128"/>
      </rPr>
      <t>※年度内に代表者が変更されたときのみ</t>
    </r>
    <rPh sb="2" eb="5">
      <t>ダイヒョウシャ</t>
    </rPh>
    <rPh sb="5" eb="8">
      <t>ヘンコウトドケ</t>
    </rPh>
    <rPh sb="13" eb="16">
      <t>ネンドナイ</t>
    </rPh>
    <rPh sb="17" eb="20">
      <t>ダイヒョウシャ</t>
    </rPh>
    <rPh sb="21" eb="23">
      <t>ヘンコウ</t>
    </rPh>
    <phoneticPr fontId="1"/>
  </si>
  <si>
    <r>
      <t>　・支払金口座登録　　　</t>
    </r>
    <r>
      <rPr>
        <sz val="11"/>
        <color rgb="FFFF0000"/>
        <rFont val="UD デジタル 教科書体 NK-R"/>
        <family val="1"/>
        <charset val="128"/>
      </rPr>
      <t>※年度内に代表者や登録口座が変更されたときのみ</t>
    </r>
    <rPh sb="2" eb="5">
      <t>シハライキン</t>
    </rPh>
    <rPh sb="5" eb="7">
      <t>コウザ</t>
    </rPh>
    <rPh sb="7" eb="9">
      <t>トウロク</t>
    </rPh>
    <rPh sb="21" eb="23">
      <t>トウロク</t>
    </rPh>
    <rPh sb="23" eb="25">
      <t>コウザ</t>
    </rPh>
    <phoneticPr fontId="1"/>
  </si>
  <si>
    <r>
      <t>以下の場合、</t>
    </r>
    <r>
      <rPr>
        <b/>
        <u/>
        <sz val="11"/>
        <color theme="1"/>
        <rFont val="UD デジタル 教科書体 NK-R"/>
        <family val="1"/>
        <charset val="128"/>
      </rPr>
      <t>内容によって</t>
    </r>
    <r>
      <rPr>
        <b/>
        <u/>
        <sz val="11"/>
        <color rgb="FFFF0000"/>
        <rFont val="UD デジタル 教科書体 NK-R"/>
        <family val="1"/>
        <charset val="128"/>
      </rPr>
      <t>補助金を返還していただく場合</t>
    </r>
    <r>
      <rPr>
        <sz val="11"/>
        <color theme="1"/>
        <rFont val="UD デジタル 教科書体 NK-R"/>
        <family val="1"/>
        <charset val="128"/>
      </rPr>
      <t>があります。ご注意ください。</t>
    </r>
    <rPh sb="0" eb="2">
      <t>イカ</t>
    </rPh>
    <rPh sb="3" eb="5">
      <t>バアイ</t>
    </rPh>
    <rPh sb="6" eb="8">
      <t>ナイヨウ</t>
    </rPh>
    <rPh sb="12" eb="15">
      <t>ホジョキン</t>
    </rPh>
    <rPh sb="16" eb="18">
      <t>ヘンカン</t>
    </rPh>
    <rPh sb="24" eb="26">
      <t>バアイ</t>
    </rPh>
    <rPh sb="33" eb="35">
      <t>チュウイ</t>
    </rPh>
    <phoneticPr fontId="1"/>
  </si>
  <si>
    <r>
      <t>　・補助対象となる支出が</t>
    </r>
    <r>
      <rPr>
        <b/>
        <u/>
        <sz val="11"/>
        <color rgb="FFFF0000"/>
        <rFont val="UD デジタル 教科書体 NK-R"/>
        <family val="1"/>
        <charset val="128"/>
      </rPr>
      <t>5万円を下回った</t>
    </r>
    <r>
      <rPr>
        <sz val="11"/>
        <color theme="1"/>
        <rFont val="UD デジタル 教科書体 NK-R"/>
        <family val="1"/>
        <charset val="128"/>
      </rPr>
      <t>場合</t>
    </r>
    <rPh sb="2" eb="4">
      <t>ホジョ</t>
    </rPh>
    <rPh sb="4" eb="6">
      <t>タイショウ</t>
    </rPh>
    <rPh sb="9" eb="11">
      <t>シシュツ</t>
    </rPh>
    <rPh sb="13" eb="15">
      <t>マンエン</t>
    </rPh>
    <rPh sb="16" eb="18">
      <t>シタマワ</t>
    </rPh>
    <rPh sb="20" eb="22">
      <t>バアイ</t>
    </rPh>
    <phoneticPr fontId="1"/>
  </si>
  <si>
    <t>見出しシートの色のついた部分に、必要な事項を入力していただくと、文書を作成することが出来ます。</t>
    <rPh sb="0" eb="2">
      <t>ミダ</t>
    </rPh>
    <rPh sb="7" eb="8">
      <t>イロ</t>
    </rPh>
    <rPh sb="12" eb="14">
      <t>ブブン</t>
    </rPh>
    <rPh sb="16" eb="18">
      <t>ヒツヨウ</t>
    </rPh>
    <rPh sb="19" eb="21">
      <t>ジコウ</t>
    </rPh>
    <rPh sb="22" eb="24">
      <t>ニュウリョク</t>
    </rPh>
    <rPh sb="32" eb="34">
      <t>ブンショ</t>
    </rPh>
    <rPh sb="35" eb="37">
      <t>サクセイ</t>
    </rPh>
    <rPh sb="42" eb="44">
      <t>デキ</t>
    </rPh>
    <phoneticPr fontId="1"/>
  </si>
  <si>
    <t>⑨口座振替依頼書・支払い口座通帳写しとともに印刷してご提出ください。</t>
    <rPh sb="27" eb="29">
      <t>テイシュツ</t>
    </rPh>
    <phoneticPr fontId="1"/>
  </si>
  <si>
    <t>入力終了後、印刷にあたっては、各シートで印刷の指示をしてください。</t>
    <rPh sb="0" eb="2">
      <t>ニュウリョク</t>
    </rPh>
    <rPh sb="2" eb="5">
      <t>シュウリョウゴ</t>
    </rPh>
    <rPh sb="6" eb="8">
      <t>インサツ</t>
    </rPh>
    <phoneticPr fontId="1"/>
  </si>
  <si>
    <r>
      <t>　収入に対して、支出が少なかった場合は、</t>
    </r>
    <r>
      <rPr>
        <b/>
        <u/>
        <sz val="11"/>
        <color rgb="FFFF0000"/>
        <rFont val="UD デジタル 教科書体 NK-R"/>
        <family val="1"/>
        <charset val="128"/>
      </rPr>
      <t>５万円を超える範囲について</t>
    </r>
    <r>
      <rPr>
        <b/>
        <sz val="11"/>
        <color rgb="FFFF0000"/>
        <rFont val="UD デジタル 教科書体 NK-R"/>
        <family val="1"/>
        <charset val="128"/>
      </rPr>
      <t>次年度繰越とすることが出来ます</t>
    </r>
    <r>
      <rPr>
        <sz val="11"/>
        <color theme="1"/>
        <rFont val="UD デジタル 教科書体 NK-R"/>
        <family val="1"/>
        <charset val="128"/>
      </rPr>
      <t>。支出に計上ください。</t>
    </r>
    <rPh sb="1" eb="3">
      <t>シュウニュウ</t>
    </rPh>
    <rPh sb="4" eb="5">
      <t>タイ</t>
    </rPh>
    <rPh sb="8" eb="10">
      <t>シシュツ</t>
    </rPh>
    <rPh sb="11" eb="12">
      <t>スク</t>
    </rPh>
    <rPh sb="16" eb="18">
      <t>バアイ</t>
    </rPh>
    <rPh sb="21" eb="23">
      <t>マンエン</t>
    </rPh>
    <rPh sb="24" eb="25">
      <t>コ</t>
    </rPh>
    <rPh sb="27" eb="29">
      <t>ハンイ</t>
    </rPh>
    <rPh sb="33" eb="36">
      <t>ジネンド</t>
    </rPh>
    <rPh sb="36" eb="38">
      <t>クリコシ</t>
    </rPh>
    <rPh sb="44" eb="46">
      <t>デキ</t>
    </rPh>
    <rPh sb="49" eb="51">
      <t>シシュツ</t>
    </rPh>
    <rPh sb="52" eb="54">
      <t>ケイジョウ</t>
    </rPh>
    <phoneticPr fontId="1"/>
  </si>
  <si>
    <t>URL:https://www.city.sagamihara.kanagawa.jp/kosodate/1026646/kaigo/1007026.html</t>
    <phoneticPr fontId="1"/>
  </si>
  <si>
    <t>（5）　補　助　金　等　精　算　報　告　書</t>
    <rPh sb="4" eb="5">
      <t>ホ</t>
    </rPh>
    <rPh sb="6" eb="7">
      <t>スケ</t>
    </rPh>
    <rPh sb="8" eb="9">
      <t>キン</t>
    </rPh>
    <rPh sb="10" eb="11">
      <t>トウ</t>
    </rPh>
    <rPh sb="12" eb="13">
      <t>セイ</t>
    </rPh>
    <rPh sb="14" eb="15">
      <t>サン</t>
    </rPh>
    <rPh sb="16" eb="17">
      <t>ホウ</t>
    </rPh>
    <rPh sb="18" eb="19">
      <t>コク</t>
    </rPh>
    <rPh sb="20" eb="21">
      <t>ショ</t>
    </rPh>
    <phoneticPr fontId="1"/>
  </si>
  <si>
    <r>
      <t>　・支払金口座振替依頼書　　</t>
    </r>
    <r>
      <rPr>
        <sz val="12"/>
        <color rgb="FFFF0000"/>
        <rFont val="游ゴシック"/>
        <family val="3"/>
        <charset val="128"/>
        <scheme val="minor"/>
      </rPr>
      <t>※年度内に代表者や登録口座が変更されたときのみ</t>
    </r>
    <rPh sb="2" eb="5">
      <t>シハライキン</t>
    </rPh>
    <rPh sb="5" eb="7">
      <t>コウザ</t>
    </rPh>
    <rPh sb="7" eb="9">
      <t>フリカエ</t>
    </rPh>
    <rPh sb="9" eb="12">
      <t>イライショ</t>
    </rPh>
    <rPh sb="23" eb="25">
      <t>トウロク</t>
    </rPh>
    <rPh sb="25" eb="27">
      <t>コウザ</t>
    </rPh>
    <phoneticPr fontId="1"/>
  </si>
  <si>
    <t>（〇）</t>
    <phoneticPr fontId="1"/>
  </si>
  <si>
    <t>活動で７番目に多く、リーダーとなった人</t>
    <rPh sb="0" eb="2">
      <t>カツドウ</t>
    </rPh>
    <rPh sb="4" eb="6">
      <t>バンメ</t>
    </rPh>
    <rPh sb="7" eb="8">
      <t>オオ</t>
    </rPh>
    <rPh sb="18" eb="19">
      <t>ヒト</t>
    </rPh>
    <phoneticPr fontId="1"/>
  </si>
  <si>
    <t>名前（カタカナ）</t>
    <rPh sb="0" eb="2">
      <t>ナマエ</t>
    </rPh>
    <phoneticPr fontId="1"/>
  </si>
  <si>
    <r>
      <t>　・代表者等の変更届　　　　</t>
    </r>
    <r>
      <rPr>
        <sz val="12"/>
        <color rgb="FFFF0000"/>
        <rFont val="游ゴシック"/>
        <family val="3"/>
        <charset val="128"/>
        <scheme val="minor"/>
      </rPr>
      <t>※年度内に代表者が変更されたときのみ</t>
    </r>
    <rPh sb="2" eb="5">
      <t>ダイヒョウシャ</t>
    </rPh>
    <rPh sb="5" eb="6">
      <t>トウ</t>
    </rPh>
    <rPh sb="7" eb="10">
      <t>ヘンコウトドケ</t>
    </rPh>
    <rPh sb="15" eb="18">
      <t>ネンドナイ</t>
    </rPh>
    <rPh sb="19" eb="22">
      <t>ダイヒョウシャ</t>
    </rPh>
    <rPh sb="23" eb="25">
      <t>ヘンコウ</t>
    </rPh>
    <phoneticPr fontId="1"/>
  </si>
  <si>
    <t>5-1</t>
    <phoneticPr fontId="1"/>
  </si>
  <si>
    <t>5-1</t>
    <phoneticPr fontId="1"/>
  </si>
  <si>
    <t>6-1</t>
    <phoneticPr fontId="1"/>
  </si>
  <si>
    <t>6-1</t>
    <phoneticPr fontId="1"/>
  </si>
  <si>
    <t>7-1</t>
    <phoneticPr fontId="1"/>
  </si>
  <si>
    <t>7-1</t>
    <phoneticPr fontId="1"/>
  </si>
  <si>
    <t>8-1</t>
    <phoneticPr fontId="1"/>
  </si>
  <si>
    <t>8-1</t>
    <phoneticPr fontId="1"/>
  </si>
  <si>
    <t>9-1</t>
    <phoneticPr fontId="1"/>
  </si>
  <si>
    <t>9-1</t>
    <phoneticPr fontId="1"/>
  </si>
  <si>
    <t>10-1</t>
    <phoneticPr fontId="1"/>
  </si>
  <si>
    <t>10-1</t>
    <phoneticPr fontId="1"/>
  </si>
  <si>
    <t>11-1</t>
    <phoneticPr fontId="1"/>
  </si>
  <si>
    <t>11-1</t>
    <phoneticPr fontId="1"/>
  </si>
  <si>
    <t>5-2</t>
    <phoneticPr fontId="1"/>
  </si>
  <si>
    <t>5-3</t>
    <phoneticPr fontId="1"/>
  </si>
  <si>
    <t>5-4</t>
    <phoneticPr fontId="1"/>
  </si>
  <si>
    <t>5-5</t>
    <phoneticPr fontId="1"/>
  </si>
  <si>
    <t>5-6</t>
    <phoneticPr fontId="1"/>
  </si>
  <si>
    <t>5-7</t>
    <phoneticPr fontId="1"/>
  </si>
  <si>
    <t>6-2</t>
    <phoneticPr fontId="1"/>
  </si>
  <si>
    <t>6-3</t>
    <phoneticPr fontId="1"/>
  </si>
  <si>
    <t>6-4</t>
    <phoneticPr fontId="1"/>
  </si>
  <si>
    <t>6-5</t>
    <phoneticPr fontId="1"/>
  </si>
  <si>
    <t>6-6</t>
    <phoneticPr fontId="1"/>
  </si>
  <si>
    <t>6-7</t>
    <phoneticPr fontId="1"/>
  </si>
  <si>
    <t>7-2</t>
    <phoneticPr fontId="1"/>
  </si>
  <si>
    <t>7-3</t>
    <phoneticPr fontId="1"/>
  </si>
  <si>
    <t>7-4</t>
    <phoneticPr fontId="1"/>
  </si>
  <si>
    <t>7-5</t>
    <phoneticPr fontId="1"/>
  </si>
  <si>
    <t>7-6</t>
    <phoneticPr fontId="1"/>
  </si>
  <si>
    <t>7-7</t>
    <phoneticPr fontId="1"/>
  </si>
  <si>
    <t>8-2</t>
    <phoneticPr fontId="1"/>
  </si>
  <si>
    <t>8-3</t>
    <phoneticPr fontId="1"/>
  </si>
  <si>
    <t>8-4</t>
    <phoneticPr fontId="1"/>
  </si>
  <si>
    <t>8-5</t>
    <phoneticPr fontId="1"/>
  </si>
  <si>
    <t>8-6</t>
    <phoneticPr fontId="1"/>
  </si>
  <si>
    <t>8-7</t>
    <phoneticPr fontId="1"/>
  </si>
  <si>
    <t>9-2</t>
    <phoneticPr fontId="1"/>
  </si>
  <si>
    <t>9-3</t>
    <phoneticPr fontId="1"/>
  </si>
  <si>
    <t>9-4</t>
    <phoneticPr fontId="1"/>
  </si>
  <si>
    <t>9-5</t>
    <phoneticPr fontId="1"/>
  </si>
  <si>
    <t>9-6</t>
    <phoneticPr fontId="1"/>
  </si>
  <si>
    <t>9-7</t>
    <phoneticPr fontId="1"/>
  </si>
  <si>
    <t>10-2</t>
    <phoneticPr fontId="1"/>
  </si>
  <si>
    <t>10-3</t>
    <phoneticPr fontId="1"/>
  </si>
  <si>
    <t>10-4</t>
    <phoneticPr fontId="1"/>
  </si>
  <si>
    <t>10-5</t>
    <phoneticPr fontId="1"/>
  </si>
  <si>
    <t>10-6</t>
    <phoneticPr fontId="1"/>
  </si>
  <si>
    <t>10-7</t>
    <phoneticPr fontId="1"/>
  </si>
  <si>
    <t>11-2</t>
    <phoneticPr fontId="1"/>
  </si>
  <si>
    <t>11-3</t>
    <phoneticPr fontId="1"/>
  </si>
  <si>
    <t>11-4</t>
    <phoneticPr fontId="1"/>
  </si>
  <si>
    <t>11-5</t>
    <phoneticPr fontId="1"/>
  </si>
  <si>
    <t>11-6</t>
    <phoneticPr fontId="1"/>
  </si>
  <si>
    <t>11-7</t>
    <phoneticPr fontId="1"/>
  </si>
  <si>
    <t>　シートは、参加人数最大105人、実施回数264回まで対応しています。会の実績に応じて、必要部分にご入力ください。</t>
    <rPh sb="6" eb="8">
      <t>サンカ</t>
    </rPh>
    <rPh sb="8" eb="10">
      <t>ニンズウ</t>
    </rPh>
    <rPh sb="10" eb="12">
      <t>サイダイ</t>
    </rPh>
    <rPh sb="15" eb="16">
      <t>ニン</t>
    </rPh>
    <rPh sb="17" eb="19">
      <t>ジッシ</t>
    </rPh>
    <rPh sb="19" eb="21">
      <t>カイスウ</t>
    </rPh>
    <rPh sb="24" eb="25">
      <t>カイ</t>
    </rPh>
    <rPh sb="27" eb="29">
      <t>タイオウ</t>
    </rPh>
    <rPh sb="35" eb="36">
      <t>カイ</t>
    </rPh>
    <rPh sb="37" eb="39">
      <t>ジッセキ</t>
    </rPh>
    <rPh sb="40" eb="41">
      <t>オウ</t>
    </rPh>
    <rPh sb="44" eb="46">
      <t>ヒツヨウ</t>
    </rPh>
    <rPh sb="46" eb="48">
      <t>ブブン</t>
    </rPh>
    <rPh sb="50" eb="52">
      <t>ニュウリョク</t>
    </rPh>
    <phoneticPr fontId="1"/>
  </si>
  <si>
    <r>
      <t>　・名簿及び出席簿　　</t>
    </r>
    <r>
      <rPr>
        <b/>
        <u/>
        <sz val="12"/>
        <color rgb="FFFF0000"/>
        <rFont val="游ゴシック"/>
        <family val="3"/>
        <charset val="128"/>
        <scheme val="minor"/>
      </rPr>
      <t>※団体参加者数、実施回数に応じて印刷するページを指定してください。</t>
    </r>
    <rPh sb="2" eb="4">
      <t>メイボ</t>
    </rPh>
    <rPh sb="4" eb="5">
      <t>オヨ</t>
    </rPh>
    <rPh sb="6" eb="9">
      <t>シュッセキボ</t>
    </rPh>
    <rPh sb="12" eb="14">
      <t>ダンタイ</t>
    </rPh>
    <rPh sb="14" eb="17">
      <t>サンカシャ</t>
    </rPh>
    <rPh sb="17" eb="18">
      <t>スウ</t>
    </rPh>
    <rPh sb="19" eb="21">
      <t>ジッシ</t>
    </rPh>
    <rPh sb="21" eb="23">
      <t>カイスウ</t>
    </rPh>
    <rPh sb="24" eb="25">
      <t>オウ</t>
    </rPh>
    <rPh sb="27" eb="29">
      <t>インサツ</t>
    </rPh>
    <rPh sb="35" eb="37">
      <t>シテイ</t>
    </rPh>
    <phoneticPr fontId="1"/>
  </si>
  <si>
    <r>
      <t>　・実施報告書　　</t>
    </r>
    <r>
      <rPr>
        <sz val="12"/>
        <color theme="1"/>
        <rFont val="游ゴシック"/>
        <family val="3"/>
        <charset val="128"/>
        <scheme val="minor"/>
      </rPr>
      <t>　</t>
    </r>
    <r>
      <rPr>
        <b/>
        <sz val="12"/>
        <color theme="1"/>
        <rFont val="游ゴシック"/>
        <family val="3"/>
        <charset val="128"/>
        <scheme val="minor"/>
      </rPr>
      <t>　</t>
    </r>
    <r>
      <rPr>
        <b/>
        <u/>
        <sz val="12"/>
        <color rgb="FFFF0000"/>
        <rFont val="游ゴシック"/>
        <family val="3"/>
        <charset val="128"/>
        <scheme val="minor"/>
      </rPr>
      <t>※団体参加者数、実施回数に応じて印刷するページを指定してください。</t>
    </r>
    <rPh sb="2" eb="4">
      <t>ジッシ</t>
    </rPh>
    <rPh sb="4" eb="6">
      <t>ホウコク</t>
    </rPh>
    <rPh sb="6" eb="7">
      <t>ショ</t>
    </rPh>
    <phoneticPr fontId="1"/>
  </si>
  <si>
    <r>
      <rPr>
        <b/>
        <sz val="11"/>
        <color rgb="FFFF0000"/>
        <rFont val="UD デジタル 教科書体 NK-R"/>
        <family val="1"/>
        <charset val="128"/>
      </rPr>
      <t>　熱中症警戒アラートや各種の気象警報等の発出のため活動を中止した日</t>
    </r>
    <r>
      <rPr>
        <sz val="11"/>
        <color theme="1"/>
        <rFont val="UD デジタル 教科書体 NK-R"/>
        <family val="1"/>
        <charset val="128"/>
      </rPr>
      <t>があれば、活動日に含んでご入力ください。</t>
    </r>
    <rPh sb="1" eb="3">
      <t>ネッチュウ</t>
    </rPh>
    <rPh sb="3" eb="4">
      <t>ショウ</t>
    </rPh>
    <rPh sb="4" eb="6">
      <t>ケイカイ</t>
    </rPh>
    <rPh sb="11" eb="13">
      <t>カクシュ</t>
    </rPh>
    <rPh sb="14" eb="16">
      <t>キショウ</t>
    </rPh>
    <rPh sb="16" eb="18">
      <t>ケイホウ</t>
    </rPh>
    <rPh sb="18" eb="19">
      <t>トウ</t>
    </rPh>
    <rPh sb="20" eb="22">
      <t>ハッシュツ</t>
    </rPh>
    <rPh sb="25" eb="27">
      <t>カツドウ</t>
    </rPh>
    <rPh sb="32" eb="33">
      <t>ヒ</t>
    </rPh>
    <rPh sb="38" eb="41">
      <t>カツドウビ</t>
    </rPh>
    <rPh sb="42" eb="43">
      <t>フク</t>
    </rPh>
    <rPh sb="46" eb="48">
      <t>ニュウリョク</t>
    </rPh>
    <phoneticPr fontId="1"/>
  </si>
  <si>
    <t>Ver20250701</t>
    <phoneticPr fontId="1"/>
  </si>
  <si>
    <r>
      <t>口座振替に関する情報</t>
    </r>
    <r>
      <rPr>
        <b/>
        <sz val="11"/>
        <color rgb="FFFF0000"/>
        <rFont val="HGP創英角ﾎﾟｯﾌﾟ体"/>
        <family val="3"/>
        <charset val="128"/>
      </rPr>
      <t>（口座変更・代表者変更時）</t>
    </r>
    <rPh sb="0" eb="2">
      <t>コウザ</t>
    </rPh>
    <rPh sb="2" eb="4">
      <t>フリカエ</t>
    </rPh>
    <rPh sb="5" eb="6">
      <t>カン</t>
    </rPh>
    <rPh sb="8" eb="10">
      <t>ジョウホウ</t>
    </rPh>
    <rPh sb="11" eb="13">
      <t>コウザ</t>
    </rPh>
    <rPh sb="13" eb="15">
      <t>ヘンコウ</t>
    </rPh>
    <rPh sb="16" eb="19">
      <t>ダイヒョウシャ</t>
    </rPh>
    <rPh sb="19" eb="21">
      <t>ヘンコウ</t>
    </rPh>
    <rPh sb="21" eb="22">
      <t>ジ</t>
    </rPh>
    <phoneticPr fontId="1"/>
  </si>
  <si>
    <t>事　業　実　績</t>
    <rPh sb="0" eb="1">
      <t>コト</t>
    </rPh>
    <rPh sb="2" eb="3">
      <t>ゴウ</t>
    </rPh>
    <rPh sb="4" eb="5">
      <t>ジツ</t>
    </rPh>
    <rPh sb="6" eb="7">
      <t>セキ</t>
    </rPh>
    <phoneticPr fontId="1"/>
  </si>
  <si>
    <r>
      <t>　日付の欄には、実施日の日付を、</t>
    </r>
    <r>
      <rPr>
        <b/>
        <u/>
        <sz val="12"/>
        <color rgb="FFFF0000"/>
        <rFont val="UD デジタル 教科書体 NK-R"/>
        <family val="1"/>
        <charset val="128"/>
      </rPr>
      <t>2025/4/1</t>
    </r>
    <r>
      <rPr>
        <sz val="11"/>
        <color theme="1"/>
        <rFont val="UD デジタル 教科書体 NK-R"/>
        <family val="1"/>
        <charset val="128"/>
      </rPr>
      <t>のようにご入力ください。（曜日のズレの発生を防ぐため。）</t>
    </r>
    <r>
      <rPr>
        <b/>
        <sz val="11"/>
        <color rgb="FFFF0000"/>
        <rFont val="UD デジタル 教科書体 NK-R"/>
        <family val="1"/>
        <charset val="128"/>
      </rPr>
      <t>１月以降は2026年</t>
    </r>
    <r>
      <rPr>
        <sz val="11"/>
        <color theme="1"/>
        <rFont val="UD デジタル 教科書体 NK-R"/>
        <family val="1"/>
        <charset val="128"/>
      </rPr>
      <t>ですのでご注意ください。</t>
    </r>
    <rPh sb="1" eb="3">
      <t>ヒヅケ</t>
    </rPh>
    <rPh sb="4" eb="5">
      <t>ラン</t>
    </rPh>
    <rPh sb="8" eb="11">
      <t>ジッシビ</t>
    </rPh>
    <rPh sb="12" eb="14">
      <t>ヒヅケ</t>
    </rPh>
    <rPh sb="29" eb="31">
      <t>ニュウリョク</t>
    </rPh>
    <rPh sb="37" eb="39">
      <t>ヨウビ</t>
    </rPh>
    <rPh sb="43" eb="45">
      <t>ハッセイ</t>
    </rPh>
    <rPh sb="46" eb="47">
      <t>フセ</t>
    </rPh>
    <rPh sb="53" eb="54">
      <t>ガツ</t>
    </rPh>
    <rPh sb="54" eb="56">
      <t>イコウ</t>
    </rPh>
    <rPh sb="61" eb="62">
      <t>ネン</t>
    </rPh>
    <rPh sb="67" eb="69">
      <t>チュウイ</t>
    </rPh>
    <phoneticPr fontId="1"/>
  </si>
  <si>
    <r>
      <t>　出欠の入力（出席○　欠席×　６５歳未満または市外在住者の出席</t>
    </r>
    <r>
      <rPr>
        <sz val="11"/>
        <color rgb="FFFF0000"/>
        <rFont val="UD デジタル 教科書体 NK-R"/>
        <family val="1"/>
        <charset val="128"/>
      </rPr>
      <t>（</t>
    </r>
    <r>
      <rPr>
        <sz val="11"/>
        <color theme="1"/>
        <rFont val="UD デジタル 教科書体 NK-R"/>
        <family val="1"/>
        <charset val="128"/>
      </rPr>
      <t>〇</t>
    </r>
    <r>
      <rPr>
        <sz val="11"/>
        <color rgb="FFFF0000"/>
        <rFont val="UD デジタル 教科書体 NK-R"/>
        <family val="1"/>
        <charset val="128"/>
      </rPr>
      <t>）</t>
    </r>
    <r>
      <rPr>
        <sz val="11"/>
        <color theme="1"/>
        <rFont val="UD デジタル 教科書体 NK-R"/>
        <family val="1"/>
        <charset val="128"/>
      </rPr>
      <t>）について、</t>
    </r>
    <r>
      <rPr>
        <b/>
        <sz val="11"/>
        <color rgb="FFFF0000"/>
        <rFont val="UD デジタル 教科書体 NK-R"/>
        <family val="1"/>
        <charset val="128"/>
      </rPr>
      <t>欠席の場合は、空欄でも構いません</t>
    </r>
    <r>
      <rPr>
        <sz val="11"/>
        <color theme="1"/>
        <rFont val="UD デジタル 教科書体 NK-R"/>
        <family val="1"/>
        <charset val="128"/>
      </rPr>
      <t>。</t>
    </r>
    <rPh sb="1" eb="3">
      <t>シュッケツ</t>
    </rPh>
    <rPh sb="4" eb="6">
      <t>ニュウリョク</t>
    </rPh>
    <rPh sb="7" eb="9">
      <t>シュッセキ</t>
    </rPh>
    <rPh sb="11" eb="13">
      <t>ケッセキ</t>
    </rPh>
    <rPh sb="17" eb="18">
      <t>サイ</t>
    </rPh>
    <rPh sb="18" eb="20">
      <t>ミマン</t>
    </rPh>
    <rPh sb="23" eb="25">
      <t>シガイ</t>
    </rPh>
    <rPh sb="25" eb="27">
      <t>ザイジュウ</t>
    </rPh>
    <rPh sb="27" eb="28">
      <t>シャ</t>
    </rPh>
    <rPh sb="29" eb="31">
      <t>シュッセキ</t>
    </rPh>
    <rPh sb="40" eb="42">
      <t>ケッセキ</t>
    </rPh>
    <rPh sb="42" eb="44">
      <t>シュッケッセキ</t>
    </rPh>
    <rPh sb="43" eb="45">
      <t>バアイ</t>
    </rPh>
    <rPh sb="47" eb="49">
      <t>クウラン</t>
    </rPh>
    <rPh sb="51" eb="52">
      <t>カマ</t>
    </rPh>
    <phoneticPr fontId="1"/>
  </si>
  <si>
    <t>令和</t>
    <rPh sb="0" eb="2">
      <t>レイワ</t>
    </rPh>
    <phoneticPr fontId="1"/>
  </si>
  <si>
    <t>※年齢と住所は補助金の支給要件ですので、必ず記載してください。不明の場合は空欄でも構いませんが、活動人数に含められません。</t>
    <rPh sb="1" eb="3">
      <t>ネンレイ</t>
    </rPh>
    <rPh sb="4" eb="6">
      <t>ジュウショ</t>
    </rPh>
    <rPh sb="7" eb="10">
      <t>ホジョキン</t>
    </rPh>
    <rPh sb="11" eb="13">
      <t>シキュウ</t>
    </rPh>
    <rPh sb="13" eb="15">
      <t>ヨウケン</t>
    </rPh>
    <rPh sb="20" eb="21">
      <t>カナラ</t>
    </rPh>
    <rPh sb="22" eb="24">
      <t>キサイ</t>
    </rPh>
    <rPh sb="31" eb="33">
      <t>フメイ</t>
    </rPh>
    <rPh sb="34" eb="36">
      <t>バアイ</t>
    </rPh>
    <rPh sb="37" eb="39">
      <t>クウラン</t>
    </rPh>
    <rPh sb="41" eb="42">
      <t>カマ</t>
    </rPh>
    <rPh sb="48" eb="50">
      <t>カツドウ</t>
    </rPh>
    <rPh sb="50" eb="52">
      <t>ニンズウ</t>
    </rPh>
    <rPh sb="53" eb="54">
      <t>フク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</si>
</sst>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6" formatCode="&quot;¥&quot;#,##0;[Red]&quot;¥&quot;\-#,##0"/>
    <numFmt numFmtId="176" formatCode="m/d;@"/>
    <numFmt numFmtId="177" formatCode="0_);[Red]\(0\)"/>
    <numFmt numFmtId="178" formatCode="[$-F400]h:mm:ss\ AM/PM"/>
    <numFmt numFmtId="179" formatCode="h&quot;時間&quot;mm&quot;分&quot;"/>
    <numFmt numFmtId="180" formatCode="m&quot;月&quot;d&quot;日&quot;;@"/>
  </numFmts>
  <fonts count="158">
    <font>
      <sz val="11"/>
      <color theme="1"/>
      <name val="游ゴシック"/>
      <family val="2"/>
      <charset val="128"/>
      <scheme val="minor"/>
    </font>
    <font>
      <sz val="6"/>
      <name val="游ゴシック"/>
      <family val="2"/>
      <charset val="128"/>
      <scheme val="minor"/>
    </font>
    <font>
      <sz val="12"/>
      <color theme="1"/>
      <name val="游ゴシック"/>
      <family val="2"/>
      <charset val="128"/>
      <scheme val="minor"/>
    </font>
    <font>
      <sz val="12"/>
      <color theme="1"/>
      <name val="游ゴシック"/>
      <family val="3"/>
      <charset val="128"/>
      <scheme val="minor"/>
    </font>
    <font>
      <sz val="22"/>
      <name val="ＭＳ Ｐゴシック"/>
      <family val="3"/>
      <charset val="128"/>
    </font>
    <font>
      <sz val="6"/>
      <name val="ＭＳ Ｐゴシック"/>
      <family val="3"/>
      <charset val="128"/>
    </font>
    <font>
      <b/>
      <sz val="11"/>
      <name val="ＭＳ Ｐゴシック"/>
      <family val="3"/>
      <charset val="128"/>
    </font>
    <font>
      <sz val="11"/>
      <name val="ＭＳ Ｐゴシック"/>
      <family val="3"/>
      <charset val="128"/>
    </font>
    <font>
      <sz val="11"/>
      <color theme="1"/>
      <name val="游ゴシック"/>
      <family val="2"/>
      <charset val="128"/>
      <scheme val="minor"/>
    </font>
    <font>
      <sz val="16"/>
      <name val="ＭＳ Ｐゴシック"/>
      <family val="3"/>
      <charset val="128"/>
    </font>
    <font>
      <sz val="12"/>
      <name val="ＭＳ Ｐゴシック"/>
      <family val="3"/>
      <charset val="128"/>
    </font>
    <font>
      <sz val="20"/>
      <name val="ＭＳ Ｐゴシック"/>
      <family val="3"/>
      <charset val="128"/>
    </font>
    <font>
      <sz val="9"/>
      <name val="ＭＳ Ｐゴシック"/>
      <family val="3"/>
      <charset val="128"/>
    </font>
    <font>
      <sz val="10"/>
      <name val="ＭＳ Ｐゴシック"/>
      <family val="3"/>
      <charset val="128"/>
    </font>
    <font>
      <sz val="11"/>
      <name val="ＭＳ Ｐ明朝"/>
      <family val="1"/>
      <charset val="128"/>
    </font>
    <font>
      <b/>
      <sz val="11"/>
      <name val="游ゴシック Light"/>
      <family val="3"/>
      <charset val="128"/>
      <scheme val="major"/>
    </font>
    <font>
      <sz val="11"/>
      <name val="游ゴシック Light"/>
      <family val="3"/>
      <charset val="128"/>
      <scheme val="major"/>
    </font>
    <font>
      <sz val="24"/>
      <name val="ＭＳ Ｐゴシック"/>
      <family val="3"/>
      <charset val="128"/>
    </font>
    <font>
      <sz val="10"/>
      <name val="ＭＳ Ｐ明朝"/>
      <family val="1"/>
      <charset val="128"/>
    </font>
    <font>
      <b/>
      <sz val="11"/>
      <name val="游ゴシック"/>
      <family val="3"/>
      <charset val="128"/>
      <scheme val="minor"/>
    </font>
    <font>
      <b/>
      <sz val="9.5"/>
      <name val="ＭＳ Ｐゴシック"/>
      <family val="3"/>
      <charset val="128"/>
    </font>
    <font>
      <b/>
      <sz val="10"/>
      <name val="ＭＳ Ｐゴシック"/>
      <family val="3"/>
      <charset val="128"/>
    </font>
    <font>
      <sz val="14"/>
      <name val="ＭＳ Ｐゴシック"/>
      <family val="3"/>
      <charset val="128"/>
    </font>
    <font>
      <sz val="11"/>
      <name val="游ゴシック"/>
      <family val="3"/>
      <charset val="128"/>
      <scheme val="minor"/>
    </font>
    <font>
      <b/>
      <sz val="10"/>
      <name val="游ゴシック"/>
      <family val="3"/>
      <charset val="128"/>
      <scheme val="minor"/>
    </font>
    <font>
      <sz val="10.5"/>
      <name val="ＭＳ Ｐゴシック"/>
      <family val="3"/>
      <charset val="128"/>
    </font>
    <font>
      <sz val="20"/>
      <name val="游ゴシック"/>
      <family val="3"/>
      <charset val="128"/>
      <scheme val="minor"/>
    </font>
    <font>
      <sz val="10.5"/>
      <name val="游ゴシック"/>
      <family val="3"/>
      <charset val="128"/>
      <scheme val="minor"/>
    </font>
    <font>
      <sz val="10"/>
      <name val="ＭＳ 明朝"/>
      <family val="1"/>
      <charset val="128"/>
    </font>
    <font>
      <sz val="10.5"/>
      <name val="ＭＳ 明朝"/>
      <family val="1"/>
      <charset val="128"/>
    </font>
    <font>
      <sz val="10"/>
      <name val="游ゴシック"/>
      <family val="3"/>
      <charset val="128"/>
      <scheme val="minor"/>
    </font>
    <font>
      <sz val="10"/>
      <name val="游ゴシック Light"/>
      <family val="3"/>
      <charset val="128"/>
      <scheme val="major"/>
    </font>
    <font>
      <sz val="11"/>
      <name val="ＭＳ 明朝"/>
      <family val="1"/>
      <charset val="128"/>
    </font>
    <font>
      <sz val="11"/>
      <color theme="1"/>
      <name val="HGPｺﾞｼｯｸE"/>
      <family val="3"/>
      <charset val="128"/>
    </font>
    <font>
      <sz val="11"/>
      <name val="HGP創英角ｺﾞｼｯｸUB"/>
      <family val="3"/>
      <charset val="128"/>
    </font>
    <font>
      <sz val="12"/>
      <name val="HGP創英角ｺﾞｼｯｸUB"/>
      <family val="3"/>
      <charset val="128"/>
    </font>
    <font>
      <sz val="14"/>
      <name val="HGP創英角ｺﾞｼｯｸUB"/>
      <family val="3"/>
      <charset val="128"/>
    </font>
    <font>
      <sz val="11"/>
      <color theme="0"/>
      <name val="游ゴシック"/>
      <family val="3"/>
      <charset val="128"/>
      <scheme val="minor"/>
    </font>
    <font>
      <sz val="8"/>
      <color theme="1"/>
      <name val="游ゴシック"/>
      <family val="2"/>
      <charset val="128"/>
      <scheme val="minor"/>
    </font>
    <font>
      <sz val="8"/>
      <color theme="1"/>
      <name val="游ゴシック"/>
      <family val="3"/>
      <charset val="128"/>
      <scheme val="minor"/>
    </font>
    <font>
      <sz val="14"/>
      <color theme="1"/>
      <name val="游ゴシック"/>
      <family val="2"/>
      <charset val="128"/>
      <scheme val="minor"/>
    </font>
    <font>
      <sz val="14"/>
      <color theme="1"/>
      <name val="游ゴシック"/>
      <family val="3"/>
      <charset val="128"/>
      <scheme val="minor"/>
    </font>
    <font>
      <sz val="9"/>
      <color rgb="FF000000"/>
      <name val="MS UI Gothic"/>
      <family val="3"/>
      <charset val="128"/>
    </font>
    <font>
      <sz val="12"/>
      <name val="HGPｺﾞｼｯｸM"/>
      <family val="3"/>
      <charset val="128"/>
    </font>
    <font>
      <sz val="11"/>
      <name val="HG丸ｺﾞｼｯｸM-PRO"/>
      <family val="3"/>
      <charset val="128"/>
    </font>
    <font>
      <b/>
      <sz val="11"/>
      <color theme="1"/>
      <name val="HG丸ｺﾞｼｯｸM-PRO"/>
      <family val="3"/>
      <charset val="128"/>
    </font>
    <font>
      <sz val="11"/>
      <color theme="1"/>
      <name val="HG丸ｺﾞｼｯｸM-PRO"/>
      <family val="3"/>
      <charset val="128"/>
    </font>
    <font>
      <b/>
      <sz val="11"/>
      <name val="HG丸ｺﾞｼｯｸM-PRO"/>
      <family val="3"/>
      <charset val="128"/>
    </font>
    <font>
      <u/>
      <sz val="12"/>
      <color theme="1"/>
      <name val="游ゴシック"/>
      <family val="3"/>
      <charset val="128"/>
      <scheme val="minor"/>
    </font>
    <font>
      <sz val="9"/>
      <color indexed="81"/>
      <name val="MS P ゴシック"/>
      <family val="3"/>
      <charset val="128"/>
    </font>
    <font>
      <sz val="11"/>
      <color theme="1"/>
      <name val="ＭＳ 明朝"/>
      <family val="1"/>
      <charset val="128"/>
    </font>
    <font>
      <sz val="11"/>
      <color theme="1"/>
      <name val="游ゴシック"/>
      <family val="3"/>
      <charset val="128"/>
      <scheme val="minor"/>
    </font>
    <font>
      <u/>
      <sz val="11"/>
      <color theme="10"/>
      <name val="游ゴシック"/>
      <family val="2"/>
      <charset val="128"/>
      <scheme val="minor"/>
    </font>
    <font>
      <sz val="16"/>
      <color theme="1"/>
      <name val="游ゴシック"/>
      <family val="2"/>
      <charset val="128"/>
      <scheme val="minor"/>
    </font>
    <font>
      <sz val="12"/>
      <color theme="1"/>
      <name val="HG丸ｺﾞｼｯｸM-PRO"/>
      <family val="3"/>
      <charset val="128"/>
    </font>
    <font>
      <sz val="12"/>
      <color theme="1"/>
      <name val="ＭＳ 明朝"/>
      <family val="1"/>
      <charset val="128"/>
    </font>
    <font>
      <sz val="12"/>
      <name val="HG丸ｺﾞｼｯｸM-PRO"/>
      <family val="3"/>
      <charset val="128"/>
    </font>
    <font>
      <u/>
      <sz val="11"/>
      <name val="HG丸ｺﾞｼｯｸM-PRO"/>
      <family val="3"/>
      <charset val="128"/>
    </font>
    <font>
      <sz val="11"/>
      <color theme="0" tint="-0.14999847407452621"/>
      <name val="游ゴシック"/>
      <family val="2"/>
      <charset val="128"/>
      <scheme val="minor"/>
    </font>
    <font>
      <b/>
      <sz val="12"/>
      <color theme="0" tint="-0.14999847407452621"/>
      <name val="HG丸ｺﾞｼｯｸM-PRO"/>
      <family val="3"/>
      <charset val="128"/>
    </font>
    <font>
      <sz val="8"/>
      <color theme="0" tint="-0.14999847407452621"/>
      <name val="游ゴシック"/>
      <family val="2"/>
      <charset val="128"/>
      <scheme val="minor"/>
    </font>
    <font>
      <sz val="8"/>
      <color theme="0" tint="-0.14999847407452621"/>
      <name val="游ゴシック"/>
      <family val="3"/>
      <charset val="128"/>
      <scheme val="minor"/>
    </font>
    <font>
      <sz val="10"/>
      <name val="HG丸ｺﾞｼｯｸM-PRO"/>
      <family val="3"/>
      <charset val="128"/>
    </font>
    <font>
      <sz val="8"/>
      <color rgb="FF0070C0"/>
      <name val="游ゴシック"/>
      <family val="2"/>
      <charset val="128"/>
      <scheme val="minor"/>
    </font>
    <font>
      <sz val="11"/>
      <color rgb="FF0070C0"/>
      <name val="游ゴシック"/>
      <family val="3"/>
      <charset val="128"/>
      <scheme val="minor"/>
    </font>
    <font>
      <sz val="8"/>
      <color rgb="FF0070C0"/>
      <name val="游ゴシック"/>
      <family val="3"/>
      <charset val="128"/>
      <scheme val="minor"/>
    </font>
    <font>
      <b/>
      <sz val="11"/>
      <color theme="1"/>
      <name val="游ゴシック"/>
      <family val="3"/>
      <charset val="128"/>
      <scheme val="minor"/>
    </font>
    <font>
      <sz val="11"/>
      <color theme="0"/>
      <name val="游ゴシック"/>
      <family val="2"/>
      <charset val="128"/>
      <scheme val="minor"/>
    </font>
    <font>
      <b/>
      <sz val="9"/>
      <color indexed="81"/>
      <name val="MS P ゴシック"/>
      <family val="3"/>
      <charset val="128"/>
    </font>
    <font>
      <sz val="11"/>
      <color theme="0"/>
      <name val="ＭＳ 明朝"/>
      <family val="1"/>
      <charset val="128"/>
    </font>
    <font>
      <sz val="11"/>
      <color theme="0"/>
      <name val="HG丸ｺﾞｼｯｸM-PRO"/>
      <family val="3"/>
      <charset val="128"/>
    </font>
    <font>
      <sz val="11"/>
      <color theme="0"/>
      <name val="HGP創英角ｺﾞｼｯｸUB"/>
      <family val="3"/>
      <charset val="128"/>
    </font>
    <font>
      <b/>
      <sz val="11"/>
      <color rgb="FF000000"/>
      <name val="HG丸ｺﾞｼｯｸM-PRO"/>
      <family val="3"/>
      <charset val="128"/>
    </font>
    <font>
      <sz val="11"/>
      <color rgb="FF000000"/>
      <name val="HG丸ｺﾞｼｯｸM-PRO"/>
      <family val="3"/>
      <charset val="128"/>
    </font>
    <font>
      <sz val="10"/>
      <color theme="1"/>
      <name val="ＭＳ 明朝"/>
      <family val="1"/>
      <charset val="128"/>
    </font>
    <font>
      <sz val="16"/>
      <color theme="1"/>
      <name val="游ゴシック"/>
      <family val="3"/>
      <charset val="128"/>
      <scheme val="minor"/>
    </font>
    <font>
      <sz val="14"/>
      <color theme="1"/>
      <name val="HG丸ｺﾞｼｯｸM-PRO"/>
      <family val="3"/>
      <charset val="128"/>
    </font>
    <font>
      <sz val="13"/>
      <color theme="1"/>
      <name val="游ゴシック"/>
      <family val="2"/>
      <charset val="128"/>
      <scheme val="minor"/>
    </font>
    <font>
      <sz val="18"/>
      <color theme="1"/>
      <name val="游ゴシック"/>
      <family val="2"/>
      <charset val="128"/>
      <scheme val="minor"/>
    </font>
    <font>
      <sz val="18"/>
      <color theme="1"/>
      <name val="游ゴシック"/>
      <family val="3"/>
      <charset val="128"/>
      <scheme val="minor"/>
    </font>
    <font>
      <sz val="11"/>
      <color rgb="FFFF0000"/>
      <name val="游ゴシック"/>
      <family val="2"/>
      <charset val="128"/>
      <scheme val="minor"/>
    </font>
    <font>
      <sz val="11"/>
      <name val="游ゴシック"/>
      <family val="2"/>
      <charset val="128"/>
      <scheme val="minor"/>
    </font>
    <font>
      <b/>
      <sz val="12"/>
      <color theme="0"/>
      <name val="HG丸ｺﾞｼｯｸM-PRO"/>
      <family val="3"/>
      <charset val="128"/>
    </font>
    <font>
      <sz val="11"/>
      <name val="HGPｺﾞｼｯｸM"/>
      <family val="3"/>
      <charset val="128"/>
    </font>
    <font>
      <sz val="11"/>
      <name val="HGSｺﾞｼｯｸM"/>
      <family val="3"/>
      <charset val="128"/>
    </font>
    <font>
      <sz val="13"/>
      <color theme="1"/>
      <name val="ＭＳ Ｐゴシック"/>
      <family val="3"/>
      <charset val="128"/>
    </font>
    <font>
      <sz val="16"/>
      <color theme="1"/>
      <name val="ＭＳ Ｐゴシック"/>
      <family val="3"/>
      <charset val="128"/>
    </font>
    <font>
      <u/>
      <sz val="11"/>
      <color rgb="FF000000"/>
      <name val="ＭＳ Ｐゴシック"/>
      <family val="3"/>
      <charset val="128"/>
    </font>
    <font>
      <sz val="14"/>
      <color theme="1"/>
      <name val="ＭＳ Ｐゴシック"/>
      <family val="3"/>
      <charset val="128"/>
    </font>
    <font>
      <u/>
      <sz val="14"/>
      <color theme="1"/>
      <name val="ＭＳ Ｐゴシック"/>
      <family val="3"/>
      <charset val="128"/>
    </font>
    <font>
      <b/>
      <sz val="9"/>
      <name val="ＭＳ Ｐゴシック"/>
      <family val="3"/>
      <charset val="128"/>
    </font>
    <font>
      <sz val="10"/>
      <color theme="1"/>
      <name val="游ゴシック"/>
      <family val="2"/>
      <charset val="128"/>
      <scheme val="minor"/>
    </font>
    <font>
      <sz val="11"/>
      <color theme="1"/>
      <name val="ＭＳ Ｐゴシック"/>
      <family val="3"/>
      <charset val="128"/>
    </font>
    <font>
      <sz val="8"/>
      <color theme="1"/>
      <name val="ＭＳ Ｐゴシック"/>
      <family val="3"/>
      <charset val="128"/>
    </font>
    <font>
      <sz val="11"/>
      <color rgb="FF000000"/>
      <name val="游ゴシック"/>
      <family val="3"/>
      <charset val="128"/>
      <scheme val="minor"/>
    </font>
    <font>
      <b/>
      <sz val="12"/>
      <color rgb="FF7030A0"/>
      <name val="HG丸ｺﾞｼｯｸM-PRO"/>
      <family val="3"/>
      <charset val="128"/>
    </font>
    <font>
      <sz val="11"/>
      <color rgb="FF7030A0"/>
      <name val="游ゴシック"/>
      <family val="2"/>
      <charset val="128"/>
      <scheme val="minor"/>
    </font>
    <font>
      <b/>
      <sz val="11"/>
      <color rgb="FF7030A0"/>
      <name val="HGP創英角ﾎﾟｯﾌﾟ体"/>
      <family val="3"/>
      <charset val="128"/>
    </font>
    <font>
      <b/>
      <sz val="11"/>
      <color rgb="FF7030A0"/>
      <name val="HG丸ｺﾞｼｯｸM-PRO"/>
      <family val="3"/>
      <charset val="128"/>
    </font>
    <font>
      <b/>
      <sz val="12"/>
      <color rgb="FF7030A0"/>
      <name val="HGP創英角ﾎﾟｯﾌﾟ体"/>
      <family val="3"/>
      <charset val="128"/>
    </font>
    <font>
      <sz val="12"/>
      <color rgb="FF7030A0"/>
      <name val="HG丸ｺﾞｼｯｸM-PRO"/>
      <family val="3"/>
      <charset val="128"/>
    </font>
    <font>
      <sz val="11"/>
      <color rgb="FF7030A0"/>
      <name val="HG丸ｺﾞｼｯｸM-PRO"/>
      <family val="3"/>
      <charset val="128"/>
    </font>
    <font>
      <sz val="8"/>
      <color rgb="FF7030A0"/>
      <name val="游ゴシック"/>
      <family val="2"/>
      <charset val="128"/>
      <scheme val="minor"/>
    </font>
    <font>
      <b/>
      <sz val="8"/>
      <color rgb="FF7030A0"/>
      <name val="HG丸ｺﾞｼｯｸM-PRO"/>
      <family val="3"/>
      <charset val="128"/>
    </font>
    <font>
      <sz val="11"/>
      <color rgb="FF7030A0"/>
      <name val="HGS創英角ﾎﾟｯﾌﾟ体"/>
      <family val="3"/>
      <charset val="128"/>
    </font>
    <font>
      <sz val="11"/>
      <color rgb="FF7030A0"/>
      <name val="游ゴシック"/>
      <family val="3"/>
      <charset val="128"/>
      <scheme val="minor"/>
    </font>
    <font>
      <b/>
      <sz val="11"/>
      <color rgb="FF7030A0"/>
      <name val="游ゴシック"/>
      <family val="3"/>
      <charset val="128"/>
      <scheme val="minor"/>
    </font>
    <font>
      <b/>
      <sz val="8"/>
      <name val="游ゴシック"/>
      <family val="3"/>
      <charset val="128"/>
      <scheme val="minor"/>
    </font>
    <font>
      <b/>
      <sz val="9"/>
      <name val="游ゴシック"/>
      <family val="3"/>
      <charset val="128"/>
      <scheme val="minor"/>
    </font>
    <font>
      <sz val="11"/>
      <color rgb="FFFFFFCC"/>
      <name val="游ゴシック"/>
      <family val="3"/>
      <charset val="128"/>
      <scheme val="minor"/>
    </font>
    <font>
      <sz val="11"/>
      <color rgb="FFFFFFCC"/>
      <name val="游ゴシック"/>
      <family val="2"/>
      <charset val="128"/>
      <scheme val="minor"/>
    </font>
    <font>
      <b/>
      <sz val="11"/>
      <name val="ＭＳ ゴシック"/>
      <family val="3"/>
      <charset val="128"/>
    </font>
    <font>
      <b/>
      <sz val="11"/>
      <color theme="7" tint="0.79998168889431442"/>
      <name val="游ゴシック"/>
      <family val="3"/>
      <charset val="128"/>
      <scheme val="minor"/>
    </font>
    <font>
      <b/>
      <sz val="11"/>
      <color rgb="FF7030A0"/>
      <name val="ＭＳ ゴシック"/>
      <family val="3"/>
      <charset val="128"/>
    </font>
    <font>
      <b/>
      <sz val="8"/>
      <color rgb="FF7030A0"/>
      <name val="ＭＳ ゴシック"/>
      <family val="3"/>
      <charset val="128"/>
    </font>
    <font>
      <b/>
      <sz val="9"/>
      <color rgb="FF7030A0"/>
      <name val="ＭＳ ゴシック"/>
      <family val="3"/>
      <charset val="128"/>
    </font>
    <font>
      <sz val="11"/>
      <color theme="0"/>
      <name val="HGPｺﾞｼｯｸM"/>
      <family val="3"/>
      <charset val="128"/>
    </font>
    <font>
      <b/>
      <u/>
      <sz val="11"/>
      <color theme="1"/>
      <name val="游ゴシック"/>
      <family val="3"/>
      <charset val="128"/>
      <scheme val="minor"/>
    </font>
    <font>
      <b/>
      <u/>
      <sz val="11"/>
      <color rgb="FFFF0000"/>
      <name val="游ゴシック"/>
      <family val="3"/>
      <charset val="128"/>
      <scheme val="minor"/>
    </font>
    <font>
      <sz val="13"/>
      <color theme="1"/>
      <name val="游ゴシック"/>
      <family val="3"/>
      <charset val="128"/>
      <scheme val="minor"/>
    </font>
    <font>
      <b/>
      <sz val="12"/>
      <color rgb="FF002060"/>
      <name val="HG丸ｺﾞｼｯｸM-PRO"/>
      <family val="3"/>
      <charset val="128"/>
    </font>
    <font>
      <sz val="11"/>
      <color rgb="FF002060"/>
      <name val="游ゴシック"/>
      <family val="2"/>
      <charset val="128"/>
      <scheme val="minor"/>
    </font>
    <font>
      <b/>
      <sz val="11"/>
      <color rgb="FF002060"/>
      <name val="游ゴシック"/>
      <family val="3"/>
      <charset val="128"/>
      <scheme val="minor"/>
    </font>
    <font>
      <b/>
      <sz val="11"/>
      <color rgb="FF002060"/>
      <name val="HGP創英角ﾎﾟｯﾌﾟ体"/>
      <family val="3"/>
      <charset val="128"/>
    </font>
    <font>
      <b/>
      <sz val="11"/>
      <color rgb="FF002060"/>
      <name val="ＭＳ ゴシック"/>
      <family val="3"/>
      <charset val="128"/>
    </font>
    <font>
      <b/>
      <sz val="11"/>
      <color rgb="FF002060"/>
      <name val="游ゴシック"/>
      <family val="2"/>
      <charset val="128"/>
      <scheme val="minor"/>
    </font>
    <font>
      <b/>
      <sz val="10"/>
      <color rgb="FF002060"/>
      <name val="游ゴシック"/>
      <family val="3"/>
      <charset val="128"/>
      <scheme val="minor"/>
    </font>
    <font>
      <b/>
      <sz val="11"/>
      <color rgb="FF002060"/>
      <name val="HGS創英角ﾎﾟｯﾌﾟ体"/>
      <family val="3"/>
      <charset val="128"/>
    </font>
    <font>
      <b/>
      <sz val="9"/>
      <color rgb="FF002060"/>
      <name val="游ゴシック"/>
      <family val="3"/>
      <charset val="128"/>
      <scheme val="minor"/>
    </font>
    <font>
      <b/>
      <sz val="8"/>
      <color rgb="FF002060"/>
      <name val="游ゴシック"/>
      <family val="3"/>
      <charset val="128"/>
      <scheme val="minor"/>
    </font>
    <font>
      <sz val="14"/>
      <color rgb="FF002060"/>
      <name val="ＭＳ Ｐゴシック"/>
      <family val="3"/>
      <charset val="128"/>
    </font>
    <font>
      <sz val="11"/>
      <color theme="7" tint="0.79998168889431442"/>
      <name val="游ゴシック"/>
      <family val="3"/>
      <charset val="128"/>
      <scheme val="minor"/>
    </font>
    <font>
      <sz val="12"/>
      <color theme="1"/>
      <name val="ＭＳ Ｐゴシック"/>
      <family val="3"/>
      <charset val="128"/>
    </font>
    <font>
      <b/>
      <sz val="16"/>
      <color theme="1"/>
      <name val="HG丸ｺﾞｼｯｸM-PRO"/>
      <family val="3"/>
      <charset val="128"/>
    </font>
    <font>
      <u/>
      <sz val="14"/>
      <color rgb="FFFF0000"/>
      <name val="HG丸ｺﾞｼｯｸM-PRO"/>
      <family val="3"/>
      <charset val="128"/>
    </font>
    <font>
      <u/>
      <sz val="14"/>
      <color theme="1"/>
      <name val="HG丸ｺﾞｼｯｸM-PRO"/>
      <family val="3"/>
      <charset val="128"/>
    </font>
    <font>
      <sz val="12"/>
      <color rgb="FFFF0000"/>
      <name val="游ゴシック"/>
      <family val="3"/>
      <charset val="128"/>
      <scheme val="minor"/>
    </font>
    <font>
      <b/>
      <sz val="16"/>
      <color theme="1"/>
      <name val="UD デジタル 教科書体 NK-R"/>
      <family val="1"/>
      <charset val="128"/>
    </font>
    <font>
      <sz val="11"/>
      <color theme="1"/>
      <name val="UD デジタル 教科書体 NK-R"/>
      <family val="1"/>
      <charset val="128"/>
    </font>
    <font>
      <b/>
      <sz val="11"/>
      <color rgb="FFFF0000"/>
      <name val="UD デジタル 教科書体 NK-R"/>
      <family val="1"/>
      <charset val="128"/>
    </font>
    <font>
      <b/>
      <u/>
      <sz val="12"/>
      <color rgb="FFFF0000"/>
      <name val="UD デジタル 教科書体 NK-R"/>
      <family val="1"/>
      <charset val="128"/>
    </font>
    <font>
      <sz val="11"/>
      <color rgb="FFFF0000"/>
      <name val="UD デジタル 教科書体 NK-R"/>
      <family val="1"/>
      <charset val="128"/>
    </font>
    <font>
      <sz val="11"/>
      <name val="UD デジタル 教科書体 NK-R"/>
      <family val="1"/>
      <charset val="128"/>
    </font>
    <font>
      <b/>
      <u/>
      <sz val="11"/>
      <color rgb="FFFF0000"/>
      <name val="UD デジタル 教科書体 NK-R"/>
      <family val="1"/>
      <charset val="128"/>
    </font>
    <font>
      <u/>
      <sz val="11"/>
      <color theme="1"/>
      <name val="UD デジタル 教科書体 NK-R"/>
      <family val="1"/>
      <charset val="128"/>
    </font>
    <font>
      <b/>
      <u/>
      <sz val="11"/>
      <color theme="1"/>
      <name val="UD デジタル 教科書体 NK-R"/>
      <family val="1"/>
      <charset val="128"/>
    </font>
    <font>
      <b/>
      <sz val="14"/>
      <color theme="1"/>
      <name val="UD デジタル 教科書体 NK-R"/>
      <family val="1"/>
      <charset val="128"/>
    </font>
    <font>
      <sz val="14"/>
      <color theme="1"/>
      <name val="UD デジタル 教科書体 NK-R"/>
      <family val="1"/>
      <charset val="128"/>
    </font>
    <font>
      <sz val="14"/>
      <name val="HG丸ｺﾞｼｯｸM-PRO"/>
      <family val="3"/>
      <charset val="128"/>
    </font>
    <font>
      <b/>
      <u/>
      <sz val="12"/>
      <color rgb="FFFF0000"/>
      <name val="游ゴシック"/>
      <family val="3"/>
      <charset val="128"/>
      <scheme val="minor"/>
    </font>
    <font>
      <b/>
      <sz val="12"/>
      <color theme="1"/>
      <name val="游ゴシック"/>
      <family val="3"/>
      <charset val="128"/>
      <scheme val="minor"/>
    </font>
    <font>
      <sz val="11"/>
      <color rgb="FFFF0000"/>
      <name val="HGS創英角ﾎﾟｯﾌﾟ体"/>
      <family val="3"/>
      <charset val="128"/>
    </font>
    <font>
      <b/>
      <sz val="11"/>
      <color rgb="FFFF0000"/>
      <name val="HGP創英角ﾎﾟｯﾌﾟ体"/>
      <family val="3"/>
      <charset val="128"/>
    </font>
    <font>
      <sz val="14"/>
      <color theme="1"/>
      <name val="ＭＳ 明朝"/>
      <family val="1"/>
      <charset val="128"/>
    </font>
    <font>
      <sz val="14"/>
      <color theme="1"/>
      <name val="HGPｺﾞｼｯｸE"/>
      <family val="3"/>
      <charset val="128"/>
    </font>
    <font>
      <sz val="14"/>
      <color theme="0"/>
      <name val="HGPｺﾞｼｯｸE"/>
      <family val="3"/>
      <charset val="128"/>
    </font>
    <font>
      <sz val="14"/>
      <color theme="1"/>
      <name val="HGP創英角ｺﾞｼｯｸUB"/>
      <family val="3"/>
      <charset val="128"/>
    </font>
    <font>
      <sz val="14"/>
      <color theme="0" tint="-0.14999847407452621"/>
      <name val="游ゴシック"/>
      <family val="3"/>
      <charset val="128"/>
      <scheme val="minor"/>
    </font>
  </fonts>
  <fills count="20">
    <fill>
      <patternFill patternType="none"/>
    </fill>
    <fill>
      <patternFill patternType="gray125"/>
    </fill>
    <fill>
      <patternFill patternType="solid">
        <fgColor indexed="47"/>
        <bgColor indexed="64"/>
      </patternFill>
    </fill>
    <fill>
      <patternFill patternType="solid">
        <fgColor indexed="43"/>
        <bgColor indexed="64"/>
      </patternFill>
    </fill>
    <fill>
      <patternFill patternType="solid">
        <fgColor indexed="22"/>
        <bgColor indexed="64"/>
      </patternFill>
    </fill>
    <fill>
      <patternFill patternType="solid">
        <fgColor indexed="44"/>
        <bgColor indexed="64"/>
      </patternFill>
    </fill>
    <fill>
      <patternFill patternType="solid">
        <fgColor indexed="13"/>
        <bgColor indexed="64"/>
      </patternFill>
    </fill>
    <fill>
      <patternFill patternType="solid">
        <fgColor indexed="41"/>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5" tint="0.79998168889431442"/>
        <bgColor indexed="64"/>
      </patternFill>
    </fill>
    <fill>
      <patternFill patternType="solid">
        <fgColor theme="1" tint="0.249977111117893"/>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rgb="FFFFFF00"/>
        <bgColor indexed="64"/>
      </patternFill>
    </fill>
    <fill>
      <patternFill patternType="solid">
        <fgColor theme="7" tint="0.39997558519241921"/>
        <bgColor indexed="64"/>
      </patternFill>
    </fill>
    <fill>
      <patternFill patternType="solid">
        <fgColor rgb="FFFCE4D6"/>
        <bgColor rgb="FF000000"/>
      </patternFill>
    </fill>
    <fill>
      <patternFill patternType="solid">
        <fgColor theme="0" tint="-0.34998626667073579"/>
        <bgColor indexed="64"/>
      </patternFill>
    </fill>
  </fills>
  <borders count="23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style="dashed">
        <color indexed="64"/>
      </right>
      <top style="double">
        <color indexed="64"/>
      </top>
      <bottom/>
      <diagonal/>
    </border>
    <border>
      <left style="dashed">
        <color indexed="64"/>
      </left>
      <right/>
      <top style="double">
        <color indexed="64"/>
      </top>
      <bottom/>
      <diagonal/>
    </border>
    <border>
      <left style="double">
        <color indexed="64"/>
      </left>
      <right/>
      <top/>
      <bottom/>
      <diagonal/>
    </border>
    <border>
      <left/>
      <right style="double">
        <color indexed="64"/>
      </right>
      <top/>
      <bottom/>
      <diagonal/>
    </border>
    <border>
      <left/>
      <right style="dashed">
        <color indexed="64"/>
      </right>
      <top/>
      <bottom/>
      <diagonal/>
    </border>
    <border>
      <left style="dashed">
        <color indexed="64"/>
      </left>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dashed">
        <color indexed="64"/>
      </right>
      <top/>
      <bottom style="double">
        <color indexed="64"/>
      </bottom>
      <diagonal/>
    </border>
    <border>
      <left style="dashed">
        <color indexed="64"/>
      </left>
      <right/>
      <top/>
      <bottom style="double">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diagonal/>
    </border>
    <border>
      <left/>
      <right style="thin">
        <color indexed="64"/>
      </right>
      <top style="thick">
        <color indexed="64"/>
      </top>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double">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top style="thick">
        <color indexed="64"/>
      </top>
      <bottom/>
      <diagonal/>
    </border>
    <border>
      <left style="thick">
        <color indexed="64"/>
      </left>
      <right/>
      <top/>
      <bottom/>
      <diagonal/>
    </border>
    <border>
      <left/>
      <right style="medium">
        <color indexed="64"/>
      </right>
      <top/>
      <bottom/>
      <diagonal/>
    </border>
    <border>
      <left style="medium">
        <color indexed="64"/>
      </left>
      <right/>
      <top/>
      <bottom/>
      <diagonal/>
    </border>
    <border>
      <left/>
      <right style="thick">
        <color indexed="64"/>
      </right>
      <top/>
      <bottom style="medium">
        <color indexed="64"/>
      </bottom>
      <diagonal/>
    </border>
    <border>
      <left style="thick">
        <color indexed="64"/>
      </left>
      <right/>
      <top/>
      <bottom style="medium">
        <color indexed="64"/>
      </bottom>
      <diagonal/>
    </border>
    <border>
      <left style="thick">
        <color indexed="64"/>
      </left>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bottom style="double">
        <color indexed="64"/>
      </bottom>
      <diagonal/>
    </border>
    <border>
      <left style="double">
        <color indexed="64"/>
      </left>
      <right style="thin">
        <color indexed="64"/>
      </right>
      <top style="double">
        <color indexed="64"/>
      </top>
      <bottom style="thin">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double">
        <color indexed="64"/>
      </left>
      <right style="medium">
        <color indexed="64"/>
      </right>
      <top style="double">
        <color indexed="64"/>
      </top>
      <bottom style="medium">
        <color indexed="64"/>
      </bottom>
      <diagonal/>
    </border>
    <border>
      <left style="medium">
        <color indexed="64"/>
      </left>
      <right style="thin">
        <color indexed="64"/>
      </right>
      <top/>
      <bottom style="thin">
        <color indexed="64"/>
      </bottom>
      <diagonal/>
    </border>
    <border>
      <left style="double">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hair">
        <color indexed="64"/>
      </bottom>
      <diagonal/>
    </border>
    <border>
      <left style="double">
        <color indexed="64"/>
      </left>
      <right style="medium">
        <color indexed="64"/>
      </right>
      <top style="medium">
        <color indexed="64"/>
      </top>
      <bottom/>
      <diagonal/>
    </border>
    <border>
      <left style="thin">
        <color indexed="64"/>
      </left>
      <right style="thin">
        <color indexed="64"/>
      </right>
      <top/>
      <bottom style="double">
        <color indexed="64"/>
      </bottom>
      <diagonal/>
    </border>
    <border>
      <left style="double">
        <color indexed="64"/>
      </left>
      <right style="medium">
        <color indexed="64"/>
      </right>
      <top/>
      <bottom style="double">
        <color indexed="64"/>
      </bottom>
      <diagonal/>
    </border>
    <border>
      <left style="medium">
        <color indexed="64"/>
      </left>
      <right style="double">
        <color indexed="64"/>
      </right>
      <top style="medium">
        <color indexed="64"/>
      </top>
      <bottom/>
      <diagonal/>
    </border>
    <border>
      <left style="medium">
        <color indexed="64"/>
      </left>
      <right style="double">
        <color indexed="64"/>
      </right>
      <top/>
      <bottom style="double">
        <color indexed="64"/>
      </bottom>
      <diagonal/>
    </border>
    <border>
      <left style="medium">
        <color indexed="64"/>
      </left>
      <right style="double">
        <color indexed="64"/>
      </right>
      <top/>
      <bottom style="thin">
        <color indexed="64"/>
      </bottom>
      <diagonal/>
    </border>
    <border>
      <left style="medium">
        <color indexed="64"/>
      </left>
      <right style="double">
        <color indexed="64"/>
      </right>
      <top style="thin">
        <color indexed="64"/>
      </top>
      <bottom style="thin">
        <color indexed="64"/>
      </bottom>
      <diagonal/>
    </border>
    <border>
      <left style="medium">
        <color indexed="64"/>
      </left>
      <right style="double">
        <color indexed="64"/>
      </right>
      <top style="thin">
        <color indexed="64"/>
      </top>
      <bottom style="double">
        <color indexed="64"/>
      </bottom>
      <diagonal/>
    </border>
    <border>
      <left style="double">
        <color indexed="64"/>
      </left>
      <right style="thin">
        <color indexed="64"/>
      </right>
      <top style="medium">
        <color indexed="64"/>
      </top>
      <bottom/>
      <diagonal/>
    </border>
    <border>
      <left style="double">
        <color indexed="64"/>
      </left>
      <right style="thin">
        <color indexed="64"/>
      </right>
      <top/>
      <bottom style="double">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medium">
        <color theme="0"/>
      </left>
      <right style="medium">
        <color theme="0"/>
      </right>
      <top/>
      <bottom style="medium">
        <color theme="0"/>
      </bottom>
      <diagonal/>
    </border>
    <border>
      <left/>
      <right/>
      <top style="medium">
        <color theme="0"/>
      </top>
      <bottom/>
      <diagonal/>
    </border>
    <border>
      <left/>
      <right style="medium">
        <color theme="0"/>
      </right>
      <top style="medium">
        <color theme="0"/>
      </top>
      <bottom/>
      <diagonal/>
    </border>
    <border>
      <left/>
      <right style="medium">
        <color theme="0"/>
      </right>
      <top/>
      <bottom/>
      <diagonal/>
    </border>
    <border>
      <left/>
      <right/>
      <top/>
      <bottom style="medium">
        <color theme="0"/>
      </bottom>
      <diagonal/>
    </border>
    <border>
      <left/>
      <right style="medium">
        <color theme="0"/>
      </right>
      <top/>
      <bottom style="medium">
        <color theme="0"/>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theme="0" tint="-4.9989318521683403E-2"/>
      </left>
      <right style="double">
        <color theme="0" tint="-4.9989318521683403E-2"/>
      </right>
      <top style="double">
        <color indexed="64"/>
      </top>
      <bottom style="double">
        <color indexed="64"/>
      </bottom>
      <diagonal/>
    </border>
    <border>
      <left style="double">
        <color theme="0" tint="-4.9989318521683403E-2"/>
      </left>
      <right style="double">
        <color indexed="64"/>
      </right>
      <top style="double">
        <color indexed="64"/>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right style="double">
        <color theme="0" tint="-4.9989318521683403E-2"/>
      </right>
      <top style="double">
        <color indexed="64"/>
      </top>
      <bottom style="double">
        <color indexed="64"/>
      </bottom>
      <diagonal/>
    </border>
    <border>
      <left/>
      <right style="thin">
        <color indexed="64"/>
      </right>
      <top style="double">
        <color indexed="64"/>
      </top>
      <bottom style="double">
        <color indexed="64"/>
      </bottom>
      <diagonal/>
    </border>
    <border>
      <left style="medium">
        <color indexed="64"/>
      </left>
      <right style="thin">
        <color indexed="64"/>
      </right>
      <top style="medium">
        <color indexed="64"/>
      </top>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medium">
        <color theme="0"/>
      </left>
      <right/>
      <top style="medium">
        <color theme="0"/>
      </top>
      <bottom/>
      <diagonal/>
    </border>
    <border>
      <left style="medium">
        <color theme="0"/>
      </left>
      <right/>
      <top/>
      <bottom/>
      <diagonal/>
    </border>
    <border>
      <left style="medium">
        <color theme="0"/>
      </left>
      <right/>
      <top/>
      <bottom style="medium">
        <color theme="0"/>
      </bottom>
      <diagonal/>
    </border>
    <border>
      <left style="double">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right style="medium">
        <color rgb="FF000000"/>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style="double">
        <color indexed="64"/>
      </left>
      <right style="double">
        <color indexed="64"/>
      </right>
      <top style="double">
        <color indexed="64"/>
      </top>
      <bottom style="double">
        <color indexed="64"/>
      </bottom>
      <diagonal/>
    </border>
    <border>
      <left style="medium">
        <color indexed="64"/>
      </left>
      <right style="thin">
        <color indexed="64"/>
      </right>
      <top/>
      <bottom style="double">
        <color indexed="64"/>
      </bottom>
      <diagonal/>
    </border>
    <border>
      <left style="double">
        <color indexed="64"/>
      </left>
      <right style="thin">
        <color indexed="64"/>
      </right>
      <top style="thick">
        <color indexed="64"/>
      </top>
      <bottom style="thin">
        <color indexed="64"/>
      </bottom>
      <diagonal/>
    </border>
    <border>
      <left/>
      <right style="double">
        <color indexed="64"/>
      </right>
      <top style="thick">
        <color indexed="64"/>
      </top>
      <bottom/>
      <diagonal/>
    </border>
    <border>
      <left style="double">
        <color indexed="64"/>
      </left>
      <right style="thin">
        <color indexed="64"/>
      </right>
      <top style="thin">
        <color indexed="64"/>
      </top>
      <bottom style="medium">
        <color indexed="64"/>
      </bottom>
      <diagonal/>
    </border>
    <border>
      <left/>
      <right style="double">
        <color indexed="64"/>
      </right>
      <top/>
      <bottom style="medium">
        <color indexed="64"/>
      </bottom>
      <diagonal/>
    </border>
    <border>
      <left style="double">
        <color indexed="64"/>
      </left>
      <right style="thin">
        <color indexed="64"/>
      </right>
      <top style="medium">
        <color indexed="64"/>
      </top>
      <bottom style="thin">
        <color indexed="64"/>
      </bottom>
      <diagonal/>
    </border>
    <border>
      <left/>
      <right style="double">
        <color indexed="64"/>
      </right>
      <top style="medium">
        <color indexed="64"/>
      </top>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top/>
      <bottom style="thin">
        <color indexed="64"/>
      </bottom>
      <diagonal/>
    </border>
    <border>
      <left/>
      <right style="double">
        <color indexed="64"/>
      </right>
      <top/>
      <bottom style="thin">
        <color indexed="64"/>
      </bottom>
      <diagonal/>
    </border>
    <border>
      <left style="double">
        <color indexed="64"/>
      </left>
      <right/>
      <top style="thin">
        <color indexed="64"/>
      </top>
      <bottom/>
      <diagonal/>
    </border>
    <border>
      <left style="hair">
        <color indexed="64"/>
      </left>
      <right style="double">
        <color indexed="64"/>
      </right>
      <top style="thin">
        <color indexed="64"/>
      </top>
      <bottom/>
      <diagonal/>
    </border>
    <border>
      <left style="thin">
        <color indexed="64"/>
      </left>
      <right style="double">
        <color indexed="64"/>
      </right>
      <top style="medium">
        <color indexed="64"/>
      </top>
      <bottom style="thin">
        <color indexed="64"/>
      </bottom>
      <diagonal/>
    </border>
    <border>
      <left style="hair">
        <color indexed="64"/>
      </left>
      <right style="double">
        <color indexed="64"/>
      </right>
      <top/>
      <bottom/>
      <diagonal/>
    </border>
    <border>
      <left/>
      <right style="double">
        <color indexed="64"/>
      </right>
      <top style="thin">
        <color indexed="64"/>
      </top>
      <bottom/>
      <diagonal/>
    </border>
    <border>
      <left style="hair">
        <color indexed="64"/>
      </left>
      <right style="double">
        <color indexed="64"/>
      </right>
      <top/>
      <bottom style="medium">
        <color indexed="64"/>
      </bottom>
      <diagonal/>
    </border>
    <border>
      <left/>
      <right style="thin">
        <color indexed="64"/>
      </right>
      <top/>
      <bottom style="double">
        <color indexed="64"/>
      </bottom>
      <diagonal/>
    </border>
    <border>
      <left style="thin">
        <color indexed="64"/>
      </left>
      <right style="double">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medium">
        <color indexed="64"/>
      </right>
      <top/>
      <bottom style="double">
        <color indexed="64"/>
      </bottom>
      <diagonal/>
    </border>
    <border>
      <left/>
      <right style="medium">
        <color indexed="64"/>
      </right>
      <top style="double">
        <color indexed="64"/>
      </top>
      <bottom style="thin">
        <color indexed="64"/>
      </bottom>
      <diagonal/>
    </border>
    <border diagonalUp="1">
      <left style="thin">
        <color indexed="64"/>
      </left>
      <right style="double">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double">
        <color indexed="64"/>
      </right>
      <top style="thin">
        <color indexed="64"/>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double">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double">
        <color indexed="64"/>
      </right>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double">
        <color indexed="64"/>
      </right>
      <top/>
      <bottom style="medium">
        <color indexed="64"/>
      </bottom>
      <diagonal style="thin">
        <color indexed="64"/>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dotted">
        <color indexed="64"/>
      </right>
      <top style="double">
        <color indexed="64"/>
      </top>
      <bottom/>
      <diagonal/>
    </border>
    <border>
      <left style="dotted">
        <color indexed="64"/>
      </left>
      <right style="dotted">
        <color indexed="64"/>
      </right>
      <top style="double">
        <color indexed="64"/>
      </top>
      <bottom/>
      <diagonal/>
    </border>
    <border>
      <left style="dotted">
        <color indexed="64"/>
      </left>
      <right style="thin">
        <color indexed="64"/>
      </right>
      <top style="double">
        <color indexed="64"/>
      </top>
      <bottom/>
      <diagonal/>
    </border>
    <border>
      <left style="thin">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dotted">
        <color indexed="64"/>
      </left>
      <right style="double">
        <color indexed="64"/>
      </right>
      <top style="double">
        <color indexed="64"/>
      </top>
      <bottom/>
      <diagonal/>
    </border>
    <border>
      <left style="dotted">
        <color indexed="64"/>
      </left>
      <right style="double">
        <color indexed="64"/>
      </right>
      <top/>
      <bottom style="medium">
        <color indexed="64"/>
      </bottom>
      <diagonal/>
    </border>
    <border>
      <left/>
      <right style="double">
        <color indexed="64"/>
      </right>
      <top style="double">
        <color indexed="64"/>
      </top>
      <bottom style="double">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right/>
      <top/>
      <bottom style="dotted">
        <color indexed="64"/>
      </bottom>
      <diagonal/>
    </border>
    <border>
      <left/>
      <right style="hair">
        <color indexed="64"/>
      </right>
      <top/>
      <bottom style="hair">
        <color indexed="64"/>
      </bottom>
      <diagonal/>
    </border>
  </borders>
  <cellStyleXfs count="5">
    <xf numFmtId="0" fontId="0" fillId="0" borderId="0">
      <alignment vertical="center"/>
    </xf>
    <xf numFmtId="6" fontId="8" fillId="0" borderId="0" applyFont="0" applyFill="0" applyBorder="0" applyAlignment="0" applyProtection="0">
      <alignment vertical="center"/>
    </xf>
    <xf numFmtId="0" fontId="51" fillId="0" borderId="0"/>
    <xf numFmtId="0" fontId="52" fillId="0" borderId="0" applyNumberFormat="0" applyFill="0" applyBorder="0" applyAlignment="0" applyProtection="0">
      <alignment vertical="center"/>
    </xf>
    <xf numFmtId="38" fontId="8" fillId="0" borderId="0" applyFont="0" applyFill="0" applyBorder="0" applyAlignment="0" applyProtection="0">
      <alignment vertical="center"/>
    </xf>
  </cellStyleXfs>
  <cellXfs count="1296">
    <xf numFmtId="0" fontId="0" fillId="0" borderId="0" xfId="0">
      <alignment vertical="center"/>
    </xf>
    <xf numFmtId="0" fontId="2" fillId="0" borderId="0" xfId="0" applyFont="1">
      <alignment vertical="center"/>
    </xf>
    <xf numFmtId="0" fontId="0" fillId="0" borderId="7" xfId="0" applyBorder="1">
      <alignment vertical="center"/>
    </xf>
    <xf numFmtId="0" fontId="0" fillId="0" borderId="0" xfId="0" applyAlignment="1"/>
    <xf numFmtId="0" fontId="0" fillId="0" borderId="11" xfId="0" applyBorder="1" applyAlignment="1"/>
    <xf numFmtId="0" fontId="0" fillId="0" borderId="13" xfId="0" applyBorder="1" applyAlignment="1">
      <alignment horizontal="distributed" vertical="center"/>
    </xf>
    <xf numFmtId="0" fontId="6" fillId="0" borderId="0" xfId="0" applyFont="1">
      <alignment vertical="center"/>
    </xf>
    <xf numFmtId="0" fontId="7" fillId="0" borderId="13" xfId="0" applyFont="1" applyBorder="1" applyAlignment="1">
      <alignment horizontal="distributed" vertical="center"/>
    </xf>
    <xf numFmtId="0" fontId="0" fillId="0" borderId="14" xfId="0" applyBorder="1" applyAlignment="1"/>
    <xf numFmtId="0" fontId="7" fillId="0" borderId="16" xfId="0" applyFont="1" applyBorder="1" applyAlignment="1">
      <alignment horizontal="distributed" vertical="center"/>
    </xf>
    <xf numFmtId="0" fontId="0" fillId="0" borderId="17" xfId="0" applyBorder="1" applyAlignment="1"/>
    <xf numFmtId="0" fontId="7" fillId="0" borderId="18" xfId="0" applyFont="1" applyBorder="1" applyAlignment="1">
      <alignment horizontal="distributed" vertical="center"/>
    </xf>
    <xf numFmtId="0" fontId="0" fillId="0" borderId="15" xfId="0" applyBorder="1" applyAlignment="1">
      <alignment horizontal="distributed"/>
    </xf>
    <xf numFmtId="0" fontId="0" fillId="0" borderId="11" xfId="0" applyBorder="1">
      <alignment vertical="center"/>
    </xf>
    <xf numFmtId="0" fontId="0" fillId="0" borderId="11" xfId="0" applyBorder="1" applyAlignment="1">
      <alignment horizontal="distributed" vertical="center"/>
    </xf>
    <xf numFmtId="0" fontId="7" fillId="0" borderId="11" xfId="0" applyFont="1" applyBorder="1" applyAlignment="1">
      <alignment horizontal="distributed" vertical="center"/>
    </xf>
    <xf numFmtId="0" fontId="7" fillId="0" borderId="14" xfId="0" applyFont="1" applyBorder="1" applyAlignment="1">
      <alignment horizontal="distributed" vertical="center"/>
    </xf>
    <xf numFmtId="0" fontId="7" fillId="0" borderId="57" xfId="0" applyFont="1" applyBorder="1" applyAlignment="1">
      <alignment horizontal="distributed" vertical="center"/>
    </xf>
    <xf numFmtId="0" fontId="7" fillId="0" borderId="56" xfId="0" applyFont="1" applyBorder="1" applyAlignment="1">
      <alignment horizontal="distributed" vertical="center"/>
    </xf>
    <xf numFmtId="0" fontId="7" fillId="0" borderId="17" xfId="0" applyFont="1" applyBorder="1" applyAlignment="1">
      <alignment horizontal="distributed" vertical="center"/>
    </xf>
    <xf numFmtId="0" fontId="0" fillId="0" borderId="16" xfId="0" applyBorder="1" applyAlignment="1">
      <alignment horizontal="distributed" vertical="center"/>
    </xf>
    <xf numFmtId="0" fontId="0" fillId="0" borderId="57" xfId="0" applyBorder="1" applyAlignment="1"/>
    <xf numFmtId="0" fontId="0" fillId="0" borderId="56" xfId="0" applyBorder="1" applyAlignment="1">
      <alignment horizontal="distributed" vertical="center"/>
    </xf>
    <xf numFmtId="0" fontId="0" fillId="0" borderId="18" xfId="0" applyBorder="1" applyAlignment="1">
      <alignment horizontal="distributed" vertical="center"/>
    </xf>
    <xf numFmtId="0" fontId="0" fillId="0" borderId="14" xfId="0" applyBorder="1" applyAlignment="1">
      <alignment horizontal="distributed" vertical="center"/>
    </xf>
    <xf numFmtId="0" fontId="0" fillId="0" borderId="57" xfId="0" applyBorder="1" applyAlignment="1">
      <alignment horizontal="distributed" vertical="center"/>
    </xf>
    <xf numFmtId="0" fontId="0" fillId="0" borderId="17" xfId="0" applyBorder="1" applyAlignment="1">
      <alignment horizontal="distributed" vertical="center"/>
    </xf>
    <xf numFmtId="6" fontId="0" fillId="0" borderId="10" xfId="1" applyFont="1" applyBorder="1" applyAlignment="1">
      <alignment horizontal="center" vertical="center"/>
    </xf>
    <xf numFmtId="6" fontId="0" fillId="0" borderId="10" xfId="1" applyFont="1" applyBorder="1" applyAlignment="1">
      <alignment vertical="center"/>
    </xf>
    <xf numFmtId="6" fontId="0" fillId="0" borderId="12" xfId="1" applyFont="1" applyBorder="1" applyAlignment="1">
      <alignment vertical="center"/>
    </xf>
    <xf numFmtId="0" fontId="0" fillId="0" borderId="0" xfId="0" applyAlignment="1">
      <alignment horizontal="left" vertical="center"/>
    </xf>
    <xf numFmtId="0" fontId="4" fillId="0" borderId="0" xfId="0" applyFont="1">
      <alignment vertical="center"/>
    </xf>
    <xf numFmtId="0" fontId="48" fillId="0" borderId="0" xfId="0" applyFont="1">
      <alignment vertical="center"/>
    </xf>
    <xf numFmtId="0" fontId="13" fillId="0" borderId="10" xfId="0" applyFont="1" applyBorder="1" applyAlignment="1">
      <alignment vertical="top" wrapText="1"/>
    </xf>
    <xf numFmtId="0" fontId="0" fillId="0" borderId="0" xfId="0" applyAlignment="1">
      <alignment vertical="center" wrapText="1"/>
    </xf>
    <xf numFmtId="0" fontId="50" fillId="0" borderId="3" xfId="0" applyFont="1" applyBorder="1">
      <alignment vertical="center"/>
    </xf>
    <xf numFmtId="0" fontId="50" fillId="0" borderId="4" xfId="0" applyFont="1" applyBorder="1">
      <alignment vertical="center"/>
    </xf>
    <xf numFmtId="0" fontId="50" fillId="0" borderId="5" xfId="0" applyFont="1" applyBorder="1">
      <alignment vertical="center"/>
    </xf>
    <xf numFmtId="0" fontId="50" fillId="0" borderId="6" xfId="0" applyFont="1" applyBorder="1">
      <alignment vertical="center"/>
    </xf>
    <xf numFmtId="0" fontId="50" fillId="0" borderId="0" xfId="0" applyFont="1">
      <alignment vertical="center"/>
    </xf>
    <xf numFmtId="0" fontId="50" fillId="0" borderId="7" xfId="0" applyFont="1" applyBorder="1">
      <alignment vertical="center"/>
    </xf>
    <xf numFmtId="0" fontId="50" fillId="0" borderId="0" xfId="0" applyFont="1" applyAlignment="1">
      <alignment vertical="center" shrinkToFit="1"/>
    </xf>
    <xf numFmtId="0" fontId="50" fillId="0" borderId="1" xfId="0" applyFont="1" applyBorder="1" applyAlignment="1">
      <alignment vertical="center" shrinkToFit="1"/>
    </xf>
    <xf numFmtId="0" fontId="0" fillId="0" borderId="6" xfId="0" applyBorder="1">
      <alignment vertical="center"/>
    </xf>
    <xf numFmtId="0" fontId="0" fillId="0" borderId="8" xfId="0" applyBorder="1">
      <alignment vertical="center"/>
    </xf>
    <xf numFmtId="0" fontId="0" fillId="0" borderId="1" xfId="0" applyBorder="1">
      <alignment vertical="center"/>
    </xf>
    <xf numFmtId="0" fontId="0" fillId="0" borderId="9" xfId="0" applyBorder="1">
      <alignment vertical="center"/>
    </xf>
    <xf numFmtId="0" fontId="74" fillId="0" borderId="0" xfId="0" applyFont="1">
      <alignment vertical="center"/>
    </xf>
    <xf numFmtId="0" fontId="50" fillId="0" borderId="0" xfId="0" applyFont="1" applyAlignment="1">
      <alignment horizontal="center" vertical="center" shrinkToFit="1"/>
    </xf>
    <xf numFmtId="0" fontId="77" fillId="0" borderId="0" xfId="0" applyFont="1">
      <alignment vertical="center"/>
    </xf>
    <xf numFmtId="0" fontId="10" fillId="0" borderId="0" xfId="0" applyFont="1">
      <alignment vertical="center"/>
    </xf>
    <xf numFmtId="0" fontId="9" fillId="0" borderId="0" xfId="0" applyFont="1">
      <alignment vertical="center"/>
    </xf>
    <xf numFmtId="0" fontId="53" fillId="0" borderId="0" xfId="0" applyFont="1" applyAlignment="1"/>
    <xf numFmtId="0" fontId="3" fillId="0" borderId="0" xfId="0" applyFont="1">
      <alignment vertical="center"/>
    </xf>
    <xf numFmtId="0" fontId="41" fillId="0" borderId="0" xfId="0" applyFont="1">
      <alignment vertical="center"/>
    </xf>
    <xf numFmtId="0" fontId="75" fillId="0" borderId="0" xfId="0" applyFont="1">
      <alignment vertical="center"/>
    </xf>
    <xf numFmtId="6" fontId="8" fillId="0" borderId="15" xfId="1" applyFont="1" applyBorder="1" applyAlignment="1">
      <alignment vertical="center"/>
    </xf>
    <xf numFmtId="0" fontId="51" fillId="0" borderId="0" xfId="0" applyFont="1" applyAlignment="1"/>
    <xf numFmtId="0" fontId="75" fillId="0" borderId="0" xfId="0" applyFont="1" applyAlignment="1">
      <alignment horizontal="center" vertical="center" shrinkToFit="1"/>
    </xf>
    <xf numFmtId="0" fontId="79" fillId="0" borderId="0" xfId="0" applyFont="1" applyAlignment="1"/>
    <xf numFmtId="0" fontId="53" fillId="0" borderId="0" xfId="0" applyFont="1">
      <alignment vertical="center"/>
    </xf>
    <xf numFmtId="0" fontId="78" fillId="0" borderId="0" xfId="0" applyFont="1">
      <alignment vertical="center"/>
    </xf>
    <xf numFmtId="0" fontId="40" fillId="0" borderId="0" xfId="0" applyFont="1">
      <alignment vertical="center"/>
    </xf>
    <xf numFmtId="0" fontId="85" fillId="0" borderId="3" xfId="0" applyFont="1" applyBorder="1">
      <alignment vertical="center"/>
    </xf>
    <xf numFmtId="0" fontId="85" fillId="0" borderId="4" xfId="0" applyFont="1" applyBorder="1">
      <alignment vertical="center"/>
    </xf>
    <xf numFmtId="0" fontId="85" fillId="0" borderId="5" xfId="0" applyFont="1" applyBorder="1">
      <alignment vertical="center"/>
    </xf>
    <xf numFmtId="0" fontId="85" fillId="0" borderId="6" xfId="0" applyFont="1" applyBorder="1">
      <alignment vertical="center"/>
    </xf>
    <xf numFmtId="0" fontId="85" fillId="0" borderId="0" xfId="0" applyFont="1">
      <alignment vertical="center"/>
    </xf>
    <xf numFmtId="0" fontId="86" fillId="0" borderId="0" xfId="0" applyFont="1">
      <alignment vertical="center"/>
    </xf>
    <xf numFmtId="0" fontId="85" fillId="0" borderId="7" xfId="0" applyFont="1" applyBorder="1">
      <alignment vertical="center"/>
    </xf>
    <xf numFmtId="0" fontId="85" fillId="0" borderId="1" xfId="0" applyFont="1" applyBorder="1">
      <alignment vertical="center"/>
    </xf>
    <xf numFmtId="0" fontId="85" fillId="0" borderId="0" xfId="0" applyFont="1" applyAlignment="1">
      <alignment vertical="center" wrapText="1"/>
    </xf>
    <xf numFmtId="0" fontId="87" fillId="0" borderId="0" xfId="0" applyFont="1">
      <alignment vertical="center"/>
    </xf>
    <xf numFmtId="0" fontId="88" fillId="0" borderId="0" xfId="0" applyFont="1">
      <alignment vertical="center"/>
    </xf>
    <xf numFmtId="0" fontId="88" fillId="0" borderId="0" xfId="0" applyFont="1" applyAlignment="1">
      <alignment vertical="center" shrinkToFit="1"/>
    </xf>
    <xf numFmtId="0" fontId="89" fillId="0" borderId="0" xfId="0" applyFont="1">
      <alignment vertical="center"/>
    </xf>
    <xf numFmtId="0" fontId="88" fillId="0" borderId="3" xfId="0" applyFont="1" applyBorder="1">
      <alignment vertical="center"/>
    </xf>
    <xf numFmtId="0" fontId="88" fillId="0" borderId="6" xfId="0" applyFont="1" applyBorder="1">
      <alignment vertical="center"/>
    </xf>
    <xf numFmtId="0" fontId="88" fillId="0" borderId="7" xfId="0" applyFont="1" applyBorder="1">
      <alignment vertical="center"/>
    </xf>
    <xf numFmtId="0" fontId="88" fillId="0" borderId="8" xfId="0" applyFont="1" applyBorder="1">
      <alignment vertical="center"/>
    </xf>
    <xf numFmtId="0" fontId="88" fillId="0" borderId="4" xfId="0" applyFont="1" applyBorder="1">
      <alignment vertical="center"/>
    </xf>
    <xf numFmtId="0" fontId="88" fillId="0" borderId="5" xfId="0" applyFont="1" applyBorder="1">
      <alignment vertical="center"/>
    </xf>
    <xf numFmtId="0" fontId="88" fillId="0" borderId="1" xfId="0" applyFont="1" applyBorder="1">
      <alignment vertical="center"/>
    </xf>
    <xf numFmtId="0" fontId="88" fillId="0" borderId="9" xfId="0" applyFont="1" applyBorder="1">
      <alignment vertical="center"/>
    </xf>
    <xf numFmtId="49" fontId="88" fillId="0" borderId="4" xfId="0" applyNumberFormat="1" applyFont="1" applyBorder="1">
      <alignment vertical="center"/>
    </xf>
    <xf numFmtId="49" fontId="88" fillId="0" borderId="0" xfId="0" applyNumberFormat="1" applyFont="1">
      <alignment vertical="center"/>
    </xf>
    <xf numFmtId="49" fontId="88" fillId="0" borderId="1" xfId="0" applyNumberFormat="1" applyFont="1" applyBorder="1">
      <alignment vertical="center"/>
    </xf>
    <xf numFmtId="176" fontId="35" fillId="11" borderId="89" xfId="0" applyNumberFormat="1" applyFont="1" applyFill="1" applyBorder="1" applyAlignment="1" applyProtection="1">
      <alignment horizontal="center" vertical="center" shrinkToFit="1"/>
      <protection locked="0"/>
    </xf>
    <xf numFmtId="0" fontId="62" fillId="14" borderId="62" xfId="0" applyFont="1" applyFill="1" applyBorder="1" applyAlignment="1" applyProtection="1">
      <alignment vertical="center" wrapText="1"/>
      <protection locked="0"/>
    </xf>
    <xf numFmtId="0" fontId="62" fillId="14" borderId="2" xfId="0" applyFont="1" applyFill="1" applyBorder="1" applyAlignment="1" applyProtection="1">
      <alignment vertical="center" wrapText="1"/>
      <protection locked="0"/>
    </xf>
    <xf numFmtId="6" fontId="56" fillId="14" borderId="125" xfId="1" applyFont="1" applyFill="1" applyBorder="1" applyProtection="1">
      <alignment vertical="center"/>
      <protection locked="0"/>
    </xf>
    <xf numFmtId="0" fontId="62" fillId="14" borderId="5" xfId="0" applyFont="1" applyFill="1" applyBorder="1" applyAlignment="1" applyProtection="1">
      <alignment vertical="center" wrapText="1"/>
      <protection locked="0"/>
    </xf>
    <xf numFmtId="0" fontId="62" fillId="14" borderId="41" xfId="0" applyFont="1" applyFill="1" applyBorder="1" applyAlignment="1" applyProtection="1">
      <alignment vertical="center" wrapText="1"/>
      <protection locked="0"/>
    </xf>
    <xf numFmtId="6" fontId="56" fillId="14" borderId="127" xfId="1" applyFont="1" applyFill="1" applyBorder="1" applyProtection="1">
      <alignment vertical="center"/>
      <protection locked="0"/>
    </xf>
    <xf numFmtId="0" fontId="111" fillId="14" borderId="2" xfId="0" applyFont="1" applyFill="1" applyBorder="1" applyProtection="1">
      <alignment vertical="center"/>
      <protection locked="0"/>
    </xf>
    <xf numFmtId="177" fontId="111" fillId="14" borderId="2" xfId="0" applyNumberFormat="1" applyFont="1" applyFill="1" applyBorder="1" applyAlignment="1" applyProtection="1">
      <alignment horizontal="right" vertical="center"/>
      <protection locked="0"/>
    </xf>
    <xf numFmtId="49" fontId="111" fillId="14" borderId="2" xfId="0" applyNumberFormat="1" applyFont="1" applyFill="1" applyBorder="1" applyAlignment="1" applyProtection="1">
      <alignment horizontal="center" vertical="center"/>
      <protection locked="0"/>
    </xf>
    <xf numFmtId="49" fontId="111" fillId="14" borderId="2" xfId="0" applyNumberFormat="1" applyFont="1" applyFill="1" applyBorder="1" applyProtection="1">
      <alignment vertical="center"/>
      <protection locked="0"/>
    </xf>
    <xf numFmtId="0" fontId="111" fillId="14" borderId="221" xfId="0" applyFont="1" applyFill="1" applyBorder="1" applyProtection="1">
      <alignment vertical="center"/>
      <protection locked="0"/>
    </xf>
    <xf numFmtId="0" fontId="111" fillId="14" borderId="2" xfId="0" applyFont="1" applyFill="1" applyBorder="1" applyAlignment="1" applyProtection="1">
      <alignment horizontal="right" vertical="center"/>
      <protection locked="0"/>
    </xf>
    <xf numFmtId="0" fontId="0" fillId="10" borderId="0" xfId="0" applyFill="1">
      <alignment vertical="center"/>
    </xf>
    <xf numFmtId="0" fontId="58" fillId="10" borderId="0" xfId="0" applyFont="1" applyFill="1">
      <alignment vertical="center"/>
    </xf>
    <xf numFmtId="0" fontId="59" fillId="10" borderId="0" xfId="0" applyFont="1" applyFill="1">
      <alignment vertical="center"/>
    </xf>
    <xf numFmtId="0" fontId="96" fillId="10" borderId="133" xfId="0" applyFont="1" applyFill="1" applyBorder="1">
      <alignment vertical="center"/>
    </xf>
    <xf numFmtId="0" fontId="95" fillId="10" borderId="136" xfId="0" applyFont="1" applyFill="1" applyBorder="1">
      <alignment vertical="center"/>
    </xf>
    <xf numFmtId="0" fontId="96" fillId="10" borderId="136" xfId="0" applyFont="1" applyFill="1" applyBorder="1">
      <alignment vertical="center"/>
    </xf>
    <xf numFmtId="0" fontId="19" fillId="10" borderId="136" xfId="0" applyFont="1" applyFill="1" applyBorder="1">
      <alignment vertical="center"/>
    </xf>
    <xf numFmtId="0" fontId="0" fillId="10" borderId="137" xfId="0" applyFill="1" applyBorder="1">
      <alignment vertical="center"/>
    </xf>
    <xf numFmtId="0" fontId="95" fillId="10" borderId="0" xfId="0" applyFont="1" applyFill="1">
      <alignment vertical="center"/>
    </xf>
    <xf numFmtId="0" fontId="96" fillId="10" borderId="0" xfId="0" applyFont="1" applyFill="1">
      <alignment vertical="center"/>
    </xf>
    <xf numFmtId="0" fontId="19" fillId="10" borderId="0" xfId="0" applyFont="1" applyFill="1">
      <alignment vertical="center"/>
    </xf>
    <xf numFmtId="0" fontId="0" fillId="10" borderId="138" xfId="0" applyFill="1" applyBorder="1">
      <alignment vertical="center"/>
    </xf>
    <xf numFmtId="0" fontId="0" fillId="10" borderId="0" xfId="0" applyFill="1" applyAlignment="1"/>
    <xf numFmtId="0" fontId="110" fillId="10" borderId="0" xfId="0" applyFont="1" applyFill="1">
      <alignment vertical="center"/>
    </xf>
    <xf numFmtId="0" fontId="109" fillId="10" borderId="0" xfId="0" applyFont="1" applyFill="1">
      <alignment vertical="center"/>
    </xf>
    <xf numFmtId="0" fontId="107" fillId="10" borderId="0" xfId="0" applyFont="1" applyFill="1" applyAlignment="1">
      <alignment horizontal="center"/>
    </xf>
    <xf numFmtId="0" fontId="113" fillId="10" borderId="0" xfId="0" applyFont="1" applyFill="1">
      <alignment vertical="center"/>
    </xf>
    <xf numFmtId="0" fontId="105" fillId="10" borderId="0" xfId="0" applyFont="1" applyFill="1">
      <alignment vertical="center"/>
    </xf>
    <xf numFmtId="0" fontId="108" fillId="10" borderId="0" xfId="0" applyFont="1" applyFill="1" applyAlignment="1">
      <alignment horizontal="right"/>
    </xf>
    <xf numFmtId="0" fontId="113" fillId="10" borderId="0" xfId="0" applyFont="1" applyFill="1" applyAlignment="1">
      <alignment horizontal="right" vertical="center"/>
    </xf>
    <xf numFmtId="0" fontId="19" fillId="10" borderId="0" xfId="0" applyFont="1" applyFill="1" applyAlignment="1">
      <alignment horizontal="left" vertical="center"/>
    </xf>
    <xf numFmtId="0" fontId="108" fillId="10" borderId="0" xfId="0" applyFont="1" applyFill="1" applyAlignment="1">
      <alignment horizontal="left" vertical="center"/>
    </xf>
    <xf numFmtId="0" fontId="108" fillId="10" borderId="0" xfId="0" applyFont="1" applyFill="1" applyAlignment="1">
      <alignment horizontal="center" vertical="center"/>
    </xf>
    <xf numFmtId="0" fontId="95" fillId="10" borderId="139" xfId="0" applyFont="1" applyFill="1" applyBorder="1">
      <alignment vertical="center"/>
    </xf>
    <xf numFmtId="0" fontId="96" fillId="10" borderId="139" xfId="0" applyFont="1" applyFill="1" applyBorder="1">
      <alignment vertical="center"/>
    </xf>
    <xf numFmtId="0" fontId="19" fillId="10" borderId="139" xfId="0" applyFont="1" applyFill="1" applyBorder="1">
      <alignment vertical="center"/>
    </xf>
    <xf numFmtId="0" fontId="0" fillId="10" borderId="140" xfId="0" applyFill="1" applyBorder="1">
      <alignment vertical="center"/>
    </xf>
    <xf numFmtId="0" fontId="98" fillId="10" borderId="0" xfId="0" applyFont="1" applyFill="1" applyAlignment="1">
      <alignment horizontal="center" vertical="center" textRotation="255"/>
    </xf>
    <xf numFmtId="0" fontId="98" fillId="10" borderId="133" xfId="0" applyFont="1" applyFill="1" applyBorder="1" applyAlignment="1">
      <alignment horizontal="center" vertical="center" textRotation="255"/>
    </xf>
    <xf numFmtId="0" fontId="100" fillId="10" borderId="0" xfId="0" applyFont="1" applyFill="1">
      <alignment vertical="center"/>
    </xf>
    <xf numFmtId="0" fontId="101" fillId="10" borderId="0" xfId="0" applyFont="1" applyFill="1">
      <alignment vertical="center"/>
    </xf>
    <xf numFmtId="0" fontId="102" fillId="10" borderId="139" xfId="0" applyFont="1" applyFill="1" applyBorder="1">
      <alignment vertical="center"/>
    </xf>
    <xf numFmtId="0" fontId="107" fillId="10" borderId="139" xfId="0" applyFont="1" applyFill="1" applyBorder="1">
      <alignment vertical="center"/>
    </xf>
    <xf numFmtId="0" fontId="38" fillId="10" borderId="140" xfId="0" applyFont="1" applyFill="1" applyBorder="1">
      <alignment vertical="center"/>
    </xf>
    <xf numFmtId="0" fontId="38" fillId="10" borderId="0" xfId="0" applyFont="1" applyFill="1">
      <alignment vertical="center"/>
    </xf>
    <xf numFmtId="0" fontId="95" fillId="10" borderId="0" xfId="0" applyFont="1" applyFill="1" applyAlignment="1">
      <alignment horizontal="center" vertical="center" textRotation="255"/>
    </xf>
    <xf numFmtId="0" fontId="102" fillId="10" borderId="0" xfId="0" applyFont="1" applyFill="1">
      <alignment vertical="center"/>
    </xf>
    <xf numFmtId="0" fontId="107" fillId="10" borderId="0" xfId="0" applyFont="1" applyFill="1">
      <alignment vertical="center"/>
    </xf>
    <xf numFmtId="0" fontId="95" fillId="10" borderId="133" xfId="0" applyFont="1" applyFill="1" applyBorder="1" applyAlignment="1">
      <alignment horizontal="center" vertical="center" textRotation="255"/>
    </xf>
    <xf numFmtId="0" fontId="102" fillId="10" borderId="136" xfId="0" applyFont="1" applyFill="1" applyBorder="1">
      <alignment vertical="center"/>
    </xf>
    <xf numFmtId="0" fontId="107" fillId="10" borderId="136" xfId="0" applyFont="1" applyFill="1" applyBorder="1">
      <alignment vertical="center"/>
    </xf>
    <xf numFmtId="0" fontId="38" fillId="10" borderId="136" xfId="0" applyFont="1" applyFill="1" applyBorder="1">
      <alignment vertical="center"/>
    </xf>
    <xf numFmtId="0" fontId="38" fillId="10" borderId="137" xfId="0" applyFont="1" applyFill="1" applyBorder="1">
      <alignment vertical="center"/>
    </xf>
    <xf numFmtId="0" fontId="103" fillId="10" borderId="0" xfId="0" applyFont="1" applyFill="1">
      <alignment vertical="center"/>
    </xf>
    <xf numFmtId="0" fontId="114" fillId="10" borderId="0" xfId="0" applyFont="1" applyFill="1">
      <alignment vertical="center"/>
    </xf>
    <xf numFmtId="0" fontId="60" fillId="10" borderId="0" xfId="0" applyFont="1" applyFill="1">
      <alignment vertical="center"/>
    </xf>
    <xf numFmtId="0" fontId="63" fillId="10" borderId="0" xfId="0" applyFont="1" applyFill="1">
      <alignment vertical="center"/>
    </xf>
    <xf numFmtId="177" fontId="113" fillId="10" borderId="0" xfId="0" applyNumberFormat="1" applyFont="1" applyFill="1" applyAlignment="1">
      <alignment horizontal="center" vertical="center"/>
    </xf>
    <xf numFmtId="177" fontId="113" fillId="10" borderId="0" xfId="0" applyNumberFormat="1" applyFont="1" applyFill="1">
      <alignment vertical="center"/>
    </xf>
    <xf numFmtId="179" fontId="64" fillId="10" borderId="0" xfId="0" applyNumberFormat="1" applyFont="1" applyFill="1">
      <alignment vertical="center"/>
    </xf>
    <xf numFmtId="49" fontId="114" fillId="10" borderId="0" xfId="0" applyNumberFormat="1" applyFont="1" applyFill="1">
      <alignment vertical="center"/>
    </xf>
    <xf numFmtId="49" fontId="107" fillId="10" borderId="0" xfId="0" applyNumberFormat="1" applyFont="1" applyFill="1">
      <alignment vertical="center"/>
    </xf>
    <xf numFmtId="0" fontId="61" fillId="10" borderId="0" xfId="0" applyFont="1" applyFill="1">
      <alignment vertical="center"/>
    </xf>
    <xf numFmtId="0" fontId="65" fillId="10" borderId="0" xfId="0" applyFont="1" applyFill="1">
      <alignment vertical="center"/>
    </xf>
    <xf numFmtId="178" fontId="0" fillId="10" borderId="138" xfId="0" applyNumberFormat="1" applyFill="1" applyBorder="1">
      <alignment vertical="center"/>
    </xf>
    <xf numFmtId="0" fontId="19" fillId="10" borderId="0" xfId="0" applyFont="1" applyFill="1" applyAlignment="1">
      <alignment horizontal="center" vertical="center"/>
    </xf>
    <xf numFmtId="0" fontId="96" fillId="10" borderId="135" xfId="0" applyFont="1" applyFill="1" applyBorder="1">
      <alignment vertical="center"/>
    </xf>
    <xf numFmtId="0" fontId="0" fillId="10" borderId="139" xfId="0" applyFill="1" applyBorder="1">
      <alignment vertical="center"/>
    </xf>
    <xf numFmtId="0" fontId="95" fillId="10" borderId="165" xfId="0" applyFont="1" applyFill="1" applyBorder="1">
      <alignment vertical="center"/>
    </xf>
    <xf numFmtId="0" fontId="19" fillId="10" borderId="137" xfId="0" applyFont="1" applyFill="1" applyBorder="1">
      <alignment vertical="center"/>
    </xf>
    <xf numFmtId="0" fontId="95" fillId="10" borderId="166" xfId="0" applyFont="1" applyFill="1" applyBorder="1">
      <alignment vertical="center"/>
    </xf>
    <xf numFmtId="0" fontId="19" fillId="10" borderId="138" xfId="0" applyFont="1" applyFill="1" applyBorder="1">
      <alignment vertical="center"/>
    </xf>
    <xf numFmtId="0" fontId="95" fillId="10" borderId="167" xfId="0" applyFont="1" applyFill="1" applyBorder="1">
      <alignment vertical="center"/>
    </xf>
    <xf numFmtId="0" fontId="19" fillId="10" borderId="140" xfId="0" applyFont="1" applyFill="1" applyBorder="1">
      <alignment vertical="center"/>
    </xf>
    <xf numFmtId="0" fontId="112" fillId="10" borderId="0" xfId="0" applyFont="1" applyFill="1">
      <alignment vertical="center"/>
    </xf>
    <xf numFmtId="0" fontId="106" fillId="10" borderId="0" xfId="0" applyFont="1" applyFill="1">
      <alignment vertical="center"/>
    </xf>
    <xf numFmtId="0" fontId="67" fillId="10" borderId="0" xfId="0" applyFont="1" applyFill="1">
      <alignment vertical="center"/>
    </xf>
    <xf numFmtId="0" fontId="82" fillId="10" borderId="0" xfId="0" applyFont="1" applyFill="1">
      <alignment vertical="center"/>
    </xf>
    <xf numFmtId="0" fontId="0" fillId="0" borderId="0" xfId="0" applyAlignment="1">
      <alignment horizontal="center" vertical="center"/>
    </xf>
    <xf numFmtId="0" fontId="45" fillId="0" borderId="0" xfId="0" applyFont="1" applyAlignment="1">
      <alignment horizontal="right" vertical="center"/>
    </xf>
    <xf numFmtId="0" fontId="45" fillId="0" borderId="0" xfId="0" applyFont="1" applyAlignment="1">
      <alignment horizontal="center" vertical="center"/>
    </xf>
    <xf numFmtId="0" fontId="45" fillId="0" borderId="0" xfId="0" applyFont="1">
      <alignment vertical="center"/>
    </xf>
    <xf numFmtId="0" fontId="46" fillId="0" borderId="0" xfId="0" applyFont="1">
      <alignment vertical="center"/>
    </xf>
    <xf numFmtId="49" fontId="66" fillId="0" borderId="0" xfId="0" applyNumberFormat="1" applyFont="1" applyAlignment="1">
      <alignment horizontal="right" vertical="center"/>
    </xf>
    <xf numFmtId="0" fontId="66" fillId="0" borderId="0" xfId="0" applyFont="1">
      <alignment vertical="center"/>
    </xf>
    <xf numFmtId="0" fontId="67" fillId="0" borderId="0" xfId="0" applyFont="1">
      <alignment vertical="center"/>
    </xf>
    <xf numFmtId="0" fontId="45" fillId="0" borderId="0" xfId="0" applyFont="1" applyAlignment="1">
      <alignment horizontal="right" vertical="center" shrinkToFit="1"/>
    </xf>
    <xf numFmtId="0" fontId="44" fillId="0" borderId="0" xfId="0" applyFont="1">
      <alignment vertical="center"/>
    </xf>
    <xf numFmtId="0" fontId="44" fillId="0" borderId="61" xfId="0" applyFont="1" applyBorder="1">
      <alignment vertical="center"/>
    </xf>
    <xf numFmtId="0" fontId="44" fillId="0" borderId="62" xfId="0" applyFont="1" applyBorder="1">
      <alignment vertical="center"/>
    </xf>
    <xf numFmtId="0" fontId="32" fillId="0" borderId="0" xfId="0" applyFont="1">
      <alignment vertical="center"/>
    </xf>
    <xf numFmtId="0" fontId="46" fillId="0" borderId="62" xfId="0" applyFont="1" applyBorder="1">
      <alignment vertical="center"/>
    </xf>
    <xf numFmtId="0" fontId="69" fillId="0" borderId="0" xfId="0" applyFont="1">
      <alignment vertical="center"/>
    </xf>
    <xf numFmtId="0" fontId="32" fillId="0" borderId="6" xfId="0" applyFont="1" applyBorder="1">
      <alignment vertical="center"/>
    </xf>
    <xf numFmtId="0" fontId="32" fillId="0" borderId="0" xfId="0" applyFont="1" applyAlignment="1">
      <alignment horizontal="center" vertical="center"/>
    </xf>
    <xf numFmtId="0" fontId="32" fillId="0" borderId="41" xfId="0" applyFont="1" applyBorder="1">
      <alignment vertical="center"/>
    </xf>
    <xf numFmtId="0" fontId="44" fillId="0" borderId="0" xfId="0" applyFont="1" applyAlignment="1">
      <alignment horizontal="center" vertical="center"/>
    </xf>
    <xf numFmtId="0" fontId="47" fillId="0" borderId="0" xfId="0" applyFont="1" applyAlignment="1">
      <alignment horizontal="center" vertical="center"/>
    </xf>
    <xf numFmtId="0" fontId="33" fillId="0" borderId="0" xfId="0" applyFont="1" applyAlignment="1">
      <alignment horizontal="center" vertical="center"/>
    </xf>
    <xf numFmtId="0" fontId="32" fillId="0" borderId="2" xfId="0" applyFont="1" applyBorder="1">
      <alignment vertical="center"/>
    </xf>
    <xf numFmtId="0" fontId="72" fillId="0" borderId="0" xfId="0" applyFont="1" applyAlignment="1">
      <alignment horizontal="center" vertical="center"/>
    </xf>
    <xf numFmtId="0" fontId="44" fillId="0" borderId="141" xfId="0" applyFont="1" applyBorder="1" applyAlignment="1">
      <alignment horizontal="center" vertical="center"/>
    </xf>
    <xf numFmtId="0" fontId="44" fillId="0" borderId="115" xfId="0" applyFont="1" applyBorder="1" applyAlignment="1">
      <alignment horizontal="center" vertical="center"/>
    </xf>
    <xf numFmtId="0" fontId="44" fillId="0" borderId="13" xfId="0" applyFont="1" applyBorder="1" applyAlignment="1">
      <alignment horizontal="center" vertical="center"/>
    </xf>
    <xf numFmtId="0" fontId="70" fillId="0" borderId="0" xfId="0" applyFont="1">
      <alignment vertical="center"/>
    </xf>
    <xf numFmtId="0" fontId="73" fillId="0" borderId="0" xfId="0" applyFont="1" applyAlignment="1">
      <alignment horizontal="center" vertical="center"/>
    </xf>
    <xf numFmtId="49" fontId="72" fillId="0" borderId="0" xfId="0" applyNumberFormat="1" applyFont="1" applyAlignment="1">
      <alignment horizontal="right" vertical="center"/>
    </xf>
    <xf numFmtId="0" fontId="44" fillId="0" borderId="0" xfId="0" applyFont="1" applyAlignment="1">
      <alignment horizontal="left" vertical="center"/>
    </xf>
    <xf numFmtId="0" fontId="37" fillId="0" borderId="0" xfId="0" applyFont="1">
      <alignment vertical="center"/>
    </xf>
    <xf numFmtId="0" fontId="37" fillId="0" borderId="0" xfId="0" applyFont="1" applyAlignment="1">
      <alignment horizontal="center" vertical="center"/>
    </xf>
    <xf numFmtId="0" fontId="116" fillId="0" borderId="0" xfId="0" applyFont="1">
      <alignment vertical="center"/>
    </xf>
    <xf numFmtId="0" fontId="67" fillId="0" borderId="37" xfId="3" applyFont="1" applyBorder="1" applyAlignment="1" applyProtection="1">
      <alignment horizontal="center" vertical="center"/>
    </xf>
    <xf numFmtId="0" fontId="35" fillId="9" borderId="90" xfId="0" applyFont="1" applyFill="1" applyBorder="1" applyAlignment="1">
      <alignment horizontal="center" vertical="center" shrinkToFit="1"/>
    </xf>
    <xf numFmtId="177" fontId="43" fillId="0" borderId="91" xfId="0" applyNumberFormat="1" applyFont="1" applyBorder="1" applyAlignment="1">
      <alignment horizontal="center" vertical="center" shrinkToFit="1"/>
    </xf>
    <xf numFmtId="0" fontId="35" fillId="9" borderId="92" xfId="0" applyFont="1" applyFill="1" applyBorder="1" applyAlignment="1">
      <alignment horizontal="center" vertical="center" shrinkToFit="1"/>
    </xf>
    <xf numFmtId="176" fontId="35" fillId="0" borderId="89" xfId="0" applyNumberFormat="1" applyFont="1" applyBorder="1" applyAlignment="1">
      <alignment horizontal="center" vertical="center" shrinkToFit="1"/>
    </xf>
    <xf numFmtId="0" fontId="67" fillId="0" borderId="0" xfId="0" applyFont="1" applyAlignment="1"/>
    <xf numFmtId="0" fontId="67" fillId="0" borderId="0" xfId="0" applyFont="1" applyAlignment="1">
      <alignment horizontal="center"/>
    </xf>
    <xf numFmtId="176" fontId="67" fillId="0" borderId="0" xfId="0" applyNumberFormat="1" applyFont="1" applyAlignment="1"/>
    <xf numFmtId="0" fontId="67" fillId="0" borderId="0" xfId="0" applyFont="1" applyAlignment="1">
      <alignment horizontal="right" vertical="center"/>
    </xf>
    <xf numFmtId="0" fontId="81" fillId="0" borderId="0" xfId="0" applyFont="1">
      <alignment vertical="center"/>
    </xf>
    <xf numFmtId="0" fontId="81" fillId="0" borderId="0" xfId="0" applyFont="1" applyAlignment="1">
      <alignment horizontal="center" vertical="center"/>
    </xf>
    <xf numFmtId="0" fontId="67" fillId="0" borderId="0" xfId="0" applyFont="1" applyAlignment="1">
      <alignment horizontal="center" vertical="center"/>
    </xf>
    <xf numFmtId="0" fontId="23" fillId="0" borderId="0" xfId="0" applyFont="1">
      <alignment vertical="center"/>
    </xf>
    <xf numFmtId="0" fontId="76" fillId="0" borderId="0" xfId="0" applyFont="1" applyAlignment="1">
      <alignment horizontal="right" vertical="center"/>
    </xf>
    <xf numFmtId="0" fontId="76" fillId="0" borderId="0" xfId="0" applyFont="1" applyAlignment="1">
      <alignment horizontal="center" vertical="center" shrinkToFit="1"/>
    </xf>
    <xf numFmtId="0" fontId="76" fillId="0" borderId="0" xfId="0" applyFont="1">
      <alignment vertical="center"/>
    </xf>
    <xf numFmtId="0" fontId="46" fillId="0" borderId="0" xfId="0" applyFont="1" applyAlignment="1">
      <alignment horizontal="center" vertical="center"/>
    </xf>
    <xf numFmtId="0" fontId="46" fillId="0" borderId="0" xfId="0" applyFont="1" applyAlignment="1">
      <alignment horizontal="right" vertical="center"/>
    </xf>
    <xf numFmtId="0" fontId="46" fillId="0" borderId="0" xfId="0" applyFont="1" applyAlignment="1">
      <alignment horizontal="left" vertical="center"/>
    </xf>
    <xf numFmtId="0" fontId="46" fillId="0" borderId="0" xfId="0" applyFont="1" applyAlignment="1"/>
    <xf numFmtId="0" fontId="56" fillId="0" borderId="0" xfId="0" applyFont="1">
      <alignment vertical="center"/>
    </xf>
    <xf numFmtId="6" fontId="57" fillId="0" borderId="0" xfId="0" applyNumberFormat="1" applyFont="1" applyAlignment="1">
      <alignment horizontal="center" vertical="center"/>
    </xf>
    <xf numFmtId="0" fontId="56" fillId="0" borderId="0" xfId="0" applyFont="1" applyAlignment="1"/>
    <xf numFmtId="0" fontId="44" fillId="9" borderId="114" xfId="0" applyFont="1" applyFill="1" applyBorder="1" applyAlignment="1">
      <alignment horizontal="center" vertical="center"/>
    </xf>
    <xf numFmtId="0" fontId="44" fillId="9" borderId="115" xfId="0" applyFont="1" applyFill="1" applyBorder="1" applyAlignment="1">
      <alignment horizontal="center" vertical="center"/>
    </xf>
    <xf numFmtId="0" fontId="44" fillId="9" borderId="116" xfId="0" applyFont="1" applyFill="1" applyBorder="1" applyAlignment="1">
      <alignment horizontal="center" vertical="center"/>
    </xf>
    <xf numFmtId="0" fontId="44" fillId="9" borderId="117" xfId="0" applyFont="1" applyFill="1" applyBorder="1" applyAlignment="1">
      <alignment horizontal="center" vertical="center"/>
    </xf>
    <xf numFmtId="0" fontId="44" fillId="9" borderId="119" xfId="0" applyFont="1" applyFill="1" applyBorder="1">
      <alignment vertical="center"/>
    </xf>
    <xf numFmtId="0" fontId="62" fillId="0" borderId="9" xfId="0" applyFont="1" applyBorder="1" applyAlignment="1">
      <alignment vertical="center" wrapText="1"/>
    </xf>
    <xf numFmtId="3" fontId="62" fillId="10" borderId="37" xfId="0" applyNumberFormat="1" applyFont="1" applyFill="1" applyBorder="1" applyAlignment="1">
      <alignment vertical="center" wrapText="1"/>
    </xf>
    <xf numFmtId="0" fontId="44" fillId="9" borderId="132" xfId="0" applyFont="1" applyFill="1" applyBorder="1">
      <alignment vertical="center"/>
    </xf>
    <xf numFmtId="0" fontId="44" fillId="9" borderId="124" xfId="0" applyFont="1" applyFill="1" applyBorder="1">
      <alignment vertical="center"/>
    </xf>
    <xf numFmtId="0" fontId="44" fillId="0" borderId="0" xfId="0" applyFont="1" applyAlignment="1">
      <alignment horizontal="left"/>
    </xf>
    <xf numFmtId="0" fontId="62" fillId="0" borderId="0" xfId="0" applyFont="1" applyAlignment="1">
      <alignment horizontal="left" wrapText="1"/>
    </xf>
    <xf numFmtId="6" fontId="56" fillId="0" borderId="0" xfId="1" applyFont="1" applyFill="1" applyBorder="1" applyAlignment="1" applyProtection="1">
      <alignment horizontal="left"/>
    </xf>
    <xf numFmtId="0" fontId="44" fillId="9" borderId="126" xfId="0" applyFont="1" applyFill="1" applyBorder="1">
      <alignment vertical="center"/>
    </xf>
    <xf numFmtId="0" fontId="46" fillId="9" borderId="128" xfId="0" applyFont="1" applyFill="1" applyBorder="1">
      <alignment vertical="center"/>
    </xf>
    <xf numFmtId="6" fontId="44" fillId="0" borderId="130" xfId="1" applyFont="1" applyFill="1" applyBorder="1" applyProtection="1">
      <alignment vertical="center"/>
    </xf>
    <xf numFmtId="0" fontId="0" fillId="0" borderId="0" xfId="0" applyAlignment="1">
      <alignment horizontal="center" vertical="center" shrinkToFit="1"/>
    </xf>
    <xf numFmtId="0" fontId="12" fillId="0" borderId="0" xfId="0" applyFont="1" applyAlignment="1">
      <alignment horizontal="left" vertical="center"/>
    </xf>
    <xf numFmtId="0" fontId="11" fillId="0" borderId="0" xfId="0" applyFont="1" applyAlignment="1">
      <alignment horizontal="center" vertical="center"/>
    </xf>
    <xf numFmtId="0" fontId="13" fillId="0" borderId="0" xfId="0" applyFont="1" applyAlignment="1">
      <alignment horizontal="center" vertical="center"/>
    </xf>
    <xf numFmtId="0" fontId="12" fillId="0" borderId="0" xfId="0" applyFont="1" applyAlignment="1">
      <alignment horizontal="left" vertical="center" wrapText="1"/>
    </xf>
    <xf numFmtId="0" fontId="11" fillId="0" borderId="0" xfId="0" applyFont="1">
      <alignment vertical="center"/>
    </xf>
    <xf numFmtId="0" fontId="14" fillId="0" borderId="0" xfId="0" applyFont="1">
      <alignment vertical="center"/>
    </xf>
    <xf numFmtId="0" fontId="15" fillId="0" borderId="0" xfId="0" applyFont="1">
      <alignment vertical="center"/>
    </xf>
    <xf numFmtId="0" fontId="16" fillId="0" borderId="0" xfId="0" applyFont="1">
      <alignment vertical="center"/>
    </xf>
    <xf numFmtId="0" fontId="17" fillId="0" borderId="0" xfId="0" applyFont="1">
      <alignment vertical="center"/>
    </xf>
    <xf numFmtId="0" fontId="18" fillId="0" borderId="0" xfId="0" applyFont="1" applyAlignment="1">
      <alignment horizontal="left" vertical="center"/>
    </xf>
    <xf numFmtId="0" fontId="13" fillId="0" borderId="0" xfId="0" applyFont="1">
      <alignment vertical="center"/>
    </xf>
    <xf numFmtId="0" fontId="20" fillId="0" borderId="0" xfId="0" applyFont="1" applyAlignment="1">
      <alignment vertical="top" wrapText="1"/>
    </xf>
    <xf numFmtId="0" fontId="12" fillId="0" borderId="0" xfId="0" applyFont="1">
      <alignment vertical="center"/>
    </xf>
    <xf numFmtId="0" fontId="12" fillId="0" borderId="29" xfId="0" applyFont="1" applyBorder="1">
      <alignment vertical="center"/>
    </xf>
    <xf numFmtId="0" fontId="13" fillId="0" borderId="29" xfId="0" applyFont="1" applyBorder="1">
      <alignment vertical="center"/>
    </xf>
    <xf numFmtId="0" fontId="22" fillId="0" borderId="29" xfId="0" applyFont="1" applyBorder="1">
      <alignment vertical="center"/>
    </xf>
    <xf numFmtId="0" fontId="0" fillId="0" borderId="29" xfId="0" applyBorder="1">
      <alignment vertical="center"/>
    </xf>
    <xf numFmtId="0" fontId="6" fillId="0" borderId="0" xfId="0" applyFont="1" applyAlignment="1">
      <alignment horizontal="center" vertical="center"/>
    </xf>
    <xf numFmtId="0" fontId="0" fillId="0" borderId="34" xfId="0" applyBorder="1">
      <alignment vertical="center"/>
    </xf>
    <xf numFmtId="0" fontId="0" fillId="0" borderId="15" xfId="0" applyBorder="1">
      <alignment vertical="center"/>
    </xf>
    <xf numFmtId="0" fontId="0" fillId="0" borderId="191" xfId="0" applyBorder="1">
      <alignment vertical="center"/>
    </xf>
    <xf numFmtId="0" fontId="7" fillId="0" borderId="0" xfId="0" applyFont="1" applyAlignment="1">
      <alignment horizontal="center" vertical="center"/>
    </xf>
    <xf numFmtId="0" fontId="7" fillId="0" borderId="6" xfId="0" applyFont="1" applyBorder="1" applyAlignment="1">
      <alignment vertical="center" wrapText="1"/>
    </xf>
    <xf numFmtId="0" fontId="7" fillId="0" borderId="36" xfId="0" applyFont="1" applyBorder="1" applyAlignment="1">
      <alignment vertical="center" wrapText="1"/>
    </xf>
    <xf numFmtId="0" fontId="2" fillId="0" borderId="34" xfId="0" applyFont="1" applyBorder="1" applyAlignment="1">
      <alignment vertical="top" wrapText="1"/>
    </xf>
    <xf numFmtId="0" fontId="2" fillId="0" borderId="15" xfId="0" applyFont="1" applyBorder="1" applyAlignment="1">
      <alignment vertical="top" wrapText="1"/>
    </xf>
    <xf numFmtId="0" fontId="2" fillId="0" borderId="191" xfId="0" applyFont="1" applyBorder="1" applyAlignment="1">
      <alignment vertical="top" wrapText="1"/>
    </xf>
    <xf numFmtId="0" fontId="2" fillId="0" borderId="6" xfId="0" applyFont="1" applyBorder="1" applyAlignment="1">
      <alignment vertical="top" wrapText="1"/>
    </xf>
    <xf numFmtId="0" fontId="2" fillId="0" borderId="25" xfId="0" applyFont="1" applyBorder="1" applyAlignment="1">
      <alignment vertical="top" wrapText="1"/>
    </xf>
    <xf numFmtId="0" fontId="0" fillId="5" borderId="3" xfId="0" applyFill="1" applyBorder="1">
      <alignment vertical="center"/>
    </xf>
    <xf numFmtId="0" fontId="7" fillId="5" borderId="4" xfId="0" applyFont="1" applyFill="1" applyBorder="1">
      <alignment vertical="center"/>
    </xf>
    <xf numFmtId="0" fontId="7" fillId="5" borderId="5" xfId="0" applyFont="1" applyFill="1" applyBorder="1">
      <alignment vertical="center"/>
    </xf>
    <xf numFmtId="0" fontId="2" fillId="0" borderId="64" xfId="0" applyFont="1" applyBorder="1" applyAlignment="1">
      <alignment vertical="top" wrapText="1"/>
    </xf>
    <xf numFmtId="0" fontId="2" fillId="0" borderId="29" xfId="0" applyFont="1" applyBorder="1" applyAlignment="1">
      <alignment vertical="top" wrapText="1"/>
    </xf>
    <xf numFmtId="0" fontId="2" fillId="0" borderId="30" xfId="0" applyFont="1" applyBorder="1" applyAlignment="1">
      <alignment vertical="top" wrapText="1"/>
    </xf>
    <xf numFmtId="0" fontId="7" fillId="5" borderId="6" xfId="0" applyFont="1" applyFill="1" applyBorder="1">
      <alignment vertical="center"/>
    </xf>
    <xf numFmtId="0" fontId="7" fillId="5" borderId="0" xfId="0" applyFont="1" applyFill="1">
      <alignment vertical="center"/>
    </xf>
    <xf numFmtId="0" fontId="7" fillId="5" borderId="7" xfId="0" applyFont="1" applyFill="1" applyBorder="1">
      <alignment vertical="center"/>
    </xf>
    <xf numFmtId="0" fontId="6" fillId="0" borderId="0" xfId="0" applyFont="1" applyAlignment="1">
      <alignment horizontal="left" vertical="top"/>
    </xf>
    <xf numFmtId="0" fontId="6" fillId="0" borderId="0" xfId="0" applyFont="1" applyAlignment="1">
      <alignment horizontal="center" vertical="top"/>
    </xf>
    <xf numFmtId="0" fontId="7" fillId="5" borderId="8" xfId="0" applyFont="1" applyFill="1" applyBorder="1">
      <alignment vertical="center"/>
    </xf>
    <xf numFmtId="0" fontId="7" fillId="5" borderId="1" xfId="0" applyFont="1" applyFill="1" applyBorder="1">
      <alignment vertical="center"/>
    </xf>
    <xf numFmtId="0" fontId="7" fillId="5" borderId="9" xfId="0" applyFont="1" applyFill="1" applyBorder="1">
      <alignment vertical="center"/>
    </xf>
    <xf numFmtId="0" fontId="6" fillId="0" borderId="0" xfId="0" applyFont="1" applyAlignment="1">
      <alignment horizontal="center" vertical="top" wrapText="1"/>
    </xf>
    <xf numFmtId="0" fontId="21" fillId="0" borderId="0" xfId="0" applyFont="1">
      <alignment vertical="center"/>
    </xf>
    <xf numFmtId="0" fontId="21" fillId="0" borderId="0" xfId="0" applyFont="1" applyAlignment="1">
      <alignment vertical="top"/>
    </xf>
    <xf numFmtId="0" fontId="92" fillId="0" borderId="0" xfId="0" applyFont="1">
      <alignment vertical="center"/>
    </xf>
    <xf numFmtId="0" fontId="92" fillId="0" borderId="0" xfId="0" applyFont="1" applyAlignment="1">
      <alignment vertical="top" wrapText="1"/>
    </xf>
    <xf numFmtId="0" fontId="0" fillId="0" borderId="0" xfId="0" applyAlignment="1">
      <alignment horizontal="left" vertical="top"/>
    </xf>
    <xf numFmtId="0" fontId="24" fillId="0" borderId="0" xfId="0" applyFont="1" applyAlignment="1">
      <alignment vertical="top"/>
    </xf>
    <xf numFmtId="0" fontId="24" fillId="0" borderId="0" xfId="0" applyFont="1" applyAlignment="1">
      <alignment vertical="top" wrapText="1"/>
    </xf>
    <xf numFmtId="0" fontId="7" fillId="0" borderId="0" xfId="0" applyFont="1" applyAlignment="1">
      <alignment vertical="center" wrapText="1"/>
    </xf>
    <xf numFmtId="0" fontId="24" fillId="0" borderId="0" xfId="0" applyFont="1" applyAlignment="1">
      <alignment horizontal="left" vertical="top"/>
    </xf>
    <xf numFmtId="0" fontId="24" fillId="0" borderId="0" xfId="0" applyFont="1" applyAlignment="1">
      <alignment horizontal="left" vertical="top" wrapText="1"/>
    </xf>
    <xf numFmtId="0" fontId="0" fillId="0" borderId="4" xfId="0" applyBorder="1">
      <alignment vertical="center"/>
    </xf>
    <xf numFmtId="0" fontId="7" fillId="0" borderId="4" xfId="0" applyFont="1" applyBorder="1" applyAlignment="1">
      <alignment vertical="center" wrapText="1"/>
    </xf>
    <xf numFmtId="0" fontId="13" fillId="0" borderId="4" xfId="0" applyFont="1" applyBorder="1" applyAlignment="1">
      <alignment horizontal="left" vertical="top"/>
    </xf>
    <xf numFmtId="0" fontId="0" fillId="0" borderId="4" xfId="0" applyBorder="1" applyAlignment="1">
      <alignment horizontal="left" vertical="top"/>
    </xf>
    <xf numFmtId="0" fontId="0" fillId="0" borderId="77" xfId="0" applyBorder="1" applyAlignment="1">
      <alignment horizontal="left" vertical="top"/>
    </xf>
    <xf numFmtId="0" fontId="0" fillId="0" borderId="24" xfId="0" applyBorder="1" applyAlignment="1">
      <alignment vertical="top"/>
    </xf>
    <xf numFmtId="0" fontId="39" fillId="0" borderId="20" xfId="0" applyFont="1" applyBorder="1" applyAlignment="1">
      <alignment vertical="center" textRotation="255"/>
    </xf>
    <xf numFmtId="57" fontId="0" fillId="0" borderId="20" xfId="0" applyNumberFormat="1" applyBorder="1">
      <alignment vertical="center"/>
    </xf>
    <xf numFmtId="0" fontId="0" fillId="0" borderId="20" xfId="0" applyBorder="1">
      <alignment vertical="center"/>
    </xf>
    <xf numFmtId="0" fontId="0" fillId="0" borderId="21" xfId="0" applyBorder="1">
      <alignment vertical="center"/>
    </xf>
    <xf numFmtId="0" fontId="0" fillId="0" borderId="0" xfId="0" applyAlignment="1">
      <alignment vertical="center" shrinkToFit="1"/>
    </xf>
    <xf numFmtId="0" fontId="0" fillId="0" borderId="25" xfId="0" applyBorder="1">
      <alignment vertical="center"/>
    </xf>
    <xf numFmtId="0" fontId="39" fillId="0" borderId="29" xfId="0" applyFont="1" applyBorder="1" applyAlignment="1">
      <alignment vertical="center" textRotation="255"/>
    </xf>
    <xf numFmtId="0" fontId="0" fillId="0" borderId="30" xfId="0" applyBorder="1">
      <alignment vertical="center"/>
    </xf>
    <xf numFmtId="0" fontId="0" fillId="0" borderId="68" xfId="0" applyBorder="1">
      <alignment vertical="center"/>
    </xf>
    <xf numFmtId="0" fontId="0" fillId="0" borderId="67" xfId="0" applyBorder="1">
      <alignment vertical="center"/>
    </xf>
    <xf numFmtId="0" fontId="0" fillId="0" borderId="69" xfId="0" applyBorder="1">
      <alignment vertical="center"/>
    </xf>
    <xf numFmtId="0" fontId="21" fillId="0" borderId="0" xfId="0" applyFont="1" applyAlignment="1">
      <alignment horizontal="center" vertical="center" textRotation="255"/>
    </xf>
    <xf numFmtId="0" fontId="26" fillId="0" borderId="0" xfId="0" applyFont="1">
      <alignment vertical="center"/>
    </xf>
    <xf numFmtId="0" fontId="27" fillId="0" borderId="0" xfId="0" applyFont="1">
      <alignment vertical="center"/>
    </xf>
    <xf numFmtId="0" fontId="28" fillId="0" borderId="0" xfId="0" applyFont="1">
      <alignment vertical="center"/>
    </xf>
    <xf numFmtId="0" fontId="29" fillId="0" borderId="0" xfId="0" applyFont="1">
      <alignment vertical="center"/>
    </xf>
    <xf numFmtId="0" fontId="30" fillId="0" borderId="0" xfId="0" applyFont="1">
      <alignment vertical="center"/>
    </xf>
    <xf numFmtId="6" fontId="56" fillId="10" borderId="120" xfId="1" applyFont="1" applyFill="1" applyBorder="1" applyProtection="1">
      <alignment vertical="center"/>
      <protection locked="0"/>
    </xf>
    <xf numFmtId="0" fontId="106" fillId="10" borderId="0" xfId="0" applyFont="1" applyFill="1" applyAlignment="1">
      <alignment horizontal="right" vertical="center"/>
    </xf>
    <xf numFmtId="0" fontId="70" fillId="0" borderId="11" xfId="0" applyFont="1" applyBorder="1">
      <alignment vertical="center"/>
    </xf>
    <xf numFmtId="0" fontId="70" fillId="0" borderId="12" xfId="0" applyFont="1" applyBorder="1">
      <alignment vertical="center"/>
    </xf>
    <xf numFmtId="0" fontId="119" fillId="0" borderId="1" xfId="0" applyFont="1" applyBorder="1">
      <alignment vertical="center"/>
    </xf>
    <xf numFmtId="0" fontId="41" fillId="0" borderId="1" xfId="0" applyFont="1" applyBorder="1">
      <alignment vertical="center"/>
    </xf>
    <xf numFmtId="0" fontId="111" fillId="14" borderId="222" xfId="0" applyFont="1" applyFill="1" applyBorder="1" applyAlignment="1" applyProtection="1">
      <alignment horizontal="center" vertical="center"/>
      <protection locked="0"/>
    </xf>
    <xf numFmtId="0" fontId="111" fillId="14" borderId="223" xfId="0" applyFont="1" applyFill="1" applyBorder="1" applyAlignment="1" applyProtection="1">
      <alignment horizontal="center" vertical="center"/>
      <protection locked="0"/>
    </xf>
    <xf numFmtId="0" fontId="120" fillId="10" borderId="0" xfId="0" applyFont="1" applyFill="1">
      <alignment vertical="center"/>
    </xf>
    <xf numFmtId="0" fontId="121" fillId="10" borderId="0" xfId="0" applyFont="1" applyFill="1">
      <alignment vertical="center"/>
    </xf>
    <xf numFmtId="0" fontId="122" fillId="10" borderId="0" xfId="0" applyFont="1" applyFill="1">
      <alignment vertical="center"/>
    </xf>
    <xf numFmtId="0" fontId="120" fillId="10" borderId="165" xfId="0" applyFont="1" applyFill="1" applyBorder="1">
      <alignment vertical="center"/>
    </xf>
    <xf numFmtId="0" fontId="121" fillId="10" borderId="136" xfId="0" applyFont="1" applyFill="1" applyBorder="1">
      <alignment vertical="center"/>
    </xf>
    <xf numFmtId="0" fontId="122" fillId="10" borderId="136" xfId="0" applyFont="1" applyFill="1" applyBorder="1">
      <alignment vertical="center"/>
    </xf>
    <xf numFmtId="0" fontId="122" fillId="10" borderId="137" xfId="0" applyFont="1" applyFill="1" applyBorder="1">
      <alignment vertical="center"/>
    </xf>
    <xf numFmtId="0" fontId="120" fillId="10" borderId="166" xfId="0" applyFont="1" applyFill="1" applyBorder="1">
      <alignment vertical="center"/>
    </xf>
    <xf numFmtId="0" fontId="122" fillId="10" borderId="0" xfId="0" applyFont="1" applyFill="1" applyAlignment="1">
      <alignment horizontal="center" vertical="center"/>
    </xf>
    <xf numFmtId="49" fontId="122" fillId="10" borderId="0" xfId="0" applyNumberFormat="1" applyFont="1" applyFill="1">
      <alignment vertical="center"/>
    </xf>
    <xf numFmtId="0" fontId="122" fillId="10" borderId="138" xfId="0" applyFont="1" applyFill="1" applyBorder="1">
      <alignment vertical="center"/>
    </xf>
    <xf numFmtId="49" fontId="122" fillId="10" borderId="0" xfId="0" applyNumberFormat="1" applyFont="1" applyFill="1" applyAlignment="1">
      <alignment horizontal="center" vertical="center"/>
    </xf>
    <xf numFmtId="0" fontId="125" fillId="10" borderId="0" xfId="0" applyFont="1" applyFill="1" applyAlignment="1"/>
    <xf numFmtId="0" fontId="122" fillId="10" borderId="0" xfId="0" applyFont="1" applyFill="1" applyAlignment="1"/>
    <xf numFmtId="0" fontId="126" fillId="10" borderId="0" xfId="0" applyFont="1" applyFill="1">
      <alignment vertical="center"/>
    </xf>
    <xf numFmtId="0" fontId="120" fillId="10" borderId="167" xfId="0" applyFont="1" applyFill="1" applyBorder="1">
      <alignment vertical="center"/>
    </xf>
    <xf numFmtId="0" fontId="121" fillId="10" borderId="139" xfId="0" applyFont="1" applyFill="1" applyBorder="1">
      <alignment vertical="center"/>
    </xf>
    <xf numFmtId="0" fontId="122" fillId="10" borderId="139" xfId="0" applyFont="1" applyFill="1" applyBorder="1">
      <alignment vertical="center"/>
    </xf>
    <xf numFmtId="0" fontId="122" fillId="10" borderId="140" xfId="0" applyFont="1" applyFill="1" applyBorder="1">
      <alignment vertical="center"/>
    </xf>
    <xf numFmtId="0" fontId="120" fillId="10" borderId="136" xfId="0" applyFont="1" applyFill="1" applyBorder="1">
      <alignment vertical="center"/>
    </xf>
    <xf numFmtId="0" fontId="121" fillId="10" borderId="137" xfId="0" applyFont="1" applyFill="1" applyBorder="1">
      <alignment vertical="center"/>
    </xf>
    <xf numFmtId="0" fontId="121" fillId="10" borderId="138" xfId="0" applyFont="1" applyFill="1" applyBorder="1">
      <alignment vertical="center"/>
    </xf>
    <xf numFmtId="0" fontId="120" fillId="10" borderId="139" xfId="0" applyFont="1" applyFill="1" applyBorder="1">
      <alignment vertical="center"/>
    </xf>
    <xf numFmtId="0" fontId="121" fillId="10" borderId="140" xfId="0" applyFont="1" applyFill="1" applyBorder="1">
      <alignment vertical="center"/>
    </xf>
    <xf numFmtId="0" fontId="112" fillId="10" borderId="138" xfId="0" applyFont="1" applyFill="1" applyBorder="1">
      <alignment vertical="center"/>
    </xf>
    <xf numFmtId="0" fontId="131" fillId="10" borderId="0" xfId="0" applyFont="1" applyFill="1">
      <alignment vertical="center"/>
    </xf>
    <xf numFmtId="0" fontId="41" fillId="0" borderId="236" xfId="0" applyFont="1" applyBorder="1">
      <alignment vertical="center"/>
    </xf>
    <xf numFmtId="0" fontId="111" fillId="14" borderId="2" xfId="0" applyFont="1" applyFill="1" applyBorder="1" applyAlignment="1" applyProtection="1">
      <alignment horizontal="center" vertical="center"/>
      <protection locked="0"/>
    </xf>
    <xf numFmtId="0" fontId="111" fillId="14" borderId="62" xfId="0" applyFont="1" applyFill="1" applyBorder="1" applyAlignment="1" applyProtection="1">
      <alignment horizontal="center" vertical="center"/>
      <protection locked="0"/>
    </xf>
    <xf numFmtId="0" fontId="44" fillId="0" borderId="0" xfId="0" applyFont="1" applyAlignment="1">
      <alignment horizontal="right" vertical="center"/>
    </xf>
    <xf numFmtId="0" fontId="41" fillId="0" borderId="1" xfId="0" applyFont="1" applyBorder="1" applyAlignment="1">
      <alignment horizontal="center" vertical="center"/>
    </xf>
    <xf numFmtId="0" fontId="41" fillId="0" borderId="0" xfId="0" applyFont="1" applyAlignment="1">
      <alignment horizontal="left" vertical="center" wrapText="1"/>
    </xf>
    <xf numFmtId="0" fontId="13" fillId="0" borderId="0" xfId="0" applyFont="1" applyAlignment="1">
      <alignment horizontal="center" vertical="center" wrapText="1"/>
    </xf>
    <xf numFmtId="0" fontId="0" fillId="0" borderId="0" xfId="0" applyAlignment="1">
      <alignment horizontal="center" vertical="top"/>
    </xf>
    <xf numFmtId="0" fontId="10" fillId="0" borderId="0" xfId="0" applyFont="1" applyAlignment="1">
      <alignment horizontal="center" vertical="center" wrapText="1"/>
    </xf>
    <xf numFmtId="0" fontId="21" fillId="0" borderId="0" xfId="0" applyFont="1" applyAlignment="1">
      <alignment vertical="top" wrapText="1"/>
    </xf>
    <xf numFmtId="0" fontId="50" fillId="0" borderId="0" xfId="0" applyFont="1" applyAlignment="1">
      <alignment horizontal="center" vertical="center"/>
    </xf>
    <xf numFmtId="0" fontId="111" fillId="10" borderId="0" xfId="0" applyFont="1" applyFill="1">
      <alignment vertical="center"/>
    </xf>
    <xf numFmtId="0" fontId="111" fillId="10" borderId="0" xfId="0" applyFont="1" applyFill="1" applyAlignment="1">
      <alignment horizontal="right" vertical="center"/>
    </xf>
    <xf numFmtId="0" fontId="111" fillId="10" borderId="0" xfId="0" applyFont="1" applyFill="1" applyAlignment="1">
      <alignment horizontal="center" vertical="center"/>
    </xf>
    <xf numFmtId="0" fontId="124" fillId="10" borderId="0" xfId="0" applyFont="1" applyFill="1" applyAlignment="1">
      <alignment horizontal="center" vertical="center"/>
    </xf>
    <xf numFmtId="0" fontId="124" fillId="10" borderId="0" xfId="0" applyFont="1" applyFill="1">
      <alignment vertical="center"/>
    </xf>
    <xf numFmtId="0" fontId="124" fillId="10" borderId="6" xfId="0" applyFont="1" applyFill="1" applyBorder="1" applyAlignment="1">
      <alignment horizontal="center" vertical="center"/>
    </xf>
    <xf numFmtId="49" fontId="106" fillId="14" borderId="2" xfId="0" applyNumberFormat="1" applyFont="1" applyFill="1" applyBorder="1" applyAlignment="1" applyProtection="1">
      <alignment horizontal="right" vertical="center"/>
      <protection locked="0"/>
    </xf>
    <xf numFmtId="49" fontId="106" fillId="14" borderId="2" xfId="0" applyNumberFormat="1" applyFont="1" applyFill="1" applyBorder="1" applyProtection="1">
      <alignment vertical="center"/>
      <protection locked="0"/>
    </xf>
    <xf numFmtId="0" fontId="19" fillId="14" borderId="62" xfId="0" applyFont="1" applyFill="1" applyBorder="1" applyAlignment="1" applyProtection="1">
      <alignment horizontal="center" vertical="center"/>
      <protection locked="0"/>
    </xf>
    <xf numFmtId="0" fontId="19" fillId="14" borderId="223" xfId="0" applyFont="1" applyFill="1" applyBorder="1" applyAlignment="1" applyProtection="1">
      <alignment horizontal="center" vertical="center"/>
      <protection locked="0"/>
    </xf>
    <xf numFmtId="0" fontId="138" fillId="0" borderId="0" xfId="0" applyFont="1">
      <alignment vertical="center"/>
    </xf>
    <xf numFmtId="0" fontId="138" fillId="11" borderId="2" xfId="0" applyFont="1" applyFill="1" applyBorder="1">
      <alignment vertical="center"/>
    </xf>
    <xf numFmtId="0" fontId="141" fillId="0" borderId="0" xfId="0" applyFont="1">
      <alignment vertical="center"/>
    </xf>
    <xf numFmtId="0" fontId="138" fillId="13" borderId="2" xfId="0" applyFont="1" applyFill="1" applyBorder="1">
      <alignment vertical="center"/>
    </xf>
    <xf numFmtId="0" fontId="138" fillId="15" borderId="2" xfId="0" applyFont="1" applyFill="1" applyBorder="1">
      <alignment vertical="center"/>
    </xf>
    <xf numFmtId="0" fontId="138" fillId="17" borderId="2" xfId="0" applyFont="1" applyFill="1" applyBorder="1">
      <alignment vertical="center"/>
    </xf>
    <xf numFmtId="0" fontId="146" fillId="0" borderId="0" xfId="0" applyFont="1">
      <alignment vertical="center"/>
    </xf>
    <xf numFmtId="0" fontId="147" fillId="0" borderId="0" xfId="0" applyFont="1">
      <alignment vertical="center"/>
    </xf>
    <xf numFmtId="0" fontId="148" fillId="0" borderId="0" xfId="0" applyFont="1">
      <alignment vertical="center"/>
    </xf>
    <xf numFmtId="0" fontId="76" fillId="0" borderId="0" xfId="0" applyFont="1" applyAlignment="1">
      <alignment horizontal="left" vertical="center"/>
    </xf>
    <xf numFmtId="0" fontId="34" fillId="0" borderId="93" xfId="0" applyFont="1" applyBorder="1" applyAlignment="1">
      <alignment horizontal="center" vertical="center" shrinkToFit="1"/>
    </xf>
    <xf numFmtId="0" fontId="71" fillId="0" borderId="0" xfId="0" applyFont="1" applyAlignment="1">
      <alignment horizontal="right" vertical="center" shrinkToFit="1"/>
    </xf>
    <xf numFmtId="0" fontId="83" fillId="0" borderId="0" xfId="0" applyFont="1" applyAlignment="1">
      <alignment horizontal="left" vertical="center" shrinkToFit="1"/>
    </xf>
    <xf numFmtId="0" fontId="34" fillId="0" borderId="0" xfId="0" applyFont="1" applyAlignment="1">
      <alignment horizontal="center" vertical="center" shrinkToFit="1"/>
    </xf>
    <xf numFmtId="0" fontId="34" fillId="0" borderId="94" xfId="0" applyFont="1" applyBorder="1" applyAlignment="1">
      <alignment horizontal="center" vertical="center" shrinkToFit="1"/>
    </xf>
    <xf numFmtId="0" fontId="84" fillId="0" borderId="0" xfId="0" applyFont="1" applyAlignment="1">
      <alignment horizontal="left" vertical="center" shrinkToFit="1"/>
    </xf>
    <xf numFmtId="0" fontId="36" fillId="0" borderId="95" xfId="0" applyFont="1" applyBorder="1" applyAlignment="1">
      <alignment horizontal="center" vertical="center" shrinkToFit="1"/>
    </xf>
    <xf numFmtId="0" fontId="0" fillId="11" borderId="9" xfId="0" applyFill="1" applyBorder="1" applyAlignment="1" applyProtection="1">
      <alignment horizontal="center" vertical="center" shrinkToFit="1"/>
      <protection locked="0"/>
    </xf>
    <xf numFmtId="0" fontId="0" fillId="11" borderId="37" xfId="0" applyFill="1" applyBorder="1" applyAlignment="1" applyProtection="1">
      <alignment horizontal="center" vertical="center" shrinkToFit="1"/>
      <protection locked="0"/>
    </xf>
    <xf numFmtId="0" fontId="0" fillId="11" borderId="8" xfId="0" applyFill="1" applyBorder="1" applyAlignment="1" applyProtection="1">
      <alignment vertical="center" shrinkToFit="1"/>
      <protection locked="0"/>
    </xf>
    <xf numFmtId="0" fontId="0" fillId="0" borderId="1" xfId="0" applyBorder="1" applyAlignment="1">
      <alignment horizontal="center" vertical="center" shrinkToFit="1"/>
    </xf>
    <xf numFmtId="0" fontId="94" fillId="18" borderId="9" xfId="0" applyFont="1" applyFill="1" applyBorder="1" applyAlignment="1" applyProtection="1">
      <alignment horizontal="center" vertical="center" shrinkToFit="1"/>
      <protection locked="0"/>
    </xf>
    <xf numFmtId="0" fontId="0" fillId="11" borderId="62" xfId="0" applyFill="1" applyBorder="1" applyAlignment="1">
      <alignment horizontal="center" vertical="center" shrinkToFit="1"/>
    </xf>
    <xf numFmtId="0" fontId="0" fillId="0" borderId="87" xfId="0" applyBorder="1" applyAlignment="1">
      <alignment horizontal="right" vertical="center" shrinkToFit="1"/>
    </xf>
    <xf numFmtId="0" fontId="67" fillId="0" borderId="0" xfId="0" applyFont="1" applyAlignment="1">
      <alignment vertical="center" shrinkToFit="1"/>
    </xf>
    <xf numFmtId="0" fontId="36" fillId="9" borderId="86" xfId="0" applyFont="1" applyFill="1" applyBorder="1" applyAlignment="1">
      <alignment horizontal="center" vertical="center" shrinkToFit="1"/>
    </xf>
    <xf numFmtId="0" fontId="0" fillId="10" borderId="37" xfId="0" applyFill="1" applyBorder="1" applyAlignment="1">
      <alignment horizontal="center" vertical="center" shrinkToFit="1"/>
    </xf>
    <xf numFmtId="0" fontId="0" fillId="10" borderId="61" xfId="0" applyFill="1" applyBorder="1" applyAlignment="1">
      <alignment horizontal="center" vertical="center" shrinkToFit="1"/>
    </xf>
    <xf numFmtId="0" fontId="0" fillId="10" borderId="72" xfId="0" applyFill="1" applyBorder="1" applyAlignment="1">
      <alignment horizontal="center" vertical="center" shrinkToFit="1"/>
    </xf>
    <xf numFmtId="0" fontId="0" fillId="10" borderId="62" xfId="0" applyFill="1" applyBorder="1" applyAlignment="1">
      <alignment horizontal="center" vertical="center" shrinkToFit="1"/>
    </xf>
    <xf numFmtId="0" fontId="81" fillId="0" borderId="87" xfId="0" applyFont="1" applyBorder="1" applyAlignment="1">
      <alignment horizontal="right" vertical="center" shrinkToFit="1"/>
    </xf>
    <xf numFmtId="0" fontId="0" fillId="0" borderId="72" xfId="0" applyBorder="1" applyAlignment="1">
      <alignment horizontal="center" vertical="center" shrinkToFit="1"/>
    </xf>
    <xf numFmtId="0" fontId="80" fillId="0" borderId="0" xfId="0" applyFont="1" applyAlignment="1">
      <alignment vertical="center" shrinkToFit="1"/>
    </xf>
    <xf numFmtId="0" fontId="36" fillId="0" borderId="96" xfId="0" applyFont="1" applyBorder="1" applyAlignment="1">
      <alignment horizontal="center" vertical="center" shrinkToFit="1"/>
    </xf>
    <xf numFmtId="0" fontId="36" fillId="9" borderId="78" xfId="0" applyFont="1" applyFill="1" applyBorder="1" applyAlignment="1">
      <alignment horizontal="center" vertical="center" shrinkToFit="1"/>
    </xf>
    <xf numFmtId="0" fontId="0" fillId="10" borderId="2" xfId="0" applyFill="1" applyBorder="1" applyAlignment="1">
      <alignment horizontal="center" vertical="center" shrinkToFit="1"/>
    </xf>
    <xf numFmtId="0" fontId="36" fillId="0" borderId="97" xfId="0" applyFont="1" applyBorder="1" applyAlignment="1">
      <alignment horizontal="center" vertical="center" shrinkToFit="1"/>
    </xf>
    <xf numFmtId="0" fontId="0" fillId="0" borderId="4" xfId="0" applyBorder="1" applyAlignment="1">
      <alignment horizontal="center" vertical="center" shrinkToFit="1"/>
    </xf>
    <xf numFmtId="0" fontId="36" fillId="9" borderId="79" xfId="0" applyFont="1" applyFill="1" applyBorder="1" applyAlignment="1">
      <alignment horizontal="center" vertical="center" shrinkToFit="1"/>
    </xf>
    <xf numFmtId="0" fontId="34" fillId="0" borderId="81" xfId="0" applyFont="1" applyBorder="1" applyAlignment="1">
      <alignment horizontal="center" vertical="center" shrinkToFit="1"/>
    </xf>
    <xf numFmtId="0" fontId="34" fillId="0" borderId="82" xfId="0" applyFont="1" applyBorder="1" applyAlignment="1">
      <alignment horizontal="center" vertical="center" shrinkToFit="1"/>
    </xf>
    <xf numFmtId="0" fontId="34" fillId="0" borderId="83" xfId="0" applyFont="1" applyBorder="1" applyAlignment="1">
      <alignment horizontal="center" vertical="center" shrinkToFit="1"/>
    </xf>
    <xf numFmtId="0" fontId="0" fillId="0" borderId="84" xfId="0" applyBorder="1" applyAlignment="1">
      <alignment horizontal="right" vertical="center" shrinkToFit="1"/>
    </xf>
    <xf numFmtId="0" fontId="0" fillId="0" borderId="85" xfId="0" applyBorder="1" applyAlignment="1">
      <alignment horizontal="right" vertical="center" shrinkToFit="1"/>
    </xf>
    <xf numFmtId="0" fontId="72" fillId="0" borderId="0" xfId="0" applyFont="1" applyAlignment="1">
      <alignment horizontal="center" vertical="center" shrinkToFit="1"/>
    </xf>
    <xf numFmtId="49" fontId="72" fillId="0" borderId="0" xfId="0" applyNumberFormat="1" applyFont="1" applyAlignment="1">
      <alignment horizontal="right" vertical="center" shrinkToFit="1"/>
    </xf>
    <xf numFmtId="0" fontId="44" fillId="0" borderId="0" xfId="0" applyFont="1" applyAlignment="1">
      <alignment horizontal="left" vertical="center" shrinkToFit="1"/>
    </xf>
    <xf numFmtId="0" fontId="44" fillId="0" borderId="115" xfId="0" applyFont="1" applyBorder="1" applyAlignment="1">
      <alignment horizontal="center" vertical="center" shrinkToFit="1"/>
    </xf>
    <xf numFmtId="0" fontId="44" fillId="0" borderId="13" xfId="0" applyFont="1" applyBorder="1" applyAlignment="1">
      <alignment horizontal="center" vertical="center" shrinkToFit="1"/>
    </xf>
    <xf numFmtId="0" fontId="44" fillId="0" borderId="0" xfId="0" applyFont="1" applyAlignment="1">
      <alignment vertical="center" shrinkToFit="1"/>
    </xf>
    <xf numFmtId="0" fontId="70" fillId="0" borderId="0" xfId="0" applyFont="1" applyAlignment="1">
      <alignment vertical="center" shrinkToFit="1"/>
    </xf>
    <xf numFmtId="0" fontId="73" fillId="0" borderId="0" xfId="0" applyFont="1" applyAlignment="1">
      <alignment horizontal="center" vertical="center" shrinkToFit="1"/>
    </xf>
    <xf numFmtId="0" fontId="44" fillId="0" borderId="141" xfId="0" applyFont="1" applyBorder="1" applyAlignment="1">
      <alignment horizontal="center" vertical="center" shrinkToFit="1"/>
    </xf>
    <xf numFmtId="0" fontId="34" fillId="0" borderId="0" xfId="0" applyFont="1" applyAlignment="1">
      <alignment vertical="center" shrinkToFit="1"/>
    </xf>
    <xf numFmtId="0" fontId="0" fillId="10" borderId="62" xfId="0" applyFill="1" applyBorder="1" applyAlignment="1">
      <alignment horizontal="left" vertical="center" shrinkToFit="1"/>
    </xf>
    <xf numFmtId="0" fontId="0" fillId="10" borderId="74" xfId="0" applyFill="1" applyBorder="1" applyAlignment="1">
      <alignment horizontal="center" vertical="center" shrinkToFit="1"/>
    </xf>
    <xf numFmtId="0" fontId="0" fillId="10" borderId="76" xfId="0" applyFill="1" applyBorder="1" applyAlignment="1">
      <alignment horizontal="center" vertical="center" shrinkToFit="1"/>
    </xf>
    <xf numFmtId="0" fontId="0" fillId="0" borderId="77" xfId="0" applyBorder="1" applyAlignment="1">
      <alignment horizontal="center" vertical="center" shrinkToFit="1"/>
    </xf>
    <xf numFmtId="0" fontId="0" fillId="10" borderId="80" xfId="0" applyFill="1" applyBorder="1" applyAlignment="1">
      <alignment horizontal="left" vertical="center" shrinkToFit="1"/>
    </xf>
    <xf numFmtId="0" fontId="67" fillId="0" borderId="168" xfId="0" applyFont="1" applyBorder="1" applyAlignment="1">
      <alignment horizontal="right" vertical="center" shrinkToFit="1"/>
    </xf>
    <xf numFmtId="0" fontId="138" fillId="16" borderId="0" xfId="0" applyFont="1" applyFill="1">
      <alignment vertical="center"/>
    </xf>
    <xf numFmtId="0" fontId="0" fillId="16" borderId="0" xfId="0" applyFill="1">
      <alignment vertical="center"/>
    </xf>
    <xf numFmtId="0" fontId="76" fillId="16" borderId="0" xfId="0" applyFont="1" applyFill="1">
      <alignment vertical="center"/>
    </xf>
    <xf numFmtId="0" fontId="134" fillId="16" borderId="0" xfId="0" applyFont="1" applyFill="1">
      <alignment vertical="center"/>
    </xf>
    <xf numFmtId="0" fontId="135" fillId="16" borderId="0" xfId="0" applyFont="1" applyFill="1">
      <alignment vertical="center"/>
    </xf>
    <xf numFmtId="0" fontId="151" fillId="10" borderId="0" xfId="0" applyFont="1" applyFill="1" applyAlignment="1">
      <alignment horizontal="left" vertical="center"/>
    </xf>
    <xf numFmtId="0" fontId="153" fillId="0" borderId="0" xfId="0" applyFont="1">
      <alignment vertical="center"/>
    </xf>
    <xf numFmtId="0" fontId="153" fillId="0" borderId="0" xfId="0" applyFont="1" applyAlignment="1">
      <alignment vertical="top"/>
    </xf>
    <xf numFmtId="0" fontId="154" fillId="0" borderId="4" xfId="0" applyFont="1" applyBorder="1">
      <alignment vertical="center"/>
    </xf>
    <xf numFmtId="0" fontId="41" fillId="0" borderId="4" xfId="0" applyFont="1" applyBorder="1">
      <alignment vertical="center"/>
    </xf>
    <xf numFmtId="0" fontId="156" fillId="8" borderId="72" xfId="0" applyFont="1" applyFill="1" applyBorder="1" applyAlignment="1">
      <alignment vertical="center" wrapText="1"/>
    </xf>
    <xf numFmtId="0" fontId="156" fillId="8" borderId="62" xfId="0" applyFont="1" applyFill="1" applyBorder="1" applyAlignment="1">
      <alignment vertical="center" wrapText="1"/>
    </xf>
    <xf numFmtId="0" fontId="157" fillId="13" borderId="107" xfId="0" applyFont="1" applyFill="1" applyBorder="1" applyAlignment="1" applyProtection="1">
      <alignment horizontal="center" vertical="center" wrapText="1"/>
      <protection locked="0"/>
    </xf>
    <xf numFmtId="0" fontId="157" fillId="13" borderId="107" xfId="0" applyFont="1" applyFill="1" applyBorder="1" applyAlignment="1" applyProtection="1">
      <alignment vertical="center" wrapText="1"/>
      <protection locked="0"/>
    </xf>
    <xf numFmtId="0" fontId="157" fillId="13" borderId="111" xfId="0" applyFont="1" applyFill="1" applyBorder="1" applyAlignment="1" applyProtection="1">
      <alignment vertical="center" wrapText="1"/>
      <protection locked="0"/>
    </xf>
    <xf numFmtId="0" fontId="157" fillId="13" borderId="164" xfId="0" applyFont="1" applyFill="1" applyBorder="1" applyAlignment="1" applyProtection="1">
      <alignment horizontal="center" vertical="center" wrapText="1"/>
      <protection locked="0"/>
    </xf>
    <xf numFmtId="0" fontId="157" fillId="13" borderId="3" xfId="2" applyFont="1" applyFill="1" applyBorder="1" applyAlignment="1" applyProtection="1">
      <alignment vertical="center" wrapText="1"/>
      <protection locked="0"/>
    </xf>
    <xf numFmtId="0" fontId="41" fillId="0" borderId="8" xfId="2" applyFont="1" applyBorder="1" applyAlignment="1">
      <alignment vertical="center" wrapText="1"/>
    </xf>
    <xf numFmtId="0" fontId="157" fillId="13" borderId="108" xfId="0" applyFont="1" applyFill="1" applyBorder="1" applyAlignment="1" applyProtection="1">
      <alignment horizontal="center" vertical="center" wrapText="1"/>
      <protection locked="0"/>
    </xf>
    <xf numFmtId="0" fontId="157" fillId="13" borderId="3" xfId="2" applyFont="1" applyFill="1" applyBorder="1" applyAlignment="1">
      <alignment vertical="center" wrapText="1"/>
    </xf>
    <xf numFmtId="0" fontId="157" fillId="13" borderId="107" xfId="0" applyFont="1" applyFill="1" applyBorder="1" applyAlignment="1">
      <alignment vertical="center" wrapText="1"/>
    </xf>
    <xf numFmtId="0" fontId="157" fillId="13" borderId="164" xfId="0" applyFont="1" applyFill="1" applyBorder="1" applyAlignment="1">
      <alignment horizontal="center" vertical="center" wrapText="1"/>
    </xf>
    <xf numFmtId="0" fontId="157" fillId="13" borderId="111" xfId="0" applyFont="1" applyFill="1" applyBorder="1" applyAlignment="1">
      <alignment vertical="center" wrapText="1"/>
    </xf>
    <xf numFmtId="0" fontId="157" fillId="13" borderId="107" xfId="0" applyFont="1" applyFill="1" applyBorder="1" applyAlignment="1">
      <alignment horizontal="center" vertical="center" wrapText="1"/>
    </xf>
    <xf numFmtId="0" fontId="157" fillId="13" borderId="37" xfId="0" applyFont="1" applyFill="1" applyBorder="1" applyAlignment="1" applyProtection="1">
      <alignment horizontal="center" vertical="center" wrapText="1"/>
      <protection locked="0"/>
    </xf>
    <xf numFmtId="0" fontId="41" fillId="0" borderId="12" xfId="0" applyFont="1" applyBorder="1" applyAlignment="1">
      <alignment horizontal="distributed" vertical="center"/>
    </xf>
    <xf numFmtId="0" fontId="10" fillId="0" borderId="12" xfId="0" applyFont="1" applyBorder="1" applyAlignment="1">
      <alignment horizontal="distributed" vertical="center"/>
    </xf>
    <xf numFmtId="0" fontId="0" fillId="0" borderId="2" xfId="0" applyBorder="1" applyAlignment="1">
      <alignment horizontal="left" vertical="center"/>
    </xf>
    <xf numFmtId="0" fontId="0" fillId="0" borderId="2" xfId="0" applyBorder="1" applyAlignment="1">
      <alignment horizontal="left" vertical="center" wrapText="1"/>
    </xf>
    <xf numFmtId="0" fontId="137" fillId="0" borderId="0" xfId="0" applyFont="1" applyAlignment="1">
      <alignment horizontal="center" vertical="center"/>
    </xf>
    <xf numFmtId="0" fontId="133" fillId="0" borderId="0" xfId="0" applyFont="1" applyAlignment="1">
      <alignment horizontal="center" vertical="center"/>
    </xf>
    <xf numFmtId="0" fontId="106" fillId="10" borderId="6" xfId="0" applyFont="1" applyFill="1" applyBorder="1" applyAlignment="1">
      <alignment horizontal="left" vertical="center"/>
    </xf>
    <xf numFmtId="0" fontId="106" fillId="10" borderId="0" xfId="0" applyFont="1" applyFill="1" applyAlignment="1">
      <alignment horizontal="left" vertical="center"/>
    </xf>
    <xf numFmtId="0" fontId="106" fillId="10" borderId="61" xfId="0" applyFont="1" applyFill="1" applyBorder="1" applyAlignment="1">
      <alignment horizontal="left" vertical="center"/>
    </xf>
    <xf numFmtId="0" fontId="106" fillId="10" borderId="72" xfId="0" applyFont="1" applyFill="1" applyBorder="1" applyAlignment="1">
      <alignment horizontal="left" vertical="center"/>
    </xf>
    <xf numFmtId="0" fontId="106" fillId="10" borderId="62" xfId="0" applyFont="1" applyFill="1" applyBorder="1" applyAlignment="1">
      <alignment horizontal="left" vertical="center"/>
    </xf>
    <xf numFmtId="0" fontId="82" fillId="19" borderId="2" xfId="0" applyFont="1" applyFill="1" applyBorder="1" applyAlignment="1">
      <alignment horizontal="left" vertical="center"/>
    </xf>
    <xf numFmtId="0" fontId="111" fillId="14" borderId="2" xfId="0" applyFont="1" applyFill="1" applyBorder="1" applyAlignment="1" applyProtection="1">
      <alignment horizontal="center" vertical="center"/>
      <protection locked="0"/>
    </xf>
    <xf numFmtId="0" fontId="111" fillId="14" borderId="2" xfId="0" applyFont="1" applyFill="1" applyBorder="1" applyAlignment="1" applyProtection="1">
      <alignment horizontal="left" vertical="center" wrapText="1"/>
      <protection locked="0"/>
    </xf>
    <xf numFmtId="0" fontId="101" fillId="10" borderId="0" xfId="0" applyFont="1" applyFill="1" applyAlignment="1">
      <alignment horizontal="left" vertical="center" wrapText="1"/>
    </xf>
    <xf numFmtId="0" fontId="111" fillId="14" borderId="2" xfId="0" applyFont="1" applyFill="1" applyBorder="1" applyAlignment="1" applyProtection="1">
      <alignment horizontal="left" vertical="center"/>
      <protection locked="0"/>
    </xf>
    <xf numFmtId="0" fontId="114" fillId="10" borderId="0" xfId="0" applyFont="1" applyFill="1" applyAlignment="1">
      <alignment horizontal="center"/>
    </xf>
    <xf numFmtId="0" fontId="97" fillId="10" borderId="134" xfId="0" applyFont="1" applyFill="1" applyBorder="1" applyAlignment="1">
      <alignment horizontal="center" vertical="center" textRotation="255"/>
    </xf>
    <xf numFmtId="0" fontId="97" fillId="10" borderId="135" xfId="0" applyFont="1" applyFill="1" applyBorder="1" applyAlignment="1">
      <alignment horizontal="center" vertical="center" textRotation="255"/>
    </xf>
    <xf numFmtId="0" fontId="99" fillId="10" borderId="134" xfId="0" applyFont="1" applyFill="1" applyBorder="1" applyAlignment="1">
      <alignment horizontal="center" vertical="center" textRotation="255"/>
    </xf>
    <xf numFmtId="0" fontId="99" fillId="10" borderId="135" xfId="0" applyFont="1" applyFill="1" applyBorder="1" applyAlignment="1">
      <alignment horizontal="center" vertical="center" textRotation="255"/>
    </xf>
    <xf numFmtId="49" fontId="111" fillId="14" borderId="2" xfId="0" applyNumberFormat="1" applyFont="1" applyFill="1" applyBorder="1" applyAlignment="1" applyProtection="1">
      <alignment horizontal="left" vertical="center"/>
      <protection locked="0"/>
    </xf>
    <xf numFmtId="0" fontId="115" fillId="10" borderId="0" xfId="0" applyFont="1" applyFill="1" applyAlignment="1">
      <alignment horizontal="left"/>
    </xf>
    <xf numFmtId="0" fontId="114" fillId="10" borderId="4" xfId="0" applyFont="1" applyFill="1" applyBorder="1" applyAlignment="1">
      <alignment horizontal="center"/>
    </xf>
    <xf numFmtId="6" fontId="111" fillId="14" borderId="61" xfId="1" applyFont="1" applyFill="1" applyBorder="1" applyAlignment="1" applyProtection="1">
      <alignment horizontal="right" vertical="center"/>
      <protection locked="0"/>
    </xf>
    <xf numFmtId="6" fontId="111" fillId="14" borderId="72" xfId="1" applyFont="1" applyFill="1" applyBorder="1" applyAlignment="1" applyProtection="1">
      <alignment horizontal="right" vertical="center"/>
      <protection locked="0"/>
    </xf>
    <xf numFmtId="6" fontId="111" fillId="14" borderId="62" xfId="1" applyFont="1" applyFill="1" applyBorder="1" applyAlignment="1" applyProtection="1">
      <alignment horizontal="right" vertical="center"/>
      <protection locked="0"/>
    </xf>
    <xf numFmtId="0" fontId="104" fillId="10" borderId="133" xfId="0" applyFont="1" applyFill="1" applyBorder="1" applyAlignment="1">
      <alignment horizontal="center" vertical="center" wrapText="1"/>
    </xf>
    <xf numFmtId="0" fontId="104" fillId="10" borderId="134" xfId="0" applyFont="1" applyFill="1" applyBorder="1" applyAlignment="1">
      <alignment horizontal="center" vertical="center"/>
    </xf>
    <xf numFmtId="0" fontId="104" fillId="10" borderId="135" xfId="0" applyFont="1" applyFill="1" applyBorder="1" applyAlignment="1">
      <alignment horizontal="center" vertical="center"/>
    </xf>
    <xf numFmtId="0" fontId="111" fillId="14" borderId="61" xfId="0" applyFont="1" applyFill="1" applyBorder="1" applyAlignment="1" applyProtection="1">
      <alignment horizontal="center" vertical="center"/>
      <protection locked="0"/>
    </xf>
    <xf numFmtId="0" fontId="111" fillId="14" borderId="62" xfId="0" applyFont="1" applyFill="1" applyBorder="1" applyAlignment="1" applyProtection="1">
      <alignment horizontal="center" vertical="center"/>
      <protection locked="0"/>
    </xf>
    <xf numFmtId="0" fontId="127" fillId="10" borderId="137" xfId="0" applyFont="1" applyFill="1" applyBorder="1" applyAlignment="1">
      <alignment horizontal="center" vertical="center" textRotation="255"/>
    </xf>
    <xf numFmtId="0" fontId="127" fillId="10" borderId="138" xfId="0" applyFont="1" applyFill="1" applyBorder="1" applyAlignment="1">
      <alignment horizontal="center" vertical="center" textRotation="255"/>
    </xf>
    <xf numFmtId="0" fontId="127" fillId="10" borderId="134" xfId="0" applyFont="1" applyFill="1" applyBorder="1" applyAlignment="1">
      <alignment horizontal="center" vertical="center" textRotation="255"/>
    </xf>
    <xf numFmtId="0" fontId="127" fillId="10" borderId="135" xfId="0" applyFont="1" applyFill="1" applyBorder="1" applyAlignment="1">
      <alignment horizontal="center" vertical="center" textRotation="255"/>
    </xf>
    <xf numFmtId="0" fontId="112" fillId="10" borderId="0" xfId="0" applyFont="1" applyFill="1" applyAlignment="1">
      <alignment horizontal="left" vertical="center" shrinkToFit="1"/>
    </xf>
    <xf numFmtId="0" fontId="123" fillId="10" borderId="133" xfId="0" applyFont="1" applyFill="1" applyBorder="1" applyAlignment="1">
      <alignment horizontal="center" vertical="center" textRotation="255"/>
    </xf>
    <xf numFmtId="0" fontId="123" fillId="10" borderId="134" xfId="0" applyFont="1" applyFill="1" applyBorder="1" applyAlignment="1">
      <alignment horizontal="center" vertical="center" textRotation="255"/>
    </xf>
    <xf numFmtId="0" fontId="123" fillId="10" borderId="135" xfId="0" applyFont="1" applyFill="1" applyBorder="1" applyAlignment="1">
      <alignment horizontal="center" vertical="center" textRotation="255"/>
    </xf>
    <xf numFmtId="0" fontId="111" fillId="14" borderId="3" xfId="0" applyFont="1" applyFill="1" applyBorder="1" applyAlignment="1" applyProtection="1">
      <alignment horizontal="left" vertical="center" wrapText="1"/>
      <protection locked="0"/>
    </xf>
    <xf numFmtId="0" fontId="111" fillId="14" borderId="4" xfId="0" applyFont="1" applyFill="1" applyBorder="1" applyAlignment="1" applyProtection="1">
      <alignment horizontal="left" vertical="center" wrapText="1"/>
      <protection locked="0"/>
    </xf>
    <xf numFmtId="0" fontId="111" fillId="14" borderId="5" xfId="0" applyFont="1" applyFill="1" applyBorder="1" applyAlignment="1" applyProtection="1">
      <alignment horizontal="left" vertical="center" wrapText="1"/>
      <protection locked="0"/>
    </xf>
    <xf numFmtId="0" fontId="111" fillId="14" borderId="8" xfId="0" applyFont="1" applyFill="1" applyBorder="1" applyAlignment="1" applyProtection="1">
      <alignment horizontal="left" vertical="center" wrapText="1"/>
      <protection locked="0"/>
    </xf>
    <xf numFmtId="0" fontId="111" fillId="14" borderId="1" xfId="0" applyFont="1" applyFill="1" applyBorder="1" applyAlignment="1" applyProtection="1">
      <alignment horizontal="left" vertical="center" wrapText="1"/>
      <protection locked="0"/>
    </xf>
    <xf numFmtId="0" fontId="111" fillId="14" borderId="9" xfId="0" applyFont="1" applyFill="1" applyBorder="1" applyAlignment="1" applyProtection="1">
      <alignment horizontal="left" vertical="center" wrapText="1"/>
      <protection locked="0"/>
    </xf>
    <xf numFmtId="0" fontId="111" fillId="14" borderId="72" xfId="0" applyFont="1" applyFill="1" applyBorder="1" applyAlignment="1" applyProtection="1">
      <alignment horizontal="center" vertical="center"/>
      <protection locked="0"/>
    </xf>
    <xf numFmtId="0" fontId="19" fillId="14" borderId="61" xfId="0" applyFont="1" applyFill="1" applyBorder="1" applyAlignment="1" applyProtection="1">
      <alignment horizontal="center" vertical="center"/>
      <protection locked="0"/>
    </xf>
    <xf numFmtId="0" fontId="19" fillId="14" borderId="62" xfId="0" applyFont="1" applyFill="1" applyBorder="1" applyAlignment="1" applyProtection="1">
      <alignment horizontal="center" vertical="center"/>
      <protection locked="0"/>
    </xf>
    <xf numFmtId="0" fontId="129" fillId="10" borderId="4" xfId="0" applyFont="1" applyFill="1" applyBorder="1" applyAlignment="1">
      <alignment horizontal="center"/>
    </xf>
    <xf numFmtId="0" fontId="129" fillId="10" borderId="0" xfId="0" applyFont="1" applyFill="1" applyAlignment="1">
      <alignment horizontal="center"/>
    </xf>
    <xf numFmtId="0" fontId="81" fillId="14" borderId="61" xfId="0" applyFont="1" applyFill="1" applyBorder="1" applyAlignment="1" applyProtection="1">
      <alignment horizontal="center" vertical="center"/>
      <protection locked="0"/>
    </xf>
    <xf numFmtId="0" fontId="81" fillId="14" borderId="72" xfId="0" applyFont="1" applyFill="1" applyBorder="1" applyAlignment="1" applyProtection="1">
      <alignment horizontal="center" vertical="center"/>
      <protection locked="0"/>
    </xf>
    <xf numFmtId="0" fontId="81" fillId="14" borderId="224" xfId="0" applyFont="1" applyFill="1" applyBorder="1" applyAlignment="1" applyProtection="1">
      <alignment horizontal="center" vertical="center"/>
      <protection locked="0"/>
    </xf>
    <xf numFmtId="0" fontId="128" fillId="10" borderId="0" xfId="0" applyFont="1" applyFill="1" applyAlignment="1">
      <alignment horizontal="left"/>
    </xf>
    <xf numFmtId="0" fontId="45" fillId="0" borderId="61" xfId="0" applyFont="1" applyBorder="1" applyAlignment="1">
      <alignment horizontal="center" vertical="center" shrinkToFit="1"/>
    </xf>
    <xf numFmtId="0" fontId="45" fillId="0" borderId="72" xfId="0" applyFont="1" applyBorder="1" applyAlignment="1">
      <alignment horizontal="center" vertical="center" shrinkToFit="1"/>
    </xf>
    <xf numFmtId="0" fontId="45" fillId="0" borderId="62" xfId="0" applyFont="1" applyBorder="1" applyAlignment="1">
      <alignment horizontal="center" vertical="center" shrinkToFit="1"/>
    </xf>
    <xf numFmtId="0" fontId="44" fillId="0" borderId="0" xfId="0" applyFont="1" applyAlignment="1">
      <alignment horizontal="right" vertical="center"/>
    </xf>
    <xf numFmtId="0" fontId="44" fillId="0" borderId="0" xfId="0" applyFont="1" applyAlignment="1">
      <alignment horizontal="center" vertical="center"/>
    </xf>
    <xf numFmtId="49" fontId="45" fillId="0" borderId="0" xfId="0" applyNumberFormat="1" applyFont="1" applyAlignment="1">
      <alignment horizontal="center" vertical="center"/>
    </xf>
    <xf numFmtId="0" fontId="44" fillId="0" borderId="61" xfId="0" applyFont="1" applyBorder="1" applyAlignment="1">
      <alignment horizontal="center" vertical="center" shrinkToFit="1"/>
    </xf>
    <xf numFmtId="0" fontId="44" fillId="0" borderId="72" xfId="0" applyFont="1" applyBorder="1" applyAlignment="1">
      <alignment horizontal="center" vertical="center" shrinkToFit="1"/>
    </xf>
    <xf numFmtId="0" fontId="44" fillId="0" borderId="11" xfId="0" applyFont="1" applyBorder="1" applyAlignment="1">
      <alignment horizontal="center" vertical="center" shrinkToFit="1"/>
    </xf>
    <xf numFmtId="0" fontId="44" fillId="0" borderId="12" xfId="0" applyFont="1" applyBorder="1" applyAlignment="1">
      <alignment horizontal="center" vertical="center" shrinkToFit="1"/>
    </xf>
    <xf numFmtId="0" fontId="44" fillId="0" borderId="176" xfId="0" applyFont="1" applyBorder="1" applyAlignment="1">
      <alignment horizontal="center" vertical="center" shrinkToFit="1"/>
    </xf>
    <xf numFmtId="0" fontId="47" fillId="0" borderId="2" xfId="0" applyFont="1" applyBorder="1" applyAlignment="1">
      <alignment horizontal="center" vertical="center"/>
    </xf>
    <xf numFmtId="0" fontId="34" fillId="9" borderId="81" xfId="0" applyFont="1" applyFill="1" applyBorder="1" applyAlignment="1">
      <alignment horizontal="center" vertical="center" shrinkToFit="1"/>
    </xf>
    <xf numFmtId="0" fontId="34" fillId="9" borderId="82" xfId="0" applyFont="1" applyFill="1" applyBorder="1" applyAlignment="1">
      <alignment horizontal="center" vertical="center" shrinkToFit="1"/>
    </xf>
    <xf numFmtId="0" fontId="34" fillId="9" borderId="83" xfId="0" applyFont="1" applyFill="1" applyBorder="1" applyAlignment="1">
      <alignment horizontal="center" vertical="center" shrinkToFit="1"/>
    </xf>
    <xf numFmtId="0" fontId="35" fillId="9" borderId="178" xfId="0" applyFont="1" applyFill="1" applyBorder="1" applyAlignment="1">
      <alignment horizontal="center" vertical="center" shrinkToFit="1"/>
    </xf>
    <xf numFmtId="0" fontId="35" fillId="9" borderId="179" xfId="0" applyFont="1" applyFill="1" applyBorder="1" applyAlignment="1">
      <alignment horizontal="center" vertical="center" shrinkToFit="1"/>
    </xf>
    <xf numFmtId="0" fontId="35" fillId="9" borderId="180" xfId="0" applyFont="1" applyFill="1" applyBorder="1" applyAlignment="1">
      <alignment horizontal="center" vertical="center" shrinkToFit="1"/>
    </xf>
    <xf numFmtId="0" fontId="35" fillId="9" borderId="88" xfId="0" applyFont="1" applyFill="1" applyBorder="1" applyAlignment="1">
      <alignment horizontal="center" vertical="center" shrinkToFit="1"/>
    </xf>
    <xf numFmtId="0" fontId="35" fillId="9" borderId="91" xfId="0" applyFont="1" applyFill="1" applyBorder="1" applyAlignment="1">
      <alignment horizontal="center" vertical="center" shrinkToFit="1"/>
    </xf>
    <xf numFmtId="0" fontId="35" fillId="0" borderId="178" xfId="0" applyFont="1" applyBorder="1" applyAlignment="1">
      <alignment horizontal="center" vertical="center" shrinkToFit="1"/>
    </xf>
    <xf numFmtId="0" fontId="35" fillId="0" borderId="179" xfId="0" applyFont="1" applyBorder="1" applyAlignment="1">
      <alignment horizontal="center" vertical="center" shrinkToFit="1"/>
    </xf>
    <xf numFmtId="0" fontId="35" fillId="0" borderId="180" xfId="0" applyFont="1" applyBorder="1" applyAlignment="1">
      <alignment horizontal="center" vertical="center" shrinkToFit="1"/>
    </xf>
    <xf numFmtId="0" fontId="35" fillId="0" borderId="181" xfId="0" applyFont="1" applyBorder="1" applyAlignment="1">
      <alignment horizontal="center" vertical="center" shrinkToFit="1"/>
    </xf>
    <xf numFmtId="0" fontId="35" fillId="0" borderId="182" xfId="0" applyFont="1" applyBorder="1" applyAlignment="1">
      <alignment horizontal="center" vertical="center" shrinkToFit="1"/>
    </xf>
    <xf numFmtId="0" fontId="35" fillId="0" borderId="183" xfId="0" applyFont="1" applyBorder="1" applyAlignment="1">
      <alignment horizontal="center" vertical="center" shrinkToFit="1"/>
    </xf>
    <xf numFmtId="0" fontId="34" fillId="9" borderId="155" xfId="0" applyFont="1" applyFill="1" applyBorder="1" applyAlignment="1">
      <alignment horizontal="center" vertical="center" shrinkToFit="1"/>
    </xf>
    <xf numFmtId="0" fontId="34" fillId="9" borderId="185" xfId="0" applyFont="1" applyFill="1" applyBorder="1" applyAlignment="1">
      <alignment horizontal="center" vertical="center" shrinkToFit="1"/>
    </xf>
    <xf numFmtId="0" fontId="45" fillId="8" borderId="61" xfId="0" applyFont="1" applyFill="1" applyBorder="1" applyAlignment="1">
      <alignment horizontal="center" vertical="center"/>
    </xf>
    <xf numFmtId="0" fontId="45" fillId="8" borderId="62" xfId="0" applyFont="1" applyFill="1" applyBorder="1" applyAlignment="1">
      <alignment horizontal="center" vertical="center"/>
    </xf>
    <xf numFmtId="0" fontId="35" fillId="0" borderId="98" xfId="0" applyFont="1" applyBorder="1" applyAlignment="1">
      <alignment horizontal="center" vertical="center" shrinkToFit="1"/>
    </xf>
    <xf numFmtId="0" fontId="35" fillId="0" borderId="99" xfId="0" applyFont="1" applyBorder="1" applyAlignment="1">
      <alignment horizontal="center" vertical="center" shrinkToFit="1"/>
    </xf>
    <xf numFmtId="0" fontId="0" fillId="0" borderId="2" xfId="0" applyBorder="1" applyAlignment="1">
      <alignment horizontal="center" vertical="center"/>
    </xf>
    <xf numFmtId="0" fontId="35" fillId="0" borderId="88" xfId="0" applyFont="1" applyBorder="1" applyAlignment="1">
      <alignment horizontal="center" vertical="center" shrinkToFit="1"/>
    </xf>
    <xf numFmtId="0" fontId="35" fillId="0" borderId="91" xfId="0" applyFont="1" applyBorder="1" applyAlignment="1">
      <alignment horizontal="center" vertical="center" shrinkToFit="1"/>
    </xf>
    <xf numFmtId="0" fontId="44" fillId="0" borderId="62" xfId="0" applyFont="1" applyBorder="1" applyAlignment="1">
      <alignment horizontal="center" vertical="center" shrinkToFit="1"/>
    </xf>
    <xf numFmtId="0" fontId="44" fillId="0" borderId="2" xfId="0" applyFont="1" applyBorder="1" applyAlignment="1">
      <alignment horizontal="right" vertical="center"/>
    </xf>
    <xf numFmtId="0" fontId="44" fillId="0" borderId="61" xfId="0" applyFont="1" applyBorder="1" applyAlignment="1">
      <alignment horizontal="right" vertical="center"/>
    </xf>
    <xf numFmtId="0" fontId="47" fillId="0" borderId="61" xfId="0" applyFont="1" applyBorder="1" applyAlignment="1">
      <alignment horizontal="center" vertical="center"/>
    </xf>
    <xf numFmtId="0" fontId="47" fillId="0" borderId="72" xfId="0" applyFont="1" applyBorder="1" applyAlignment="1">
      <alignment horizontal="center" vertical="center"/>
    </xf>
    <xf numFmtId="0" fontId="47" fillId="0" borderId="62" xfId="0" applyFont="1" applyBorder="1" applyAlignment="1">
      <alignment horizontal="center" vertical="center"/>
    </xf>
    <xf numFmtId="0" fontId="46" fillId="0" borderId="61" xfId="0" applyFont="1" applyBorder="1" applyAlignment="1">
      <alignment horizontal="right" vertical="center"/>
    </xf>
    <xf numFmtId="0" fontId="46" fillId="0" borderId="72" xfId="0" applyFont="1" applyBorder="1" applyAlignment="1">
      <alignment horizontal="right" vertical="center"/>
    </xf>
    <xf numFmtId="0" fontId="44" fillId="0" borderId="11" xfId="0" applyFont="1" applyBorder="1" applyAlignment="1">
      <alignment horizontal="center" vertical="center"/>
    </xf>
    <xf numFmtId="0" fontId="44" fillId="0" borderId="12" xfId="0" applyFont="1" applyBorder="1" applyAlignment="1">
      <alignment horizontal="center" vertical="center"/>
    </xf>
    <xf numFmtId="0" fontId="35" fillId="9" borderId="181" xfId="0" applyFont="1" applyFill="1" applyBorder="1" applyAlignment="1">
      <alignment horizontal="center" vertical="center" shrinkToFit="1"/>
    </xf>
    <xf numFmtId="0" fontId="35" fillId="9" borderId="182" xfId="0" applyFont="1" applyFill="1" applyBorder="1" applyAlignment="1">
      <alignment horizontal="center" vertical="center" shrinkToFit="1"/>
    </xf>
    <xf numFmtId="0" fontId="35" fillId="9" borderId="183" xfId="0" applyFont="1" applyFill="1" applyBorder="1" applyAlignment="1">
      <alignment horizontal="center" vertical="center" shrinkToFit="1"/>
    </xf>
    <xf numFmtId="0" fontId="44" fillId="0" borderId="176" xfId="0" applyFont="1" applyBorder="1" applyAlignment="1">
      <alignment horizontal="center" vertical="center"/>
    </xf>
    <xf numFmtId="0" fontId="44" fillId="9" borderId="129" xfId="0" applyFont="1" applyFill="1" applyBorder="1" applyAlignment="1">
      <alignment horizontal="center" vertical="center"/>
    </xf>
    <xf numFmtId="0" fontId="44" fillId="9" borderId="63" xfId="0" applyFont="1" applyFill="1" applyBorder="1" applyAlignment="1">
      <alignment horizontal="center" vertical="center"/>
    </xf>
    <xf numFmtId="0" fontId="62" fillId="14" borderId="78" xfId="0" applyFont="1" applyFill="1" applyBorder="1" applyAlignment="1" applyProtection="1">
      <alignment horizontal="center" vertical="center" wrapText="1"/>
      <protection locked="0"/>
    </xf>
    <xf numFmtId="0" fontId="62" fillId="14" borderId="2" xfId="0" applyFont="1" applyFill="1" applyBorder="1" applyAlignment="1" applyProtection="1">
      <alignment horizontal="center" vertical="center" wrapText="1"/>
      <protection locked="0"/>
    </xf>
    <xf numFmtId="6" fontId="56" fillId="14" borderId="2" xfId="1" applyFont="1" applyFill="1" applyBorder="1" applyAlignment="1" applyProtection="1">
      <alignment horizontal="right" vertical="center"/>
      <protection locked="0"/>
    </xf>
    <xf numFmtId="6" fontId="56" fillId="14" borderId="125" xfId="1" applyFont="1" applyFill="1" applyBorder="1" applyAlignment="1" applyProtection="1">
      <alignment horizontal="right" vertical="center"/>
      <protection locked="0"/>
    </xf>
    <xf numFmtId="0" fontId="62" fillId="14" borderId="126" xfId="0" applyFont="1" applyFill="1" applyBorder="1" applyAlignment="1" applyProtection="1">
      <alignment horizontal="center" vertical="center" wrapText="1"/>
      <protection locked="0"/>
    </xf>
    <xf numFmtId="0" fontId="62" fillId="14" borderId="72" xfId="0" applyFont="1" applyFill="1" applyBorder="1" applyAlignment="1" applyProtection="1">
      <alignment horizontal="center" vertical="center" wrapText="1"/>
      <protection locked="0"/>
    </xf>
    <xf numFmtId="0" fontId="62" fillId="14" borderId="62" xfId="0" applyFont="1" applyFill="1" applyBorder="1" applyAlignment="1" applyProtection="1">
      <alignment horizontal="center" vertical="center" wrapText="1"/>
      <protection locked="0"/>
    </xf>
    <xf numFmtId="0" fontId="44" fillId="0" borderId="72" xfId="0" applyFont="1" applyBorder="1" applyAlignment="1">
      <alignment horizontal="center" vertical="center" wrapText="1"/>
    </xf>
    <xf numFmtId="0" fontId="44" fillId="0" borderId="62" xfId="0" applyFont="1" applyBorder="1" applyAlignment="1">
      <alignment horizontal="center" vertical="center" wrapText="1"/>
    </xf>
    <xf numFmtId="0" fontId="44" fillId="9" borderId="118" xfId="0" applyFont="1" applyFill="1" applyBorder="1" applyAlignment="1">
      <alignment horizontal="center" vertical="center"/>
    </xf>
    <xf numFmtId="0" fontId="44" fillId="9" borderId="12" xfId="0" applyFont="1" applyFill="1" applyBorder="1" applyAlignment="1">
      <alignment horizontal="center" vertical="center"/>
    </xf>
    <xf numFmtId="0" fontId="44" fillId="9" borderId="13" xfId="0" applyFont="1" applyFill="1" applyBorder="1" applyAlignment="1">
      <alignment horizontal="center" vertical="center"/>
    </xf>
    <xf numFmtId="6" fontId="56" fillId="14" borderId="51" xfId="1" applyFont="1" applyFill="1" applyBorder="1" applyAlignment="1" applyProtection="1">
      <alignment horizontal="right" vertical="center"/>
      <protection locked="0"/>
    </xf>
    <xf numFmtId="6" fontId="56" fillId="14" borderId="142" xfId="1" applyFont="1" applyFill="1" applyBorder="1" applyAlignment="1" applyProtection="1">
      <alignment horizontal="right" vertical="center"/>
      <protection locked="0"/>
    </xf>
    <xf numFmtId="0" fontId="62" fillId="14" borderId="121" xfId="0" applyFont="1" applyFill="1" applyBorder="1" applyAlignment="1" applyProtection="1">
      <alignment horizontal="center" vertical="center" wrapText="1"/>
      <protection locked="0"/>
    </xf>
    <xf numFmtId="0" fontId="62" fillId="14" borderId="122" xfId="0" applyFont="1" applyFill="1" applyBorder="1" applyAlignment="1" applyProtection="1">
      <alignment horizontal="center" vertical="center" wrapText="1"/>
      <protection locked="0"/>
    </xf>
    <xf numFmtId="0" fontId="62" fillId="14" borderId="123" xfId="0" applyFont="1" applyFill="1" applyBorder="1" applyAlignment="1" applyProtection="1">
      <alignment horizontal="center" vertical="center" wrapText="1"/>
      <protection locked="0"/>
    </xf>
    <xf numFmtId="0" fontId="62" fillId="14" borderId="34" xfId="0" applyFont="1" applyFill="1" applyBorder="1" applyAlignment="1" applyProtection="1">
      <alignment horizontal="center" vertical="center" wrapText="1"/>
      <protection locked="0"/>
    </xf>
    <xf numFmtId="0" fontId="62" fillId="14" borderId="15" xfId="0" applyFont="1" applyFill="1" applyBorder="1" applyAlignment="1" applyProtection="1">
      <alignment horizontal="center" vertical="center" wrapText="1"/>
      <protection locked="0"/>
    </xf>
    <xf numFmtId="0" fontId="62" fillId="14" borderId="33" xfId="0" applyFont="1" applyFill="1" applyBorder="1" applyAlignment="1" applyProtection="1">
      <alignment horizontal="center" vertical="center" wrapText="1"/>
      <protection locked="0"/>
    </xf>
    <xf numFmtId="0" fontId="44" fillId="9" borderId="61" xfId="0" applyFont="1" applyFill="1" applyBorder="1" applyAlignment="1">
      <alignment horizontal="center" vertical="center"/>
    </xf>
    <xf numFmtId="0" fontId="44" fillId="9" borderId="62" xfId="0" applyFont="1" applyFill="1" applyBorder="1" applyAlignment="1">
      <alignment horizontal="center" vertical="center"/>
    </xf>
    <xf numFmtId="0" fontId="46" fillId="0" borderId="2" xfId="0" applyFont="1" applyBorder="1" applyAlignment="1">
      <alignment horizontal="center" vertical="center"/>
    </xf>
    <xf numFmtId="0" fontId="44" fillId="9" borderId="2" xfId="0" applyFont="1" applyFill="1" applyBorder="1" applyAlignment="1">
      <alignment horizontal="center" vertical="center"/>
    </xf>
    <xf numFmtId="0" fontId="46" fillId="0" borderId="2" xfId="0" applyFont="1" applyBorder="1" applyAlignment="1">
      <alignment horizontal="left" vertical="center" wrapText="1"/>
    </xf>
    <xf numFmtId="0" fontId="44" fillId="9" borderId="72" xfId="0" applyFont="1" applyFill="1" applyBorder="1" applyAlignment="1">
      <alignment horizontal="center" vertical="center"/>
    </xf>
    <xf numFmtId="0" fontId="56" fillId="9" borderId="150" xfId="0" applyFont="1" applyFill="1" applyBorder="1" applyAlignment="1">
      <alignment horizontal="center" vertical="center"/>
    </xf>
    <xf numFmtId="0" fontId="56" fillId="9" borderId="152" xfId="0" applyFont="1" applyFill="1" applyBorder="1" applyAlignment="1">
      <alignment horizontal="center" vertical="center"/>
    </xf>
    <xf numFmtId="6" fontId="57" fillId="0" borderId="152" xfId="1" applyFont="1" applyFill="1" applyBorder="1" applyAlignment="1" applyProtection="1">
      <alignment horizontal="right" vertical="center"/>
    </xf>
    <xf numFmtId="6" fontId="57" fillId="0" borderId="151" xfId="1" applyFont="1" applyFill="1" applyBorder="1" applyAlignment="1" applyProtection="1">
      <alignment horizontal="right" vertical="center"/>
    </xf>
    <xf numFmtId="0" fontId="56" fillId="9" borderId="148" xfId="0" applyFont="1" applyFill="1" applyBorder="1" applyAlignment="1">
      <alignment horizontal="center" vertical="center"/>
    </xf>
    <xf numFmtId="0" fontId="56" fillId="9" borderId="149" xfId="0" applyFont="1" applyFill="1" applyBorder="1" applyAlignment="1">
      <alignment horizontal="center" vertical="center"/>
    </xf>
    <xf numFmtId="0" fontId="56" fillId="9" borderId="154" xfId="0" applyFont="1" applyFill="1" applyBorder="1" applyAlignment="1">
      <alignment horizontal="center" vertical="center"/>
    </xf>
    <xf numFmtId="0" fontId="44" fillId="9" borderId="11" xfId="0" applyFont="1" applyFill="1" applyBorder="1" applyAlignment="1">
      <alignment horizontal="center" vertical="center"/>
    </xf>
    <xf numFmtId="0" fontId="44" fillId="9" borderId="115" xfId="0" applyFont="1" applyFill="1" applyBorder="1" applyAlignment="1">
      <alignment horizontal="center" vertical="center"/>
    </xf>
    <xf numFmtId="6" fontId="57" fillId="0" borderId="153" xfId="1" applyFont="1" applyFill="1" applyBorder="1" applyAlignment="1" applyProtection="1">
      <alignment horizontal="right" vertical="center"/>
    </xf>
    <xf numFmtId="6" fontId="57" fillId="0" borderId="146" xfId="1" applyFont="1" applyFill="1" applyBorder="1" applyAlignment="1" applyProtection="1">
      <alignment horizontal="right" vertical="center"/>
    </xf>
    <xf numFmtId="6" fontId="57" fillId="0" borderId="147" xfId="1" applyFont="1" applyFill="1" applyBorder="1" applyAlignment="1" applyProtection="1">
      <alignment horizontal="right" vertical="center"/>
    </xf>
    <xf numFmtId="6" fontId="44" fillId="0" borderId="48" xfId="1" applyFont="1" applyBorder="1" applyAlignment="1" applyProtection="1">
      <alignment horizontal="right" vertical="center"/>
    </xf>
    <xf numFmtId="6" fontId="44" fillId="0" borderId="130" xfId="1" applyFont="1" applyBorder="1" applyAlignment="1" applyProtection="1">
      <alignment horizontal="right" vertical="center"/>
    </xf>
    <xf numFmtId="0" fontId="44" fillId="9" borderId="131" xfId="0" applyFont="1" applyFill="1" applyBorder="1" applyAlignment="1">
      <alignment horizontal="center" vertical="center"/>
    </xf>
    <xf numFmtId="6" fontId="54" fillId="14" borderId="51" xfId="1" applyFont="1" applyFill="1" applyBorder="1" applyAlignment="1" applyProtection="1">
      <alignment horizontal="right" vertical="center"/>
      <protection locked="0"/>
    </xf>
    <xf numFmtId="6" fontId="54" fillId="14" borderId="142" xfId="1" applyFont="1" applyFill="1" applyBorder="1" applyAlignment="1" applyProtection="1">
      <alignment horizontal="right" vertical="center"/>
      <protection locked="0"/>
    </xf>
    <xf numFmtId="0" fontId="62" fillId="14" borderId="61" xfId="0" applyFont="1" applyFill="1" applyBorder="1" applyAlignment="1" applyProtection="1">
      <alignment horizontal="center" vertical="center" wrapText="1"/>
      <protection locked="0"/>
    </xf>
    <xf numFmtId="6" fontId="56" fillId="14" borderId="61" xfId="1" applyFont="1" applyFill="1" applyBorder="1" applyAlignment="1" applyProtection="1">
      <alignment horizontal="right" vertical="center"/>
      <protection locked="0"/>
    </xf>
    <xf numFmtId="6" fontId="56" fillId="14" borderId="72" xfId="1" applyFont="1" applyFill="1" applyBorder="1" applyAlignment="1" applyProtection="1">
      <alignment horizontal="right" vertical="center"/>
      <protection locked="0"/>
    </xf>
    <xf numFmtId="6" fontId="56" fillId="14" borderId="177" xfId="1" applyFont="1" applyFill="1" applyBorder="1" applyAlignment="1" applyProtection="1">
      <alignment horizontal="right" vertical="center"/>
      <protection locked="0"/>
    </xf>
    <xf numFmtId="0" fontId="44" fillId="9" borderId="17" xfId="0" applyFont="1" applyFill="1" applyBorder="1" applyAlignment="1">
      <alignment horizontal="center" vertical="center"/>
    </xf>
    <xf numFmtId="0" fontId="44" fillId="9" borderId="10" xfId="0" applyFont="1" applyFill="1" applyBorder="1" applyAlignment="1">
      <alignment horizontal="center" vertical="center"/>
    </xf>
    <xf numFmtId="0" fontId="44" fillId="9" borderId="35" xfId="0" applyFont="1" applyFill="1" applyBorder="1" applyAlignment="1">
      <alignment horizontal="center" vertical="center"/>
    </xf>
    <xf numFmtId="6" fontId="44" fillId="0" borderId="144" xfId="1" applyFont="1" applyBorder="1" applyAlignment="1" applyProtection="1">
      <alignment horizontal="right" vertical="center"/>
    </xf>
    <xf numFmtId="6" fontId="44" fillId="0" borderId="145" xfId="1" applyFont="1" applyBorder="1" applyAlignment="1" applyProtection="1">
      <alignment horizontal="right" vertical="center"/>
    </xf>
    <xf numFmtId="0" fontId="44" fillId="9" borderId="14" xfId="0" applyFont="1" applyFill="1" applyBorder="1" applyAlignment="1">
      <alignment horizontal="center" vertical="center"/>
    </xf>
    <xf numFmtId="0" fontId="44" fillId="9" borderId="15" xfId="0" applyFont="1" applyFill="1" applyBorder="1" applyAlignment="1">
      <alignment horizontal="center" vertical="center"/>
    </xf>
    <xf numFmtId="0" fontId="44" fillId="9" borderId="34" xfId="0" applyFont="1" applyFill="1" applyBorder="1" applyAlignment="1">
      <alignment horizontal="center" vertical="center"/>
    </xf>
    <xf numFmtId="0" fontId="44" fillId="9" borderId="33" xfId="0" applyFont="1" applyFill="1" applyBorder="1" applyAlignment="1">
      <alignment horizontal="center" vertical="center"/>
    </xf>
    <xf numFmtId="0" fontId="44" fillId="9" borderId="16" xfId="0" applyFont="1" applyFill="1" applyBorder="1" applyAlignment="1">
      <alignment horizontal="center" vertical="center"/>
    </xf>
    <xf numFmtId="0" fontId="46" fillId="14" borderId="143" xfId="0" applyFont="1" applyFill="1" applyBorder="1" applyAlignment="1" applyProtection="1">
      <alignment horizontal="center" vertical="center"/>
      <protection locked="0"/>
    </xf>
    <xf numFmtId="0" fontId="46" fillId="14" borderId="51" xfId="0" applyFont="1" applyFill="1" applyBorder="1" applyAlignment="1" applyProtection="1">
      <alignment horizontal="center" vertical="center"/>
      <protection locked="0"/>
    </xf>
    <xf numFmtId="0" fontId="40" fillId="0" borderId="162" xfId="0" applyFont="1" applyBorder="1" applyAlignment="1">
      <alignment horizontal="left" vertical="center" wrapText="1"/>
    </xf>
    <xf numFmtId="0" fontId="40" fillId="0" borderId="105" xfId="0" applyFont="1" applyBorder="1" applyAlignment="1">
      <alignment horizontal="left" vertical="center" wrapText="1"/>
    </xf>
    <xf numFmtId="0" fontId="40" fillId="0" borderId="159" xfId="0" applyFont="1" applyBorder="1" applyAlignment="1">
      <alignment horizontal="left" vertical="center" wrapText="1"/>
    </xf>
    <xf numFmtId="0" fontId="40" fillId="0" borderId="161" xfId="0" applyFont="1" applyBorder="1" applyAlignment="1">
      <alignment horizontal="left" vertical="center" wrapText="1"/>
    </xf>
    <xf numFmtId="0" fontId="40" fillId="0" borderId="106" xfId="0" applyFont="1" applyBorder="1" applyAlignment="1">
      <alignment horizontal="left" vertical="center" wrapText="1"/>
    </xf>
    <xf numFmtId="0" fontId="40" fillId="0" borderId="160" xfId="0" applyFont="1" applyBorder="1" applyAlignment="1">
      <alignment horizontal="left" vertical="center" wrapText="1"/>
    </xf>
    <xf numFmtId="0" fontId="157" fillId="13" borderId="111" xfId="0" applyFont="1" applyFill="1" applyBorder="1" applyAlignment="1" applyProtection="1">
      <alignment horizontal="center" vertical="center" wrapText="1"/>
      <protection locked="0"/>
    </xf>
    <xf numFmtId="0" fontId="157" fillId="13" borderId="108" xfId="0" applyFont="1" applyFill="1" applyBorder="1" applyAlignment="1" applyProtection="1">
      <alignment horizontal="center" vertical="center" wrapText="1"/>
      <protection locked="0"/>
    </xf>
    <xf numFmtId="0" fontId="40" fillId="0" borderId="162" xfId="0" applyFont="1" applyBorder="1" applyAlignment="1">
      <alignment horizontal="center" vertical="center" wrapText="1"/>
    </xf>
    <xf numFmtId="0" fontId="40" fillId="0" borderId="105" xfId="0" applyFont="1" applyBorder="1" applyAlignment="1">
      <alignment horizontal="center" vertical="center" wrapText="1"/>
    </xf>
    <xf numFmtId="0" fontId="40" fillId="0" borderId="161" xfId="0" applyFont="1" applyBorder="1" applyAlignment="1">
      <alignment horizontal="center" vertical="center" wrapText="1"/>
    </xf>
    <xf numFmtId="0" fontId="40" fillId="0" borderId="106" xfId="0" applyFont="1" applyBorder="1" applyAlignment="1">
      <alignment horizontal="center" vertical="center" wrapText="1"/>
    </xf>
    <xf numFmtId="0" fontId="40" fillId="0" borderId="5" xfId="0" applyFont="1" applyBorder="1" applyAlignment="1">
      <alignment horizontal="center" vertical="center" wrapText="1"/>
    </xf>
    <xf numFmtId="0" fontId="40" fillId="0" borderId="9" xfId="0" applyFont="1" applyBorder="1" applyAlignment="1">
      <alignment horizontal="center" vertical="center" wrapText="1"/>
    </xf>
    <xf numFmtId="0" fontId="40" fillId="0" borderId="112" xfId="0" applyFont="1" applyBorder="1" applyAlignment="1">
      <alignment horizontal="center" vertical="center" shrinkToFit="1"/>
    </xf>
    <xf numFmtId="0" fontId="40" fillId="0" borderId="113" xfId="0" applyFont="1" applyBorder="1" applyAlignment="1">
      <alignment horizontal="center" vertical="center" shrinkToFit="1"/>
    </xf>
    <xf numFmtId="0" fontId="40" fillId="0" borderId="163" xfId="0" applyFont="1" applyBorder="1" applyAlignment="1">
      <alignment horizontal="center" vertical="center" shrinkToFit="1"/>
    </xf>
    <xf numFmtId="0" fontId="156" fillId="8" borderId="3" xfId="0" applyFont="1" applyFill="1" applyBorder="1" applyAlignment="1">
      <alignment horizontal="center" vertical="center" wrapText="1"/>
    </xf>
    <xf numFmtId="0" fontId="156" fillId="8" borderId="4" xfId="0" applyFont="1" applyFill="1" applyBorder="1" applyAlignment="1">
      <alignment horizontal="center" vertical="center" wrapText="1"/>
    </xf>
    <xf numFmtId="0" fontId="156" fillId="8" borderId="5" xfId="0" applyFont="1" applyFill="1" applyBorder="1" applyAlignment="1">
      <alignment horizontal="center" vertical="center" wrapText="1"/>
    </xf>
    <xf numFmtId="0" fontId="156" fillId="8" borderId="8" xfId="0" applyFont="1" applyFill="1" applyBorder="1" applyAlignment="1">
      <alignment horizontal="center" vertical="center" wrapText="1"/>
    </xf>
    <xf numFmtId="0" fontId="156" fillId="8" borderId="1" xfId="0" applyFont="1" applyFill="1" applyBorder="1" applyAlignment="1">
      <alignment horizontal="center" vertical="center" wrapText="1"/>
    </xf>
    <xf numFmtId="0" fontId="156" fillId="8" borderId="9" xfId="0" applyFont="1" applyFill="1" applyBorder="1" applyAlignment="1">
      <alignment horizontal="center" vertical="center" wrapText="1"/>
    </xf>
    <xf numFmtId="0" fontId="40" fillId="0" borderId="109" xfId="0" applyFont="1" applyBorder="1" applyAlignment="1">
      <alignment horizontal="center" vertical="center" shrinkToFit="1"/>
    </xf>
    <xf numFmtId="0" fontId="40" fillId="0" borderId="104" xfId="0" applyFont="1" applyBorder="1" applyAlignment="1">
      <alignment horizontal="center" vertical="center" shrinkToFit="1"/>
    </xf>
    <xf numFmtId="0" fontId="40" fillId="0" borderId="110" xfId="0" applyFont="1" applyBorder="1" applyAlignment="1">
      <alignment horizontal="center" vertical="center" shrinkToFit="1"/>
    </xf>
    <xf numFmtId="0" fontId="40" fillId="0" borderId="3" xfId="0" applyFont="1" applyBorder="1" applyAlignment="1">
      <alignment horizontal="center" vertical="center" wrapText="1"/>
    </xf>
    <xf numFmtId="0" fontId="40" fillId="0" borderId="4" xfId="0" applyFont="1" applyBorder="1" applyAlignment="1">
      <alignment horizontal="center" vertical="center" wrapText="1"/>
    </xf>
    <xf numFmtId="0" fontId="40" fillId="0" borderId="8" xfId="0" applyFont="1" applyBorder="1" applyAlignment="1">
      <alignment horizontal="center" vertical="center" wrapText="1"/>
    </xf>
    <xf numFmtId="0" fontId="40" fillId="0" borderId="1" xfId="0" applyFont="1" applyBorder="1" applyAlignment="1">
      <alignment horizontal="center" vertical="center" wrapText="1"/>
    </xf>
    <xf numFmtId="0" fontId="156" fillId="8" borderId="61" xfId="0" applyFont="1" applyFill="1" applyBorder="1" applyAlignment="1">
      <alignment horizontal="center" vertical="center" wrapText="1"/>
    </xf>
    <xf numFmtId="0" fontId="156" fillId="8" borderId="72" xfId="0" applyFont="1" applyFill="1" applyBorder="1" applyAlignment="1">
      <alignment horizontal="center" vertical="center" wrapText="1"/>
    </xf>
    <xf numFmtId="0" fontId="156" fillId="8" borderId="62" xfId="0" applyFont="1" applyFill="1" applyBorder="1" applyAlignment="1">
      <alignment horizontal="center" vertical="center" wrapText="1"/>
    </xf>
    <xf numFmtId="0" fontId="40" fillId="0" borderId="3" xfId="0" applyFont="1" applyBorder="1" applyAlignment="1">
      <alignment horizontal="left" vertical="center" wrapText="1"/>
    </xf>
    <xf numFmtId="0" fontId="40" fillId="0" borderId="4" xfId="0" applyFont="1" applyBorder="1" applyAlignment="1">
      <alignment horizontal="left" vertical="center" wrapText="1"/>
    </xf>
    <xf numFmtId="0" fontId="40" fillId="0" borderId="112" xfId="0" applyFont="1" applyBorder="1" applyAlignment="1">
      <alignment horizontal="left" vertical="center" wrapText="1"/>
    </xf>
    <xf numFmtId="0" fontId="40" fillId="0" borderId="113" xfId="0" applyFont="1" applyBorder="1" applyAlignment="1">
      <alignment horizontal="left" vertical="center" wrapText="1"/>
    </xf>
    <xf numFmtId="0" fontId="40" fillId="0" borderId="104" xfId="0" applyFont="1" applyBorder="1" applyAlignment="1">
      <alignment horizontal="left" vertical="center" wrapText="1"/>
    </xf>
    <xf numFmtId="0" fontId="40" fillId="0" borderId="6" xfId="0" applyFont="1" applyBorder="1" applyAlignment="1">
      <alignment horizontal="left" vertical="center" wrapText="1"/>
    </xf>
    <xf numFmtId="0" fontId="40" fillId="0" borderId="0" xfId="0" applyFont="1" applyAlignment="1">
      <alignment horizontal="left" vertical="center" wrapText="1"/>
    </xf>
    <xf numFmtId="0" fontId="157" fillId="13" borderId="169" xfId="0" applyFont="1" applyFill="1" applyBorder="1" applyAlignment="1" applyProtection="1">
      <alignment horizontal="center" vertical="center" wrapText="1"/>
      <protection locked="0"/>
    </xf>
    <xf numFmtId="0" fontId="157" fillId="13" borderId="50" xfId="0" applyFont="1" applyFill="1" applyBorder="1" applyAlignment="1" applyProtection="1">
      <alignment horizontal="center" vertical="center" wrapText="1"/>
      <protection locked="0"/>
    </xf>
    <xf numFmtId="180" fontId="40" fillId="0" borderId="3" xfId="0" applyNumberFormat="1" applyFont="1" applyBorder="1" applyAlignment="1">
      <alignment horizontal="center" vertical="center" wrapText="1"/>
    </xf>
    <xf numFmtId="180" fontId="40" fillId="0" borderId="4" xfId="0" applyNumberFormat="1" applyFont="1" applyBorder="1" applyAlignment="1">
      <alignment horizontal="center" vertical="center" wrapText="1"/>
    </xf>
    <xf numFmtId="180" fontId="40" fillId="0" borderId="8" xfId="0" applyNumberFormat="1" applyFont="1" applyBorder="1" applyAlignment="1">
      <alignment horizontal="center" vertical="center" wrapText="1"/>
    </xf>
    <xf numFmtId="180" fontId="40" fillId="0" borderId="1" xfId="0" applyNumberFormat="1" applyFont="1" applyBorder="1" applyAlignment="1">
      <alignment horizontal="center" vertical="center" wrapText="1"/>
    </xf>
    <xf numFmtId="0" fontId="41" fillId="0" borderId="4" xfId="2" applyFont="1" applyBorder="1" applyAlignment="1">
      <alignment horizontal="right" vertical="center" shrinkToFit="1"/>
    </xf>
    <xf numFmtId="0" fontId="41" fillId="0" borderId="1" xfId="2" applyFont="1" applyBorder="1" applyAlignment="1">
      <alignment horizontal="right" vertical="center" shrinkToFit="1"/>
    </xf>
    <xf numFmtId="0" fontId="41" fillId="0" borderId="4" xfId="2" applyFont="1" applyBorder="1" applyAlignment="1">
      <alignment horizontal="center" vertical="center" wrapText="1"/>
    </xf>
    <xf numFmtId="0" fontId="41" fillId="0" borderId="1" xfId="2" applyFont="1" applyBorder="1" applyAlignment="1">
      <alignment horizontal="center" vertical="center" wrapText="1"/>
    </xf>
    <xf numFmtId="0" fontId="41" fillId="0" borderId="4" xfId="2" applyFont="1" applyBorder="1" applyAlignment="1">
      <alignment horizontal="center" vertical="center" shrinkToFit="1"/>
    </xf>
    <xf numFmtId="0" fontId="41" fillId="0" borderId="1" xfId="2" applyFont="1" applyBorder="1" applyAlignment="1">
      <alignment horizontal="center" vertical="center" shrinkToFit="1"/>
    </xf>
    <xf numFmtId="179" fontId="41" fillId="0" borderId="4" xfId="2" applyNumberFormat="1" applyFont="1" applyBorder="1" applyAlignment="1">
      <alignment horizontal="center" vertical="center" shrinkToFit="1"/>
    </xf>
    <xf numFmtId="179" fontId="41" fillId="0" borderId="5" xfId="2" applyNumberFormat="1" applyFont="1" applyBorder="1" applyAlignment="1">
      <alignment horizontal="center" vertical="center" shrinkToFit="1"/>
    </xf>
    <xf numFmtId="179" fontId="41" fillId="0" borderId="1" xfId="2" applyNumberFormat="1" applyFont="1" applyBorder="1" applyAlignment="1">
      <alignment horizontal="center" vertical="center" shrinkToFit="1"/>
    </xf>
    <xf numFmtId="179" fontId="41" fillId="0" borderId="9" xfId="2" applyNumberFormat="1" applyFont="1" applyBorder="1" applyAlignment="1">
      <alignment horizontal="center" vertical="center" shrinkToFit="1"/>
    </xf>
    <xf numFmtId="0" fontId="157" fillId="13" borderId="41" xfId="0" applyFont="1" applyFill="1" applyBorder="1" applyAlignment="1" applyProtection="1">
      <alignment horizontal="center" vertical="center" wrapText="1"/>
      <protection locked="0"/>
    </xf>
    <xf numFmtId="0" fontId="157" fillId="13" borderId="164" xfId="0" applyFont="1" applyFill="1" applyBorder="1" applyAlignment="1" applyProtection="1">
      <alignment horizontal="center" vertical="center" wrapText="1"/>
      <protection locked="0"/>
    </xf>
    <xf numFmtId="0" fontId="40" fillId="0" borderId="104" xfId="0" applyFont="1" applyBorder="1" applyAlignment="1">
      <alignment horizontal="center" vertical="center" wrapText="1"/>
    </xf>
    <xf numFmtId="0" fontId="40" fillId="0" borderId="161" xfId="0" applyFont="1" applyBorder="1" applyAlignment="1">
      <alignment horizontal="center" vertical="center" shrinkToFit="1"/>
    </xf>
    <xf numFmtId="0" fontId="40" fillId="0" borderId="106" xfId="0" applyFont="1" applyBorder="1" applyAlignment="1">
      <alignment horizontal="center" vertical="center" shrinkToFit="1"/>
    </xf>
    <xf numFmtId="0" fontId="40" fillId="0" borderId="157" xfId="0" applyFont="1" applyBorder="1" applyAlignment="1">
      <alignment horizontal="center" vertical="center" shrinkToFit="1"/>
    </xf>
    <xf numFmtId="0" fontId="157" fillId="13" borderId="41" xfId="0" applyFont="1" applyFill="1" applyBorder="1" applyAlignment="1">
      <alignment horizontal="center" vertical="center" wrapText="1"/>
    </xf>
    <xf numFmtId="0" fontId="157" fillId="13" borderId="164" xfId="0" applyFont="1" applyFill="1" applyBorder="1" applyAlignment="1">
      <alignment horizontal="center" vertical="center" wrapText="1"/>
    </xf>
    <xf numFmtId="0" fontId="157" fillId="13" borderId="111" xfId="0" applyFont="1" applyFill="1" applyBorder="1" applyAlignment="1">
      <alignment horizontal="center" vertical="center" wrapText="1"/>
    </xf>
    <xf numFmtId="0" fontId="40" fillId="0" borderId="156" xfId="0" applyFont="1" applyBorder="1" applyAlignment="1">
      <alignment horizontal="left" vertical="center" wrapText="1"/>
    </xf>
    <xf numFmtId="0" fontId="40" fillId="0" borderId="157" xfId="0" applyFont="1" applyBorder="1" applyAlignment="1">
      <alignment horizontal="left" vertical="center" wrapText="1"/>
    </xf>
    <xf numFmtId="0" fontId="40" fillId="0" borderId="8" xfId="0" applyFont="1" applyBorder="1" applyAlignment="1">
      <alignment horizontal="center" vertical="center" shrinkToFit="1"/>
    </xf>
    <xf numFmtId="0" fontId="40" fillId="0" borderId="1" xfId="0" applyFont="1" applyBorder="1" applyAlignment="1">
      <alignment horizontal="center" vertical="center" shrinkToFit="1"/>
    </xf>
    <xf numFmtId="0" fontId="40" fillId="0" borderId="9" xfId="0" applyFont="1" applyBorder="1" applyAlignment="1">
      <alignment horizontal="center" vertical="center" shrinkToFit="1"/>
    </xf>
    <xf numFmtId="0" fontId="40" fillId="0" borderId="3" xfId="0" applyFont="1" applyBorder="1" applyAlignment="1">
      <alignment horizontal="center" vertical="center"/>
    </xf>
    <xf numFmtId="0" fontId="40" fillId="0" borderId="5" xfId="0" applyFont="1" applyBorder="1" applyAlignment="1">
      <alignment horizontal="center" vertical="center"/>
    </xf>
    <xf numFmtId="0" fontId="40" fillId="0" borderId="6" xfId="0" applyFont="1" applyBorder="1" applyAlignment="1">
      <alignment horizontal="center" vertical="center"/>
    </xf>
    <xf numFmtId="0" fontId="40" fillId="0" borderId="7" xfId="0" applyFont="1" applyBorder="1" applyAlignment="1">
      <alignment horizontal="center" vertical="center"/>
    </xf>
    <xf numFmtId="0" fontId="40" fillId="0" borderId="8" xfId="0" applyFont="1" applyBorder="1" applyAlignment="1">
      <alignment horizontal="center" vertical="center"/>
    </xf>
    <xf numFmtId="0" fontId="40" fillId="0" borderId="9" xfId="0" applyFont="1" applyBorder="1" applyAlignment="1">
      <alignment horizontal="center" vertical="center"/>
    </xf>
    <xf numFmtId="0" fontId="40" fillId="0" borderId="109" xfId="0" applyFont="1" applyBorder="1" applyAlignment="1">
      <alignment horizontal="left" vertical="center" wrapText="1"/>
    </xf>
    <xf numFmtId="0" fontId="157" fillId="13" borderId="107" xfId="0" applyFont="1" applyFill="1" applyBorder="1" applyAlignment="1" applyProtection="1">
      <alignment horizontal="center" vertical="center" wrapText="1"/>
      <protection locked="0"/>
    </xf>
    <xf numFmtId="0" fontId="157" fillId="13" borderId="108" xfId="0" applyFont="1" applyFill="1" applyBorder="1" applyAlignment="1">
      <alignment horizontal="center" vertical="center" wrapText="1"/>
    </xf>
    <xf numFmtId="0" fontId="154" fillId="8" borderId="3" xfId="0" applyFont="1" applyFill="1" applyBorder="1" applyAlignment="1">
      <alignment horizontal="center" vertical="center"/>
    </xf>
    <xf numFmtId="0" fontId="154" fillId="8" borderId="4" xfId="0" applyFont="1" applyFill="1" applyBorder="1" applyAlignment="1">
      <alignment horizontal="center" vertical="center"/>
    </xf>
    <xf numFmtId="0" fontId="154" fillId="8" borderId="5" xfId="0" applyFont="1" applyFill="1" applyBorder="1" applyAlignment="1">
      <alignment horizontal="center" vertical="center"/>
    </xf>
    <xf numFmtId="0" fontId="41" fillId="0" borderId="3" xfId="0" applyFont="1" applyBorder="1" applyAlignment="1">
      <alignment horizontal="center" vertical="center"/>
    </xf>
    <xf numFmtId="0" fontId="41" fillId="0" borderId="4" xfId="0" applyFont="1" applyBorder="1" applyAlignment="1">
      <alignment horizontal="center" vertical="center"/>
    </xf>
    <xf numFmtId="0" fontId="41" fillId="0" borderId="5" xfId="0" applyFont="1" applyBorder="1" applyAlignment="1">
      <alignment horizontal="center" vertical="center"/>
    </xf>
    <xf numFmtId="0" fontId="154" fillId="8" borderId="2" xfId="0" applyFont="1" applyFill="1" applyBorder="1" applyAlignment="1">
      <alignment horizontal="center" vertical="center"/>
    </xf>
    <xf numFmtId="0" fontId="41" fillId="0" borderId="2" xfId="0" applyFont="1" applyBorder="1" applyAlignment="1">
      <alignment horizontal="center" vertical="center"/>
    </xf>
    <xf numFmtId="0" fontId="156" fillId="8" borderId="3" xfId="0" applyFont="1" applyFill="1" applyBorder="1" applyAlignment="1">
      <alignment horizontal="center" vertical="center"/>
    </xf>
    <xf numFmtId="0" fontId="156" fillId="8" borderId="4" xfId="0" applyFont="1" applyFill="1" applyBorder="1" applyAlignment="1">
      <alignment horizontal="center" vertical="center"/>
    </xf>
    <xf numFmtId="0" fontId="156" fillId="8" borderId="5" xfId="0" applyFont="1" applyFill="1" applyBorder="1" applyAlignment="1">
      <alignment horizontal="center" vertical="center"/>
    </xf>
    <xf numFmtId="0" fontId="156" fillId="8" borderId="8" xfId="0" applyFont="1" applyFill="1" applyBorder="1" applyAlignment="1">
      <alignment horizontal="center" vertical="center"/>
    </xf>
    <xf numFmtId="0" fontId="156" fillId="8" borderId="1" xfId="0" applyFont="1" applyFill="1" applyBorder="1" applyAlignment="1">
      <alignment horizontal="center" vertical="center"/>
    </xf>
    <xf numFmtId="0" fontId="156" fillId="8" borderId="9" xfId="0" applyFont="1" applyFill="1" applyBorder="1" applyAlignment="1">
      <alignment horizontal="center" vertical="center"/>
    </xf>
    <xf numFmtId="0" fontId="40" fillId="0" borderId="3" xfId="0" applyFont="1" applyBorder="1" applyAlignment="1">
      <alignment horizontal="right" vertical="center"/>
    </xf>
    <xf numFmtId="0" fontId="40" fillId="0" borderId="4" xfId="0" applyFont="1" applyBorder="1" applyAlignment="1">
      <alignment horizontal="right" vertical="center"/>
    </xf>
    <xf numFmtId="0" fontId="40" fillId="0" borderId="8" xfId="0" applyFont="1" applyBorder="1" applyAlignment="1">
      <alignment horizontal="right" vertical="center"/>
    </xf>
    <xf numFmtId="0" fontId="40" fillId="0" borderId="1" xfId="0" applyFont="1" applyBorder="1" applyAlignment="1">
      <alignment horizontal="right" vertical="center"/>
    </xf>
    <xf numFmtId="0" fontId="156" fillId="8" borderId="102" xfId="0" applyFont="1" applyFill="1" applyBorder="1" applyAlignment="1">
      <alignment horizontal="center" vertical="center"/>
    </xf>
    <xf numFmtId="0" fontId="156" fillId="8" borderId="103" xfId="0" applyFont="1" applyFill="1" applyBorder="1" applyAlignment="1">
      <alignment horizontal="center" vertical="center"/>
    </xf>
    <xf numFmtId="0" fontId="40" fillId="0" borderId="237" xfId="0" applyFont="1" applyBorder="1" applyAlignment="1">
      <alignment horizontal="left" vertical="center" wrapText="1"/>
    </xf>
    <xf numFmtId="0" fontId="156" fillId="8" borderId="109" xfId="0" applyFont="1" applyFill="1" applyBorder="1" applyAlignment="1">
      <alignment horizontal="center" vertical="center"/>
    </xf>
    <xf numFmtId="0" fontId="156" fillId="8" borderId="104" xfId="0" applyFont="1" applyFill="1" applyBorder="1" applyAlignment="1">
      <alignment horizontal="center" vertical="center"/>
    </xf>
    <xf numFmtId="0" fontId="156" fillId="8" borderId="110" xfId="0" applyFont="1" applyFill="1" applyBorder="1" applyAlignment="1">
      <alignment horizontal="center" vertical="center"/>
    </xf>
    <xf numFmtId="0" fontId="40" fillId="0" borderId="109" xfId="0" applyFont="1" applyBorder="1" applyAlignment="1">
      <alignment horizontal="right" vertical="center"/>
    </xf>
    <xf numFmtId="0" fontId="40" fillId="0" borderId="104" xfId="0" applyFont="1" applyBorder="1" applyAlignment="1">
      <alignment horizontal="right" vertical="center"/>
    </xf>
    <xf numFmtId="0" fontId="40" fillId="0" borderId="10" xfId="0" applyFont="1" applyBorder="1" applyAlignment="1">
      <alignment horizontal="center" vertical="center"/>
    </xf>
    <xf numFmtId="0" fontId="40" fillId="0" borderId="162" xfId="0" applyFont="1" applyBorder="1" applyAlignment="1">
      <alignment horizontal="center" vertical="center" shrinkToFit="1"/>
    </xf>
    <xf numFmtId="0" fontId="40" fillId="0" borderId="105" xfId="0" applyFont="1" applyBorder="1" applyAlignment="1">
      <alignment horizontal="center" vertical="center" shrinkToFit="1"/>
    </xf>
    <xf numFmtId="0" fontId="40" fillId="0" borderId="156" xfId="0" applyFont="1" applyBorder="1" applyAlignment="1">
      <alignment horizontal="center" vertical="center" shrinkToFit="1"/>
    </xf>
    <xf numFmtId="0" fontId="40" fillId="0" borderId="100" xfId="0" applyFont="1" applyBorder="1" applyAlignment="1">
      <alignment horizontal="center" vertical="center"/>
    </xf>
    <xf numFmtId="0" fontId="40" fillId="0" borderId="101" xfId="0" applyFont="1" applyBorder="1" applyAlignment="1">
      <alignment horizontal="center" vertical="center"/>
    </xf>
    <xf numFmtId="0" fontId="155" fillId="12" borderId="15" xfId="2" applyFont="1" applyFill="1" applyBorder="1" applyAlignment="1">
      <alignment horizontal="left" vertical="center"/>
    </xf>
    <xf numFmtId="0" fontId="155" fillId="12" borderId="1" xfId="2" applyFont="1" applyFill="1" applyBorder="1" applyAlignment="1">
      <alignment horizontal="left" vertical="center"/>
    </xf>
    <xf numFmtId="0" fontId="155" fillId="12" borderId="4" xfId="2" applyFont="1" applyFill="1" applyBorder="1" applyAlignment="1">
      <alignment horizontal="left" vertical="center"/>
    </xf>
    <xf numFmtId="0" fontId="40" fillId="0" borderId="109" xfId="0" applyFont="1" applyBorder="1" applyAlignment="1">
      <alignment horizontal="center" vertical="center" wrapText="1"/>
    </xf>
    <xf numFmtId="0" fontId="40" fillId="0" borderId="158" xfId="0" applyFont="1" applyBorder="1" applyAlignment="1">
      <alignment horizontal="left" vertical="center" wrapText="1"/>
    </xf>
    <xf numFmtId="0" fontId="40" fillId="0" borderId="110" xfId="0" applyFont="1" applyBorder="1" applyAlignment="1">
      <alignment horizontal="left" vertical="center" wrapText="1"/>
    </xf>
    <xf numFmtId="0" fontId="157" fillId="13" borderId="3" xfId="2" applyFont="1" applyFill="1" applyBorder="1" applyAlignment="1" applyProtection="1">
      <alignment horizontal="center" vertical="center" wrapText="1"/>
      <protection locked="0"/>
    </xf>
    <xf numFmtId="0" fontId="157" fillId="13" borderId="8" xfId="2" applyFont="1" applyFill="1" applyBorder="1" applyAlignment="1" applyProtection="1">
      <alignment horizontal="center" vertical="center" wrapText="1"/>
      <protection locked="0"/>
    </xf>
    <xf numFmtId="0" fontId="41" fillId="0" borderId="0" xfId="0" applyFont="1" applyAlignment="1">
      <alignment horizontal="right" vertical="center"/>
    </xf>
    <xf numFmtId="0" fontId="41" fillId="0" borderId="0" xfId="0" applyFont="1" applyAlignment="1">
      <alignment horizontal="center" vertical="center"/>
    </xf>
    <xf numFmtId="0" fontId="41" fillId="0" borderId="0" xfId="0" applyFont="1" applyAlignment="1">
      <alignment horizontal="left" vertical="center"/>
    </xf>
    <xf numFmtId="0" fontId="40" fillId="0" borderId="5" xfId="0" applyFont="1" applyBorder="1" applyAlignment="1">
      <alignment horizontal="left" vertical="center" wrapText="1"/>
    </xf>
    <xf numFmtId="0" fontId="40" fillId="0" borderId="163" xfId="0" applyFont="1" applyBorder="1" applyAlignment="1">
      <alignment horizontal="left" vertical="center" wrapText="1"/>
    </xf>
    <xf numFmtId="0" fontId="88" fillId="0" borderId="2" xfId="0" applyFont="1" applyBorder="1" applyAlignment="1">
      <alignment horizontal="center" vertical="center"/>
    </xf>
    <xf numFmtId="0" fontId="88" fillId="0" borderId="2" xfId="0" applyFont="1" applyBorder="1" applyAlignment="1">
      <alignment horizontal="left" vertical="center"/>
    </xf>
    <xf numFmtId="0" fontId="88" fillId="0" borderId="0" xfId="0" applyFont="1" applyAlignment="1">
      <alignment horizontal="center"/>
    </xf>
    <xf numFmtId="0" fontId="88" fillId="0" borderId="1" xfId="0" applyFont="1" applyBorder="1" applyAlignment="1">
      <alignment horizontal="center"/>
    </xf>
    <xf numFmtId="6" fontId="88" fillId="0" borderId="3" xfId="1" applyFont="1" applyBorder="1" applyAlignment="1">
      <alignment horizontal="center" vertical="center"/>
    </xf>
    <xf numFmtId="6" fontId="88" fillId="0" borderId="4" xfId="1" applyFont="1" applyBorder="1" applyAlignment="1">
      <alignment horizontal="center" vertical="center"/>
    </xf>
    <xf numFmtId="6" fontId="88" fillId="0" borderId="5" xfId="1" applyFont="1" applyBorder="1" applyAlignment="1">
      <alignment horizontal="center" vertical="center"/>
    </xf>
    <xf numFmtId="6" fontId="88" fillId="0" borderId="8" xfId="1" applyFont="1" applyBorder="1" applyAlignment="1">
      <alignment horizontal="center" vertical="center"/>
    </xf>
    <xf numFmtId="6" fontId="88" fillId="0" borderId="1" xfId="1" applyFont="1" applyBorder="1" applyAlignment="1">
      <alignment horizontal="center" vertical="center"/>
    </xf>
    <xf numFmtId="6" fontId="88" fillId="0" borderId="9" xfId="1" applyFont="1" applyBorder="1" applyAlignment="1">
      <alignment horizontal="center" vertical="center"/>
    </xf>
    <xf numFmtId="0" fontId="88" fillId="0" borderId="3" xfId="0" applyFont="1" applyBorder="1" applyAlignment="1">
      <alignment horizontal="center" vertical="center"/>
    </xf>
    <xf numFmtId="0" fontId="88" fillId="0" borderId="4" xfId="0" applyFont="1" applyBorder="1" applyAlignment="1">
      <alignment horizontal="center" vertical="center"/>
    </xf>
    <xf numFmtId="0" fontId="88" fillId="0" borderId="5" xfId="0" applyFont="1" applyBorder="1" applyAlignment="1">
      <alignment horizontal="center" vertical="center"/>
    </xf>
    <xf numFmtId="0" fontId="88" fillId="0" borderId="8" xfId="0" applyFont="1" applyBorder="1" applyAlignment="1">
      <alignment horizontal="center" vertical="center"/>
    </xf>
    <xf numFmtId="0" fontId="88" fillId="0" borderId="1" xfId="0" applyFont="1" applyBorder="1" applyAlignment="1">
      <alignment horizontal="center" vertical="center"/>
    </xf>
    <xf numFmtId="0" fontId="88" fillId="0" borderId="9" xfId="0" applyFont="1" applyBorder="1" applyAlignment="1">
      <alignment horizontal="center" vertical="center"/>
    </xf>
    <xf numFmtId="0" fontId="86" fillId="0" borderId="0" xfId="0" applyFont="1" applyAlignment="1">
      <alignment horizontal="right" vertical="center"/>
    </xf>
    <xf numFmtId="0" fontId="86" fillId="0" borderId="0" xfId="0" applyFont="1" applyAlignment="1">
      <alignment horizontal="center" vertical="center"/>
    </xf>
    <xf numFmtId="0" fontId="88" fillId="0" borderId="0" xfId="0" applyFont="1" applyAlignment="1">
      <alignment horizontal="right" vertical="center" shrinkToFit="1"/>
    </xf>
    <xf numFmtId="0" fontId="88" fillId="0" borderId="0" xfId="0" applyFont="1" applyAlignment="1">
      <alignment horizontal="right"/>
    </xf>
    <xf numFmtId="0" fontId="88" fillId="0" borderId="2" xfId="0" applyFont="1" applyBorder="1" applyAlignment="1">
      <alignment horizontal="left" vertical="center" wrapText="1"/>
    </xf>
    <xf numFmtId="0" fontId="88" fillId="0" borderId="4" xfId="0" applyFont="1" applyBorder="1" applyAlignment="1">
      <alignment horizontal="left" vertical="center" shrinkToFit="1"/>
    </xf>
    <xf numFmtId="0" fontId="88" fillId="0" borderId="5" xfId="0" applyFont="1" applyBorder="1" applyAlignment="1">
      <alignment horizontal="left" vertical="center" shrinkToFit="1"/>
    </xf>
    <xf numFmtId="0" fontId="88" fillId="0" borderId="1" xfId="0" applyFont="1" applyBorder="1" applyAlignment="1">
      <alignment horizontal="left" vertical="center" shrinkToFit="1"/>
    </xf>
    <xf numFmtId="0" fontId="88" fillId="0" borderId="9" xfId="0" applyFont="1" applyBorder="1" applyAlignment="1">
      <alignment horizontal="left" vertical="center" shrinkToFit="1"/>
    </xf>
    <xf numFmtId="0" fontId="88" fillId="0" borderId="0" xfId="0" applyFont="1" applyAlignment="1">
      <alignment horizontal="left" vertical="center" wrapText="1"/>
    </xf>
    <xf numFmtId="0" fontId="88" fillId="0" borderId="0" xfId="0" applyFont="1" applyAlignment="1">
      <alignment horizontal="left" vertical="center" wrapText="1" shrinkToFit="1"/>
    </xf>
    <xf numFmtId="0" fontId="88" fillId="0" borderId="0" xfId="0" applyFont="1" applyAlignment="1">
      <alignment horizontal="left" vertical="top" wrapText="1" shrinkToFit="1"/>
    </xf>
    <xf numFmtId="0" fontId="88" fillId="0" borderId="7" xfId="0" applyFont="1" applyBorder="1" applyAlignment="1">
      <alignment horizontal="left" vertical="center" wrapText="1"/>
    </xf>
    <xf numFmtId="0" fontId="88" fillId="0" borderId="1" xfId="0" applyFont="1" applyBorder="1" applyAlignment="1">
      <alignment horizontal="left" vertical="center" wrapText="1"/>
    </xf>
    <xf numFmtId="0" fontId="88" fillId="0" borderId="9" xfId="0" applyFont="1" applyBorder="1" applyAlignment="1">
      <alignment horizontal="left" vertical="center" wrapText="1"/>
    </xf>
    <xf numFmtId="0" fontId="88" fillId="0" borderId="4" xfId="0" applyFont="1" applyBorder="1" applyAlignment="1">
      <alignment horizontal="left" vertical="center" wrapText="1"/>
    </xf>
    <xf numFmtId="0" fontId="88" fillId="0" borderId="5" xfId="0" applyFont="1" applyBorder="1" applyAlignment="1">
      <alignment horizontal="left" vertical="center" wrapText="1"/>
    </xf>
    <xf numFmtId="0" fontId="88" fillId="0" borderId="4" xfId="0" applyFont="1" applyBorder="1" applyAlignment="1">
      <alignment horizontal="center" vertical="center" shrinkToFit="1"/>
    </xf>
    <xf numFmtId="0" fontId="88" fillId="0" borderId="1" xfId="0" applyFont="1" applyBorder="1" applyAlignment="1">
      <alignment horizontal="center" vertical="center" shrinkToFit="1"/>
    </xf>
    <xf numFmtId="0" fontId="77" fillId="0" borderId="19" xfId="0" applyFont="1" applyBorder="1" applyAlignment="1">
      <alignment horizontal="center" vertical="center"/>
    </xf>
    <xf numFmtId="0" fontId="77" fillId="0" borderId="20" xfId="0" applyFont="1" applyBorder="1" applyAlignment="1">
      <alignment horizontal="center" vertical="center"/>
    </xf>
    <xf numFmtId="0" fontId="77" fillId="0" borderId="21" xfId="0" applyFont="1" applyBorder="1" applyAlignment="1">
      <alignment horizontal="center" vertical="center"/>
    </xf>
    <xf numFmtId="0" fontId="77" fillId="0" borderId="24" xfId="0" applyFont="1" applyBorder="1" applyAlignment="1">
      <alignment horizontal="center" vertical="center"/>
    </xf>
    <xf numFmtId="0" fontId="77" fillId="0" borderId="0" xfId="0" applyFont="1" applyAlignment="1">
      <alignment horizontal="center" vertical="center"/>
    </xf>
    <xf numFmtId="0" fontId="77" fillId="0" borderId="25" xfId="0" applyFont="1" applyBorder="1" applyAlignment="1">
      <alignment horizontal="center" vertical="center"/>
    </xf>
    <xf numFmtId="0" fontId="77" fillId="0" borderId="28" xfId="0" applyFont="1" applyBorder="1" applyAlignment="1">
      <alignment horizontal="center" vertical="center"/>
    </xf>
    <xf numFmtId="0" fontId="77" fillId="0" borderId="29" xfId="0" applyFont="1" applyBorder="1" applyAlignment="1">
      <alignment horizontal="center" vertical="center"/>
    </xf>
    <xf numFmtId="0" fontId="77" fillId="0" borderId="30" xfId="0" applyFont="1" applyBorder="1" applyAlignment="1">
      <alignment horizontal="center" vertical="center"/>
    </xf>
    <xf numFmtId="0" fontId="85" fillId="0" borderId="184" xfId="0" applyFont="1" applyBorder="1" applyAlignment="1">
      <alignment horizontal="center" vertical="center"/>
    </xf>
    <xf numFmtId="0" fontId="77" fillId="0" borderId="184" xfId="0" applyFont="1" applyBorder="1" applyAlignment="1">
      <alignment horizontal="center" vertical="center"/>
    </xf>
    <xf numFmtId="0" fontId="85" fillId="0" borderId="0" xfId="0" applyFont="1" applyAlignment="1">
      <alignment horizontal="left" vertical="center" wrapText="1"/>
    </xf>
    <xf numFmtId="0" fontId="10" fillId="0" borderId="10" xfId="0" applyFont="1" applyBorder="1">
      <alignment vertical="center"/>
    </xf>
    <xf numFmtId="0" fontId="0" fillId="0" borderId="10" xfId="0" applyBorder="1">
      <alignment vertical="center"/>
    </xf>
    <xf numFmtId="0" fontId="2" fillId="0" borderId="15" xfId="0" applyFont="1" applyBorder="1" applyAlignment="1">
      <alignment horizontal="distributed" vertical="center"/>
    </xf>
    <xf numFmtId="0" fontId="2" fillId="0" borderId="10" xfId="0" applyFont="1" applyBorder="1" applyAlignment="1">
      <alignment horizontal="distributed" vertical="center"/>
    </xf>
    <xf numFmtId="0" fontId="41" fillId="0" borderId="12" xfId="0" applyFont="1" applyBorder="1" applyAlignment="1">
      <alignment horizontal="center" vertical="center"/>
    </xf>
    <xf numFmtId="0" fontId="41" fillId="0" borderId="13" xfId="0" applyFont="1" applyBorder="1" applyAlignment="1">
      <alignment horizontal="center" vertical="center"/>
    </xf>
    <xf numFmtId="0" fontId="2" fillId="0" borderId="12" xfId="0" applyFont="1" applyBorder="1" applyAlignment="1">
      <alignment horizontal="center" vertical="center" wrapText="1"/>
    </xf>
    <xf numFmtId="6" fontId="40" fillId="0" borderId="12" xfId="1" applyFont="1" applyBorder="1" applyAlignment="1">
      <alignment horizontal="right" vertical="center" shrinkToFit="1"/>
    </xf>
    <xf numFmtId="6" fontId="2" fillId="0" borderId="15" xfId="1" applyFont="1" applyBorder="1" applyAlignment="1">
      <alignment horizontal="left" vertical="top" wrapText="1"/>
    </xf>
    <xf numFmtId="6" fontId="2" fillId="0" borderId="0" xfId="1" applyFont="1" applyBorder="1" applyAlignment="1">
      <alignment horizontal="left" vertical="top" wrapText="1"/>
    </xf>
    <xf numFmtId="0" fontId="9" fillId="0" borderId="0" xfId="0" applyFont="1" applyAlignment="1">
      <alignment horizontal="right" vertical="center"/>
    </xf>
    <xf numFmtId="0" fontId="9" fillId="0" borderId="0" xfId="0" applyFont="1" applyAlignment="1">
      <alignment horizontal="center" vertical="center" shrinkToFit="1"/>
    </xf>
    <xf numFmtId="0" fontId="10" fillId="0" borderId="12" xfId="0" applyFont="1" applyBorder="1" applyAlignment="1">
      <alignment horizontal="center" vertical="center"/>
    </xf>
    <xf numFmtId="0" fontId="10" fillId="0" borderId="15" xfId="0" applyFont="1" applyBorder="1" applyAlignment="1">
      <alignment horizontal="left" vertical="top" wrapText="1"/>
    </xf>
    <xf numFmtId="0" fontId="10" fillId="0" borderId="10" xfId="0" applyFont="1" applyBorder="1" applyAlignment="1">
      <alignment horizontal="left" vertical="top" wrapText="1"/>
    </xf>
    <xf numFmtId="0" fontId="7" fillId="0" borderId="15" xfId="0" applyFont="1" applyBorder="1" applyAlignment="1">
      <alignment horizontal="left" vertical="top" wrapText="1"/>
    </xf>
    <xf numFmtId="0" fontId="7" fillId="0" borderId="10" xfId="0" applyFont="1" applyBorder="1" applyAlignment="1">
      <alignment horizontal="left" vertical="top" wrapText="1"/>
    </xf>
    <xf numFmtId="0" fontId="51" fillId="0" borderId="15" xfId="1" applyNumberFormat="1" applyFont="1" applyBorder="1" applyAlignment="1">
      <alignment horizontal="center" vertical="center"/>
    </xf>
    <xf numFmtId="38" fontId="51" fillId="0" borderId="15" xfId="4" applyFont="1" applyBorder="1" applyAlignment="1">
      <alignment horizontal="center" vertical="center" shrinkToFit="1"/>
    </xf>
    <xf numFmtId="1" fontId="51" fillId="0" borderId="15" xfId="1" applyNumberFormat="1" applyFont="1" applyBorder="1" applyAlignment="1">
      <alignment horizontal="center" vertical="center"/>
    </xf>
    <xf numFmtId="0" fontId="0" fillId="0" borderId="0" xfId="0" applyAlignment="1">
      <alignment horizontal="center" vertical="center" wrapText="1"/>
    </xf>
    <xf numFmtId="0" fontId="41" fillId="0" borderId="15" xfId="0" applyFont="1" applyBorder="1" applyAlignment="1">
      <alignment horizontal="center" vertical="center"/>
    </xf>
    <xf numFmtId="0" fontId="41" fillId="0" borderId="10" xfId="0" applyFont="1" applyBorder="1" applyAlignment="1">
      <alignment horizontal="center" vertical="center"/>
    </xf>
    <xf numFmtId="0" fontId="41" fillId="0" borderId="15" xfId="0" applyFont="1" applyBorder="1" applyAlignment="1">
      <alignment horizontal="center" vertical="center" wrapText="1"/>
    </xf>
    <xf numFmtId="0" fontId="41" fillId="0" borderId="0" xfId="0" applyFont="1" applyAlignment="1">
      <alignment horizontal="center" vertical="center" wrapText="1"/>
    </xf>
    <xf numFmtId="0" fontId="41" fillId="0" borderId="10" xfId="0" applyFont="1" applyBorder="1" applyAlignment="1">
      <alignment horizontal="center" vertical="center" wrapText="1"/>
    </xf>
    <xf numFmtId="0" fontId="51" fillId="0" borderId="15" xfId="1" applyNumberFormat="1" applyFont="1" applyBorder="1" applyAlignment="1">
      <alignment horizontal="center" vertical="center" shrinkToFit="1"/>
    </xf>
    <xf numFmtId="0" fontId="3" fillId="0" borderId="65" xfId="0" applyFont="1" applyBorder="1" applyAlignment="1">
      <alignment horizontal="center" vertical="center"/>
    </xf>
    <xf numFmtId="0" fontId="3" fillId="0" borderId="38" xfId="0" applyFont="1" applyBorder="1" applyAlignment="1">
      <alignment horizontal="center" vertical="center"/>
    </xf>
    <xf numFmtId="0" fontId="3" fillId="0" borderId="68" xfId="0" applyFont="1" applyBorder="1" applyAlignment="1">
      <alignment horizontal="center" vertical="center"/>
    </xf>
    <xf numFmtId="0" fontId="3" fillId="0" borderId="70" xfId="0" applyFont="1" applyBorder="1" applyAlignment="1">
      <alignment horizontal="center" vertical="center"/>
    </xf>
    <xf numFmtId="0" fontId="3" fillId="0" borderId="2" xfId="0" applyFont="1" applyBorder="1" applyAlignment="1">
      <alignment horizontal="center" vertical="center"/>
    </xf>
    <xf numFmtId="0" fontId="3" fillId="0" borderId="61" xfId="0" applyFont="1" applyBorder="1" applyAlignment="1">
      <alignment horizontal="center" vertical="center"/>
    </xf>
    <xf numFmtId="0" fontId="3" fillId="0" borderId="73" xfId="0" applyFont="1" applyBorder="1" applyAlignment="1">
      <alignment horizontal="center" vertical="center"/>
    </xf>
    <xf numFmtId="0" fontId="3" fillId="0" borderId="74" xfId="0" applyFont="1" applyBorder="1" applyAlignment="1">
      <alignment horizontal="center" vertical="center"/>
    </xf>
    <xf numFmtId="0" fontId="3" fillId="0" borderId="76" xfId="0" applyFont="1" applyBorder="1" applyAlignment="1">
      <alignment horizontal="center" vertical="center"/>
    </xf>
    <xf numFmtId="0" fontId="3" fillId="0" borderId="150" xfId="0" applyFont="1" applyBorder="1" applyAlignment="1">
      <alignment horizontal="center" vertical="center"/>
    </xf>
    <xf numFmtId="0" fontId="3" fillId="0" borderId="152" xfId="0" applyFont="1" applyBorder="1" applyAlignment="1">
      <alignment horizontal="center" vertical="center"/>
    </xf>
    <xf numFmtId="0" fontId="3" fillId="0" borderId="151" xfId="0" applyFont="1" applyBorder="1" applyAlignment="1">
      <alignment horizontal="center" vertical="center"/>
    </xf>
    <xf numFmtId="0" fontId="3" fillId="0" borderId="154" xfId="0" applyFont="1" applyBorder="1" applyAlignment="1">
      <alignment horizontal="center" vertical="center"/>
    </xf>
    <xf numFmtId="0" fontId="3" fillId="0" borderId="235" xfId="0" applyFont="1" applyBorder="1" applyAlignment="1">
      <alignment horizontal="center" vertical="center"/>
    </xf>
    <xf numFmtId="0" fontId="3" fillId="0" borderId="37" xfId="0" applyFont="1" applyBorder="1" applyAlignment="1">
      <alignment horizontal="center" vertical="center"/>
    </xf>
    <xf numFmtId="0" fontId="3" fillId="0" borderId="234" xfId="0" applyFont="1" applyBorder="1" applyAlignment="1">
      <alignment horizontal="center" vertical="center"/>
    </xf>
    <xf numFmtId="0" fontId="3" fillId="0" borderId="75" xfId="0" applyFont="1" applyBorder="1" applyAlignment="1">
      <alignment horizontal="center" vertical="center"/>
    </xf>
    <xf numFmtId="0" fontId="119" fillId="0" borderId="9" xfId="0" applyFont="1" applyBorder="1" applyAlignment="1">
      <alignment horizontal="center" vertical="center"/>
    </xf>
    <xf numFmtId="0" fontId="119" fillId="0" borderId="37" xfId="0" applyFont="1" applyBorder="1" applyAlignment="1">
      <alignment horizontal="center" vertical="center"/>
    </xf>
    <xf numFmtId="0" fontId="119" fillId="0" borderId="234" xfId="0" applyFont="1" applyBorder="1" applyAlignment="1">
      <alignment horizontal="center" vertical="center"/>
    </xf>
    <xf numFmtId="0" fontId="119" fillId="0" borderId="80" xfId="0" applyFont="1" applyBorder="1" applyAlignment="1">
      <alignment horizontal="center" vertical="center"/>
    </xf>
    <xf numFmtId="0" fontId="119" fillId="0" borderId="74" xfId="0" applyFont="1" applyBorder="1" applyAlignment="1">
      <alignment horizontal="center" vertical="center"/>
    </xf>
    <xf numFmtId="0" fontId="119" fillId="0" borderId="75" xfId="0" applyFont="1" applyBorder="1" applyAlignment="1">
      <alignment horizontal="center" vertical="center"/>
    </xf>
    <xf numFmtId="0" fontId="75" fillId="0" borderId="0" xfId="0" applyFont="1" applyAlignment="1">
      <alignment horizontal="right" vertical="center"/>
    </xf>
    <xf numFmtId="0" fontId="41" fillId="0" borderId="0" xfId="0" applyFont="1" applyAlignment="1">
      <alignment horizontal="center"/>
    </xf>
    <xf numFmtId="0" fontId="41" fillId="0" borderId="1" xfId="0" applyFont="1" applyBorder="1" applyAlignment="1">
      <alignment horizontal="center"/>
    </xf>
    <xf numFmtId="0" fontId="3" fillId="0" borderId="0" xfId="0" applyFont="1" applyAlignment="1">
      <alignment horizontal="center"/>
    </xf>
    <xf numFmtId="0" fontId="3" fillId="0" borderId="1" xfId="0" applyFont="1" applyBorder="1" applyAlignment="1">
      <alignment horizontal="center"/>
    </xf>
    <xf numFmtId="0" fontId="3" fillId="0" borderId="0" xfId="0" applyFont="1" applyAlignment="1">
      <alignment horizontal="center" vertical="center"/>
    </xf>
    <xf numFmtId="0" fontId="3" fillId="0" borderId="0" xfId="0" applyFont="1" applyAlignment="1">
      <alignment horizontal="right" vertical="center"/>
    </xf>
    <xf numFmtId="6" fontId="41" fillId="0" borderId="0" xfId="1" applyFont="1" applyBorder="1" applyAlignment="1">
      <alignment horizontal="right"/>
    </xf>
    <xf numFmtId="6" fontId="41" fillId="0" borderId="1" xfId="1" applyFont="1" applyBorder="1" applyAlignment="1">
      <alignment horizontal="right"/>
    </xf>
    <xf numFmtId="0" fontId="41" fillId="0" borderId="1" xfId="0" quotePrefix="1" applyFont="1" applyBorder="1" applyAlignment="1">
      <alignment horizontal="center" vertical="center"/>
    </xf>
    <xf numFmtId="0" fontId="41" fillId="0" borderId="1" xfId="0" applyFont="1" applyBorder="1" applyAlignment="1">
      <alignment horizontal="center" vertical="center"/>
    </xf>
    <xf numFmtId="0" fontId="119" fillId="0" borderId="1" xfId="0" applyFont="1" applyBorder="1" applyAlignment="1">
      <alignment horizontal="center" vertical="center"/>
    </xf>
    <xf numFmtId="6" fontId="41" fillId="0" borderId="0" xfId="1" applyFont="1" applyFill="1" applyBorder="1" applyAlignment="1">
      <alignment horizontal="right"/>
    </xf>
    <xf numFmtId="6" fontId="41" fillId="0" borderId="1" xfId="1" applyFont="1" applyFill="1" applyBorder="1" applyAlignment="1">
      <alignment horizontal="right"/>
    </xf>
    <xf numFmtId="0" fontId="41" fillId="0" borderId="0" xfId="0" applyFont="1" applyAlignment="1">
      <alignment horizontal="left" vertical="center" wrapText="1"/>
    </xf>
    <xf numFmtId="0" fontId="3" fillId="0" borderId="0" xfId="0" applyFont="1" applyAlignment="1">
      <alignment horizontal="left" vertical="center" wrapText="1"/>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horizontal="center" vertical="center"/>
    </xf>
    <xf numFmtId="0" fontId="2" fillId="0" borderId="24" xfId="0" applyFont="1" applyBorder="1" applyAlignment="1">
      <alignment horizontal="center" vertical="center"/>
    </xf>
    <xf numFmtId="0" fontId="2" fillId="0" borderId="0" xfId="0" applyFont="1" applyAlignment="1">
      <alignment horizontal="center" vertical="center"/>
    </xf>
    <xf numFmtId="0" fontId="2" fillId="0" borderId="25"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41" fillId="0" borderId="236" xfId="0" applyFont="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41"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40" fillId="0" borderId="4" xfId="0" applyFont="1" applyBorder="1" applyAlignment="1">
      <alignment horizontal="center" vertical="center"/>
    </xf>
    <xf numFmtId="0" fontId="40" fillId="0" borderId="0" xfId="0" applyFont="1" applyAlignment="1">
      <alignment horizontal="center" vertical="center"/>
    </xf>
    <xf numFmtId="0" fontId="40" fillId="0" borderId="1" xfId="0" applyFont="1" applyBorder="1" applyAlignment="1">
      <alignment horizontal="center" vertical="center"/>
    </xf>
    <xf numFmtId="0" fontId="40" fillId="0" borderId="148" xfId="0" applyFont="1" applyBorder="1" applyAlignment="1">
      <alignment horizontal="center" vertical="center"/>
    </xf>
    <xf numFmtId="0" fontId="41" fillId="0" borderId="149" xfId="0" applyFont="1" applyBorder="1" applyAlignment="1">
      <alignment horizontal="center" vertical="center"/>
    </xf>
    <xf numFmtId="0" fontId="41" fillId="0" borderId="233" xfId="0" applyFont="1" applyBorder="1" applyAlignment="1">
      <alignment horizontal="center" vertical="center"/>
    </xf>
    <xf numFmtId="0" fontId="41" fillId="0" borderId="148" xfId="0" applyFont="1" applyBorder="1" applyAlignment="1">
      <alignment horizontal="center" vertical="center"/>
    </xf>
    <xf numFmtId="0" fontId="41" fillId="0" borderId="184" xfId="0" applyFont="1" applyBorder="1" applyAlignment="1">
      <alignment horizontal="center" vertical="center"/>
    </xf>
    <xf numFmtId="0" fontId="40" fillId="0" borderId="61" xfId="0" applyFont="1" applyBorder="1" applyAlignment="1">
      <alignment horizontal="center" vertical="center"/>
    </xf>
    <xf numFmtId="0" fontId="41" fillId="0" borderId="72" xfId="0" applyFont="1" applyBorder="1" applyAlignment="1">
      <alignment horizontal="center" vertical="center"/>
    </xf>
    <xf numFmtId="0" fontId="41" fillId="0" borderId="62" xfId="0" applyFont="1" applyBorder="1" applyAlignment="1">
      <alignment horizontal="center" vertical="center"/>
    </xf>
    <xf numFmtId="0" fontId="41" fillId="0" borderId="7" xfId="0" applyFont="1" applyBorder="1" applyAlignment="1">
      <alignment horizontal="center" vertical="center"/>
    </xf>
    <xf numFmtId="0" fontId="41" fillId="0" borderId="8" xfId="0" applyFont="1" applyBorder="1" applyAlignment="1">
      <alignment horizontal="center" vertical="center"/>
    </xf>
    <xf numFmtId="0" fontId="41" fillId="0" borderId="9" xfId="0" applyFont="1" applyBorder="1" applyAlignment="1">
      <alignment horizontal="center" vertical="center"/>
    </xf>
    <xf numFmtId="0" fontId="40" fillId="0" borderId="0" xfId="0" applyFont="1" applyAlignment="1">
      <alignment horizontal="center" vertical="center" shrinkToFit="1"/>
    </xf>
    <xf numFmtId="0" fontId="41" fillId="0" borderId="0" xfId="0" applyFont="1" applyAlignment="1">
      <alignment horizontal="center" vertical="center" shrinkToFit="1"/>
    </xf>
    <xf numFmtId="0" fontId="78" fillId="0" borderId="0" xfId="0" applyFont="1" applyAlignment="1">
      <alignment horizontal="center" vertical="center"/>
    </xf>
    <xf numFmtId="0" fontId="75" fillId="0" borderId="0" xfId="0" applyFont="1" applyAlignment="1">
      <alignment horizontal="left" vertical="center" shrinkToFit="1"/>
    </xf>
    <xf numFmtId="0" fontId="75" fillId="0" borderId="0" xfId="0" applyFont="1" applyAlignment="1">
      <alignment horizontal="left" vertical="top" shrinkToFit="1"/>
    </xf>
    <xf numFmtId="0" fontId="75" fillId="0" borderId="0" xfId="0" applyFont="1" applyAlignment="1">
      <alignment horizontal="center" shrinkToFit="1"/>
    </xf>
    <xf numFmtId="0" fontId="75" fillId="0" borderId="1" xfId="0" applyFont="1" applyBorder="1" applyAlignment="1">
      <alignment horizontal="center" shrinkToFit="1"/>
    </xf>
    <xf numFmtId="0" fontId="30" fillId="0" borderId="0" xfId="0" applyFont="1">
      <alignment vertical="center"/>
    </xf>
    <xf numFmtId="0" fontId="13" fillId="0" borderId="0" xfId="0" applyFont="1" applyAlignment="1">
      <alignment horizontal="center" vertical="center" wrapText="1"/>
    </xf>
    <xf numFmtId="0" fontId="6" fillId="0" borderId="19"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0" xfId="0" applyFont="1" applyAlignment="1">
      <alignment horizontal="center" vertical="center" wrapText="1"/>
    </xf>
    <xf numFmtId="0" fontId="6" fillId="0" borderId="25" xfId="0" applyFont="1" applyBorder="1" applyAlignment="1">
      <alignment horizontal="center" vertical="center" wrapText="1"/>
    </xf>
    <xf numFmtId="0" fontId="6" fillId="0" borderId="28" xfId="0" applyFont="1" applyBorder="1" applyAlignment="1">
      <alignment horizontal="center" vertical="center" wrapText="1"/>
    </xf>
    <xf numFmtId="0" fontId="6" fillId="0" borderId="29" xfId="0" applyFont="1" applyBorder="1" applyAlignment="1">
      <alignment horizontal="center" vertical="center" wrapText="1"/>
    </xf>
    <xf numFmtId="0" fontId="6" fillId="0" borderId="30" xfId="0" applyFont="1" applyBorder="1" applyAlignment="1">
      <alignment horizontal="center" vertical="center" wrapText="1"/>
    </xf>
    <xf numFmtId="0" fontId="0" fillId="0" borderId="19" xfId="0" applyBorder="1" applyAlignment="1">
      <alignment horizontal="center" vertical="top"/>
    </xf>
    <xf numFmtId="0" fontId="0" fillId="0" borderId="20" xfId="0" applyBorder="1" applyAlignment="1">
      <alignment horizontal="center" vertical="top"/>
    </xf>
    <xf numFmtId="0" fontId="0" fillId="0" borderId="24" xfId="0" applyBorder="1" applyAlignment="1">
      <alignment horizontal="center" vertical="top"/>
    </xf>
    <xf numFmtId="0" fontId="0" fillId="0" borderId="0" xfId="0" applyAlignment="1">
      <alignment horizontal="center" vertical="top"/>
    </xf>
    <xf numFmtId="0" fontId="0" fillId="0" borderId="28" xfId="0" applyBorder="1" applyAlignment="1">
      <alignment horizontal="center" vertical="top"/>
    </xf>
    <xf numFmtId="0" fontId="0" fillId="0" borderId="29" xfId="0" applyBorder="1" applyAlignment="1">
      <alignment horizontal="center" vertical="top"/>
    </xf>
    <xf numFmtId="0" fontId="21" fillId="0" borderId="19" xfId="0" applyFont="1" applyBorder="1" applyAlignment="1">
      <alignment horizontal="center" vertical="center" textRotation="255" wrapText="1"/>
    </xf>
    <xf numFmtId="0" fontId="21" fillId="0" borderId="21" xfId="0" applyFont="1" applyBorder="1" applyAlignment="1">
      <alignment horizontal="center" vertical="center" textRotation="255" wrapText="1"/>
    </xf>
    <xf numFmtId="0" fontId="21" fillId="0" borderId="24" xfId="0" applyFont="1" applyBorder="1" applyAlignment="1">
      <alignment horizontal="center" vertical="center" textRotation="255" wrapText="1"/>
    </xf>
    <xf numFmtId="0" fontId="21" fillId="0" borderId="25" xfId="0" applyFont="1" applyBorder="1" applyAlignment="1">
      <alignment horizontal="center" vertical="center" textRotation="255" wrapText="1"/>
    </xf>
    <xf numFmtId="0" fontId="21" fillId="0" borderId="28" xfId="0" applyFont="1" applyBorder="1" applyAlignment="1">
      <alignment horizontal="center" vertical="center" textRotation="255" wrapText="1"/>
    </xf>
    <xf numFmtId="0" fontId="21" fillId="0" borderId="30" xfId="0" applyFont="1" applyBorder="1" applyAlignment="1">
      <alignment horizontal="center" vertical="center" textRotation="255" wrapText="1"/>
    </xf>
    <xf numFmtId="0" fontId="21" fillId="0" borderId="19" xfId="0" applyFont="1" applyBorder="1" applyAlignment="1">
      <alignment horizontal="center" vertical="center"/>
    </xf>
    <xf numFmtId="0" fontId="21" fillId="0" borderId="20" xfId="0" applyFont="1" applyBorder="1" applyAlignment="1">
      <alignment horizontal="center" vertical="center"/>
    </xf>
    <xf numFmtId="0" fontId="21" fillId="0" borderId="21" xfId="0" applyFont="1" applyBorder="1" applyAlignment="1">
      <alignment horizontal="center" vertical="center"/>
    </xf>
    <xf numFmtId="0" fontId="21" fillId="0" borderId="24" xfId="0" applyFont="1" applyBorder="1" applyAlignment="1">
      <alignment horizontal="center" vertical="center"/>
    </xf>
    <xf numFmtId="0" fontId="21" fillId="0" borderId="0" xfId="0" applyFont="1" applyAlignment="1">
      <alignment horizontal="center" vertical="center"/>
    </xf>
    <xf numFmtId="0" fontId="21" fillId="0" borderId="25"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0" fontId="0" fillId="0" borderId="24" xfId="0" applyBorder="1" applyAlignment="1">
      <alignment horizontal="center" vertical="center"/>
    </xf>
    <xf numFmtId="0" fontId="0" fillId="0" borderId="0" xfId="0" applyAlignment="1">
      <alignment horizontal="center" vertical="center"/>
    </xf>
    <xf numFmtId="0" fontId="0" fillId="0" borderId="25" xfId="0" applyBorder="1"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38" fillId="0" borderId="19" xfId="0" applyFont="1" applyBorder="1" applyAlignment="1">
      <alignment horizontal="center" vertical="center" textRotation="255"/>
    </xf>
    <xf numFmtId="0" fontId="38" fillId="0" borderId="21" xfId="0" applyFont="1" applyBorder="1" applyAlignment="1">
      <alignment horizontal="center" vertical="center" textRotation="255"/>
    </xf>
    <xf numFmtId="0" fontId="38" fillId="0" borderId="24" xfId="0" applyFont="1" applyBorder="1" applyAlignment="1">
      <alignment horizontal="center" vertical="center" textRotation="255"/>
    </xf>
    <xf numFmtId="0" fontId="38" fillId="0" borderId="25" xfId="0" applyFont="1" applyBorder="1" applyAlignment="1">
      <alignment horizontal="center" vertical="center" textRotation="255"/>
    </xf>
    <xf numFmtId="0" fontId="38" fillId="0" borderId="28" xfId="0" applyFont="1" applyBorder="1" applyAlignment="1">
      <alignment horizontal="center" vertical="center" textRotation="255"/>
    </xf>
    <xf numFmtId="0" fontId="38" fillId="0" borderId="30" xfId="0" applyFont="1" applyBorder="1" applyAlignment="1">
      <alignment horizontal="center" vertical="center" textRotation="255"/>
    </xf>
    <xf numFmtId="0" fontId="93" fillId="0" borderId="24" xfId="0" applyFont="1" applyBorder="1" applyAlignment="1">
      <alignment horizontal="center" vertical="center"/>
    </xf>
    <xf numFmtId="0" fontId="93" fillId="0" borderId="0" xfId="0" applyFont="1" applyAlignment="1">
      <alignment horizontal="center" vertical="center"/>
    </xf>
    <xf numFmtId="0" fontId="25" fillId="0" borderId="65" xfId="0" applyFont="1" applyBorder="1" applyAlignment="1">
      <alignment horizontal="center" vertical="center"/>
    </xf>
    <xf numFmtId="0" fontId="25" fillId="0" borderId="38" xfId="0" applyFont="1" applyBorder="1" applyAlignment="1">
      <alignment horizontal="center" vertical="center"/>
    </xf>
    <xf numFmtId="0" fontId="25" fillId="0" borderId="39" xfId="0" applyFont="1" applyBorder="1" applyAlignment="1">
      <alignment horizontal="center" vertical="center"/>
    </xf>
    <xf numFmtId="0" fontId="90" fillId="0" borderId="66" xfId="0" applyFont="1" applyBorder="1" applyAlignment="1">
      <alignment horizontal="center" vertical="center" shrinkToFit="1"/>
    </xf>
    <xf numFmtId="0" fontId="90" fillId="0" borderId="67" xfId="0" applyFont="1" applyBorder="1" applyAlignment="1">
      <alignment horizontal="center" vertical="center" shrinkToFit="1"/>
    </xf>
    <xf numFmtId="0" fontId="90" fillId="0" borderId="207" xfId="0" applyFont="1" applyBorder="1" applyAlignment="1">
      <alignment horizontal="center" vertical="center" shrinkToFit="1"/>
    </xf>
    <xf numFmtId="0" fontId="13" fillId="0" borderId="67" xfId="0" applyFont="1" applyBorder="1" applyAlignment="1">
      <alignment horizontal="center" vertical="center" shrinkToFit="1"/>
    </xf>
    <xf numFmtId="0" fontId="0" fillId="0" borderId="70" xfId="0" applyBorder="1" applyAlignment="1">
      <alignment horizontal="center" vertical="center"/>
    </xf>
    <xf numFmtId="0" fontId="0" fillId="0" borderId="73" xfId="0" applyBorder="1" applyAlignment="1">
      <alignment horizontal="center" vertical="center"/>
    </xf>
    <xf numFmtId="0" fontId="0" fillId="0" borderId="74" xfId="0" applyBorder="1" applyAlignment="1">
      <alignment horizontal="center" vertical="center"/>
    </xf>
    <xf numFmtId="0" fontId="0" fillId="0" borderId="71" xfId="0" applyBorder="1" applyAlignment="1">
      <alignment horizontal="center" vertical="center"/>
    </xf>
    <xf numFmtId="0" fontId="0" fillId="0" borderId="75"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200" xfId="0" applyBorder="1" applyAlignment="1">
      <alignment horizontal="center" vertical="center"/>
    </xf>
    <xf numFmtId="0" fontId="0" fillId="0" borderId="6" xfId="0" applyBorder="1" applyAlignment="1">
      <alignment horizontal="center" vertical="center"/>
    </xf>
    <xf numFmtId="0" fontId="0" fillId="0" borderId="64" xfId="0" applyBorder="1" applyAlignment="1">
      <alignment horizontal="center" vertical="center"/>
    </xf>
    <xf numFmtId="0" fontId="7" fillId="0" borderId="62" xfId="0" applyFont="1" applyBorder="1" applyAlignment="1">
      <alignment horizontal="center" vertical="center"/>
    </xf>
    <xf numFmtId="0" fontId="7" fillId="0" borderId="2" xfId="0" applyFont="1" applyBorder="1" applyAlignment="1">
      <alignment horizontal="center" vertical="center"/>
    </xf>
    <xf numFmtId="0" fontId="7" fillId="0" borderId="71" xfId="0" applyFont="1" applyBorder="1" applyAlignment="1">
      <alignment horizontal="center" vertical="center"/>
    </xf>
    <xf numFmtId="0" fontId="7" fillId="0" borderId="63" xfId="0" applyFont="1" applyBorder="1" applyAlignment="1">
      <alignment horizontal="center" vertical="center"/>
    </xf>
    <xf numFmtId="0" fontId="7" fillId="0" borderId="48" xfId="0" applyFont="1" applyBorder="1" applyAlignment="1">
      <alignment horizontal="center" vertical="center"/>
    </xf>
    <xf numFmtId="0" fontId="7" fillId="0" borderId="203" xfId="0" applyFont="1" applyBorder="1" applyAlignment="1">
      <alignment horizontal="center" vertical="center"/>
    </xf>
    <xf numFmtId="0" fontId="21" fillId="0" borderId="0" xfId="0" applyFont="1" applyAlignment="1">
      <alignment horizontal="left" vertical="top" wrapText="1"/>
    </xf>
    <xf numFmtId="0" fontId="92" fillId="0" borderId="0" xfId="0" applyFont="1" applyAlignment="1">
      <alignment horizontal="left" vertical="top" wrapText="1"/>
    </xf>
    <xf numFmtId="0" fontId="0" fillId="5" borderId="192" xfId="0" applyFill="1" applyBorder="1" applyAlignment="1">
      <alignment horizontal="center" vertical="center" textRotation="255"/>
    </xf>
    <xf numFmtId="0" fontId="0" fillId="5" borderId="33" xfId="0" applyFill="1" applyBorder="1" applyAlignment="1">
      <alignment horizontal="center" vertical="center" textRotation="255"/>
    </xf>
    <xf numFmtId="0" fontId="0" fillId="5" borderId="24" xfId="0" applyFill="1" applyBorder="1" applyAlignment="1">
      <alignment horizontal="center" vertical="center" textRotation="255"/>
    </xf>
    <xf numFmtId="0" fontId="0" fillId="5" borderId="7" xfId="0" applyFill="1" applyBorder="1" applyAlignment="1">
      <alignment horizontal="center" vertical="center" textRotation="255"/>
    </xf>
    <xf numFmtId="0" fontId="0" fillId="5" borderId="193" xfId="0" applyFill="1" applyBorder="1" applyAlignment="1">
      <alignment horizontal="center" vertical="center" textRotation="255"/>
    </xf>
    <xf numFmtId="0" fontId="0" fillId="5" borderId="35" xfId="0" applyFill="1" applyBorder="1" applyAlignment="1">
      <alignment horizontal="center" vertical="center" textRotation="255"/>
    </xf>
    <xf numFmtId="0" fontId="7" fillId="5" borderId="51" xfId="0" applyFont="1" applyFill="1" applyBorder="1" applyAlignment="1">
      <alignment horizontal="center" vertical="center"/>
    </xf>
    <xf numFmtId="0" fontId="7" fillId="5" borderId="2" xfId="0" applyFont="1" applyFill="1" applyBorder="1" applyAlignment="1">
      <alignment horizontal="center" vertical="center"/>
    </xf>
    <xf numFmtId="0" fontId="27" fillId="0" borderId="0" xfId="0" applyFont="1" applyAlignment="1">
      <alignment horizontal="center" vertical="center"/>
    </xf>
    <xf numFmtId="0" fontId="92" fillId="0" borderId="204" xfId="0" applyFont="1" applyBorder="1" applyAlignment="1">
      <alignment horizontal="center" vertical="center" textRotation="255" shrinkToFit="1"/>
    </xf>
    <xf numFmtId="0" fontId="92" fillId="0" borderId="205" xfId="0" applyFont="1" applyBorder="1" applyAlignment="1">
      <alignment horizontal="center" vertical="center" textRotation="255" shrinkToFit="1"/>
    </xf>
    <xf numFmtId="0" fontId="92" fillId="0" borderId="185" xfId="0" applyFont="1" applyBorder="1" applyAlignment="1">
      <alignment horizontal="center" vertical="center" textRotation="255" shrinkToFit="1"/>
    </xf>
    <xf numFmtId="0" fontId="0" fillId="0" borderId="5" xfId="0" applyBorder="1" applyAlignment="1">
      <alignment horizontal="center" vertical="center" textRotation="255" shrinkToFit="1"/>
    </xf>
    <xf numFmtId="0" fontId="0" fillId="0" borderId="41" xfId="0" applyBorder="1" applyAlignment="1">
      <alignment horizontal="center" vertical="center" textRotation="255" shrinkToFit="1"/>
    </xf>
    <xf numFmtId="0" fontId="0" fillId="0" borderId="7" xfId="0" applyBorder="1" applyAlignment="1">
      <alignment horizontal="center" vertical="center" textRotation="255" shrinkToFit="1"/>
    </xf>
    <xf numFmtId="0" fontId="0" fillId="0" borderId="50" xfId="0" applyBorder="1" applyAlignment="1">
      <alignment horizontal="center" vertical="center" textRotation="255" shrinkToFit="1"/>
    </xf>
    <xf numFmtId="0" fontId="0" fillId="0" borderId="202" xfId="0" applyBorder="1" applyAlignment="1">
      <alignment horizontal="center" vertical="center" textRotation="255" shrinkToFit="1"/>
    </xf>
    <xf numFmtId="0" fontId="0" fillId="0" borderId="91" xfId="0" applyBorder="1" applyAlignment="1">
      <alignment horizontal="center" vertical="center" textRotation="255" shrinkToFit="1"/>
    </xf>
    <xf numFmtId="0" fontId="0" fillId="0" borderId="41" xfId="0" applyBorder="1" applyAlignment="1">
      <alignment horizontal="center" vertical="center"/>
    </xf>
    <xf numFmtId="0" fontId="0" fillId="0" borderId="50" xfId="0" applyBorder="1" applyAlignment="1">
      <alignment horizontal="center" vertical="center"/>
    </xf>
    <xf numFmtId="0" fontId="0" fillId="0" borderId="91" xfId="0" applyBorder="1" applyAlignment="1">
      <alignment horizontal="center" vertical="center"/>
    </xf>
    <xf numFmtId="0" fontId="31" fillId="0" borderId="0" xfId="0" applyFont="1" applyAlignment="1">
      <alignment horizontal="left" vertical="center"/>
    </xf>
    <xf numFmtId="0" fontId="28" fillId="0" borderId="0" xfId="0" applyFont="1" applyAlignment="1">
      <alignment horizontal="left" vertical="center"/>
    </xf>
    <xf numFmtId="0" fontId="30" fillId="0" borderId="0" xfId="0" applyFont="1" applyAlignment="1">
      <alignment horizontal="left" vertical="center"/>
    </xf>
    <xf numFmtId="0" fontId="12" fillId="7" borderId="192" xfId="0" applyFont="1" applyFill="1" applyBorder="1" applyAlignment="1">
      <alignment horizontal="center" vertical="center" textRotation="255" wrapText="1"/>
    </xf>
    <xf numFmtId="0" fontId="12" fillId="7" borderId="33" xfId="0" applyFont="1" applyFill="1" applyBorder="1" applyAlignment="1">
      <alignment horizontal="center" vertical="center" textRotation="255" wrapText="1"/>
    </xf>
    <xf numFmtId="0" fontId="12" fillId="7" borderId="24" xfId="0" applyFont="1" applyFill="1" applyBorder="1" applyAlignment="1">
      <alignment horizontal="center" vertical="center" textRotation="255" wrapText="1"/>
    </xf>
    <xf numFmtId="0" fontId="12" fillId="7" borderId="7" xfId="0" applyFont="1" applyFill="1" applyBorder="1" applyAlignment="1">
      <alignment horizontal="center" vertical="center" textRotation="255" wrapText="1"/>
    </xf>
    <xf numFmtId="0" fontId="12" fillId="7" borderId="28" xfId="0" applyFont="1" applyFill="1" applyBorder="1" applyAlignment="1">
      <alignment horizontal="center" vertical="center" textRotation="255" wrapText="1"/>
    </xf>
    <xf numFmtId="0" fontId="12" fillId="7" borderId="202" xfId="0" applyFont="1" applyFill="1" applyBorder="1" applyAlignment="1">
      <alignment horizontal="center" vertical="center" textRotation="255" wrapText="1"/>
    </xf>
    <xf numFmtId="0" fontId="12" fillId="7" borderId="34" xfId="0" applyFont="1" applyFill="1" applyBorder="1" applyAlignment="1">
      <alignment horizontal="center" vertical="center" wrapText="1"/>
    </xf>
    <xf numFmtId="0" fontId="12" fillId="7" borderId="15" xfId="0" applyFont="1" applyFill="1" applyBorder="1" applyAlignment="1">
      <alignment horizontal="center" vertical="center" wrapText="1"/>
    </xf>
    <xf numFmtId="0" fontId="12" fillId="7" borderId="33" xfId="0" applyFont="1" applyFill="1" applyBorder="1" applyAlignment="1">
      <alignment horizontal="center" vertical="center" wrapText="1"/>
    </xf>
    <xf numFmtId="0" fontId="12" fillId="7" borderId="8" xfId="0" applyFont="1" applyFill="1" applyBorder="1" applyAlignment="1">
      <alignment horizontal="center" vertical="center" wrapText="1"/>
    </xf>
    <xf numFmtId="0" fontId="12" fillId="7" borderId="1" xfId="0" applyFont="1" applyFill="1" applyBorder="1" applyAlignment="1">
      <alignment horizontal="center" vertical="center" wrapText="1"/>
    </xf>
    <xf numFmtId="0" fontId="12" fillId="7" borderId="9"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2" fillId="7" borderId="4" xfId="0" applyFont="1" applyFill="1" applyBorder="1" applyAlignment="1">
      <alignment horizontal="center" vertical="center" wrapText="1"/>
    </xf>
    <xf numFmtId="0" fontId="12" fillId="7" borderId="5" xfId="0" applyFont="1" applyFill="1" applyBorder="1" applyAlignment="1">
      <alignment horizontal="center" vertical="center" wrapText="1"/>
    </xf>
    <xf numFmtId="0" fontId="12" fillId="7" borderId="0" xfId="0" applyFont="1" applyFill="1" applyAlignment="1">
      <alignment horizontal="center" vertical="center" wrapText="1"/>
    </xf>
    <xf numFmtId="0" fontId="12" fillId="7" borderId="7" xfId="0" applyFont="1" applyFill="1" applyBorder="1" applyAlignment="1">
      <alignment horizontal="center" vertical="center" wrapText="1"/>
    </xf>
    <xf numFmtId="0" fontId="12" fillId="7" borderId="29" xfId="0" applyFont="1" applyFill="1" applyBorder="1" applyAlignment="1">
      <alignment horizontal="center" vertical="center" wrapText="1"/>
    </xf>
    <xf numFmtId="0" fontId="12" fillId="7" borderId="202" xfId="0" applyFont="1" applyFill="1" applyBorder="1" applyAlignment="1">
      <alignment horizontal="center" vertical="center" wrapText="1"/>
    </xf>
    <xf numFmtId="0" fontId="31" fillId="0" borderId="0" xfId="0" applyFont="1">
      <alignment vertical="center"/>
    </xf>
    <xf numFmtId="0" fontId="27" fillId="0" borderId="0" xfId="0" applyFont="1" applyAlignment="1">
      <alignment horizontal="left" vertical="center"/>
    </xf>
    <xf numFmtId="0" fontId="27" fillId="0" borderId="0" xfId="0" applyFont="1">
      <alignment vertical="center"/>
    </xf>
    <xf numFmtId="0" fontId="0" fillId="0" borderId="24" xfId="0" applyBorder="1" applyAlignment="1">
      <alignment horizontal="center" vertical="center" wrapText="1"/>
    </xf>
    <xf numFmtId="0" fontId="0" fillId="0" borderId="25" xfId="0" applyBorder="1" applyAlignment="1">
      <alignment horizontal="center" vertical="center" wrapText="1"/>
    </xf>
    <xf numFmtId="0" fontId="0" fillId="0" borderId="28" xfId="0" applyBorder="1" applyAlignment="1">
      <alignment horizontal="center" vertical="center" wrapText="1"/>
    </xf>
    <xf numFmtId="0" fontId="0" fillId="0" borderId="29" xfId="0" applyBorder="1" applyAlignment="1">
      <alignment horizontal="center" vertical="center" wrapText="1"/>
    </xf>
    <xf numFmtId="0" fontId="0" fillId="0" borderId="30" xfId="0" applyBorder="1" applyAlignment="1">
      <alignment horizontal="center" vertical="center" wrapText="1"/>
    </xf>
    <xf numFmtId="0" fontId="0" fillId="0" borderId="196" xfId="0" applyBorder="1" applyAlignment="1">
      <alignment horizontal="center" vertical="center" textRotation="255"/>
    </xf>
    <xf numFmtId="0" fontId="0" fillId="0" borderId="4" xfId="0" applyBorder="1" applyAlignment="1">
      <alignment horizontal="center" vertical="center" textRotation="255"/>
    </xf>
    <xf numFmtId="0" fontId="0" fillId="0" borderId="100" xfId="0" applyBorder="1" applyAlignment="1">
      <alignment horizontal="center" vertical="center" textRotation="255"/>
    </xf>
    <xf numFmtId="0" fontId="0" fillId="0" borderId="24" xfId="0" applyBorder="1" applyAlignment="1">
      <alignment horizontal="center" vertical="center" textRotation="255"/>
    </xf>
    <xf numFmtId="0" fontId="0" fillId="0" borderId="0" xfId="0" applyAlignment="1">
      <alignment horizontal="center" vertical="center" textRotation="255"/>
    </xf>
    <xf numFmtId="0" fontId="0" fillId="0" borderId="56" xfId="0" applyBorder="1" applyAlignment="1">
      <alignment horizontal="center" vertical="center" textRotation="255"/>
    </xf>
    <xf numFmtId="0" fontId="0" fillId="0" borderId="28" xfId="0" applyBorder="1" applyAlignment="1">
      <alignment horizontal="center" vertical="center" textRotation="255"/>
    </xf>
    <xf numFmtId="0" fontId="0" fillId="0" borderId="29" xfId="0" applyBorder="1" applyAlignment="1">
      <alignment horizontal="center" vertical="center" textRotation="255"/>
    </xf>
    <xf numFmtId="0" fontId="0" fillId="0" borderId="206" xfId="0" applyBorder="1" applyAlignment="1">
      <alignment horizontal="center" vertical="center" textRotation="255"/>
    </xf>
    <xf numFmtId="0" fontId="40" fillId="0" borderId="34" xfId="0" applyFont="1" applyBorder="1" applyAlignment="1">
      <alignment horizontal="center" vertical="center"/>
    </xf>
    <xf numFmtId="0" fontId="40" fillId="0" borderId="15" xfId="0" applyFont="1" applyBorder="1" applyAlignment="1">
      <alignment horizontal="center" vertical="center"/>
    </xf>
    <xf numFmtId="0" fontId="40" fillId="0" borderId="191" xfId="0" applyFont="1" applyBorder="1" applyAlignment="1">
      <alignment horizontal="center" vertical="center"/>
    </xf>
    <xf numFmtId="0" fontId="40" fillId="0" borderId="195" xfId="0" applyFont="1" applyBorder="1" applyAlignment="1">
      <alignment horizontal="center" vertical="center"/>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200" xfId="0" applyFont="1" applyBorder="1" applyAlignment="1">
      <alignment horizontal="center" vertical="center"/>
    </xf>
    <xf numFmtId="0" fontId="12" fillId="0" borderId="8" xfId="0" applyFont="1" applyBorder="1" applyAlignment="1">
      <alignment horizontal="center" vertical="center"/>
    </xf>
    <xf numFmtId="0" fontId="12" fillId="0" borderId="1" xfId="0" applyFont="1" applyBorder="1" applyAlignment="1">
      <alignment horizontal="center" vertical="center"/>
    </xf>
    <xf numFmtId="0" fontId="12" fillId="0" borderId="195" xfId="0" applyFont="1" applyBorder="1" applyAlignment="1">
      <alignment horizontal="center" vertical="center"/>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5" fillId="0" borderId="20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29" xfId="0" applyFont="1" applyBorder="1" applyAlignment="1">
      <alignment horizontal="center" vertical="center" wrapText="1"/>
    </xf>
    <xf numFmtId="0" fontId="5" fillId="0" borderId="30" xfId="0" applyFont="1" applyBorder="1" applyAlignment="1">
      <alignment horizontal="center" vertical="center" wrapText="1"/>
    </xf>
    <xf numFmtId="0" fontId="11" fillId="0" borderId="23" xfId="0" applyFont="1" applyBorder="1" applyAlignment="1">
      <alignment horizontal="center" vertical="center"/>
    </xf>
    <xf numFmtId="0" fontId="11" fillId="0" borderId="21" xfId="0" applyFont="1" applyBorder="1" applyAlignment="1">
      <alignment horizontal="center" vertical="center"/>
    </xf>
    <xf numFmtId="0" fontId="11" fillId="0" borderId="27" xfId="0" applyFont="1" applyBorder="1" applyAlignment="1">
      <alignment horizontal="center" vertical="center"/>
    </xf>
    <xf numFmtId="0" fontId="11" fillId="0" borderId="25" xfId="0" applyFont="1" applyBorder="1" applyAlignment="1">
      <alignment horizontal="center" vertical="center"/>
    </xf>
    <xf numFmtId="0" fontId="11" fillId="0" borderId="32" xfId="0" applyFont="1" applyBorder="1" applyAlignment="1">
      <alignment horizontal="center" vertical="center"/>
    </xf>
    <xf numFmtId="0" fontId="11" fillId="0" borderId="30" xfId="0" applyFont="1" applyBorder="1" applyAlignment="1">
      <alignment horizontal="center" vertical="center"/>
    </xf>
    <xf numFmtId="0" fontId="4" fillId="0" borderId="0" xfId="0" applyFont="1" applyAlignment="1">
      <alignment horizontal="center" vertical="center"/>
    </xf>
    <xf numFmtId="0" fontId="11" fillId="0" borderId="22" xfId="0" applyFont="1" applyBorder="1" applyAlignment="1">
      <alignment horizontal="center" vertical="center"/>
    </xf>
    <xf numFmtId="0" fontId="11" fillId="0" borderId="26" xfId="0" applyFont="1" applyBorder="1" applyAlignment="1">
      <alignment horizontal="center" vertical="center"/>
    </xf>
    <xf numFmtId="0" fontId="11" fillId="0" borderId="31" xfId="0" applyFont="1" applyBorder="1" applyAlignment="1">
      <alignment horizontal="center" vertical="center"/>
    </xf>
    <xf numFmtId="0" fontId="0" fillId="0" borderId="19" xfId="0" applyBorder="1" applyAlignment="1">
      <alignment horizontal="center" vertical="center" shrinkToFit="1"/>
    </xf>
    <xf numFmtId="0" fontId="0" fillId="0" borderId="20" xfId="0" applyBorder="1" applyAlignment="1">
      <alignment horizontal="center" vertical="center" shrinkToFit="1"/>
    </xf>
    <xf numFmtId="0" fontId="0" fillId="0" borderId="21" xfId="0" applyBorder="1" applyAlignment="1">
      <alignment horizontal="center" vertical="center" shrinkToFit="1"/>
    </xf>
    <xf numFmtId="0" fontId="0" fillId="0" borderId="24" xfId="0" applyBorder="1" applyAlignment="1">
      <alignment horizontal="center" vertical="center" shrinkToFit="1"/>
    </xf>
    <xf numFmtId="0" fontId="0" fillId="0" borderId="0" xfId="0" applyAlignment="1">
      <alignment horizontal="center" vertical="center" shrinkToFit="1"/>
    </xf>
    <xf numFmtId="0" fontId="0" fillId="0" borderId="25" xfId="0" applyBorder="1" applyAlignment="1">
      <alignment horizontal="center" vertical="center" shrinkToFit="1"/>
    </xf>
    <xf numFmtId="0" fontId="0" fillId="0" borderId="28" xfId="0" applyBorder="1" applyAlignment="1">
      <alignment horizontal="center" vertical="center" shrinkToFit="1"/>
    </xf>
    <xf numFmtId="0" fontId="0" fillId="0" borderId="29" xfId="0" applyBorder="1" applyAlignment="1">
      <alignment horizontal="center" vertical="center" shrinkToFit="1"/>
    </xf>
    <xf numFmtId="0" fontId="0" fillId="0" borderId="30" xfId="0" applyBorder="1" applyAlignment="1">
      <alignment horizontal="center" vertical="center" shrinkToFit="1"/>
    </xf>
    <xf numFmtId="0" fontId="10" fillId="0" borderId="19" xfId="0" applyFont="1" applyBorder="1" applyAlignment="1">
      <alignment horizontal="center" vertical="center" wrapText="1"/>
    </xf>
    <xf numFmtId="0" fontId="10" fillId="0" borderId="20" xfId="0" applyFont="1" applyBorder="1" applyAlignment="1">
      <alignment horizontal="center" vertical="center" wrapText="1"/>
    </xf>
    <xf numFmtId="0" fontId="10" fillId="0" borderId="21" xfId="0" applyFont="1" applyBorder="1" applyAlignment="1">
      <alignment horizontal="center" vertical="center" wrapText="1"/>
    </xf>
    <xf numFmtId="0" fontId="10" fillId="0" borderId="24" xfId="0" applyFont="1" applyBorder="1" applyAlignment="1">
      <alignment horizontal="center" vertical="center" wrapText="1"/>
    </xf>
    <xf numFmtId="0" fontId="10" fillId="0" borderId="0" xfId="0" applyFont="1" applyAlignment="1">
      <alignment horizontal="center" vertical="center" wrapText="1"/>
    </xf>
    <xf numFmtId="0" fontId="10" fillId="0" borderId="25" xfId="0" applyFont="1" applyBorder="1" applyAlignment="1">
      <alignment horizontal="center" vertical="center" wrapText="1"/>
    </xf>
    <xf numFmtId="0" fontId="10" fillId="0" borderId="28" xfId="0" applyFont="1" applyBorder="1" applyAlignment="1">
      <alignment horizontal="center" vertical="center" wrapText="1"/>
    </xf>
    <xf numFmtId="0" fontId="10" fillId="0" borderId="29" xfId="0" applyFont="1" applyBorder="1" applyAlignment="1">
      <alignment horizontal="center" vertical="center" wrapText="1"/>
    </xf>
    <xf numFmtId="0" fontId="10" fillId="0" borderId="30" xfId="0" applyFont="1" applyBorder="1" applyAlignment="1">
      <alignment horizontal="center" vertical="center" wrapText="1"/>
    </xf>
    <xf numFmtId="0" fontId="11" fillId="0" borderId="19" xfId="0" applyFont="1" applyBorder="1" applyAlignment="1">
      <alignment horizontal="center" vertical="center"/>
    </xf>
    <xf numFmtId="0" fontId="11" fillId="0" borderId="24" xfId="0" applyFont="1" applyBorder="1" applyAlignment="1">
      <alignment horizontal="center" vertical="center"/>
    </xf>
    <xf numFmtId="0" fontId="11" fillId="0" borderId="28" xfId="0" applyFont="1" applyBorder="1" applyAlignment="1">
      <alignment horizontal="center" vertical="center"/>
    </xf>
    <xf numFmtId="0" fontId="7" fillId="2" borderId="190" xfId="0" applyFont="1" applyFill="1" applyBorder="1" applyAlignment="1">
      <alignment horizontal="center" vertical="center" wrapText="1"/>
    </xf>
    <xf numFmtId="0" fontId="7" fillId="2" borderId="51" xfId="0" applyFont="1" applyFill="1" applyBorder="1" applyAlignment="1">
      <alignment horizontal="center" vertical="center" wrapText="1"/>
    </xf>
    <xf numFmtId="0" fontId="7" fillId="2" borderId="70"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7" fillId="2" borderId="188" xfId="0" applyFont="1" applyFill="1" applyBorder="1" applyAlignment="1">
      <alignment horizontal="center" vertical="center" wrapText="1"/>
    </xf>
    <xf numFmtId="0" fontId="7" fillId="2" borderId="48" xfId="0" applyFont="1" applyFill="1" applyBorder="1" applyAlignment="1">
      <alignment horizontal="center" vertical="center" wrapText="1"/>
    </xf>
    <xf numFmtId="0" fontId="22" fillId="0" borderId="192" xfId="0" applyFont="1" applyBorder="1" applyAlignment="1">
      <alignment horizontal="center" vertical="center" shrinkToFit="1"/>
    </xf>
    <xf numFmtId="0" fontId="22" fillId="0" borderId="15" xfId="0" applyFont="1" applyBorder="1" applyAlignment="1">
      <alignment horizontal="center" vertical="center" shrinkToFit="1"/>
    </xf>
    <xf numFmtId="0" fontId="22" fillId="0" borderId="24" xfId="0" applyFont="1" applyBorder="1" applyAlignment="1">
      <alignment horizontal="center" vertical="center" shrinkToFit="1"/>
    </xf>
    <xf numFmtId="0" fontId="22" fillId="0" borderId="0" xfId="0" applyFont="1" applyAlignment="1">
      <alignment horizontal="center" vertical="center" shrinkToFit="1"/>
    </xf>
    <xf numFmtId="0" fontId="22" fillId="0" borderId="193" xfId="0" applyFont="1" applyBorder="1" applyAlignment="1">
      <alignment horizontal="center" vertical="center" shrinkToFit="1"/>
    </xf>
    <xf numFmtId="0" fontId="22" fillId="0" borderId="10" xfId="0" applyFont="1" applyBorder="1" applyAlignment="1">
      <alignment horizontal="center" vertical="center" shrinkToFit="1"/>
    </xf>
    <xf numFmtId="0" fontId="40" fillId="0" borderId="15" xfId="0" applyFont="1" applyBorder="1" applyAlignment="1">
      <alignment horizontal="left" vertical="center" shrinkToFit="1"/>
    </xf>
    <xf numFmtId="0" fontId="40" fillId="0" borderId="16" xfId="0" applyFont="1" applyBorder="1" applyAlignment="1">
      <alignment horizontal="left" vertical="center" shrinkToFit="1"/>
    </xf>
    <xf numFmtId="0" fontId="40" fillId="0" borderId="0" xfId="0" applyFont="1" applyAlignment="1">
      <alignment horizontal="left" vertical="center" shrinkToFit="1"/>
    </xf>
    <xf numFmtId="0" fontId="40" fillId="0" borderId="56" xfId="0" applyFont="1" applyBorder="1" applyAlignment="1">
      <alignment horizontal="left" vertical="center" shrinkToFit="1"/>
    </xf>
    <xf numFmtId="0" fontId="40" fillId="0" borderId="10" xfId="0" applyFont="1" applyBorder="1" applyAlignment="1">
      <alignment horizontal="left" vertical="center" shrinkToFit="1"/>
    </xf>
    <xf numFmtId="0" fontId="40" fillId="0" borderId="18" xfId="0" applyFont="1" applyBorder="1" applyAlignment="1">
      <alignment horizontal="left" vertical="center" shrinkToFit="1"/>
    </xf>
    <xf numFmtId="0" fontId="88" fillId="0" borderId="14" xfId="0" applyFont="1" applyBorder="1" applyAlignment="1">
      <alignment horizontal="center" vertical="center" shrinkToFit="1"/>
    </xf>
    <xf numFmtId="0" fontId="88" fillId="0" borderId="15" xfId="0" applyFont="1" applyBorder="1" applyAlignment="1">
      <alignment horizontal="center" vertical="center" shrinkToFit="1"/>
    </xf>
    <xf numFmtId="0" fontId="88" fillId="0" borderId="57" xfId="0" applyFont="1" applyBorder="1" applyAlignment="1">
      <alignment horizontal="center" vertical="center" shrinkToFit="1"/>
    </xf>
    <xf numFmtId="0" fontId="88" fillId="0" borderId="0" xfId="0" applyFont="1" applyAlignment="1">
      <alignment horizontal="center" vertical="center" shrinkToFit="1"/>
    </xf>
    <xf numFmtId="0" fontId="88" fillId="0" borderId="17" xfId="0" applyFont="1" applyBorder="1" applyAlignment="1">
      <alignment horizontal="center" vertical="center" shrinkToFit="1"/>
    </xf>
    <xf numFmtId="0" fontId="88" fillId="0" borderId="10" xfId="0" applyFont="1" applyBorder="1" applyAlignment="1">
      <alignment horizontal="center" vertical="center" shrinkToFit="1"/>
    </xf>
    <xf numFmtId="0" fontId="40" fillId="0" borderId="191" xfId="0" applyFont="1" applyBorder="1" applyAlignment="1">
      <alignment horizontal="left" vertical="center" shrinkToFit="1"/>
    </xf>
    <xf numFmtId="0" fontId="40" fillId="0" borderId="25" xfId="0" applyFont="1" applyBorder="1" applyAlignment="1">
      <alignment horizontal="left" vertical="center" shrinkToFit="1"/>
    </xf>
    <xf numFmtId="0" fontId="40" fillId="0" borderId="189" xfId="0" applyFont="1" applyBorder="1" applyAlignment="1">
      <alignment horizontal="left" vertical="center" shrinkToFit="1"/>
    </xf>
    <xf numFmtId="0" fontId="88" fillId="0" borderId="0" xfId="0" applyFont="1" applyAlignment="1">
      <alignment horizontal="left" vertical="center"/>
    </xf>
    <xf numFmtId="0" fontId="88" fillId="0" borderId="25" xfId="0" applyFont="1" applyBorder="1" applyAlignment="1">
      <alignment horizontal="left" vertical="center"/>
    </xf>
    <xf numFmtId="0" fontId="22" fillId="0" borderId="0" xfId="0" applyFont="1" applyAlignment="1">
      <alignment horizontal="left" vertical="top" shrinkToFit="1"/>
    </xf>
    <xf numFmtId="0" fontId="22" fillId="0" borderId="25" xfId="0" applyFont="1" applyBorder="1" applyAlignment="1">
      <alignment horizontal="left" vertical="top" shrinkToFit="1"/>
    </xf>
    <xf numFmtId="0" fontId="22" fillId="0" borderId="10" xfId="0" applyFont="1" applyBorder="1" applyAlignment="1">
      <alignment horizontal="left" vertical="top" shrinkToFit="1"/>
    </xf>
    <xf numFmtId="0" fontId="22" fillId="0" borderId="189" xfId="0" applyFont="1" applyBorder="1" applyAlignment="1">
      <alignment horizontal="left" vertical="top" shrinkToFit="1"/>
    </xf>
    <xf numFmtId="0" fontId="19" fillId="0" borderId="0" xfId="0" applyFont="1" applyAlignment="1">
      <alignment horizontal="left" vertical="top" wrapText="1"/>
    </xf>
    <xf numFmtId="0" fontId="90" fillId="0" borderId="0" xfId="0" applyFont="1" applyAlignment="1">
      <alignment horizontal="left" vertical="top" wrapText="1"/>
    </xf>
    <xf numFmtId="0" fontId="6" fillId="0" borderId="65" xfId="0" applyFont="1" applyBorder="1" applyAlignment="1">
      <alignment horizontal="center" vertical="center"/>
    </xf>
    <xf numFmtId="0" fontId="6" fillId="0" borderId="38" xfId="0" applyFont="1" applyBorder="1" applyAlignment="1">
      <alignment horizontal="center" vertical="center"/>
    </xf>
    <xf numFmtId="0" fontId="6" fillId="0" borderId="39" xfId="0" applyFont="1" applyBorder="1" applyAlignment="1">
      <alignment horizontal="center" vertical="center"/>
    </xf>
    <xf numFmtId="0" fontId="6" fillId="0" borderId="40" xfId="0" applyFont="1" applyBorder="1" applyAlignment="1">
      <alignment horizontal="center" vertical="center"/>
    </xf>
    <xf numFmtId="0" fontId="6" fillId="0" borderId="41" xfId="0" applyFont="1" applyBorder="1" applyAlignment="1">
      <alignment horizontal="center" vertical="center"/>
    </xf>
    <xf numFmtId="0" fontId="6" fillId="0" borderId="42" xfId="0" applyFont="1" applyBorder="1" applyAlignment="1">
      <alignment horizontal="center" vertical="center"/>
    </xf>
    <xf numFmtId="0" fontId="6" fillId="0" borderId="19"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xf numFmtId="0" fontId="6" fillId="0" borderId="29" xfId="0" applyFont="1" applyBorder="1" applyAlignment="1">
      <alignment horizontal="center" vertical="center"/>
    </xf>
    <xf numFmtId="0" fontId="6" fillId="0" borderId="30" xfId="0" applyFont="1" applyBorder="1" applyAlignment="1">
      <alignment horizontal="center" vertical="center"/>
    </xf>
    <xf numFmtId="0" fontId="7" fillId="0" borderId="186" xfId="0" applyFont="1" applyBorder="1" applyAlignment="1">
      <alignment horizontal="center" vertical="center"/>
    </xf>
    <xf numFmtId="0" fontId="7" fillId="0" borderId="43" xfId="0" applyFont="1" applyBorder="1" applyAlignment="1">
      <alignment horizontal="center" vertical="center"/>
    </xf>
    <xf numFmtId="0" fontId="7" fillId="0" borderId="188" xfId="0" applyFont="1" applyBorder="1" applyAlignment="1">
      <alignment horizontal="center" vertical="center"/>
    </xf>
    <xf numFmtId="0" fontId="22" fillId="0" borderId="44" xfId="0" applyFont="1" applyBorder="1" applyAlignment="1">
      <alignment horizontal="center" vertical="center"/>
    </xf>
    <xf numFmtId="0" fontId="22" fillId="0" borderId="54" xfId="0" applyFont="1" applyBorder="1" applyAlignment="1">
      <alignment horizontal="center" vertical="center"/>
    </xf>
    <xf numFmtId="0" fontId="22" fillId="0" borderId="45" xfId="0" applyFont="1" applyBorder="1" applyAlignment="1">
      <alignment horizontal="center" vertical="center"/>
    </xf>
    <xf numFmtId="0" fontId="22" fillId="0" borderId="36" xfId="0" applyFont="1" applyBorder="1" applyAlignment="1">
      <alignment horizontal="center" vertical="center"/>
    </xf>
    <xf numFmtId="0" fontId="22" fillId="0" borderId="10" xfId="0" applyFont="1" applyBorder="1" applyAlignment="1">
      <alignment horizontal="center" vertical="center"/>
    </xf>
    <xf numFmtId="0" fontId="22" fillId="0" borderId="35" xfId="0" applyFont="1"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0" fillId="0" borderId="36" xfId="0" applyBorder="1" applyAlignment="1">
      <alignment horizontal="center" vertical="center"/>
    </xf>
    <xf numFmtId="0" fontId="0" fillId="0" borderId="35" xfId="0" applyBorder="1" applyAlignment="1">
      <alignment horizontal="center" vertical="center"/>
    </xf>
    <xf numFmtId="0" fontId="22" fillId="0" borderId="187" xfId="0" applyFont="1" applyBorder="1" applyAlignment="1">
      <alignment horizontal="center" vertical="center"/>
    </xf>
    <xf numFmtId="0" fontId="22" fillId="0" borderId="189" xfId="0" applyFont="1" applyBorder="1" applyAlignment="1">
      <alignment horizontal="center" vertical="center"/>
    </xf>
    <xf numFmtId="0" fontId="12" fillId="0" borderId="46" xfId="0" applyFont="1" applyBorder="1" applyAlignment="1">
      <alignment horizontal="center" vertical="center" wrapText="1"/>
    </xf>
    <xf numFmtId="0" fontId="12" fillId="0" borderId="47" xfId="0" applyFont="1" applyBorder="1" applyAlignment="1">
      <alignment horizontal="center" vertical="center" wrapText="1"/>
    </xf>
    <xf numFmtId="0" fontId="12" fillId="0" borderId="49" xfId="0" applyFont="1" applyBorder="1" applyAlignment="1">
      <alignment horizontal="center" vertical="center" wrapText="1"/>
    </xf>
    <xf numFmtId="0" fontId="12" fillId="0" borderId="50" xfId="0" applyFont="1" applyBorder="1" applyAlignment="1">
      <alignment horizontal="center" vertical="center" wrapText="1"/>
    </xf>
    <xf numFmtId="0" fontId="22" fillId="0" borderId="225" xfId="0" applyFont="1" applyBorder="1" applyAlignment="1">
      <alignment horizontal="center" vertical="center" wrapText="1"/>
    </xf>
    <xf numFmtId="0" fontId="22" fillId="0" borderId="226" xfId="0" applyFont="1" applyBorder="1" applyAlignment="1">
      <alignment horizontal="center" vertical="center" wrapText="1"/>
    </xf>
    <xf numFmtId="0" fontId="22" fillId="0" borderId="228" xfId="0" applyFont="1" applyBorder="1" applyAlignment="1">
      <alignment horizontal="center" vertical="center" wrapText="1"/>
    </xf>
    <xf numFmtId="0" fontId="22" fillId="0" borderId="229" xfId="0" applyFont="1" applyBorder="1" applyAlignment="1">
      <alignment horizontal="center" vertical="center" wrapText="1"/>
    </xf>
    <xf numFmtId="0" fontId="130" fillId="0" borderId="226" xfId="0" applyFont="1" applyBorder="1" applyAlignment="1">
      <alignment horizontal="center" vertical="center" wrapText="1"/>
    </xf>
    <xf numFmtId="0" fontId="130" fillId="0" borderId="229" xfId="0" applyFont="1" applyBorder="1" applyAlignment="1">
      <alignment horizontal="center" vertical="center" wrapText="1"/>
    </xf>
    <xf numFmtId="0" fontId="22" fillId="0" borderId="227" xfId="0" applyFont="1" applyBorder="1" applyAlignment="1">
      <alignment horizontal="center" vertical="center" wrapText="1"/>
    </xf>
    <xf numFmtId="0" fontId="22" fillId="0" borderId="230" xfId="0" applyFont="1" applyBorder="1" applyAlignment="1">
      <alignment horizontal="center" vertical="center" wrapText="1"/>
    </xf>
    <xf numFmtId="0" fontId="22" fillId="0" borderId="231" xfId="0" applyFont="1" applyBorder="1" applyAlignment="1">
      <alignment horizontal="center" vertical="center" wrapText="1"/>
    </xf>
    <xf numFmtId="0" fontId="22" fillId="0" borderId="232" xfId="0" applyFont="1" applyBorder="1" applyAlignment="1">
      <alignment horizontal="center" vertical="center" wrapText="1"/>
    </xf>
    <xf numFmtId="0" fontId="0" fillId="5" borderId="2" xfId="0" applyFill="1" applyBorder="1" applyAlignment="1">
      <alignment horizontal="center" vertical="center" wrapText="1"/>
    </xf>
    <xf numFmtId="0" fontId="7" fillId="5" borderId="2" xfId="0" applyFont="1" applyFill="1" applyBorder="1" applyAlignment="1">
      <alignment horizontal="center" vertical="center" wrapText="1"/>
    </xf>
    <xf numFmtId="0" fontId="7" fillId="5" borderId="48" xfId="0" applyFont="1" applyFill="1" applyBorder="1" applyAlignment="1">
      <alignment horizontal="center" vertical="center" wrapText="1"/>
    </xf>
    <xf numFmtId="0" fontId="91" fillId="0" borderId="51" xfId="0" applyFont="1" applyBorder="1" applyAlignment="1">
      <alignment horizontal="center" vertical="center" wrapText="1" shrinkToFit="1"/>
    </xf>
    <xf numFmtId="0" fontId="13" fillId="0" borderId="51" xfId="0" applyFont="1" applyBorder="1" applyAlignment="1">
      <alignment horizontal="center" vertical="center" wrapText="1" shrinkToFit="1"/>
    </xf>
    <xf numFmtId="0" fontId="13" fillId="0" borderId="198" xfId="0" applyFont="1" applyBorder="1" applyAlignment="1">
      <alignment horizontal="center" vertical="center" wrapText="1" shrinkToFit="1"/>
    </xf>
    <xf numFmtId="0" fontId="13" fillId="0" borderId="2" xfId="0" applyFont="1" applyBorder="1" applyAlignment="1">
      <alignment horizontal="center" vertical="center" wrapText="1" shrinkToFit="1"/>
    </xf>
    <xf numFmtId="0" fontId="13" fillId="0" borderId="71" xfId="0" applyFont="1" applyBorder="1" applyAlignment="1">
      <alignment horizontal="center" vertical="center" wrapText="1" shrinkToFi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200" xfId="0" applyFont="1" applyBorder="1" applyAlignment="1">
      <alignment horizontal="center" vertical="center" wrapText="1"/>
    </xf>
    <xf numFmtId="0" fontId="2" fillId="0" borderId="6" xfId="0" applyFont="1" applyBorder="1" applyAlignment="1">
      <alignment horizontal="center" vertical="center" wrapText="1"/>
    </xf>
    <xf numFmtId="0" fontId="2" fillId="0" borderId="0" xfId="0" applyFont="1" applyAlignment="1">
      <alignment horizontal="center" vertical="center" wrapText="1"/>
    </xf>
    <xf numFmtId="0" fontId="2" fillId="0" borderId="25"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95" xfId="0" applyFont="1" applyBorder="1" applyAlignment="1">
      <alignment horizontal="center" vertical="center" wrapText="1"/>
    </xf>
    <xf numFmtId="0" fontId="21" fillId="0" borderId="0" xfId="0" applyFont="1" applyAlignment="1">
      <alignment vertical="top" wrapText="1"/>
    </xf>
    <xf numFmtId="0" fontId="0" fillId="0" borderId="0" xfId="0" applyAlignment="1">
      <alignment vertical="top" wrapText="1"/>
    </xf>
    <xf numFmtId="0" fontId="6" fillId="17" borderId="60" xfId="0" applyFont="1" applyFill="1" applyBorder="1" applyAlignment="1">
      <alignment horizontal="left" vertical="center" wrapText="1"/>
    </xf>
    <xf numFmtId="0" fontId="0" fillId="17" borderId="15" xfId="0" applyFill="1" applyBorder="1" applyAlignment="1">
      <alignment horizontal="left" vertical="center"/>
    </xf>
    <xf numFmtId="0" fontId="0" fillId="17" borderId="52" xfId="0" applyFill="1" applyBorder="1" applyAlignment="1">
      <alignment horizontal="left" vertical="center"/>
    </xf>
    <xf numFmtId="0" fontId="0" fillId="17" borderId="55" xfId="0" applyFill="1" applyBorder="1" applyAlignment="1">
      <alignment horizontal="left" vertical="center"/>
    </xf>
    <xf numFmtId="0" fontId="0" fillId="17" borderId="0" xfId="0" applyFill="1" applyAlignment="1">
      <alignment horizontal="left" vertical="center"/>
    </xf>
    <xf numFmtId="0" fontId="0" fillId="17" borderId="53" xfId="0" applyFill="1" applyBorder="1" applyAlignment="1">
      <alignment horizontal="left" vertical="center"/>
    </xf>
    <xf numFmtId="0" fontId="0" fillId="17" borderId="59" xfId="0" applyFill="1" applyBorder="1" applyAlignment="1">
      <alignment horizontal="left" vertical="center"/>
    </xf>
    <xf numFmtId="0" fontId="0" fillId="17" borderId="10" xfId="0" applyFill="1" applyBorder="1" applyAlignment="1">
      <alignment horizontal="left" vertical="center"/>
    </xf>
    <xf numFmtId="0" fontId="0" fillId="17" borderId="58" xfId="0" applyFill="1" applyBorder="1" applyAlignment="1">
      <alignment horizontal="left" vertical="center"/>
    </xf>
    <xf numFmtId="0" fontId="0" fillId="4" borderId="192" xfId="0" applyFill="1" applyBorder="1" applyAlignment="1">
      <alignment horizontal="center" vertical="center"/>
    </xf>
    <xf numFmtId="0" fontId="0" fillId="4" borderId="15" xfId="0" applyFill="1" applyBorder="1" applyAlignment="1">
      <alignment horizontal="center" vertical="center"/>
    </xf>
    <xf numFmtId="0" fontId="0" fillId="4" borderId="33" xfId="0" applyFill="1" applyBorder="1" applyAlignment="1">
      <alignment horizontal="center" vertical="center"/>
    </xf>
    <xf numFmtId="0" fontId="0" fillId="4" borderId="194" xfId="0" applyFill="1" applyBorder="1" applyAlignment="1">
      <alignment horizontal="center" vertical="center"/>
    </xf>
    <xf numFmtId="0" fontId="0" fillId="4" borderId="1" xfId="0" applyFill="1" applyBorder="1" applyAlignment="1">
      <alignment horizontal="center" vertical="center"/>
    </xf>
    <xf numFmtId="0" fontId="0" fillId="4" borderId="9" xfId="0" applyFill="1" applyBorder="1" applyAlignment="1">
      <alignment horizontal="center" vertical="center"/>
    </xf>
    <xf numFmtId="0" fontId="0" fillId="4" borderId="191" xfId="0" applyFill="1" applyBorder="1" applyAlignment="1">
      <alignment horizontal="center" vertical="center"/>
    </xf>
    <xf numFmtId="0" fontId="0" fillId="4" borderId="195" xfId="0" applyFill="1" applyBorder="1" applyAlignment="1">
      <alignment horizontal="center" vertical="center"/>
    </xf>
    <xf numFmtId="0" fontId="9" fillId="0" borderId="196" xfId="0" applyFont="1" applyBorder="1" applyAlignment="1">
      <alignment horizontal="center" vertical="center"/>
    </xf>
    <xf numFmtId="0" fontId="9" fillId="0" borderId="4" xfId="0" applyFont="1" applyBorder="1" applyAlignment="1">
      <alignment horizontal="center" vertical="center"/>
    </xf>
    <xf numFmtId="0" fontId="9" fillId="0" borderId="5" xfId="0" applyFont="1" applyBorder="1" applyAlignment="1">
      <alignment horizontal="center" vertical="center"/>
    </xf>
    <xf numFmtId="0" fontId="9" fillId="0" borderId="24" xfId="0" applyFont="1" applyBorder="1" applyAlignment="1">
      <alignment horizontal="center" vertical="center"/>
    </xf>
    <xf numFmtId="0" fontId="9" fillId="0" borderId="0" xfId="0" applyFont="1" applyAlignment="1">
      <alignment horizontal="center" vertical="center"/>
    </xf>
    <xf numFmtId="0" fontId="9" fillId="0" borderId="7" xfId="0" applyFont="1" applyBorder="1" applyAlignment="1">
      <alignment horizontal="center" vertical="center"/>
    </xf>
    <xf numFmtId="0" fontId="9" fillId="0" borderId="193" xfId="0" applyFont="1" applyBorder="1" applyAlignment="1">
      <alignment horizontal="center" vertical="center"/>
    </xf>
    <xf numFmtId="0" fontId="9" fillId="0" borderId="10" xfId="0" applyFont="1" applyBorder="1" applyAlignment="1">
      <alignment horizontal="center" vertical="center"/>
    </xf>
    <xf numFmtId="0" fontId="9" fillId="0" borderId="35" xfId="0" applyFont="1" applyBorder="1" applyAlignment="1">
      <alignment horizontal="center" vertical="center"/>
    </xf>
    <xf numFmtId="0" fontId="11" fillId="0" borderId="170" xfId="0" applyFont="1" applyBorder="1" applyAlignment="1">
      <alignment horizontal="center" vertical="center" wrapText="1"/>
    </xf>
    <xf numFmtId="0" fontId="11" fillId="0" borderId="171" xfId="0" applyFont="1" applyBorder="1" applyAlignment="1">
      <alignment horizontal="center" vertical="center" wrapText="1"/>
    </xf>
    <xf numFmtId="0" fontId="11" fillId="0" borderId="172" xfId="0" applyFont="1" applyBorder="1" applyAlignment="1">
      <alignment horizontal="center" vertical="center" wrapText="1"/>
    </xf>
    <xf numFmtId="0" fontId="11" fillId="0" borderId="173" xfId="0" applyFont="1" applyBorder="1" applyAlignment="1">
      <alignment horizontal="center" vertical="center" wrapText="1"/>
    </xf>
    <xf numFmtId="0" fontId="11" fillId="0" borderId="174" xfId="0" applyFont="1" applyBorder="1" applyAlignment="1">
      <alignment horizontal="center" vertical="center" wrapText="1"/>
    </xf>
    <xf numFmtId="0" fontId="11" fillId="0" borderId="175" xfId="0" applyFont="1" applyBorder="1" applyAlignment="1">
      <alignment horizontal="center" vertical="center" wrapText="1"/>
    </xf>
    <xf numFmtId="0" fontId="11" fillId="0" borderId="197" xfId="0" applyFont="1" applyBorder="1" applyAlignment="1">
      <alignment horizontal="center" vertical="center" wrapText="1"/>
    </xf>
    <xf numFmtId="0" fontId="11" fillId="0" borderId="199" xfId="0" applyFont="1" applyBorder="1" applyAlignment="1">
      <alignment horizontal="center" vertical="center" wrapText="1"/>
    </xf>
    <xf numFmtId="0" fontId="11" fillId="0" borderId="201" xfId="0" applyFont="1" applyBorder="1" applyAlignment="1">
      <alignment horizontal="center" vertical="center" wrapText="1"/>
    </xf>
    <xf numFmtId="0" fontId="7" fillId="3" borderId="192" xfId="0" applyFont="1" applyFill="1" applyBorder="1" applyAlignment="1">
      <alignment horizontal="center" vertical="center" textRotation="255"/>
    </xf>
    <xf numFmtId="0" fontId="7" fillId="3" borderId="33" xfId="0" applyFont="1" applyFill="1" applyBorder="1" applyAlignment="1">
      <alignment horizontal="center" vertical="center" textRotation="255"/>
    </xf>
    <xf numFmtId="0" fontId="7" fillId="3" borderId="24" xfId="0" applyFont="1" applyFill="1" applyBorder="1" applyAlignment="1">
      <alignment horizontal="center" vertical="center" textRotation="255"/>
    </xf>
    <xf numFmtId="0" fontId="7" fillId="3" borderId="7" xfId="0" applyFont="1" applyFill="1" applyBorder="1" applyAlignment="1">
      <alignment horizontal="center" vertical="center" textRotation="255"/>
    </xf>
    <xf numFmtId="0" fontId="7" fillId="3" borderId="193" xfId="0" applyFont="1" applyFill="1" applyBorder="1" applyAlignment="1">
      <alignment horizontal="center" vertical="center" textRotation="255"/>
    </xf>
    <xf numFmtId="0" fontId="7" fillId="3" borderId="35" xfId="0" applyFont="1" applyFill="1" applyBorder="1" applyAlignment="1">
      <alignment horizontal="center" vertical="center" textRotation="255"/>
    </xf>
    <xf numFmtId="0" fontId="7" fillId="3" borderId="51" xfId="0" applyFont="1" applyFill="1" applyBorder="1" applyAlignment="1">
      <alignment horizontal="center" vertical="center"/>
    </xf>
    <xf numFmtId="0" fontId="7" fillId="3" borderId="2" xfId="0" applyFont="1" applyFill="1" applyBorder="1" applyAlignment="1">
      <alignment horizontal="center" vertical="center"/>
    </xf>
    <xf numFmtId="0" fontId="0" fillId="0" borderId="209" xfId="0" applyBorder="1" applyAlignment="1">
      <alignment horizontal="center" vertical="center"/>
    </xf>
    <xf numFmtId="0" fontId="7" fillId="0" borderId="209" xfId="0" applyFont="1" applyBorder="1" applyAlignment="1">
      <alignment horizontal="center" vertical="center"/>
    </xf>
    <xf numFmtId="0" fontId="7" fillId="0" borderId="208" xfId="0" applyFont="1" applyBorder="1" applyAlignment="1">
      <alignment horizontal="center" vertical="center"/>
    </xf>
    <xf numFmtId="0" fontId="7" fillId="0" borderId="210" xfId="0" applyFont="1" applyBorder="1" applyAlignment="1">
      <alignment horizontal="center" vertical="center"/>
    </xf>
    <xf numFmtId="0" fontId="7" fillId="0" borderId="211" xfId="0" applyFont="1" applyBorder="1" applyAlignment="1">
      <alignment horizontal="center" vertical="center"/>
    </xf>
    <xf numFmtId="0" fontId="7" fillId="3" borderId="3" xfId="0" applyFont="1" applyFill="1" applyBorder="1" applyAlignment="1">
      <alignment horizontal="center" vertical="center"/>
    </xf>
    <xf numFmtId="0" fontId="7" fillId="3" borderId="4" xfId="0" applyFont="1" applyFill="1" applyBorder="1" applyAlignment="1">
      <alignment horizontal="center" vertical="center"/>
    </xf>
    <xf numFmtId="0" fontId="7" fillId="3" borderId="5"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7" xfId="0" applyFont="1" applyFill="1" applyBorder="1" applyAlignment="1">
      <alignment horizontal="center" vertical="center"/>
    </xf>
    <xf numFmtId="0" fontId="7" fillId="3" borderId="36" xfId="0" applyFont="1" applyFill="1" applyBorder="1" applyAlignment="1">
      <alignment horizontal="center" vertical="center"/>
    </xf>
    <xf numFmtId="0" fontId="7" fillId="3" borderId="10" xfId="0" applyFont="1" applyFill="1" applyBorder="1" applyAlignment="1">
      <alignment horizontal="center" vertical="center"/>
    </xf>
    <xf numFmtId="0" fontId="7" fillId="3" borderId="35" xfId="0" applyFont="1" applyFill="1" applyBorder="1" applyAlignment="1">
      <alignment horizontal="center" vertical="center"/>
    </xf>
    <xf numFmtId="0" fontId="7" fillId="0" borderId="212" xfId="0" applyFont="1" applyBorder="1" applyAlignment="1">
      <alignment horizontal="center" vertical="center"/>
    </xf>
    <xf numFmtId="0" fontId="7" fillId="0" borderId="213" xfId="0" applyFont="1" applyBorder="1" applyAlignment="1">
      <alignment horizontal="center" vertical="center"/>
    </xf>
    <xf numFmtId="0" fontId="7" fillId="0" borderId="214" xfId="0" applyFont="1" applyBorder="1" applyAlignment="1">
      <alignment horizontal="center" vertical="center"/>
    </xf>
    <xf numFmtId="0" fontId="7" fillId="0" borderId="215" xfId="0" applyFont="1" applyBorder="1" applyAlignment="1">
      <alignment horizontal="center" vertical="center"/>
    </xf>
    <xf numFmtId="0" fontId="7" fillId="0" borderId="216" xfId="0" applyFont="1" applyBorder="1" applyAlignment="1">
      <alignment horizontal="center" vertical="center"/>
    </xf>
    <xf numFmtId="0" fontId="7" fillId="0" borderId="217" xfId="0" applyFont="1" applyBorder="1" applyAlignment="1">
      <alignment horizontal="center" vertical="center"/>
    </xf>
    <xf numFmtId="0" fontId="7" fillId="0" borderId="218" xfId="0" applyFont="1" applyBorder="1" applyAlignment="1">
      <alignment horizontal="center" vertical="center"/>
    </xf>
    <xf numFmtId="0" fontId="7" fillId="0" borderId="219" xfId="0" applyFont="1" applyBorder="1" applyAlignment="1">
      <alignment horizontal="center" vertical="center"/>
    </xf>
    <xf numFmtId="0" fontId="7" fillId="0" borderId="220" xfId="0" applyFont="1" applyBorder="1" applyAlignment="1">
      <alignment horizontal="center" vertical="center"/>
    </xf>
    <xf numFmtId="0" fontId="12" fillId="6" borderId="192" xfId="0" applyFont="1" applyFill="1" applyBorder="1" applyAlignment="1">
      <alignment horizontal="left" vertical="center" wrapText="1"/>
    </xf>
    <xf numFmtId="0" fontId="12" fillId="6" borderId="15" xfId="0" applyFont="1" applyFill="1" applyBorder="1" applyAlignment="1">
      <alignment horizontal="left" vertical="center" wrapText="1"/>
    </xf>
    <xf numFmtId="0" fontId="12" fillId="6" borderId="33" xfId="0" applyFont="1" applyFill="1" applyBorder="1" applyAlignment="1">
      <alignment horizontal="left" vertical="center" wrapText="1"/>
    </xf>
    <xf numFmtId="0" fontId="12" fillId="6" borderId="24" xfId="0" applyFont="1" applyFill="1" applyBorder="1" applyAlignment="1">
      <alignment horizontal="left" vertical="center" wrapText="1"/>
    </xf>
    <xf numFmtId="0" fontId="12" fillId="6" borderId="0" xfId="0" applyFont="1" applyFill="1" applyAlignment="1">
      <alignment horizontal="left" vertical="center" wrapText="1"/>
    </xf>
    <xf numFmtId="0" fontId="12" fillId="6" borderId="7" xfId="0" applyFont="1" applyFill="1" applyBorder="1" applyAlignment="1">
      <alignment horizontal="left" vertical="center" wrapText="1"/>
    </xf>
    <xf numFmtId="0" fontId="12" fillId="6" borderId="28" xfId="0" applyFont="1" applyFill="1" applyBorder="1" applyAlignment="1">
      <alignment horizontal="left" vertical="center" wrapText="1"/>
    </xf>
    <xf numFmtId="0" fontId="12" fillId="6" borderId="29" xfId="0" applyFont="1" applyFill="1" applyBorder="1" applyAlignment="1">
      <alignment horizontal="left" vertical="center" wrapText="1"/>
    </xf>
    <xf numFmtId="0" fontId="12" fillId="6" borderId="202" xfId="0" applyFont="1" applyFill="1" applyBorder="1" applyAlignment="1">
      <alignment horizontal="left" vertical="center" wrapText="1"/>
    </xf>
    <xf numFmtId="0" fontId="132" fillId="0" borderId="0" xfId="0" applyFont="1" applyAlignment="1">
      <alignment horizontal="left" vertical="top" wrapText="1"/>
    </xf>
    <xf numFmtId="0" fontId="2" fillId="0" borderId="2" xfId="0" applyFont="1" applyBorder="1" applyAlignment="1">
      <alignment horizontal="left" vertical="center" wrapText="1"/>
    </xf>
    <xf numFmtId="0" fontId="10" fillId="0" borderId="2" xfId="0" applyFont="1" applyBorder="1" applyAlignment="1">
      <alignment horizontal="left" vertical="center" wrapText="1"/>
    </xf>
    <xf numFmtId="0" fontId="10" fillId="0" borderId="71" xfId="0" applyFont="1" applyBorder="1" applyAlignment="1">
      <alignment horizontal="left" vertical="center" wrapText="1"/>
    </xf>
    <xf numFmtId="0" fontId="22" fillId="0" borderId="4" xfId="0" applyFont="1" applyBorder="1" applyAlignment="1">
      <alignment horizontal="left" vertical="center" wrapText="1"/>
    </xf>
    <xf numFmtId="0" fontId="22" fillId="0" borderId="6" xfId="0" applyFont="1" applyBorder="1" applyAlignment="1">
      <alignment horizontal="left" vertical="center" wrapText="1"/>
    </xf>
    <xf numFmtId="0" fontId="22" fillId="0" borderId="0" xfId="0" applyFont="1" applyAlignment="1">
      <alignment horizontal="left" vertical="center" wrapText="1"/>
    </xf>
    <xf numFmtId="0" fontId="22" fillId="0" borderId="36" xfId="0" applyFont="1" applyBorder="1" applyAlignment="1">
      <alignment horizontal="left" vertical="center" wrapText="1"/>
    </xf>
    <xf numFmtId="0" fontId="22" fillId="0" borderId="10" xfId="0" applyFont="1" applyBorder="1" applyAlignment="1">
      <alignment horizontal="left" vertical="center" wrapText="1"/>
    </xf>
    <xf numFmtId="0" fontId="50" fillId="0" borderId="0" xfId="0" applyFont="1" applyAlignment="1">
      <alignment horizontal="center" vertical="center"/>
    </xf>
    <xf numFmtId="0" fontId="50" fillId="0" borderId="1" xfId="0" applyFont="1" applyBorder="1" applyAlignment="1">
      <alignment horizontal="center" vertical="center"/>
    </xf>
    <xf numFmtId="0" fontId="50" fillId="0" borderId="0" xfId="0" applyFont="1" applyAlignment="1">
      <alignment horizontal="left" vertical="center"/>
    </xf>
    <xf numFmtId="0" fontId="50" fillId="0" borderId="6" xfId="0" applyFont="1" applyBorder="1" applyAlignment="1">
      <alignment horizontal="left" vertical="top" wrapText="1"/>
    </xf>
    <xf numFmtId="0" fontId="50" fillId="0" borderId="0" xfId="0" applyFont="1" applyAlignment="1">
      <alignment horizontal="left" vertical="top" wrapText="1"/>
    </xf>
    <xf numFmtId="0" fontId="50" fillId="0" borderId="7" xfId="0" applyFont="1" applyBorder="1" applyAlignment="1">
      <alignment horizontal="left" vertical="top" wrapText="1"/>
    </xf>
    <xf numFmtId="58" fontId="50" fillId="0" borderId="0" xfId="0" applyNumberFormat="1" applyFont="1" applyAlignment="1">
      <alignment horizontal="left" vertical="center"/>
    </xf>
    <xf numFmtId="0" fontId="74" fillId="0" borderId="0" xfId="0" applyFont="1" applyAlignment="1">
      <alignment horizontal="right" vertical="center"/>
    </xf>
    <xf numFmtId="0" fontId="50" fillId="0" borderId="61" xfId="0" applyFont="1" applyBorder="1" applyAlignment="1">
      <alignment horizontal="right" vertical="center"/>
    </xf>
    <xf numFmtId="0" fontId="50" fillId="0" borderId="72" xfId="0" applyFont="1" applyBorder="1" applyAlignment="1">
      <alignment horizontal="distributed" vertical="center"/>
    </xf>
    <xf numFmtId="0" fontId="50" fillId="0" borderId="62" xfId="0" applyFont="1" applyBorder="1" applyAlignment="1">
      <alignment horizontal="center" vertical="center"/>
    </xf>
    <xf numFmtId="0" fontId="50" fillId="0" borderId="3" xfId="0" quotePrefix="1" applyFont="1" applyBorder="1" applyAlignment="1">
      <alignment horizontal="right" vertical="center" shrinkToFit="1"/>
    </xf>
    <xf numFmtId="0" fontId="50" fillId="0" borderId="4" xfId="0" quotePrefix="1" applyFont="1" applyBorder="1" applyAlignment="1">
      <alignment horizontal="right" vertical="center" shrinkToFit="1"/>
    </xf>
    <xf numFmtId="0" fontId="50" fillId="0" borderId="5" xfId="0" quotePrefix="1" applyFont="1" applyBorder="1" applyAlignment="1">
      <alignment horizontal="right" vertical="center" shrinkToFit="1"/>
    </xf>
    <xf numFmtId="0" fontId="50" fillId="0" borderId="8" xfId="0" quotePrefix="1" applyFont="1" applyBorder="1" applyAlignment="1">
      <alignment horizontal="right" vertical="center" shrinkToFit="1"/>
    </xf>
    <xf numFmtId="0" fontId="50" fillId="0" borderId="1" xfId="0" quotePrefix="1" applyFont="1" applyBorder="1" applyAlignment="1">
      <alignment horizontal="right" vertical="center" shrinkToFit="1"/>
    </xf>
    <xf numFmtId="0" fontId="50" fillId="0" borderId="9" xfId="0" quotePrefix="1" applyFont="1" applyBorder="1" applyAlignment="1">
      <alignment horizontal="right" vertical="center" shrinkToFit="1"/>
    </xf>
    <xf numFmtId="0" fontId="50" fillId="0" borderId="2" xfId="0" applyFont="1" applyBorder="1" applyAlignment="1">
      <alignment horizontal="center" vertical="center" shrinkToFit="1"/>
    </xf>
    <xf numFmtId="0" fontId="50" fillId="0" borderId="0" xfId="0" applyFont="1" applyAlignment="1">
      <alignment horizontal="left" vertical="center" shrinkToFit="1"/>
    </xf>
    <xf numFmtId="0" fontId="50" fillId="0" borderId="1" xfId="0" applyFont="1" applyBorder="1" applyAlignment="1">
      <alignment horizontal="left" vertical="center" shrinkToFit="1"/>
    </xf>
    <xf numFmtId="0" fontId="74" fillId="0" borderId="0" xfId="0" applyFont="1" applyAlignment="1">
      <alignment horizontal="center" vertical="center"/>
    </xf>
    <xf numFmtId="0" fontId="55" fillId="0" borderId="0" xfId="0" applyFont="1" applyAlignment="1">
      <alignment horizontal="center" vertical="center" shrinkToFit="1"/>
    </xf>
    <xf numFmtId="0" fontId="55" fillId="0" borderId="0" xfId="0" applyFont="1" applyAlignment="1">
      <alignment horizontal="center" vertical="center"/>
    </xf>
    <xf numFmtId="0" fontId="0" fillId="16" borderId="2" xfId="0" applyFill="1" applyBorder="1" applyAlignment="1">
      <alignment horizontal="center" vertical="center"/>
    </xf>
    <xf numFmtId="0" fontId="50" fillId="0" borderId="0" xfId="0" applyFont="1" applyAlignment="1">
      <alignment horizontal="center" vertical="top" shrinkToFit="1"/>
    </xf>
    <xf numFmtId="0" fontId="50" fillId="0" borderId="3" xfId="0" applyFont="1" applyBorder="1" applyAlignment="1">
      <alignment horizontal="center" vertical="top"/>
    </xf>
    <xf numFmtId="0" fontId="50" fillId="0" borderId="4" xfId="0" applyFont="1" applyBorder="1" applyAlignment="1">
      <alignment horizontal="center" vertical="top"/>
    </xf>
    <xf numFmtId="0" fontId="50" fillId="0" borderId="5" xfId="0" applyFont="1" applyBorder="1" applyAlignment="1">
      <alignment horizontal="center" vertical="top"/>
    </xf>
    <xf numFmtId="0" fontId="50" fillId="0" borderId="6" xfId="0" applyFont="1" applyBorder="1" applyAlignment="1">
      <alignment horizontal="center" vertical="top"/>
    </xf>
    <xf numFmtId="0" fontId="50" fillId="0" borderId="0" xfId="0" applyFont="1" applyAlignment="1">
      <alignment horizontal="center" vertical="top"/>
    </xf>
    <xf numFmtId="0" fontId="50" fillId="0" borderId="7" xfId="0" applyFont="1" applyBorder="1" applyAlignment="1">
      <alignment horizontal="center" vertical="top"/>
    </xf>
    <xf numFmtId="0" fontId="50" fillId="0" borderId="8" xfId="0" applyFont="1" applyBorder="1" applyAlignment="1">
      <alignment horizontal="center" vertical="top"/>
    </xf>
    <xf numFmtId="0" fontId="50" fillId="0" borderId="1" xfId="0" applyFont="1" applyBorder="1" applyAlignment="1">
      <alignment horizontal="center" vertical="top"/>
    </xf>
    <xf numFmtId="0" fontId="50" fillId="0" borderId="9" xfId="0" applyFont="1" applyBorder="1" applyAlignment="1">
      <alignment horizontal="center" vertical="top"/>
    </xf>
    <xf numFmtId="0" fontId="0" fillId="16" borderId="61" xfId="0" applyFill="1" applyBorder="1" applyAlignment="1">
      <alignment horizontal="center" vertical="center"/>
    </xf>
    <xf numFmtId="0" fontId="0" fillId="16" borderId="72" xfId="0" applyFill="1" applyBorder="1" applyAlignment="1">
      <alignment horizontal="center" vertical="center"/>
    </xf>
    <xf numFmtId="0" fontId="0" fillId="16" borderId="62" xfId="0" applyFill="1" applyBorder="1" applyAlignment="1">
      <alignment horizontal="center" vertical="center"/>
    </xf>
    <xf numFmtId="0" fontId="55" fillId="0" borderId="0" xfId="0" applyFont="1" applyAlignment="1">
      <alignment horizontal="left" vertical="center"/>
    </xf>
    <xf numFmtId="0" fontId="50" fillId="0" borderId="0" xfId="0" applyFont="1" applyAlignment="1">
      <alignment horizontal="center" shrinkToFit="1"/>
    </xf>
  </cellXfs>
  <cellStyles count="5">
    <cellStyle name="ハイパーリンク" xfId="3" builtinId="8"/>
    <cellStyle name="桁区切り" xfId="4" builtinId="6"/>
    <cellStyle name="通貨" xfId="1" builtinId="7"/>
    <cellStyle name="標準" xfId="0" builtinId="0"/>
    <cellStyle name="標準 2" xfId="2" xr:uid="{00000000-0005-0000-0000-000004000000}"/>
  </cellStyles>
  <dxfs count="0"/>
  <tableStyles count="0" defaultTableStyle="TableStyleMedium2" defaultPivotStyle="PivotStyleLight16"/>
  <colors>
    <mruColors>
      <color rgb="FFFFFFCC"/>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13</xdr:col>
      <xdr:colOff>317046</xdr:colOff>
      <xdr:row>5</xdr:row>
      <xdr:rowOff>40822</xdr:rowOff>
    </xdr:from>
    <xdr:to>
      <xdr:col>14</xdr:col>
      <xdr:colOff>472367</xdr:colOff>
      <xdr:row>9</xdr:row>
      <xdr:rowOff>2722</xdr:rowOff>
    </xdr:to>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161689" y="1401536"/>
          <a:ext cx="835678" cy="8327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106680</xdr:colOff>
          <xdr:row>2</xdr:row>
          <xdr:rowOff>30480</xdr:rowOff>
        </xdr:from>
        <xdr:to>
          <xdr:col>13</xdr:col>
          <xdr:colOff>99060</xdr:colOff>
          <xdr:row>3</xdr:row>
          <xdr:rowOff>0</xdr:rowOff>
        </xdr:to>
        <xdr:sp macro="" textlink="">
          <xdr:nvSpPr>
            <xdr:cNvPr id="23556" name="Check Box 4" hidden="1">
              <a:extLst>
                <a:ext uri="{63B3BB69-23CF-44E3-9099-C40C66FF867C}">
                  <a14:compatExt spid="_x0000_s23556"/>
                </a:ext>
                <a:ext uri="{FF2B5EF4-FFF2-40B4-BE49-F238E27FC236}">
                  <a16:creationId xmlns:a16="http://schemas.microsoft.com/office/drawing/2014/main" id="{00000000-0008-0000-0B00-000004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債権債務者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106680</xdr:colOff>
          <xdr:row>3</xdr:row>
          <xdr:rowOff>30480</xdr:rowOff>
        </xdr:from>
        <xdr:to>
          <xdr:col>13</xdr:col>
          <xdr:colOff>83820</xdr:colOff>
          <xdr:row>3</xdr:row>
          <xdr:rowOff>160020</xdr:rowOff>
        </xdr:to>
        <xdr:sp macro="" textlink="">
          <xdr:nvSpPr>
            <xdr:cNvPr id="23557" name="Check Box 5" hidden="1">
              <a:extLst>
                <a:ext uri="{63B3BB69-23CF-44E3-9099-C40C66FF867C}">
                  <a14:compatExt spid="_x0000_s23557"/>
                </a:ext>
                <a:ext uri="{FF2B5EF4-FFF2-40B4-BE49-F238E27FC236}">
                  <a16:creationId xmlns:a16="http://schemas.microsoft.com/office/drawing/2014/main" id="{00000000-0008-0000-0B00-000005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甲欄適用者</a:t>
              </a:r>
            </a:p>
          </xdr:txBody>
        </xdr:sp>
        <xdr:clientData/>
      </xdr:twoCellAnchor>
    </mc:Choice>
    <mc:Fallback/>
  </mc:AlternateContent>
  <xdr:twoCellAnchor editAs="oneCell">
    <xdr:from>
      <xdr:col>7</xdr:col>
      <xdr:colOff>180975</xdr:colOff>
      <xdr:row>79</xdr:row>
      <xdr:rowOff>52121</xdr:rowOff>
    </xdr:from>
    <xdr:to>
      <xdr:col>36</xdr:col>
      <xdr:colOff>73024</xdr:colOff>
      <xdr:row>101</xdr:row>
      <xdr:rowOff>76200</xdr:rowOff>
    </xdr:to>
    <xdr:pic>
      <xdr:nvPicPr>
        <xdr:cNvPr id="24" name="図 2">
          <a:extLst>
            <a:ext uri="{FF2B5EF4-FFF2-40B4-BE49-F238E27FC236}">
              <a16:creationId xmlns:a16="http://schemas.microsoft.com/office/drawing/2014/main" id="{00000000-0008-0000-0B00-00001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14475" y="17339996"/>
          <a:ext cx="5416549" cy="63105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7</xdr:col>
          <xdr:colOff>106680</xdr:colOff>
          <xdr:row>2</xdr:row>
          <xdr:rowOff>30480</xdr:rowOff>
        </xdr:from>
        <xdr:to>
          <xdr:col>13</xdr:col>
          <xdr:colOff>99060</xdr:colOff>
          <xdr:row>3</xdr:row>
          <xdr:rowOff>0</xdr:rowOff>
        </xdr:to>
        <xdr:sp macro="" textlink="">
          <xdr:nvSpPr>
            <xdr:cNvPr id="23559" name="Check Box 7" hidden="1">
              <a:extLst>
                <a:ext uri="{63B3BB69-23CF-44E3-9099-C40C66FF867C}">
                  <a14:compatExt spid="_x0000_s23559"/>
                </a:ext>
                <a:ext uri="{FF2B5EF4-FFF2-40B4-BE49-F238E27FC236}">
                  <a16:creationId xmlns:a16="http://schemas.microsoft.com/office/drawing/2014/main" id="{00000000-0008-0000-0B00-000007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債権債務者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106680</xdr:colOff>
          <xdr:row>3</xdr:row>
          <xdr:rowOff>30480</xdr:rowOff>
        </xdr:from>
        <xdr:to>
          <xdr:col>13</xdr:col>
          <xdr:colOff>83820</xdr:colOff>
          <xdr:row>3</xdr:row>
          <xdr:rowOff>160020</xdr:rowOff>
        </xdr:to>
        <xdr:sp macro="" textlink="">
          <xdr:nvSpPr>
            <xdr:cNvPr id="23560" name="Check Box 8" hidden="1">
              <a:extLst>
                <a:ext uri="{63B3BB69-23CF-44E3-9099-C40C66FF867C}">
                  <a14:compatExt spid="_x0000_s23560"/>
                </a:ext>
                <a:ext uri="{FF2B5EF4-FFF2-40B4-BE49-F238E27FC236}">
                  <a16:creationId xmlns:a16="http://schemas.microsoft.com/office/drawing/2014/main" id="{00000000-0008-0000-0B00-000008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甲欄適用者</a:t>
              </a:r>
            </a:p>
          </xdr:txBody>
        </xdr:sp>
        <xdr:clientData/>
      </xdr:twoCellAnchor>
    </mc:Choice>
    <mc:Fallback/>
  </mc:AlternateContent>
  <xdr:twoCellAnchor>
    <xdr:from>
      <xdr:col>23</xdr:col>
      <xdr:colOff>123826</xdr:colOff>
      <xdr:row>82</xdr:row>
      <xdr:rowOff>123825</xdr:rowOff>
    </xdr:from>
    <xdr:to>
      <xdr:col>32</xdr:col>
      <xdr:colOff>66676</xdr:colOff>
      <xdr:row>82</xdr:row>
      <xdr:rowOff>190500</xdr:rowOff>
    </xdr:to>
    <xdr:sp macro="" textlink="">
      <xdr:nvSpPr>
        <xdr:cNvPr id="25" name="AutoShape 90">
          <a:extLst>
            <a:ext uri="{FF2B5EF4-FFF2-40B4-BE49-F238E27FC236}">
              <a16:creationId xmlns:a16="http://schemas.microsoft.com/office/drawing/2014/main" id="{00000000-0008-0000-0B00-000019000000}"/>
            </a:ext>
          </a:extLst>
        </xdr:cNvPr>
        <xdr:cNvSpPr>
          <a:spLocks/>
        </xdr:cNvSpPr>
      </xdr:nvSpPr>
      <xdr:spPr bwMode="auto">
        <a:xfrm rot="-5400000">
          <a:off x="5300663" y="17473613"/>
          <a:ext cx="66675" cy="1657350"/>
        </a:xfrm>
        <a:prstGeom prst="leftBrace">
          <a:avLst>
            <a:gd name="adj1" fmla="val 102472"/>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27</xdr:col>
      <xdr:colOff>19049</xdr:colOff>
      <xdr:row>82</xdr:row>
      <xdr:rowOff>219075</xdr:rowOff>
    </xdr:from>
    <xdr:to>
      <xdr:col>28</xdr:col>
      <xdr:colOff>142875</xdr:colOff>
      <xdr:row>83</xdr:row>
      <xdr:rowOff>133349</xdr:rowOff>
    </xdr:to>
    <xdr:sp macro="" textlink="">
      <xdr:nvSpPr>
        <xdr:cNvPr id="26" name="Oval 91">
          <a:extLst>
            <a:ext uri="{FF2B5EF4-FFF2-40B4-BE49-F238E27FC236}">
              <a16:creationId xmlns:a16="http://schemas.microsoft.com/office/drawing/2014/main" id="{00000000-0008-0000-0B00-00001A000000}"/>
            </a:ext>
          </a:extLst>
        </xdr:cNvPr>
        <xdr:cNvSpPr>
          <a:spLocks noChangeArrowheads="1"/>
        </xdr:cNvSpPr>
      </xdr:nvSpPr>
      <xdr:spPr bwMode="auto">
        <a:xfrm>
          <a:off x="5162549" y="18364200"/>
          <a:ext cx="314326" cy="200024"/>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1</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clientData/>
  </xdr:twoCellAnchor>
  <xdr:twoCellAnchor>
    <xdr:from>
      <xdr:col>37</xdr:col>
      <xdr:colOff>53975</xdr:colOff>
      <xdr:row>88</xdr:row>
      <xdr:rowOff>174625</xdr:rowOff>
    </xdr:from>
    <xdr:to>
      <xdr:col>40</xdr:col>
      <xdr:colOff>130175</xdr:colOff>
      <xdr:row>94</xdr:row>
      <xdr:rowOff>63500</xdr:rowOff>
    </xdr:to>
    <xdr:grpSp>
      <xdr:nvGrpSpPr>
        <xdr:cNvPr id="27" name="グループ化 26">
          <a:extLst>
            <a:ext uri="{FF2B5EF4-FFF2-40B4-BE49-F238E27FC236}">
              <a16:creationId xmlns:a16="http://schemas.microsoft.com/office/drawing/2014/main" id="{00000000-0008-0000-0B00-00001B000000}"/>
            </a:ext>
          </a:extLst>
        </xdr:cNvPr>
        <xdr:cNvGrpSpPr/>
      </xdr:nvGrpSpPr>
      <xdr:grpSpPr>
        <a:xfrm>
          <a:off x="7303861" y="19660054"/>
          <a:ext cx="664028" cy="1652360"/>
          <a:chOff x="6896100" y="18669000"/>
          <a:chExt cx="647700" cy="1790700"/>
        </a:xfrm>
      </xdr:grpSpPr>
      <xdr:sp macro="" textlink="">
        <xdr:nvSpPr>
          <xdr:cNvPr id="28" name="AutoShape 97">
            <a:extLst>
              <a:ext uri="{FF2B5EF4-FFF2-40B4-BE49-F238E27FC236}">
                <a16:creationId xmlns:a16="http://schemas.microsoft.com/office/drawing/2014/main" id="{00000000-0008-0000-0B00-00001C000000}"/>
              </a:ext>
            </a:extLst>
          </xdr:cNvPr>
          <xdr:cNvSpPr>
            <a:spLocks/>
          </xdr:cNvSpPr>
        </xdr:nvSpPr>
        <xdr:spPr bwMode="auto">
          <a:xfrm rot="10800000">
            <a:off x="6896100" y="18669000"/>
            <a:ext cx="276225" cy="666750"/>
          </a:xfrm>
          <a:prstGeom prst="leftBrace">
            <a:avLst>
              <a:gd name="adj1" fmla="val 21676"/>
              <a:gd name="adj2" fmla="val 4963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 name="AutoShape 98">
            <a:extLst>
              <a:ext uri="{FF2B5EF4-FFF2-40B4-BE49-F238E27FC236}">
                <a16:creationId xmlns:a16="http://schemas.microsoft.com/office/drawing/2014/main" id="{00000000-0008-0000-0B00-00001D000000}"/>
              </a:ext>
            </a:extLst>
          </xdr:cNvPr>
          <xdr:cNvSpPr>
            <a:spLocks/>
          </xdr:cNvSpPr>
        </xdr:nvSpPr>
        <xdr:spPr bwMode="auto">
          <a:xfrm rot="10800000">
            <a:off x="6924675" y="19373850"/>
            <a:ext cx="238125" cy="523875"/>
          </a:xfrm>
          <a:prstGeom prst="leftBrace">
            <a:avLst>
              <a:gd name="adj1" fmla="val 22222"/>
              <a:gd name="adj2" fmla="val 4991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 name="AutoShape 97">
            <a:extLst>
              <a:ext uri="{FF2B5EF4-FFF2-40B4-BE49-F238E27FC236}">
                <a16:creationId xmlns:a16="http://schemas.microsoft.com/office/drawing/2014/main" id="{00000000-0008-0000-0B00-00001E000000}"/>
              </a:ext>
            </a:extLst>
          </xdr:cNvPr>
          <xdr:cNvSpPr>
            <a:spLocks/>
          </xdr:cNvSpPr>
        </xdr:nvSpPr>
        <xdr:spPr bwMode="auto">
          <a:xfrm rot="10800000">
            <a:off x="6934200" y="19935825"/>
            <a:ext cx="247650" cy="523875"/>
          </a:xfrm>
          <a:prstGeom prst="leftBrace">
            <a:avLst>
              <a:gd name="adj1" fmla="val 21666"/>
              <a:gd name="adj2" fmla="val 4963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Oval 124">
            <a:extLst>
              <a:ext uri="{FF2B5EF4-FFF2-40B4-BE49-F238E27FC236}">
                <a16:creationId xmlns:a16="http://schemas.microsoft.com/office/drawing/2014/main" id="{00000000-0008-0000-0B00-00001F000000}"/>
              </a:ext>
            </a:extLst>
          </xdr:cNvPr>
          <xdr:cNvSpPr>
            <a:spLocks noChangeArrowheads="1"/>
          </xdr:cNvSpPr>
        </xdr:nvSpPr>
        <xdr:spPr bwMode="auto">
          <a:xfrm>
            <a:off x="7181850" y="18907125"/>
            <a:ext cx="3619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6</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32" name="Oval 125">
            <a:extLst>
              <a:ext uri="{FF2B5EF4-FFF2-40B4-BE49-F238E27FC236}">
                <a16:creationId xmlns:a16="http://schemas.microsoft.com/office/drawing/2014/main" id="{00000000-0008-0000-0B00-000020000000}"/>
              </a:ext>
            </a:extLst>
          </xdr:cNvPr>
          <xdr:cNvSpPr>
            <a:spLocks noChangeArrowheads="1"/>
          </xdr:cNvSpPr>
        </xdr:nvSpPr>
        <xdr:spPr bwMode="auto">
          <a:xfrm>
            <a:off x="7162800" y="19526250"/>
            <a:ext cx="3619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7</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33" name="Oval 126">
            <a:extLst>
              <a:ext uri="{FF2B5EF4-FFF2-40B4-BE49-F238E27FC236}">
                <a16:creationId xmlns:a16="http://schemas.microsoft.com/office/drawing/2014/main" id="{00000000-0008-0000-0B00-000021000000}"/>
              </a:ext>
            </a:extLst>
          </xdr:cNvPr>
          <xdr:cNvSpPr>
            <a:spLocks noChangeArrowheads="1"/>
          </xdr:cNvSpPr>
        </xdr:nvSpPr>
        <xdr:spPr bwMode="auto">
          <a:xfrm>
            <a:off x="7191375" y="20031075"/>
            <a:ext cx="333375" cy="304800"/>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8</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grpSp>
    <xdr:clientData/>
  </xdr:twoCellAnchor>
  <xdr:twoCellAnchor>
    <xdr:from>
      <xdr:col>5</xdr:col>
      <xdr:colOff>9525</xdr:colOff>
      <xdr:row>87</xdr:row>
      <xdr:rowOff>190500</xdr:rowOff>
    </xdr:from>
    <xdr:to>
      <xdr:col>8</xdr:col>
      <xdr:colOff>57150</xdr:colOff>
      <xdr:row>97</xdr:row>
      <xdr:rowOff>209550</xdr:rowOff>
    </xdr:to>
    <xdr:grpSp>
      <xdr:nvGrpSpPr>
        <xdr:cNvPr id="34" name="グループ化 33">
          <a:extLst>
            <a:ext uri="{FF2B5EF4-FFF2-40B4-BE49-F238E27FC236}">
              <a16:creationId xmlns:a16="http://schemas.microsoft.com/office/drawing/2014/main" id="{00000000-0008-0000-0B00-000022000000}"/>
            </a:ext>
          </a:extLst>
        </xdr:cNvPr>
        <xdr:cNvGrpSpPr/>
      </xdr:nvGrpSpPr>
      <xdr:grpSpPr>
        <a:xfrm>
          <a:off x="989239" y="19382014"/>
          <a:ext cx="635454" cy="2958193"/>
          <a:chOff x="1533525" y="18678525"/>
          <a:chExt cx="619125" cy="2724150"/>
        </a:xfrm>
      </xdr:grpSpPr>
      <xdr:sp macro="" textlink="">
        <xdr:nvSpPr>
          <xdr:cNvPr id="35" name="AutoShape 96">
            <a:extLst>
              <a:ext uri="{FF2B5EF4-FFF2-40B4-BE49-F238E27FC236}">
                <a16:creationId xmlns:a16="http://schemas.microsoft.com/office/drawing/2014/main" id="{00000000-0008-0000-0B00-000023000000}"/>
              </a:ext>
            </a:extLst>
          </xdr:cNvPr>
          <xdr:cNvSpPr>
            <a:spLocks/>
          </xdr:cNvSpPr>
        </xdr:nvSpPr>
        <xdr:spPr bwMode="auto">
          <a:xfrm>
            <a:off x="1914525" y="18678525"/>
            <a:ext cx="238125" cy="657225"/>
          </a:xfrm>
          <a:prstGeom prst="leftBrace">
            <a:avLst>
              <a:gd name="adj1" fmla="val 30173"/>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AutoShape 96">
            <a:extLst>
              <a:ext uri="{FF2B5EF4-FFF2-40B4-BE49-F238E27FC236}">
                <a16:creationId xmlns:a16="http://schemas.microsoft.com/office/drawing/2014/main" id="{00000000-0008-0000-0B00-000024000000}"/>
              </a:ext>
            </a:extLst>
          </xdr:cNvPr>
          <xdr:cNvSpPr>
            <a:spLocks/>
          </xdr:cNvSpPr>
        </xdr:nvSpPr>
        <xdr:spPr bwMode="auto">
          <a:xfrm>
            <a:off x="1905000" y="19897725"/>
            <a:ext cx="200025" cy="1114425"/>
          </a:xfrm>
          <a:prstGeom prst="leftBrace">
            <a:avLst>
              <a:gd name="adj1" fmla="val 30333"/>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7" name="AutoShape 96">
            <a:extLst>
              <a:ext uri="{FF2B5EF4-FFF2-40B4-BE49-F238E27FC236}">
                <a16:creationId xmlns:a16="http://schemas.microsoft.com/office/drawing/2014/main" id="{00000000-0008-0000-0B00-000025000000}"/>
              </a:ext>
            </a:extLst>
          </xdr:cNvPr>
          <xdr:cNvSpPr>
            <a:spLocks/>
          </xdr:cNvSpPr>
        </xdr:nvSpPr>
        <xdr:spPr bwMode="auto">
          <a:xfrm>
            <a:off x="1914525" y="19354800"/>
            <a:ext cx="228600" cy="542925"/>
          </a:xfrm>
          <a:prstGeom prst="leftBrace">
            <a:avLst>
              <a:gd name="adj1" fmla="val 30259"/>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8" name="Oval 116">
            <a:extLst>
              <a:ext uri="{FF2B5EF4-FFF2-40B4-BE49-F238E27FC236}">
                <a16:creationId xmlns:a16="http://schemas.microsoft.com/office/drawing/2014/main" id="{00000000-0008-0000-0B00-000026000000}"/>
              </a:ext>
            </a:extLst>
          </xdr:cNvPr>
          <xdr:cNvSpPr>
            <a:spLocks noChangeArrowheads="1"/>
          </xdr:cNvSpPr>
        </xdr:nvSpPr>
        <xdr:spPr bwMode="auto">
          <a:xfrm>
            <a:off x="1533525" y="18821400"/>
            <a:ext cx="3238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20</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39" name="Oval 118">
            <a:extLst>
              <a:ext uri="{FF2B5EF4-FFF2-40B4-BE49-F238E27FC236}">
                <a16:creationId xmlns:a16="http://schemas.microsoft.com/office/drawing/2014/main" id="{00000000-0008-0000-0B00-000027000000}"/>
              </a:ext>
            </a:extLst>
          </xdr:cNvPr>
          <xdr:cNvSpPr>
            <a:spLocks noChangeArrowheads="1"/>
          </xdr:cNvSpPr>
        </xdr:nvSpPr>
        <xdr:spPr bwMode="auto">
          <a:xfrm>
            <a:off x="1543050" y="19497675"/>
            <a:ext cx="3238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3</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40" name="Oval 120">
            <a:extLst>
              <a:ext uri="{FF2B5EF4-FFF2-40B4-BE49-F238E27FC236}">
                <a16:creationId xmlns:a16="http://schemas.microsoft.com/office/drawing/2014/main" id="{00000000-0008-0000-0B00-000028000000}"/>
              </a:ext>
            </a:extLst>
          </xdr:cNvPr>
          <xdr:cNvSpPr>
            <a:spLocks noChangeArrowheads="1"/>
          </xdr:cNvSpPr>
        </xdr:nvSpPr>
        <xdr:spPr bwMode="auto">
          <a:xfrm>
            <a:off x="1543050" y="20345400"/>
            <a:ext cx="323850" cy="304800"/>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4</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41" name="Oval 122">
            <a:extLst>
              <a:ext uri="{FF2B5EF4-FFF2-40B4-BE49-F238E27FC236}">
                <a16:creationId xmlns:a16="http://schemas.microsoft.com/office/drawing/2014/main" id="{00000000-0008-0000-0B00-000029000000}"/>
              </a:ext>
            </a:extLst>
          </xdr:cNvPr>
          <xdr:cNvSpPr>
            <a:spLocks noChangeArrowheads="1"/>
          </xdr:cNvSpPr>
        </xdr:nvSpPr>
        <xdr:spPr bwMode="auto">
          <a:xfrm>
            <a:off x="1543050" y="21040725"/>
            <a:ext cx="323850" cy="314325"/>
          </a:xfrm>
          <a:prstGeom prst="ellipse">
            <a:avLst/>
          </a:prstGeom>
          <a:solidFill>
            <a:srgbClr val="FFFFFF"/>
          </a:solidFill>
          <a:ln w="9525">
            <a:solidFill>
              <a:srgbClr val="000000"/>
            </a:solidFill>
            <a:round/>
            <a:headEnd/>
            <a:tailEnd/>
          </a:ln>
        </xdr:spPr>
        <xdr:txBody>
          <a:bodyPr vertOverflow="clip" wrap="square" lIns="74295" tIns="8890" rIns="74295" bIns="8890" anchor="t" upright="1"/>
          <a:lstStyle/>
          <a:p>
            <a:pPr algn="l" rtl="0">
              <a:defRPr sz="1000"/>
            </a:pPr>
            <a:r>
              <a:rPr lang="ja-JP" altLang="en-US" sz="1050" b="0" i="0" u="none" strike="noStrike" baseline="0">
                <a:solidFill>
                  <a:srgbClr val="000000"/>
                </a:solidFill>
                <a:latin typeface="Century"/>
              </a:rPr>
              <a:t>5</a:t>
            </a:r>
            <a:endParaRPr lang="ja-JP" altLang="en-US" sz="1050" b="0" i="0" u="none" strike="noStrike" baseline="0">
              <a:solidFill>
                <a:srgbClr val="000000"/>
              </a:solidFill>
              <a:latin typeface="Times New Roman"/>
              <a:cs typeface="Times New Roman"/>
            </a:endParaRPr>
          </a:p>
          <a:p>
            <a:pPr algn="l" rtl="0">
              <a:defRPr sz="1000"/>
            </a:pPr>
            <a:endParaRPr lang="ja-JP" altLang="en-US" sz="1050" b="0" i="0" u="none" strike="noStrike" baseline="0">
              <a:solidFill>
                <a:srgbClr val="000000"/>
              </a:solidFill>
              <a:latin typeface="Times New Roman"/>
              <a:cs typeface="Times New Roman"/>
            </a:endParaRPr>
          </a:p>
        </xdr:txBody>
      </xdr:sp>
      <xdr:sp macro="" textlink="">
        <xdr:nvSpPr>
          <xdr:cNvPr id="42" name="AutoShape 96">
            <a:extLst>
              <a:ext uri="{FF2B5EF4-FFF2-40B4-BE49-F238E27FC236}">
                <a16:creationId xmlns:a16="http://schemas.microsoft.com/office/drawing/2014/main" id="{00000000-0008-0000-0B00-00002A000000}"/>
              </a:ext>
            </a:extLst>
          </xdr:cNvPr>
          <xdr:cNvSpPr>
            <a:spLocks/>
          </xdr:cNvSpPr>
        </xdr:nvSpPr>
        <xdr:spPr bwMode="auto">
          <a:xfrm>
            <a:off x="1962150" y="21040725"/>
            <a:ext cx="171450" cy="361950"/>
          </a:xfrm>
          <a:prstGeom prst="leftBrace">
            <a:avLst>
              <a:gd name="adj1" fmla="val 30107"/>
              <a:gd name="adj2" fmla="val 49995"/>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mc:AlternateContent xmlns:mc="http://schemas.openxmlformats.org/markup-compatibility/2006">
    <mc:Choice xmlns:a14="http://schemas.microsoft.com/office/drawing/2010/main" Requires="a14">
      <xdr:twoCellAnchor editAs="oneCell">
        <xdr:from>
          <xdr:col>7</xdr:col>
          <xdr:colOff>106680</xdr:colOff>
          <xdr:row>4</xdr:row>
          <xdr:rowOff>22860</xdr:rowOff>
        </xdr:from>
        <xdr:to>
          <xdr:col>13</xdr:col>
          <xdr:colOff>106680</xdr:colOff>
          <xdr:row>4</xdr:row>
          <xdr:rowOff>144780</xdr:rowOff>
        </xdr:to>
        <xdr:sp macro="" textlink="">
          <xdr:nvSpPr>
            <xdr:cNvPr id="23561" name="Check Box 9" hidden="1">
              <a:extLst>
                <a:ext uri="{63B3BB69-23CF-44E3-9099-C40C66FF867C}">
                  <a14:compatExt spid="_x0000_s23561"/>
                </a:ext>
                <a:ext uri="{FF2B5EF4-FFF2-40B4-BE49-F238E27FC236}">
                  <a16:creationId xmlns:a16="http://schemas.microsoft.com/office/drawing/2014/main" id="{00000000-0008-0000-0B00-0000095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議員</a:t>
              </a:r>
            </a:p>
          </xdr:txBody>
        </xdr:sp>
        <xdr:clientData/>
      </xdr:twoCellAnchor>
    </mc:Choice>
    <mc:Fallback/>
  </mc:AlternateContent>
  <xdr:twoCellAnchor>
    <xdr:from>
      <xdr:col>29</xdr:col>
      <xdr:colOff>72117</xdr:colOff>
      <xdr:row>6</xdr:row>
      <xdr:rowOff>180975</xdr:rowOff>
    </xdr:from>
    <xdr:to>
      <xdr:col>33</xdr:col>
      <xdr:colOff>145596</xdr:colOff>
      <xdr:row>9</xdr:row>
      <xdr:rowOff>104775</xdr:rowOff>
    </xdr:to>
    <xdr:sp macro="" textlink="">
      <xdr:nvSpPr>
        <xdr:cNvPr id="44" name="楕円 43">
          <a:extLst>
            <a:ext uri="{FF2B5EF4-FFF2-40B4-BE49-F238E27FC236}">
              <a16:creationId xmlns:a16="http://schemas.microsoft.com/office/drawing/2014/main" id="{00000000-0008-0000-0B00-00002C000000}"/>
            </a:ext>
          </a:extLst>
        </xdr:cNvPr>
        <xdr:cNvSpPr/>
      </xdr:nvSpPr>
      <xdr:spPr>
        <a:xfrm>
          <a:off x="5754460" y="1421946"/>
          <a:ext cx="857250" cy="511629"/>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5.vml"/><Relationship Id="rId7" Type="http://schemas.openxmlformats.org/officeDocument/2006/relationships/ctrlProp" Target="../ctrlProps/ctrlProp4.xml"/><Relationship Id="rId2" Type="http://schemas.openxmlformats.org/officeDocument/2006/relationships/drawing" Target="../drawings/drawing2.xml"/><Relationship Id="rId1" Type="http://schemas.openxmlformats.org/officeDocument/2006/relationships/printerSettings" Target="../printerSettings/printerSettings1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M12"/>
  <sheetViews>
    <sheetView workbookViewId="0">
      <selection activeCell="G16" sqref="G16"/>
    </sheetView>
  </sheetViews>
  <sheetFormatPr defaultRowHeight="18"/>
  <sheetData>
    <row r="2" spans="2:13">
      <c r="B2" t="s">
        <v>70</v>
      </c>
      <c r="D2" s="459" t="s">
        <v>296</v>
      </c>
      <c r="E2" s="459"/>
      <c r="F2" s="459"/>
      <c r="G2" s="459"/>
      <c r="H2" s="459"/>
      <c r="I2" s="30"/>
      <c r="J2" s="30"/>
      <c r="K2" s="30"/>
      <c r="M2" t="s">
        <v>74</v>
      </c>
    </row>
    <row r="3" spans="2:13">
      <c r="D3" s="30"/>
      <c r="E3" s="30"/>
      <c r="F3" s="30"/>
      <c r="G3" s="30"/>
      <c r="H3" s="30"/>
      <c r="I3" s="30"/>
      <c r="J3" s="30"/>
      <c r="K3" s="30"/>
      <c r="M3" t="s">
        <v>75</v>
      </c>
    </row>
    <row r="4" spans="2:13">
      <c r="B4" t="s">
        <v>71</v>
      </c>
      <c r="D4" s="459" t="s">
        <v>297</v>
      </c>
      <c r="E4" s="459"/>
      <c r="F4" s="459"/>
      <c r="G4" s="459"/>
      <c r="H4" s="459"/>
      <c r="I4" s="30"/>
      <c r="J4" s="30"/>
      <c r="K4" s="30"/>
      <c r="M4" t="s">
        <v>76</v>
      </c>
    </row>
    <row r="5" spans="2:13">
      <c r="D5" s="30"/>
      <c r="E5" s="30"/>
      <c r="F5" s="30"/>
      <c r="G5" s="30"/>
      <c r="H5" s="30"/>
      <c r="I5" s="30"/>
      <c r="J5" s="30"/>
      <c r="K5" s="30"/>
    </row>
    <row r="6" spans="2:13">
      <c r="B6" t="s">
        <v>72</v>
      </c>
      <c r="D6" s="460"/>
      <c r="E6" s="460"/>
      <c r="F6" s="460"/>
      <c r="G6" s="460"/>
      <c r="H6" s="460"/>
      <c r="I6" s="460"/>
      <c r="J6" s="460"/>
      <c r="K6" s="460"/>
    </row>
    <row r="7" spans="2:13">
      <c r="D7" s="460"/>
      <c r="E7" s="460"/>
      <c r="F7" s="460"/>
      <c r="G7" s="460"/>
      <c r="H7" s="460"/>
      <c r="I7" s="460"/>
      <c r="J7" s="460"/>
      <c r="K7" s="460"/>
    </row>
    <row r="8" spans="2:13">
      <c r="D8" s="460"/>
      <c r="E8" s="460"/>
      <c r="F8" s="460"/>
      <c r="G8" s="460"/>
      <c r="H8" s="460"/>
      <c r="I8" s="460"/>
      <c r="J8" s="460"/>
      <c r="K8" s="460"/>
    </row>
    <row r="9" spans="2:13">
      <c r="D9" s="30"/>
      <c r="E9" s="30"/>
      <c r="F9" s="30"/>
      <c r="G9" s="30"/>
      <c r="H9" s="30"/>
      <c r="I9" s="30"/>
      <c r="J9" s="30"/>
      <c r="K9" s="30"/>
    </row>
    <row r="10" spans="2:13">
      <c r="B10" t="s">
        <v>73</v>
      </c>
      <c r="D10" s="459"/>
      <c r="E10" s="459"/>
      <c r="F10" s="459"/>
      <c r="G10" s="459"/>
      <c r="H10" s="459"/>
      <c r="I10" s="459"/>
      <c r="J10" s="459"/>
      <c r="K10" s="459"/>
    </row>
    <row r="11" spans="2:13">
      <c r="D11" s="459"/>
      <c r="E11" s="459"/>
      <c r="F11" s="459"/>
      <c r="G11" s="459"/>
      <c r="H11" s="459"/>
      <c r="I11" s="459"/>
      <c r="J11" s="459"/>
      <c r="K11" s="459"/>
    </row>
    <row r="12" spans="2:13">
      <c r="D12" s="459"/>
      <c r="E12" s="459"/>
      <c r="F12" s="459"/>
      <c r="G12" s="459"/>
      <c r="H12" s="459"/>
      <c r="I12" s="459"/>
      <c r="J12" s="459"/>
      <c r="K12" s="459"/>
    </row>
  </sheetData>
  <mergeCells count="4">
    <mergeCell ref="D2:H2"/>
    <mergeCell ref="D4:H4"/>
    <mergeCell ref="D6:K8"/>
    <mergeCell ref="D10:K12"/>
  </mergeCells>
  <phoneticPr fontId="1"/>
  <pageMargins left="0.7" right="0.7" top="0.75" bottom="0.75" header="0.3" footer="0.3"/>
  <pageSetup paperSize="9" orientation="portrait"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pageSetUpPr fitToPage="1"/>
  </sheetPr>
  <dimension ref="B1:O53"/>
  <sheetViews>
    <sheetView tabSelected="1" zoomScale="85" zoomScaleNormal="85" workbookViewId="0">
      <selection activeCell="P51" sqref="P51"/>
    </sheetView>
  </sheetViews>
  <sheetFormatPr defaultColWidth="9" defaultRowHeight="14.4"/>
  <cols>
    <col min="1" max="2" width="9" style="372"/>
    <col min="3" max="3" width="10.3984375" style="372" customWidth="1"/>
    <col min="4" max="16384" width="9" style="372"/>
  </cols>
  <sheetData>
    <row r="1" spans="2:15" ht="49.5" customHeight="1">
      <c r="B1" s="461" t="s">
        <v>447</v>
      </c>
      <c r="C1" s="461"/>
      <c r="D1" s="461"/>
      <c r="E1" s="461"/>
      <c r="F1" s="461"/>
      <c r="G1" s="461"/>
      <c r="H1" s="461"/>
      <c r="I1" s="461"/>
      <c r="J1" s="461"/>
      <c r="K1" s="461"/>
      <c r="L1" s="461"/>
      <c r="M1" s="461"/>
      <c r="N1" s="461"/>
      <c r="O1" s="461"/>
    </row>
    <row r="3" spans="2:15">
      <c r="B3" s="372" t="s">
        <v>453</v>
      </c>
    </row>
    <row r="4" spans="2:15" ht="7.5" customHeight="1"/>
    <row r="5" spans="2:15">
      <c r="B5" s="372" t="s">
        <v>448</v>
      </c>
    </row>
    <row r="8" spans="2:15">
      <c r="B8" s="372" t="s">
        <v>440</v>
      </c>
      <c r="D8" s="373" t="s">
        <v>444</v>
      </c>
      <c r="E8" s="372" t="s">
        <v>476</v>
      </c>
    </row>
    <row r="9" spans="2:15" ht="12" customHeight="1"/>
    <row r="10" spans="2:15">
      <c r="B10" s="372" t="s">
        <v>441</v>
      </c>
      <c r="D10" s="373"/>
      <c r="E10" s="372" t="s">
        <v>450</v>
      </c>
    </row>
    <row r="11" spans="2:15" ht="8.25" customHeight="1"/>
    <row r="12" spans="2:15" ht="17.25" customHeight="1">
      <c r="B12" s="372" t="s">
        <v>442</v>
      </c>
      <c r="D12" s="373"/>
      <c r="E12" s="372" t="s">
        <v>243</v>
      </c>
    </row>
    <row r="13" spans="2:15" ht="30.75" customHeight="1">
      <c r="B13" s="372" t="s">
        <v>463</v>
      </c>
    </row>
    <row r="14" spans="2:15" ht="30.75" customHeight="1">
      <c r="B14" s="372" t="s">
        <v>553</v>
      </c>
    </row>
    <row r="15" spans="2:15" ht="30.75" customHeight="1">
      <c r="B15" s="372" t="s">
        <v>550</v>
      </c>
    </row>
    <row r="16" spans="2:15" ht="30.75" customHeight="1">
      <c r="B16" s="372" t="s">
        <v>546</v>
      </c>
    </row>
    <row r="17" spans="2:11" ht="30.75" customHeight="1">
      <c r="B17" s="432" t="s">
        <v>543</v>
      </c>
      <c r="C17" s="432"/>
      <c r="D17" s="432"/>
      <c r="E17" s="432"/>
      <c r="F17" s="432"/>
      <c r="G17" s="432"/>
      <c r="H17" s="432"/>
      <c r="I17" s="432"/>
      <c r="J17" s="432"/>
      <c r="K17" s="432"/>
    </row>
    <row r="18" spans="2:11" ht="30.75" customHeight="1">
      <c r="B18" s="372" t="s">
        <v>551</v>
      </c>
    </row>
    <row r="19" spans="2:11" ht="30.75" customHeight="1">
      <c r="B19" s="374" t="s">
        <v>464</v>
      </c>
    </row>
    <row r="20" spans="2:11" ht="30.75" customHeight="1">
      <c r="B20" s="372" t="s">
        <v>449</v>
      </c>
    </row>
    <row r="21" spans="2:11" ht="30.75" customHeight="1">
      <c r="B21" s="372" t="s">
        <v>479</v>
      </c>
    </row>
    <row r="22" spans="2:11" ht="30.75" customHeight="1">
      <c r="B22" s="372" t="s">
        <v>465</v>
      </c>
    </row>
    <row r="23" spans="2:11" ht="30.75" customHeight="1">
      <c r="B23" s="372" t="s">
        <v>466</v>
      </c>
    </row>
    <row r="24" spans="2:11" ht="30.75" customHeight="1">
      <c r="B24" s="372" t="s">
        <v>443</v>
      </c>
      <c r="D24" s="375"/>
      <c r="E24" s="372" t="s">
        <v>451</v>
      </c>
    </row>
    <row r="25" spans="2:11" ht="30.75" customHeight="1"/>
    <row r="26" spans="2:11" ht="30.75" customHeight="1">
      <c r="B26" s="372" t="s">
        <v>440</v>
      </c>
      <c r="D26" s="376" t="s">
        <v>445</v>
      </c>
      <c r="E26" s="372" t="s">
        <v>452</v>
      </c>
    </row>
    <row r="27" spans="2:11" ht="30.75" customHeight="1"/>
    <row r="28" spans="2:11" ht="30.75" customHeight="1">
      <c r="B28" s="372" t="s">
        <v>440</v>
      </c>
      <c r="D28" s="377" t="s">
        <v>446</v>
      </c>
      <c r="E28" s="372" t="s">
        <v>467</v>
      </c>
    </row>
    <row r="29" spans="2:11" ht="30.75" customHeight="1">
      <c r="B29" s="372" t="s">
        <v>477</v>
      </c>
    </row>
    <row r="30" spans="2:11" ht="30.75" customHeight="1"/>
    <row r="31" spans="2:11" ht="30.75" customHeight="1">
      <c r="B31" s="372" t="s">
        <v>478</v>
      </c>
    </row>
    <row r="32" spans="2:11" ht="30.75" customHeight="1">
      <c r="B32" s="372" t="s">
        <v>468</v>
      </c>
    </row>
    <row r="33" spans="2:2" ht="30.75" customHeight="1">
      <c r="B33" s="372" t="s">
        <v>469</v>
      </c>
    </row>
    <row r="34" spans="2:2" ht="30.75" customHeight="1">
      <c r="B34" s="372" t="s">
        <v>470</v>
      </c>
    </row>
    <row r="35" spans="2:2" ht="30.75" customHeight="1">
      <c r="B35" s="372" t="s">
        <v>245</v>
      </c>
    </row>
    <row r="36" spans="2:2" ht="30.75" customHeight="1">
      <c r="B36" s="372" t="s">
        <v>471</v>
      </c>
    </row>
    <row r="37" spans="2:2" ht="30.75" customHeight="1">
      <c r="B37" s="372" t="s">
        <v>246</v>
      </c>
    </row>
    <row r="38" spans="2:2" ht="30.75" customHeight="1">
      <c r="B38" s="372" t="s">
        <v>247</v>
      </c>
    </row>
    <row r="39" spans="2:2" ht="30.75" customHeight="1">
      <c r="B39" s="372" t="s">
        <v>462</v>
      </c>
    </row>
    <row r="40" spans="2:2" ht="30.75" customHeight="1">
      <c r="B40" s="372" t="s">
        <v>472</v>
      </c>
    </row>
    <row r="41" spans="2:2" ht="30.75" customHeight="1">
      <c r="B41" s="372" t="s">
        <v>473</v>
      </c>
    </row>
    <row r="42" spans="2:2" ht="30.75" customHeight="1"/>
    <row r="43" spans="2:2" ht="30" customHeight="1">
      <c r="B43" s="372" t="s">
        <v>474</v>
      </c>
    </row>
    <row r="44" spans="2:2" ht="30.75" customHeight="1">
      <c r="B44" s="372" t="s">
        <v>251</v>
      </c>
    </row>
    <row r="45" spans="2:2" ht="30.75" customHeight="1">
      <c r="B45" s="372" t="s">
        <v>475</v>
      </c>
    </row>
    <row r="46" spans="2:2" ht="30.75" customHeight="1">
      <c r="B46" s="372" t="s">
        <v>252</v>
      </c>
    </row>
    <row r="47" spans="2:2" ht="33" customHeight="1">
      <c r="B47" s="372" t="s">
        <v>253</v>
      </c>
    </row>
    <row r="48" spans="2:2" ht="25.2" customHeight="1"/>
    <row r="49" spans="2:2" ht="30.75" customHeight="1">
      <c r="B49" s="378" t="s">
        <v>249</v>
      </c>
    </row>
    <row r="50" spans="2:2" ht="13.2" customHeight="1"/>
    <row r="51" spans="2:2" ht="30.75" customHeight="1">
      <c r="B51" s="379" t="s">
        <v>250</v>
      </c>
    </row>
    <row r="53" spans="2:2" ht="18">
      <c r="B53" s="379"/>
    </row>
  </sheetData>
  <sheetProtection sheet="1" objects="1" scenarios="1"/>
  <mergeCells count="1">
    <mergeCell ref="B1:O1"/>
  </mergeCells>
  <phoneticPr fontId="1"/>
  <pageMargins left="0.7" right="0.7" top="0.75" bottom="0.75" header="0.3" footer="0.3"/>
  <pageSetup paperSize="9" scale="62" fitToHeight="0"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pageSetUpPr fitToPage="1"/>
  </sheetPr>
  <dimension ref="B2:O36"/>
  <sheetViews>
    <sheetView zoomScale="70" zoomScaleNormal="70" workbookViewId="0">
      <selection activeCell="I33" sqref="I33"/>
    </sheetView>
  </sheetViews>
  <sheetFormatPr defaultColWidth="9" defaultRowHeight="16.2"/>
  <cols>
    <col min="1" max="16384" width="9" style="216"/>
  </cols>
  <sheetData>
    <row r="2" spans="2:15" ht="38.25" customHeight="1">
      <c r="B2" s="462" t="s">
        <v>454</v>
      </c>
      <c r="C2" s="462"/>
      <c r="D2" s="462"/>
      <c r="E2" s="462"/>
      <c r="F2" s="462"/>
      <c r="G2" s="462"/>
      <c r="H2" s="462"/>
      <c r="I2" s="462"/>
      <c r="J2" s="462"/>
      <c r="K2" s="462"/>
      <c r="L2" s="462"/>
      <c r="M2" s="462"/>
      <c r="N2" s="462"/>
      <c r="O2" s="462"/>
    </row>
    <row r="4" spans="2:15">
      <c r="B4" s="216" t="s">
        <v>455</v>
      </c>
    </row>
    <row r="6" spans="2:15">
      <c r="B6" s="216" t="s">
        <v>456</v>
      </c>
    </row>
    <row r="8" spans="2:15">
      <c r="B8" s="216" t="s">
        <v>457</v>
      </c>
    </row>
    <row r="9" spans="2:15">
      <c r="B9" s="381" t="s">
        <v>480</v>
      </c>
      <c r="C9" s="380"/>
      <c r="D9" s="380"/>
      <c r="E9" s="380"/>
      <c r="F9" s="380"/>
      <c r="G9" s="380"/>
      <c r="H9" s="380"/>
      <c r="I9" s="380"/>
      <c r="J9" s="380"/>
      <c r="K9" s="380"/>
      <c r="L9" s="380"/>
    </row>
    <row r="12" spans="2:15">
      <c r="B12" s="435" t="s">
        <v>458</v>
      </c>
      <c r="C12" s="436"/>
      <c r="D12" s="434"/>
      <c r="E12" s="434"/>
      <c r="F12" s="434"/>
      <c r="G12" s="434"/>
      <c r="H12" s="434"/>
      <c r="I12" s="434"/>
      <c r="J12" s="434"/>
      <c r="K12" s="434"/>
      <c r="L12" s="434"/>
      <c r="M12" s="434"/>
      <c r="N12" s="434"/>
      <c r="O12" s="434"/>
    </row>
    <row r="13" spans="2:15">
      <c r="B13" s="434" t="s">
        <v>459</v>
      </c>
      <c r="C13" s="434"/>
      <c r="D13" s="434"/>
      <c r="E13" s="434"/>
      <c r="F13" s="434"/>
      <c r="G13" s="434"/>
      <c r="H13" s="434"/>
      <c r="I13" s="434"/>
      <c r="J13" s="434"/>
      <c r="K13" s="434"/>
      <c r="L13" s="434"/>
      <c r="M13" s="434"/>
      <c r="N13" s="434"/>
      <c r="O13" s="434"/>
    </row>
    <row r="15" spans="2:15" ht="24" customHeight="1">
      <c r="B15" s="1" t="s">
        <v>244</v>
      </c>
      <c r="C15" s="1"/>
      <c r="D15" s="1"/>
      <c r="E15" s="1"/>
      <c r="F15"/>
      <c r="G15"/>
      <c r="H15"/>
      <c r="I15"/>
    </row>
    <row r="16" spans="2:15" ht="24" customHeight="1">
      <c r="B16" s="1" t="s">
        <v>544</v>
      </c>
      <c r="C16" s="1"/>
      <c r="D16" s="1"/>
      <c r="E16" s="1"/>
      <c r="F16"/>
      <c r="G16"/>
      <c r="H16"/>
      <c r="I16"/>
    </row>
    <row r="17" spans="2:14" ht="24" customHeight="1">
      <c r="B17" s="1" t="s">
        <v>245</v>
      </c>
      <c r="C17" s="1"/>
      <c r="D17" s="1"/>
      <c r="E17" s="1"/>
      <c r="F17"/>
      <c r="G17"/>
      <c r="H17"/>
      <c r="I17"/>
    </row>
    <row r="18" spans="2:14" ht="24" customHeight="1">
      <c r="B18" s="1" t="s">
        <v>545</v>
      </c>
      <c r="C18" s="1"/>
      <c r="D18" s="1"/>
      <c r="E18" s="1"/>
      <c r="F18"/>
      <c r="G18"/>
      <c r="H18"/>
      <c r="I18"/>
    </row>
    <row r="19" spans="2:14" ht="24" customHeight="1">
      <c r="B19" s="1" t="s">
        <v>246</v>
      </c>
      <c r="C19" s="1"/>
      <c r="D19" s="1"/>
      <c r="E19" s="1"/>
      <c r="F19"/>
      <c r="G19"/>
      <c r="H19"/>
      <c r="I19"/>
    </row>
    <row r="20" spans="2:14" ht="24" customHeight="1">
      <c r="B20" s="1" t="s">
        <v>247</v>
      </c>
      <c r="C20" s="1"/>
      <c r="D20" s="1"/>
      <c r="E20" s="1"/>
      <c r="F20"/>
      <c r="G20"/>
      <c r="H20"/>
      <c r="I20"/>
    </row>
    <row r="21" spans="2:14" ht="24" customHeight="1">
      <c r="B21" s="1" t="s">
        <v>248</v>
      </c>
      <c r="C21" s="1"/>
      <c r="D21" s="1"/>
      <c r="E21" s="1"/>
      <c r="F21"/>
      <c r="G21"/>
      <c r="H21"/>
      <c r="I21"/>
    </row>
    <row r="22" spans="2:14" ht="24" customHeight="1">
      <c r="B22" s="1" t="s">
        <v>486</v>
      </c>
      <c r="C22" s="1"/>
      <c r="D22" s="1"/>
      <c r="E22" s="1"/>
      <c r="F22"/>
      <c r="G22"/>
      <c r="H22"/>
      <c r="I22"/>
    </row>
    <row r="23" spans="2:14" ht="24" customHeight="1">
      <c r="B23" s="1" t="s">
        <v>482</v>
      </c>
      <c r="C23" s="1"/>
      <c r="D23" s="1"/>
      <c r="E23" s="1"/>
      <c r="F23"/>
      <c r="G23"/>
      <c r="H23"/>
      <c r="I23"/>
    </row>
    <row r="25" spans="2:14" ht="25.5" customHeight="1">
      <c r="B25" t="s">
        <v>460</v>
      </c>
      <c r="C25"/>
      <c r="D25"/>
      <c r="E25"/>
      <c r="F25"/>
      <c r="G25"/>
      <c r="H25"/>
      <c r="I25"/>
      <c r="J25"/>
      <c r="K25"/>
      <c r="L25"/>
      <c r="M25"/>
      <c r="N25"/>
    </row>
    <row r="26" spans="2:14" ht="18">
      <c r="B26"/>
      <c r="C26"/>
      <c r="D26"/>
      <c r="E26"/>
      <c r="F26"/>
      <c r="G26"/>
      <c r="H26"/>
      <c r="I26"/>
      <c r="J26"/>
      <c r="K26"/>
      <c r="L26"/>
      <c r="M26"/>
      <c r="N26"/>
    </row>
    <row r="27" spans="2:14" ht="18">
      <c r="B27"/>
      <c r="C27"/>
      <c r="D27"/>
      <c r="E27"/>
      <c r="F27"/>
      <c r="G27"/>
      <c r="H27"/>
      <c r="I27"/>
      <c r="J27"/>
      <c r="K27"/>
      <c r="L27"/>
      <c r="M27"/>
      <c r="N27"/>
    </row>
    <row r="28" spans="2:14" ht="24" customHeight="1">
      <c r="B28" t="s">
        <v>399</v>
      </c>
      <c r="C28"/>
      <c r="D28"/>
      <c r="E28"/>
      <c r="F28"/>
      <c r="G28"/>
      <c r="H28"/>
      <c r="I28"/>
      <c r="J28"/>
      <c r="K28"/>
      <c r="L28"/>
      <c r="M28"/>
      <c r="N28"/>
    </row>
    <row r="29" spans="2:14" ht="24" customHeight="1">
      <c r="B29" t="s">
        <v>251</v>
      </c>
      <c r="C29"/>
      <c r="D29"/>
      <c r="E29"/>
      <c r="F29"/>
      <c r="G29"/>
      <c r="H29"/>
      <c r="I29"/>
      <c r="J29"/>
      <c r="K29"/>
      <c r="L29"/>
      <c r="M29"/>
      <c r="N29"/>
    </row>
    <row r="30" spans="2:14" ht="24" customHeight="1">
      <c r="B30" t="s">
        <v>400</v>
      </c>
      <c r="C30"/>
      <c r="D30"/>
      <c r="E30"/>
      <c r="F30"/>
      <c r="G30"/>
      <c r="H30"/>
      <c r="I30"/>
      <c r="J30"/>
      <c r="K30"/>
      <c r="L30"/>
      <c r="M30"/>
      <c r="N30"/>
    </row>
    <row r="31" spans="2:14" ht="24" customHeight="1">
      <c r="B31" t="s">
        <v>252</v>
      </c>
      <c r="C31"/>
      <c r="D31"/>
      <c r="E31"/>
      <c r="F31"/>
      <c r="G31"/>
      <c r="H31"/>
      <c r="I31"/>
      <c r="J31"/>
      <c r="K31"/>
      <c r="L31"/>
      <c r="M31"/>
      <c r="N31"/>
    </row>
    <row r="32" spans="2:14" ht="24" customHeight="1">
      <c r="B32" t="s">
        <v>253</v>
      </c>
      <c r="C32"/>
      <c r="D32"/>
      <c r="E32"/>
      <c r="F32"/>
      <c r="G32"/>
      <c r="H32"/>
      <c r="I32"/>
      <c r="J32"/>
      <c r="K32"/>
      <c r="L32"/>
      <c r="M32"/>
      <c r="N32"/>
    </row>
    <row r="34" spans="2:2">
      <c r="B34" s="216" t="s">
        <v>461</v>
      </c>
    </row>
    <row r="36" spans="2:2" ht="22.2">
      <c r="B36" s="54" t="s">
        <v>250</v>
      </c>
    </row>
  </sheetData>
  <mergeCells count="1">
    <mergeCell ref="B2:O2"/>
  </mergeCells>
  <phoneticPr fontId="1"/>
  <pageMargins left="0.7" right="0.7" top="0.75" bottom="0.75" header="0.3" footer="0.3"/>
  <pageSetup paperSize="9" scale="62" fitToHeight="0" orientation="portrait" verticalDpi="30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59999389629810485"/>
    <pageSetUpPr fitToPage="1"/>
  </sheetPr>
  <dimension ref="A2:P133"/>
  <sheetViews>
    <sheetView topLeftCell="A60" zoomScale="85" zoomScaleNormal="85" workbookViewId="0">
      <selection activeCell="F29" sqref="F29:M29"/>
    </sheetView>
  </sheetViews>
  <sheetFormatPr defaultColWidth="9" defaultRowHeight="18"/>
  <cols>
    <col min="1" max="1" width="3.3984375" style="100" customWidth="1"/>
    <col min="2" max="2" width="7.5" style="101" customWidth="1"/>
    <col min="3" max="3" width="9" style="102"/>
    <col min="4" max="4" width="9" style="100"/>
    <col min="5" max="11" width="9.19921875" style="100" customWidth="1"/>
    <col min="12" max="12" width="9.3984375" style="100" bestFit="1" customWidth="1"/>
    <col min="13" max="13" width="9.5" style="100" bestFit="1" customWidth="1"/>
    <col min="14" max="14" width="9.3984375" style="100" bestFit="1" customWidth="1"/>
    <col min="15" max="15" width="10.59765625" style="100" customWidth="1"/>
    <col min="16" max="16" width="10.09765625" style="100" bestFit="1" customWidth="1"/>
    <col min="17" max="16384" width="9" style="100"/>
  </cols>
  <sheetData>
    <row r="2" spans="1:14" ht="29.25" customHeight="1">
      <c r="B2" s="468" t="s">
        <v>39</v>
      </c>
      <c r="C2" s="468"/>
      <c r="D2" s="468"/>
      <c r="E2" s="468"/>
      <c r="F2" s="468"/>
      <c r="G2" s="468"/>
      <c r="H2" s="468"/>
      <c r="I2" s="468"/>
      <c r="K2" s="100" t="s">
        <v>547</v>
      </c>
    </row>
    <row r="3" spans="1:14" ht="21.75" customHeight="1" thickBot="1"/>
    <row r="4" spans="1:14">
      <c r="B4" s="103"/>
      <c r="C4" s="104"/>
      <c r="D4" s="105"/>
      <c r="E4" s="105"/>
      <c r="F4" s="106"/>
      <c r="G4" s="106"/>
      <c r="H4" s="106"/>
      <c r="I4" s="106"/>
      <c r="J4" s="106"/>
      <c r="K4" s="106"/>
      <c r="L4" s="106"/>
      <c r="M4" s="106"/>
      <c r="N4" s="107"/>
    </row>
    <row r="5" spans="1:14" ht="22.5" customHeight="1">
      <c r="B5" s="474" t="s">
        <v>231</v>
      </c>
      <c r="C5" s="108" t="s">
        <v>227</v>
      </c>
      <c r="D5" s="109"/>
      <c r="E5" s="109"/>
      <c r="F5" s="352" t="s">
        <v>552</v>
      </c>
      <c r="G5" s="110"/>
      <c r="H5" s="110"/>
      <c r="I5" s="110"/>
      <c r="J5" s="110"/>
      <c r="K5" s="110"/>
      <c r="L5" s="110"/>
      <c r="M5" s="110"/>
      <c r="N5" s="111"/>
    </row>
    <row r="6" spans="1:14" ht="8.25" customHeight="1">
      <c r="A6" s="112"/>
      <c r="B6" s="474"/>
      <c r="C6" s="108"/>
      <c r="D6" s="109"/>
      <c r="E6" s="109"/>
      <c r="F6" s="110"/>
      <c r="G6" s="110"/>
      <c r="H6" s="110"/>
      <c r="I6" s="110"/>
      <c r="J6" s="110"/>
      <c r="K6" s="110"/>
      <c r="L6" s="110"/>
      <c r="M6" s="110"/>
      <c r="N6" s="111"/>
    </row>
    <row r="7" spans="1:14" ht="22.5" customHeight="1">
      <c r="B7" s="474"/>
      <c r="C7" s="108" t="s">
        <v>228</v>
      </c>
      <c r="D7" s="109"/>
      <c r="E7" s="109"/>
      <c r="F7" s="352">
        <v>7</v>
      </c>
      <c r="G7" s="165" t="s">
        <v>0</v>
      </c>
      <c r="H7" s="110"/>
      <c r="I7" s="110"/>
      <c r="J7" s="110"/>
      <c r="K7" s="110"/>
      <c r="L7" s="110"/>
      <c r="M7" s="110"/>
      <c r="N7" s="111"/>
    </row>
    <row r="8" spans="1:14" ht="7.5" customHeight="1">
      <c r="A8" s="113" t="s">
        <v>385</v>
      </c>
      <c r="B8" s="474"/>
      <c r="C8" s="108"/>
      <c r="D8" s="109"/>
      <c r="E8" s="109"/>
      <c r="F8" s="110"/>
      <c r="G8" s="110"/>
      <c r="H8" s="110"/>
      <c r="I8" s="110"/>
      <c r="J8" s="110"/>
      <c r="K8" s="110"/>
      <c r="L8" s="110"/>
      <c r="M8" s="110"/>
      <c r="N8" s="111"/>
    </row>
    <row r="9" spans="1:14" ht="22.5" customHeight="1">
      <c r="A9" s="114" t="s">
        <v>386</v>
      </c>
      <c r="B9" s="474"/>
      <c r="C9" s="108" t="s">
        <v>236</v>
      </c>
      <c r="D9" s="109"/>
      <c r="E9" s="109"/>
      <c r="F9" s="318" t="str">
        <f>IF(F5="","",F5)</f>
        <v>令和</v>
      </c>
      <c r="G9" s="94"/>
      <c r="H9" s="165" t="s">
        <v>2</v>
      </c>
      <c r="I9" s="99"/>
      <c r="J9" s="165" t="s">
        <v>3</v>
      </c>
      <c r="K9" s="99"/>
      <c r="L9" s="165" t="s">
        <v>40</v>
      </c>
      <c r="M9" s="110"/>
      <c r="N9" s="111"/>
    </row>
    <row r="10" spans="1:14" ht="22.5" customHeight="1">
      <c r="A10" s="114"/>
      <c r="B10" s="474"/>
      <c r="C10" s="108"/>
      <c r="D10" s="109"/>
      <c r="E10" s="109"/>
      <c r="F10" s="318"/>
      <c r="G10" s="362"/>
      <c r="H10" s="165"/>
      <c r="I10" s="363"/>
      <c r="J10" s="165"/>
      <c r="K10" s="363"/>
      <c r="L10" s="165"/>
      <c r="M10" s="110"/>
      <c r="N10" s="111"/>
    </row>
    <row r="11" spans="1:14" ht="22.5" customHeight="1">
      <c r="A11" s="114"/>
      <c r="B11" s="474"/>
      <c r="C11" s="108" t="s">
        <v>401</v>
      </c>
      <c r="D11" s="109"/>
      <c r="E11" s="109"/>
      <c r="F11" s="368"/>
      <c r="G11" s="155" t="s">
        <v>402</v>
      </c>
      <c r="H11" s="369"/>
      <c r="I11" s="363"/>
      <c r="J11" s="165"/>
      <c r="K11" s="363"/>
      <c r="L11" s="165"/>
      <c r="M11" s="110"/>
      <c r="N11" s="111"/>
    </row>
    <row r="12" spans="1:14" ht="15" customHeight="1">
      <c r="A12" s="114" t="s">
        <v>387</v>
      </c>
      <c r="B12" s="474"/>
      <c r="C12" s="108"/>
      <c r="D12" s="109"/>
      <c r="E12" s="109"/>
      <c r="F12" s="110"/>
      <c r="G12" s="115"/>
      <c r="H12" s="115"/>
      <c r="I12" s="473" t="s">
        <v>223</v>
      </c>
      <c r="J12" s="473"/>
      <c r="K12" s="473"/>
      <c r="L12" s="473" t="s">
        <v>224</v>
      </c>
      <c r="M12" s="473"/>
      <c r="N12" s="111"/>
    </row>
    <row r="13" spans="1:14" ht="22.5" customHeight="1">
      <c r="B13" s="474"/>
      <c r="C13" s="108" t="s">
        <v>237</v>
      </c>
      <c r="D13" s="109"/>
      <c r="E13" s="109"/>
      <c r="F13" s="116" t="s">
        <v>41</v>
      </c>
      <c r="G13" s="352"/>
      <c r="H13" s="165" t="s">
        <v>42</v>
      </c>
      <c r="I13" s="472"/>
      <c r="J13" s="472"/>
      <c r="K13" s="472"/>
      <c r="L13" s="478"/>
      <c r="M13" s="478"/>
      <c r="N13" s="111"/>
    </row>
    <row r="14" spans="1:14" ht="16.5" customHeight="1">
      <c r="B14" s="474"/>
      <c r="C14" s="108"/>
      <c r="D14" s="109"/>
      <c r="E14" s="109"/>
      <c r="F14" s="479" t="s">
        <v>43</v>
      </c>
      <c r="G14" s="479"/>
      <c r="H14" s="479"/>
      <c r="I14" s="479"/>
      <c r="J14" s="479"/>
      <c r="K14" s="479"/>
      <c r="L14" s="479"/>
      <c r="M14" s="479"/>
      <c r="N14" s="111"/>
    </row>
    <row r="15" spans="1:14" ht="22.5" customHeight="1">
      <c r="B15" s="474"/>
      <c r="C15" s="108"/>
      <c r="D15" s="109"/>
      <c r="E15" s="109"/>
      <c r="F15" s="470"/>
      <c r="G15" s="470"/>
      <c r="H15" s="470"/>
      <c r="I15" s="470"/>
      <c r="J15" s="470"/>
      <c r="K15" s="470"/>
      <c r="L15" s="470"/>
      <c r="M15" s="470"/>
      <c r="N15" s="111"/>
    </row>
    <row r="16" spans="1:14" ht="9.75" customHeight="1">
      <c r="B16" s="474"/>
      <c r="C16" s="108"/>
      <c r="D16" s="109"/>
      <c r="E16" s="109"/>
      <c r="F16" s="110"/>
      <c r="G16" s="110"/>
      <c r="H16" s="110"/>
      <c r="I16" s="110"/>
      <c r="J16" s="110"/>
      <c r="K16" s="110"/>
      <c r="L16" s="110"/>
      <c r="M16" s="110"/>
      <c r="N16" s="111"/>
    </row>
    <row r="17" spans="2:16" ht="22.5" customHeight="1">
      <c r="B17" s="474"/>
      <c r="C17" s="108" t="s">
        <v>226</v>
      </c>
      <c r="D17" s="109"/>
      <c r="E17" s="109"/>
      <c r="F17" s="472"/>
      <c r="G17" s="472"/>
      <c r="H17" s="472"/>
      <c r="I17" s="472"/>
      <c r="J17" s="472"/>
      <c r="K17" s="472"/>
      <c r="L17" s="472"/>
      <c r="M17" s="472"/>
      <c r="N17" s="111"/>
      <c r="P17" s="100" t="str">
        <f>PHONETIC(F17)</f>
        <v/>
      </c>
    </row>
    <row r="18" spans="2:16" ht="9.75" customHeight="1">
      <c r="B18" s="474"/>
      <c r="C18" s="108"/>
      <c r="D18" s="109"/>
      <c r="E18" s="109"/>
      <c r="F18" s="110"/>
      <c r="G18" s="110"/>
      <c r="H18" s="110"/>
      <c r="I18" s="110"/>
      <c r="J18" s="110"/>
      <c r="K18" s="110"/>
      <c r="L18" s="110"/>
      <c r="M18" s="110"/>
      <c r="N18" s="111"/>
    </row>
    <row r="19" spans="2:16" ht="22.5" customHeight="1">
      <c r="B19" s="474"/>
      <c r="C19" s="108" t="s">
        <v>44</v>
      </c>
      <c r="D19" s="109"/>
      <c r="E19" s="109"/>
      <c r="F19" s="469"/>
      <c r="G19" s="469"/>
      <c r="H19" s="110"/>
      <c r="I19" s="110"/>
      <c r="J19" s="110"/>
      <c r="K19" s="110"/>
      <c r="L19" s="110"/>
      <c r="M19" s="110"/>
      <c r="N19" s="111"/>
    </row>
    <row r="20" spans="2:16" ht="10.5" customHeight="1">
      <c r="B20" s="474"/>
      <c r="C20" s="108"/>
      <c r="D20" s="109"/>
      <c r="E20" s="109"/>
      <c r="F20" s="480" t="s">
        <v>46</v>
      </c>
      <c r="G20" s="480"/>
      <c r="H20" s="473" t="s">
        <v>47</v>
      </c>
      <c r="I20" s="473"/>
      <c r="J20" s="110"/>
      <c r="K20" s="110"/>
      <c r="L20" s="110"/>
      <c r="M20" s="110"/>
      <c r="N20" s="111"/>
    </row>
    <row r="21" spans="2:16" ht="22.5" customHeight="1">
      <c r="B21" s="474"/>
      <c r="C21" s="108" t="s">
        <v>45</v>
      </c>
      <c r="D21" s="109"/>
      <c r="E21" s="109"/>
      <c r="F21" s="469"/>
      <c r="G21" s="469"/>
      <c r="H21" s="469"/>
      <c r="I21" s="469"/>
      <c r="J21" s="110"/>
      <c r="K21" s="110"/>
      <c r="L21" s="110"/>
      <c r="M21" s="110"/>
      <c r="N21" s="111"/>
      <c r="P21" s="100" t="s">
        <v>278</v>
      </c>
    </row>
    <row r="22" spans="2:16" ht="22.5" customHeight="1">
      <c r="B22" s="474"/>
      <c r="C22" s="108"/>
      <c r="D22" s="109"/>
      <c r="E22" s="109"/>
      <c r="F22" s="364"/>
      <c r="G22" s="364"/>
      <c r="H22" s="364"/>
      <c r="I22" s="364"/>
      <c r="J22" s="110"/>
      <c r="K22" s="110"/>
      <c r="L22" s="110"/>
      <c r="M22" s="110"/>
      <c r="N22" s="111"/>
    </row>
    <row r="23" spans="2:16" ht="22.5" customHeight="1">
      <c r="B23" s="474"/>
      <c r="C23" s="108" t="s">
        <v>404</v>
      </c>
      <c r="D23" s="109"/>
      <c r="E23" s="109"/>
      <c r="F23" s="96"/>
      <c r="G23" s="155" t="s">
        <v>403</v>
      </c>
      <c r="H23" s="96"/>
      <c r="I23" s="155" t="s">
        <v>403</v>
      </c>
      <c r="J23" s="96"/>
      <c r="K23" s="110"/>
      <c r="L23" s="110"/>
      <c r="M23" s="110"/>
      <c r="N23" s="111"/>
    </row>
    <row r="24" spans="2:16" ht="15" customHeight="1">
      <c r="B24" s="474"/>
      <c r="C24" s="108"/>
      <c r="D24" s="109"/>
      <c r="E24" s="117"/>
      <c r="F24" s="118"/>
      <c r="G24" s="110"/>
      <c r="H24" s="110"/>
      <c r="I24" s="110"/>
      <c r="J24" s="110"/>
      <c r="K24" s="110"/>
      <c r="L24" s="110"/>
      <c r="M24" s="110"/>
      <c r="N24" s="111"/>
    </row>
    <row r="25" spans="2:16" ht="22.5" customHeight="1">
      <c r="B25" s="474"/>
      <c r="C25" s="108" t="s">
        <v>48</v>
      </c>
      <c r="D25" s="109"/>
      <c r="E25" s="109"/>
      <c r="F25" s="318" t="str">
        <f>IF(F5="","",F5)</f>
        <v>令和</v>
      </c>
      <c r="G25" s="94">
        <v>7</v>
      </c>
      <c r="H25" s="116" t="s">
        <v>2</v>
      </c>
      <c r="I25" s="94">
        <v>4</v>
      </c>
      <c r="J25" s="116" t="s">
        <v>3</v>
      </c>
      <c r="K25" s="94">
        <v>1</v>
      </c>
      <c r="L25" s="116" t="s">
        <v>4</v>
      </c>
      <c r="M25" s="110"/>
      <c r="N25" s="111"/>
    </row>
    <row r="26" spans="2:16" ht="12" customHeight="1">
      <c r="B26" s="474"/>
      <c r="C26" s="108"/>
      <c r="D26" s="109"/>
      <c r="E26" s="109"/>
      <c r="F26" s="110"/>
      <c r="G26" s="110"/>
      <c r="H26" s="110"/>
      <c r="I26" s="110"/>
      <c r="J26" s="110"/>
      <c r="K26" s="110"/>
      <c r="L26" s="110"/>
      <c r="M26" s="110"/>
      <c r="N26" s="111"/>
    </row>
    <row r="27" spans="2:16" ht="22.5" customHeight="1">
      <c r="B27" s="474"/>
      <c r="C27" s="108" t="s">
        <v>55</v>
      </c>
      <c r="D27" s="109"/>
      <c r="E27" s="109"/>
      <c r="F27" s="119" t="s">
        <v>293</v>
      </c>
      <c r="G27" s="94"/>
      <c r="H27" s="116" t="s">
        <v>56</v>
      </c>
      <c r="I27" s="110"/>
      <c r="J27" s="110"/>
      <c r="K27" s="110"/>
      <c r="L27" s="110"/>
      <c r="M27" s="110"/>
      <c r="N27" s="111"/>
    </row>
    <row r="28" spans="2:16" ht="8.25" customHeight="1">
      <c r="B28" s="474"/>
      <c r="C28" s="108"/>
      <c r="D28" s="109"/>
      <c r="E28" s="109"/>
      <c r="F28" s="110"/>
      <c r="G28" s="110"/>
      <c r="H28" s="110"/>
      <c r="I28" s="110"/>
      <c r="J28" s="110"/>
      <c r="K28" s="110"/>
      <c r="L28" s="110"/>
      <c r="M28" s="110"/>
      <c r="N28" s="111"/>
    </row>
    <row r="29" spans="2:16" ht="22.5" customHeight="1">
      <c r="B29" s="474"/>
      <c r="C29" s="108" t="s">
        <v>50</v>
      </c>
      <c r="D29" s="109"/>
      <c r="E29" s="109"/>
      <c r="F29" s="472"/>
      <c r="G29" s="472"/>
      <c r="H29" s="472"/>
      <c r="I29" s="472"/>
      <c r="J29" s="472"/>
      <c r="K29" s="472"/>
      <c r="L29" s="472"/>
      <c r="M29" s="472"/>
      <c r="N29" s="111"/>
    </row>
    <row r="30" spans="2:16" ht="9" customHeight="1">
      <c r="B30" s="474"/>
      <c r="C30" s="108"/>
      <c r="D30" s="109"/>
      <c r="E30" s="109"/>
      <c r="F30" s="120"/>
      <c r="G30" s="120"/>
      <c r="H30" s="120"/>
      <c r="I30" s="120"/>
      <c r="J30" s="120"/>
      <c r="K30" s="120"/>
      <c r="L30" s="120"/>
      <c r="M30" s="120"/>
      <c r="N30" s="111"/>
    </row>
    <row r="31" spans="2:16" ht="22.5" customHeight="1">
      <c r="B31" s="474"/>
      <c r="C31" s="108" t="s">
        <v>51</v>
      </c>
      <c r="D31" s="109"/>
      <c r="E31" s="109"/>
      <c r="F31" s="472"/>
      <c r="G31" s="472"/>
      <c r="H31" s="472"/>
      <c r="I31" s="472"/>
      <c r="J31" s="472"/>
      <c r="K31" s="472"/>
      <c r="L31" s="472"/>
      <c r="M31" s="472"/>
      <c r="N31" s="111"/>
    </row>
    <row r="32" spans="2:16" ht="14.25" customHeight="1">
      <c r="B32" s="474"/>
      <c r="C32" s="108"/>
      <c r="D32" s="109"/>
      <c r="E32" s="109"/>
      <c r="F32" s="121"/>
      <c r="G32" s="110"/>
      <c r="H32" s="110"/>
      <c r="I32" s="110"/>
      <c r="J32" s="110"/>
      <c r="K32" s="110"/>
      <c r="L32" s="110"/>
      <c r="M32" s="110"/>
      <c r="N32" s="111"/>
    </row>
    <row r="33" spans="2:14" ht="22.5" customHeight="1">
      <c r="B33" s="474"/>
      <c r="C33" s="108" t="s">
        <v>52</v>
      </c>
      <c r="D33" s="109"/>
      <c r="E33" s="109"/>
      <c r="F33" s="318" t="str">
        <f>IF(F5="","",F5)</f>
        <v>令和</v>
      </c>
      <c r="G33" s="94"/>
      <c r="H33" s="165" t="s">
        <v>2</v>
      </c>
      <c r="I33" s="94"/>
      <c r="J33" s="165" t="s">
        <v>3</v>
      </c>
      <c r="K33" s="94"/>
      <c r="L33" s="165" t="s">
        <v>4</v>
      </c>
      <c r="M33" s="110"/>
      <c r="N33" s="111"/>
    </row>
    <row r="34" spans="2:14" ht="11.25" customHeight="1">
      <c r="B34" s="474"/>
      <c r="C34" s="108"/>
      <c r="D34" s="109"/>
      <c r="E34" s="109"/>
      <c r="F34" s="122"/>
      <c r="G34" s="110"/>
      <c r="H34" s="110"/>
      <c r="I34" s="110"/>
      <c r="J34" s="110"/>
      <c r="K34" s="110"/>
      <c r="L34" s="110"/>
      <c r="M34" s="110"/>
      <c r="N34" s="111"/>
    </row>
    <row r="35" spans="2:14" ht="22.5" customHeight="1">
      <c r="B35" s="474"/>
      <c r="C35" s="108" t="s">
        <v>53</v>
      </c>
      <c r="D35" s="109"/>
      <c r="E35" s="109"/>
      <c r="F35" s="318" t="str">
        <f>IF(F5="","",F5)</f>
        <v>令和</v>
      </c>
      <c r="G35" s="94"/>
      <c r="H35" s="165" t="s">
        <v>2</v>
      </c>
      <c r="I35" s="94"/>
      <c r="J35" s="165" t="s">
        <v>3</v>
      </c>
      <c r="K35" s="94"/>
      <c r="L35" s="165" t="s">
        <v>4</v>
      </c>
      <c r="M35" s="110"/>
      <c r="N35" s="111"/>
    </row>
    <row r="36" spans="2:14" ht="10.5" customHeight="1">
      <c r="B36" s="474"/>
      <c r="C36" s="108"/>
      <c r="D36" s="109"/>
      <c r="E36" s="109"/>
      <c r="F36" s="110"/>
      <c r="G36" s="110"/>
      <c r="H36" s="110"/>
      <c r="I36" s="110"/>
      <c r="J36" s="110"/>
      <c r="K36" s="110"/>
      <c r="L36" s="110"/>
      <c r="M36" s="110"/>
      <c r="N36" s="111"/>
    </row>
    <row r="37" spans="2:14" ht="29.25" customHeight="1">
      <c r="B37" s="474"/>
      <c r="C37" s="108" t="s">
        <v>54</v>
      </c>
      <c r="D37" s="109"/>
      <c r="E37" s="109"/>
      <c r="F37" s="470"/>
      <c r="G37" s="470"/>
      <c r="H37" s="470"/>
      <c r="I37" s="470"/>
      <c r="J37" s="470"/>
      <c r="K37" s="470"/>
      <c r="L37" s="470"/>
      <c r="M37" s="470"/>
      <c r="N37" s="111"/>
    </row>
    <row r="38" spans="2:14" ht="29.25" customHeight="1">
      <c r="B38" s="474"/>
      <c r="C38" s="108"/>
      <c r="D38" s="109"/>
      <c r="E38" s="109"/>
      <c r="F38" s="470"/>
      <c r="G38" s="470"/>
      <c r="H38" s="470"/>
      <c r="I38" s="470"/>
      <c r="J38" s="470"/>
      <c r="K38" s="470"/>
      <c r="L38" s="470"/>
      <c r="M38" s="470"/>
      <c r="N38" s="111"/>
    </row>
    <row r="39" spans="2:14" ht="22.5" customHeight="1" thickBot="1">
      <c r="B39" s="475"/>
      <c r="C39" s="123"/>
      <c r="D39" s="124"/>
      <c r="E39" s="124"/>
      <c r="F39" s="125"/>
      <c r="G39" s="125"/>
      <c r="H39" s="125"/>
      <c r="I39" s="125"/>
      <c r="J39" s="125"/>
      <c r="K39" s="125"/>
      <c r="L39" s="125"/>
      <c r="M39" s="125"/>
      <c r="N39" s="126"/>
    </row>
    <row r="40" spans="2:14" ht="22.5" customHeight="1" thickBot="1">
      <c r="B40" s="127"/>
      <c r="C40" s="108"/>
      <c r="D40" s="109"/>
      <c r="E40" s="109"/>
      <c r="F40" s="110"/>
      <c r="G40" s="110"/>
      <c r="H40" s="110"/>
      <c r="I40" s="110"/>
      <c r="J40" s="110"/>
      <c r="K40" s="110"/>
      <c r="L40" s="110"/>
      <c r="M40" s="110"/>
    </row>
    <row r="41" spans="2:14" ht="22.5" customHeight="1">
      <c r="B41" s="128"/>
      <c r="C41" s="104"/>
      <c r="D41" s="105"/>
      <c r="E41" s="105"/>
      <c r="F41" s="106"/>
      <c r="G41" s="106"/>
      <c r="H41" s="106"/>
      <c r="I41" s="106"/>
      <c r="J41" s="106"/>
      <c r="K41" s="106"/>
      <c r="L41" s="106"/>
      <c r="M41" s="106"/>
      <c r="N41" s="107"/>
    </row>
    <row r="42" spans="2:14" ht="22.5" customHeight="1">
      <c r="B42" s="476" t="s">
        <v>229</v>
      </c>
      <c r="C42" s="108" t="s">
        <v>119</v>
      </c>
      <c r="D42" s="109"/>
      <c r="E42" s="109"/>
      <c r="F42" s="470"/>
      <c r="G42" s="470"/>
      <c r="H42" s="470"/>
      <c r="I42" s="470"/>
      <c r="J42" s="470"/>
      <c r="K42" s="470"/>
      <c r="L42" s="470"/>
      <c r="M42" s="470"/>
      <c r="N42" s="111"/>
    </row>
    <row r="43" spans="2:14" ht="22.5" customHeight="1">
      <c r="B43" s="476"/>
      <c r="C43" s="129" t="s">
        <v>279</v>
      </c>
      <c r="D43" s="109"/>
      <c r="E43" s="109"/>
      <c r="F43" s="470"/>
      <c r="G43" s="470"/>
      <c r="H43" s="470"/>
      <c r="I43" s="470"/>
      <c r="J43" s="470"/>
      <c r="K43" s="470"/>
      <c r="L43" s="470"/>
      <c r="M43" s="470"/>
      <c r="N43" s="111"/>
    </row>
    <row r="44" spans="2:14" ht="22.5" customHeight="1">
      <c r="B44" s="476"/>
      <c r="C44" s="108"/>
      <c r="D44" s="109"/>
      <c r="E44" s="109"/>
      <c r="F44" s="470"/>
      <c r="G44" s="470"/>
      <c r="H44" s="470"/>
      <c r="I44" s="470"/>
      <c r="J44" s="470"/>
      <c r="K44" s="470"/>
      <c r="L44" s="470"/>
      <c r="M44" s="470"/>
      <c r="N44" s="111"/>
    </row>
    <row r="45" spans="2:14" ht="12" customHeight="1">
      <c r="B45" s="476"/>
      <c r="C45" s="108"/>
      <c r="D45" s="109"/>
      <c r="E45" s="109"/>
      <c r="F45" s="110"/>
      <c r="G45" s="110"/>
      <c r="H45" s="110"/>
      <c r="I45" s="110"/>
      <c r="J45" s="110"/>
      <c r="K45" s="110"/>
      <c r="L45" s="110"/>
      <c r="M45" s="110"/>
      <c r="N45" s="111"/>
    </row>
    <row r="46" spans="2:14" ht="22.5" customHeight="1">
      <c r="B46" s="476"/>
      <c r="C46" s="108" t="s">
        <v>120</v>
      </c>
      <c r="D46" s="109"/>
      <c r="E46" s="109"/>
      <c r="F46" s="470"/>
      <c r="G46" s="470"/>
      <c r="H46" s="470"/>
      <c r="I46" s="470"/>
      <c r="J46" s="470"/>
      <c r="K46" s="470"/>
      <c r="L46" s="470"/>
      <c r="M46" s="470"/>
      <c r="N46" s="111"/>
    </row>
    <row r="47" spans="2:14" ht="22.5" customHeight="1">
      <c r="B47" s="476"/>
      <c r="C47" s="471" t="s">
        <v>225</v>
      </c>
      <c r="D47" s="471"/>
      <c r="E47" s="109"/>
      <c r="F47" s="470"/>
      <c r="G47" s="470"/>
      <c r="H47" s="470"/>
      <c r="I47" s="470"/>
      <c r="J47" s="470"/>
      <c r="K47" s="470"/>
      <c r="L47" s="470"/>
      <c r="M47" s="470"/>
      <c r="N47" s="111"/>
    </row>
    <row r="48" spans="2:14" ht="22.5" customHeight="1">
      <c r="B48" s="476"/>
      <c r="C48" s="471"/>
      <c r="D48" s="471"/>
      <c r="E48" s="109"/>
      <c r="F48" s="470"/>
      <c r="G48" s="470"/>
      <c r="H48" s="470"/>
      <c r="I48" s="470"/>
      <c r="J48" s="470"/>
      <c r="K48" s="470"/>
      <c r="L48" s="470"/>
      <c r="M48" s="470"/>
      <c r="N48" s="111"/>
    </row>
    <row r="49" spans="2:16" ht="12.75" customHeight="1">
      <c r="B49" s="476"/>
      <c r="C49" s="108"/>
      <c r="D49" s="109"/>
      <c r="E49" s="109"/>
      <c r="F49" s="110"/>
      <c r="G49" s="110"/>
      <c r="H49" s="110"/>
      <c r="I49" s="110"/>
      <c r="J49" s="110"/>
      <c r="K49" s="110"/>
      <c r="L49" s="110"/>
      <c r="M49" s="110"/>
      <c r="N49" s="111"/>
    </row>
    <row r="50" spans="2:16" ht="22.5" customHeight="1">
      <c r="B50" s="476"/>
      <c r="C50" s="108" t="s">
        <v>121</v>
      </c>
      <c r="D50" s="109"/>
      <c r="E50" s="109"/>
      <c r="F50" s="470"/>
      <c r="G50" s="472"/>
      <c r="H50" s="472"/>
      <c r="I50" s="472"/>
      <c r="J50" s="472"/>
      <c r="K50" s="472"/>
      <c r="L50" s="472"/>
      <c r="M50" s="472"/>
      <c r="N50" s="111"/>
    </row>
    <row r="51" spans="2:16" ht="22.5" customHeight="1">
      <c r="B51" s="476"/>
      <c r="C51" s="130" t="s">
        <v>280</v>
      </c>
      <c r="D51" s="109"/>
      <c r="E51" s="109"/>
      <c r="F51" s="472"/>
      <c r="G51" s="472"/>
      <c r="H51" s="472"/>
      <c r="I51" s="472"/>
      <c r="J51" s="472"/>
      <c r="K51" s="472"/>
      <c r="L51" s="472"/>
      <c r="M51" s="472"/>
      <c r="N51" s="111"/>
    </row>
    <row r="52" spans="2:16" ht="22.5" customHeight="1">
      <c r="B52" s="476"/>
      <c r="C52" s="129" t="s">
        <v>135</v>
      </c>
      <c r="D52" s="109"/>
      <c r="E52" s="109"/>
      <c r="F52" s="472"/>
      <c r="G52" s="472"/>
      <c r="H52" s="472"/>
      <c r="I52" s="472"/>
      <c r="J52" s="472"/>
      <c r="K52" s="472"/>
      <c r="L52" s="472"/>
      <c r="M52" s="472"/>
      <c r="N52" s="111"/>
    </row>
    <row r="53" spans="2:16" ht="22.5" customHeight="1">
      <c r="B53" s="476"/>
      <c r="C53" s="108"/>
      <c r="D53" s="109"/>
      <c r="E53" s="109"/>
      <c r="F53" s="472"/>
      <c r="G53" s="472"/>
      <c r="H53" s="472"/>
      <c r="I53" s="472"/>
      <c r="J53" s="472"/>
      <c r="K53" s="472"/>
      <c r="L53" s="472"/>
      <c r="M53" s="472"/>
      <c r="N53" s="111"/>
    </row>
    <row r="54" spans="2:16" s="134" customFormat="1" ht="13.5" customHeight="1" thickBot="1">
      <c r="B54" s="477"/>
      <c r="C54" s="131"/>
      <c r="D54" s="131"/>
      <c r="E54" s="131"/>
      <c r="F54" s="132"/>
      <c r="G54" s="132"/>
      <c r="H54" s="132"/>
      <c r="I54" s="132"/>
      <c r="J54" s="132"/>
      <c r="K54" s="132"/>
      <c r="L54" s="132"/>
      <c r="M54" s="132"/>
      <c r="N54" s="133"/>
    </row>
    <row r="55" spans="2:16" s="134" customFormat="1" ht="13.5" customHeight="1" thickBot="1">
      <c r="B55" s="135"/>
      <c r="C55" s="136"/>
      <c r="D55" s="136"/>
      <c r="E55" s="136"/>
      <c r="F55" s="137"/>
      <c r="G55" s="137"/>
      <c r="H55" s="137"/>
      <c r="I55" s="137"/>
      <c r="J55" s="137"/>
      <c r="K55" s="137"/>
      <c r="L55" s="137"/>
      <c r="M55" s="137"/>
    </row>
    <row r="56" spans="2:16" s="134" customFormat="1" ht="13.5" customHeight="1">
      <c r="B56" s="138"/>
      <c r="C56" s="139"/>
      <c r="D56" s="139"/>
      <c r="E56" s="139"/>
      <c r="F56" s="140"/>
      <c r="G56" s="140"/>
      <c r="H56" s="140"/>
      <c r="I56" s="140"/>
      <c r="J56" s="140"/>
      <c r="K56" s="140"/>
      <c r="L56" s="140"/>
      <c r="M56" s="140"/>
      <c r="N56" s="141"/>
      <c r="O56" s="141"/>
      <c r="P56" s="142"/>
    </row>
    <row r="57" spans="2:16" ht="16.5" customHeight="1">
      <c r="B57" s="474" t="s">
        <v>230</v>
      </c>
      <c r="C57" s="143" t="s">
        <v>154</v>
      </c>
      <c r="D57" s="136"/>
      <c r="E57" s="136"/>
      <c r="F57" s="144" t="s">
        <v>122</v>
      </c>
      <c r="G57" s="137"/>
      <c r="H57" s="137"/>
      <c r="I57" s="137"/>
      <c r="J57" s="137"/>
      <c r="K57" s="144" t="s">
        <v>124</v>
      </c>
      <c r="L57" s="137"/>
      <c r="M57" s="137"/>
      <c r="N57" s="145"/>
      <c r="O57" s="146" t="s">
        <v>126</v>
      </c>
      <c r="P57" s="111"/>
    </row>
    <row r="58" spans="2:16" ht="20.25" customHeight="1">
      <c r="B58" s="474"/>
      <c r="C58" s="108" t="s">
        <v>133</v>
      </c>
      <c r="D58" s="109"/>
      <c r="E58" s="109"/>
      <c r="F58" s="95"/>
      <c r="G58" s="147" t="s">
        <v>123</v>
      </c>
      <c r="H58" s="95"/>
      <c r="I58" s="148" t="s">
        <v>125</v>
      </c>
      <c r="J58" s="148" t="s">
        <v>294</v>
      </c>
      <c r="K58" s="95"/>
      <c r="L58" s="148" t="s">
        <v>123</v>
      </c>
      <c r="M58" s="95"/>
      <c r="N58" s="116" t="s">
        <v>125</v>
      </c>
      <c r="O58" s="149" t="str">
        <f>IF(F58="","",((TIME(K58,M58,0))-(TIME(F58,H58,0))))</f>
        <v/>
      </c>
      <c r="P58" s="111"/>
    </row>
    <row r="59" spans="2:16" ht="13.5" customHeight="1">
      <c r="B59" s="474"/>
      <c r="C59" s="143"/>
      <c r="D59" s="136"/>
      <c r="E59" s="136"/>
      <c r="F59" s="150" t="s">
        <v>122</v>
      </c>
      <c r="G59" s="137"/>
      <c r="H59" s="151"/>
      <c r="I59" s="137"/>
      <c r="J59" s="137"/>
      <c r="K59" s="150" t="s">
        <v>124</v>
      </c>
      <c r="L59" s="137"/>
      <c r="M59" s="151"/>
      <c r="N59" s="152"/>
      <c r="O59" s="153" t="s">
        <v>126</v>
      </c>
      <c r="P59" s="111"/>
    </row>
    <row r="60" spans="2:16" ht="20.25" customHeight="1">
      <c r="B60" s="474"/>
      <c r="C60" s="108" t="s">
        <v>138</v>
      </c>
      <c r="D60" s="109"/>
      <c r="E60" s="109"/>
      <c r="F60" s="95"/>
      <c r="G60" s="147" t="s">
        <v>123</v>
      </c>
      <c r="H60" s="95"/>
      <c r="I60" s="148" t="s">
        <v>125</v>
      </c>
      <c r="J60" s="148" t="s">
        <v>294</v>
      </c>
      <c r="K60" s="95"/>
      <c r="L60" s="148" t="s">
        <v>123</v>
      </c>
      <c r="M60" s="95"/>
      <c r="N60" s="116" t="s">
        <v>125</v>
      </c>
      <c r="O60" s="149" t="str">
        <f>IF(F60="","",((TIME(K60,M60,0))-(TIME(F60,H60,0))))</f>
        <v/>
      </c>
      <c r="P60" s="111"/>
    </row>
    <row r="61" spans="2:16">
      <c r="B61" s="474"/>
      <c r="C61" s="143"/>
      <c r="D61" s="136"/>
      <c r="E61" s="136"/>
      <c r="F61" s="150" t="s">
        <v>122</v>
      </c>
      <c r="G61" s="137"/>
      <c r="H61" s="151"/>
      <c r="I61" s="137"/>
      <c r="J61" s="137"/>
      <c r="K61" s="150" t="s">
        <v>124</v>
      </c>
      <c r="L61" s="137"/>
      <c r="M61" s="151"/>
      <c r="N61" s="152"/>
      <c r="O61" s="153" t="s">
        <v>126</v>
      </c>
      <c r="P61" s="154"/>
    </row>
    <row r="62" spans="2:16">
      <c r="B62" s="474"/>
      <c r="C62" s="108" t="s">
        <v>139</v>
      </c>
      <c r="D62" s="109"/>
      <c r="E62" s="109"/>
      <c r="F62" s="95"/>
      <c r="G62" s="147" t="s">
        <v>123</v>
      </c>
      <c r="H62" s="95"/>
      <c r="I62" s="148" t="s">
        <v>125</v>
      </c>
      <c r="J62" s="148" t="s">
        <v>294</v>
      </c>
      <c r="K62" s="95"/>
      <c r="L62" s="148" t="s">
        <v>123</v>
      </c>
      <c r="M62" s="95"/>
      <c r="N62" s="116" t="s">
        <v>125</v>
      </c>
      <c r="O62" s="149" t="str">
        <f>IF(F62="","",((TIME(K62,M62,0))-(TIME(F62,H62,0))))</f>
        <v/>
      </c>
      <c r="P62" s="111"/>
    </row>
    <row r="63" spans="2:16" ht="12.75" customHeight="1">
      <c r="B63" s="474"/>
      <c r="C63" s="143"/>
      <c r="D63" s="136"/>
      <c r="E63" s="136"/>
      <c r="F63" s="137"/>
      <c r="G63" s="137"/>
      <c r="H63" s="137"/>
      <c r="I63" s="137"/>
      <c r="J63" s="137"/>
      <c r="K63" s="137"/>
      <c r="L63" s="137"/>
      <c r="M63" s="137"/>
      <c r="N63" s="134"/>
      <c r="O63" s="134"/>
      <c r="P63" s="111"/>
    </row>
    <row r="64" spans="2:16" ht="18.75" customHeight="1">
      <c r="B64" s="474"/>
      <c r="C64" s="108" t="s">
        <v>134</v>
      </c>
      <c r="D64" s="109"/>
      <c r="E64" s="109"/>
      <c r="F64" s="469"/>
      <c r="G64" s="469"/>
      <c r="H64" s="469"/>
      <c r="I64" s="469"/>
      <c r="J64" s="110"/>
      <c r="K64" s="110"/>
      <c r="L64" s="110"/>
      <c r="M64" s="110"/>
      <c r="P64" s="111"/>
    </row>
    <row r="65" spans="1:16">
      <c r="B65" s="474"/>
      <c r="C65" s="108"/>
      <c r="D65" s="109"/>
      <c r="E65" s="109"/>
      <c r="F65" s="469"/>
      <c r="G65" s="469"/>
      <c r="H65" s="469"/>
      <c r="I65" s="469"/>
      <c r="J65" s="110"/>
      <c r="K65" s="110"/>
      <c r="L65" s="110"/>
      <c r="M65" s="110"/>
      <c r="P65" s="111"/>
    </row>
    <row r="66" spans="1:16">
      <c r="B66" s="474"/>
      <c r="C66" s="108"/>
      <c r="D66" s="109"/>
      <c r="E66" s="109"/>
      <c r="F66" s="110"/>
      <c r="G66" s="110"/>
      <c r="H66" s="110"/>
      <c r="I66" s="110"/>
      <c r="J66" s="110"/>
      <c r="K66" s="110"/>
      <c r="L66" s="110"/>
      <c r="M66" s="110"/>
      <c r="P66" s="111"/>
    </row>
    <row r="67" spans="1:16">
      <c r="B67" s="474"/>
      <c r="C67" s="108" t="s">
        <v>273</v>
      </c>
      <c r="D67" s="109"/>
      <c r="E67" s="109"/>
      <c r="F67" s="469"/>
      <c r="G67" s="469"/>
      <c r="H67" s="469"/>
      <c r="I67" s="469"/>
      <c r="J67" s="110"/>
      <c r="K67" s="110"/>
      <c r="L67" s="110"/>
      <c r="M67" s="110"/>
      <c r="P67" s="111"/>
    </row>
    <row r="68" spans="1:16">
      <c r="B68" s="474"/>
      <c r="C68" s="108"/>
      <c r="D68" s="109"/>
      <c r="E68" s="109"/>
      <c r="F68" s="469"/>
      <c r="G68" s="469"/>
      <c r="H68" s="469"/>
      <c r="I68" s="469"/>
      <c r="J68" s="110"/>
      <c r="K68" s="110"/>
      <c r="L68" s="110"/>
      <c r="M68" s="110"/>
      <c r="P68" s="111"/>
    </row>
    <row r="69" spans="1:16">
      <c r="B69" s="474"/>
      <c r="C69" s="108"/>
      <c r="D69" s="109"/>
      <c r="E69" s="109"/>
      <c r="F69" s="110"/>
      <c r="G69" s="110"/>
      <c r="H69" s="110"/>
      <c r="I69" s="110"/>
      <c r="J69" s="110"/>
      <c r="K69" s="110"/>
      <c r="L69" s="110"/>
      <c r="M69" s="110"/>
      <c r="P69" s="111"/>
    </row>
    <row r="70" spans="1:16">
      <c r="B70" s="474"/>
      <c r="C70" s="108" t="s">
        <v>274</v>
      </c>
      <c r="D70" s="109"/>
      <c r="E70" s="109"/>
      <c r="F70" s="469"/>
      <c r="G70" s="469"/>
      <c r="H70" s="469"/>
      <c r="I70" s="469"/>
      <c r="J70" s="110"/>
      <c r="K70" s="110"/>
      <c r="L70" s="110"/>
      <c r="M70" s="110"/>
      <c r="P70" s="111"/>
    </row>
    <row r="71" spans="1:16">
      <c r="B71" s="474"/>
      <c r="C71" s="108"/>
      <c r="D71" s="109"/>
      <c r="E71" s="109"/>
      <c r="F71" s="469"/>
      <c r="G71" s="469"/>
      <c r="H71" s="469"/>
      <c r="I71" s="469"/>
      <c r="J71" s="110"/>
      <c r="K71" s="110"/>
      <c r="L71" s="110"/>
      <c r="M71" s="110"/>
      <c r="P71" s="111"/>
    </row>
    <row r="72" spans="1:16">
      <c r="B72" s="474"/>
      <c r="C72" s="108"/>
      <c r="D72" s="109"/>
      <c r="E72" s="109"/>
      <c r="F72" s="110"/>
      <c r="G72" s="110"/>
      <c r="H72" s="110"/>
      <c r="I72" s="110"/>
      <c r="J72" s="110"/>
      <c r="K72" s="110"/>
      <c r="L72" s="110"/>
      <c r="M72" s="110"/>
      <c r="P72" s="111"/>
    </row>
    <row r="73" spans="1:16">
      <c r="B73" s="474"/>
      <c r="C73" s="108" t="s">
        <v>344</v>
      </c>
      <c r="D73" s="109"/>
      <c r="E73" s="109"/>
      <c r="F73" s="469"/>
      <c r="G73" s="469"/>
      <c r="H73" s="469"/>
      <c r="I73" s="469"/>
      <c r="J73" s="110"/>
      <c r="K73" s="110"/>
      <c r="L73" s="110"/>
      <c r="M73" s="110"/>
      <c r="P73" s="111"/>
    </row>
    <row r="74" spans="1:16">
      <c r="B74" s="474"/>
      <c r="C74" s="108"/>
      <c r="D74" s="109"/>
      <c r="E74" s="109"/>
      <c r="F74" s="469"/>
      <c r="G74" s="469"/>
      <c r="H74" s="469"/>
      <c r="I74" s="469"/>
      <c r="J74" s="110"/>
      <c r="K74" s="110"/>
      <c r="L74" s="110"/>
      <c r="M74" s="110"/>
      <c r="P74" s="111"/>
    </row>
    <row r="75" spans="1:16">
      <c r="B75" s="474"/>
      <c r="C75" s="108"/>
      <c r="D75" s="109"/>
      <c r="E75" s="109"/>
      <c r="F75" s="155"/>
      <c r="G75" s="155"/>
      <c r="H75" s="155"/>
      <c r="I75" s="155"/>
      <c r="J75" s="110"/>
      <c r="K75" s="110"/>
      <c r="L75" s="110"/>
      <c r="M75" s="110"/>
      <c r="P75" s="111"/>
    </row>
    <row r="76" spans="1:16">
      <c r="B76" s="474"/>
      <c r="C76" s="108" t="s">
        <v>131</v>
      </c>
      <c r="D76" s="109"/>
      <c r="E76" s="109"/>
      <c r="F76" s="352"/>
      <c r="G76" s="463" t="s">
        <v>127</v>
      </c>
      <c r="H76" s="464"/>
      <c r="I76" s="464"/>
      <c r="J76" s="464"/>
      <c r="K76" s="110"/>
      <c r="L76" s="110"/>
      <c r="M76" s="110"/>
      <c r="P76" s="111"/>
    </row>
    <row r="77" spans="1:16">
      <c r="A77" s="113" t="s">
        <v>275</v>
      </c>
      <c r="B77" s="474"/>
      <c r="C77" s="108"/>
      <c r="D77" s="109"/>
      <c r="E77" s="109"/>
      <c r="F77" s="352"/>
      <c r="G77" s="463" t="s">
        <v>114</v>
      </c>
      <c r="H77" s="464"/>
      <c r="I77" s="464"/>
      <c r="J77" s="464"/>
      <c r="K77" s="110"/>
      <c r="L77" s="110"/>
      <c r="M77" s="110"/>
      <c r="P77" s="111"/>
    </row>
    <row r="78" spans="1:16">
      <c r="B78" s="474"/>
      <c r="C78" s="108"/>
      <c r="D78" s="109"/>
      <c r="E78" s="109"/>
      <c r="F78" s="352"/>
      <c r="G78" s="463" t="s">
        <v>115</v>
      </c>
      <c r="H78" s="464"/>
      <c r="I78" s="464"/>
      <c r="J78" s="464"/>
      <c r="K78" s="110"/>
      <c r="L78" s="110"/>
      <c r="M78" s="110"/>
      <c r="P78" s="111"/>
    </row>
    <row r="79" spans="1:16">
      <c r="B79" s="474"/>
      <c r="C79" s="108"/>
      <c r="D79" s="109"/>
      <c r="E79" s="109"/>
      <c r="F79" s="352"/>
      <c r="G79" s="463" t="s">
        <v>129</v>
      </c>
      <c r="H79" s="464"/>
      <c r="I79" s="464"/>
      <c r="J79" s="464"/>
      <c r="K79" s="110"/>
      <c r="L79" s="110"/>
      <c r="M79" s="110"/>
      <c r="P79" s="111"/>
    </row>
    <row r="80" spans="1:16">
      <c r="B80" s="474"/>
      <c r="C80" s="108"/>
      <c r="D80" s="109"/>
      <c r="E80" s="109"/>
      <c r="F80" s="352"/>
      <c r="G80" s="463" t="s">
        <v>405</v>
      </c>
      <c r="H80" s="464"/>
      <c r="I80" s="464"/>
      <c r="J80" s="464"/>
      <c r="K80" s="110"/>
      <c r="L80" s="110"/>
      <c r="M80" s="110"/>
      <c r="P80" s="111"/>
    </row>
    <row r="81" spans="2:16">
      <c r="B81" s="474"/>
      <c r="C81" s="108"/>
      <c r="D81" s="109"/>
      <c r="E81" s="109"/>
      <c r="F81" s="352"/>
      <c r="G81" s="463" t="s">
        <v>406</v>
      </c>
      <c r="H81" s="464"/>
      <c r="I81" s="464"/>
      <c r="J81" s="464"/>
      <c r="K81" s="110"/>
      <c r="L81" s="110"/>
      <c r="M81" s="110"/>
      <c r="P81" s="111"/>
    </row>
    <row r="82" spans="2:16">
      <c r="B82" s="474"/>
      <c r="C82" s="108"/>
      <c r="D82" s="109"/>
      <c r="E82" s="109"/>
      <c r="F82" s="110"/>
      <c r="G82" s="110"/>
      <c r="H82" s="110"/>
      <c r="I82" s="110"/>
      <c r="J82" s="110"/>
      <c r="K82" s="110"/>
      <c r="L82" s="110"/>
      <c r="M82" s="110"/>
      <c r="P82" s="111"/>
    </row>
    <row r="83" spans="2:16">
      <c r="B83" s="474"/>
      <c r="C83" s="108" t="s">
        <v>140</v>
      </c>
      <c r="D83" s="109"/>
      <c r="E83" s="109"/>
      <c r="F83" s="465" t="s">
        <v>345</v>
      </c>
      <c r="G83" s="466"/>
      <c r="H83" s="466"/>
      <c r="I83" s="467"/>
      <c r="J83" s="487"/>
      <c r="K83" s="488"/>
      <c r="L83" s="110"/>
      <c r="M83" s="110"/>
      <c r="P83" s="111"/>
    </row>
    <row r="84" spans="2:16">
      <c r="B84" s="474"/>
      <c r="C84" s="108"/>
      <c r="D84" s="109"/>
      <c r="E84" s="109">
        <v>1</v>
      </c>
      <c r="F84" s="465" t="s">
        <v>288</v>
      </c>
      <c r="G84" s="466"/>
      <c r="H84" s="466"/>
      <c r="I84" s="467"/>
      <c r="J84" s="487"/>
      <c r="K84" s="488"/>
      <c r="L84" s="110"/>
      <c r="M84" s="110"/>
      <c r="P84" s="111"/>
    </row>
    <row r="85" spans="2:16">
      <c r="B85" s="474"/>
      <c r="C85" s="108"/>
      <c r="D85" s="109"/>
      <c r="E85" s="109">
        <v>2</v>
      </c>
      <c r="F85" s="465" t="s">
        <v>289</v>
      </c>
      <c r="G85" s="466"/>
      <c r="H85" s="466"/>
      <c r="I85" s="467"/>
      <c r="J85" s="487"/>
      <c r="K85" s="488"/>
      <c r="L85" s="110"/>
      <c r="M85" s="110"/>
      <c r="P85" s="111"/>
    </row>
    <row r="86" spans="2:16">
      <c r="B86" s="474"/>
      <c r="C86" s="108"/>
      <c r="D86" s="109"/>
      <c r="E86" s="109">
        <v>3</v>
      </c>
      <c r="F86" s="465" t="s">
        <v>290</v>
      </c>
      <c r="G86" s="466"/>
      <c r="H86" s="466"/>
      <c r="I86" s="467"/>
      <c r="J86" s="487"/>
      <c r="K86" s="488"/>
      <c r="L86" s="110"/>
      <c r="M86" s="110"/>
      <c r="P86" s="111"/>
    </row>
    <row r="87" spans="2:16">
      <c r="B87" s="474"/>
      <c r="C87" s="108"/>
      <c r="D87" s="109"/>
      <c r="E87" s="109">
        <v>4</v>
      </c>
      <c r="F87" s="465" t="s">
        <v>291</v>
      </c>
      <c r="G87" s="466"/>
      <c r="H87" s="466"/>
      <c r="I87" s="467"/>
      <c r="J87" s="487"/>
      <c r="K87" s="488"/>
      <c r="L87" s="110"/>
      <c r="M87" s="110"/>
      <c r="P87" s="111"/>
    </row>
    <row r="88" spans="2:16">
      <c r="B88" s="474"/>
      <c r="C88" s="108"/>
      <c r="D88" s="109"/>
      <c r="E88" s="109">
        <v>5</v>
      </c>
      <c r="F88" s="465" t="s">
        <v>292</v>
      </c>
      <c r="G88" s="466"/>
      <c r="H88" s="466"/>
      <c r="I88" s="467"/>
      <c r="J88" s="487"/>
      <c r="K88" s="488"/>
      <c r="L88" s="110"/>
      <c r="M88" s="110"/>
      <c r="P88" s="111"/>
    </row>
    <row r="89" spans="2:16">
      <c r="B89" s="474"/>
      <c r="C89" s="108"/>
      <c r="D89" s="109"/>
      <c r="E89" s="109">
        <v>6</v>
      </c>
      <c r="F89" s="465" t="s">
        <v>484</v>
      </c>
      <c r="G89" s="466"/>
      <c r="H89" s="466"/>
      <c r="I89" s="467"/>
      <c r="J89" s="487"/>
      <c r="K89" s="488"/>
      <c r="L89" s="110"/>
      <c r="M89" s="110"/>
      <c r="P89" s="111"/>
    </row>
    <row r="90" spans="2:16" ht="18.600000000000001" thickBot="1">
      <c r="B90" s="156"/>
      <c r="C90" s="123"/>
      <c r="D90" s="124"/>
      <c r="E90" s="124"/>
      <c r="F90" s="125"/>
      <c r="G90" s="125"/>
      <c r="H90" s="125"/>
      <c r="I90" s="125"/>
      <c r="J90" s="125"/>
      <c r="K90" s="125"/>
      <c r="L90" s="125"/>
      <c r="M90" s="125"/>
      <c r="N90" s="157"/>
      <c r="O90" s="157"/>
      <c r="P90" s="126"/>
    </row>
    <row r="91" spans="2:16" ht="18.600000000000001" thickBot="1">
      <c r="B91" s="109"/>
      <c r="C91" s="108"/>
      <c r="D91" s="109"/>
      <c r="E91" s="109"/>
      <c r="F91" s="110"/>
      <c r="G91" s="110"/>
      <c r="H91" s="110"/>
      <c r="I91" s="110"/>
      <c r="J91" s="110"/>
      <c r="K91" s="110"/>
      <c r="L91" s="110"/>
      <c r="M91" s="110"/>
    </row>
    <row r="92" spans="2:16">
      <c r="B92" s="484" t="s">
        <v>232</v>
      </c>
      <c r="C92" s="158"/>
      <c r="D92" s="105"/>
      <c r="E92" s="105"/>
      <c r="F92" s="106"/>
      <c r="G92" s="106"/>
      <c r="H92" s="106"/>
      <c r="I92" s="159"/>
      <c r="J92" s="110"/>
      <c r="K92" s="110"/>
      <c r="L92" s="110"/>
      <c r="M92" s="110"/>
    </row>
    <row r="93" spans="2:16">
      <c r="B93" s="485"/>
      <c r="C93" s="160" t="s">
        <v>169</v>
      </c>
      <c r="D93" s="109"/>
      <c r="E93" s="109"/>
      <c r="F93" s="481"/>
      <c r="G93" s="482"/>
      <c r="H93" s="483"/>
      <c r="I93" s="161"/>
      <c r="J93" s="110"/>
      <c r="K93" s="110"/>
      <c r="L93" s="110"/>
      <c r="M93" s="110"/>
    </row>
    <row r="94" spans="2:16" ht="15" customHeight="1">
      <c r="B94" s="485"/>
      <c r="C94" s="160"/>
      <c r="D94" s="109"/>
      <c r="E94" s="109"/>
      <c r="F94" s="110"/>
      <c r="G94" s="110"/>
      <c r="H94" s="110"/>
      <c r="I94" s="161"/>
      <c r="J94" s="110"/>
      <c r="K94" s="110"/>
      <c r="L94" s="110"/>
      <c r="M94" s="110"/>
    </row>
    <row r="95" spans="2:16" ht="9.75" customHeight="1" thickBot="1">
      <c r="B95" s="486"/>
      <c r="C95" s="162"/>
      <c r="D95" s="124"/>
      <c r="E95" s="124"/>
      <c r="F95" s="125"/>
      <c r="G95" s="125"/>
      <c r="H95" s="125"/>
      <c r="I95" s="163"/>
      <c r="J95" s="110"/>
      <c r="K95" s="110"/>
      <c r="L95" s="110"/>
      <c r="M95" s="110"/>
    </row>
    <row r="96" spans="2:16" ht="23.25" customHeight="1" thickBot="1">
      <c r="B96" s="437" t="s">
        <v>415</v>
      </c>
      <c r="C96" s="325"/>
      <c r="D96" s="326"/>
      <c r="E96" s="326"/>
      <c r="F96" s="327"/>
      <c r="G96" s="327"/>
      <c r="H96" s="327"/>
      <c r="I96" s="327"/>
      <c r="J96" s="327"/>
      <c r="K96" s="327"/>
      <c r="L96" s="327"/>
      <c r="M96" s="327"/>
      <c r="N96" s="326"/>
    </row>
    <row r="97" spans="2:15">
      <c r="B97" s="494" t="s">
        <v>548</v>
      </c>
      <c r="C97" s="328"/>
      <c r="D97" s="329"/>
      <c r="E97" s="329"/>
      <c r="F97" s="330"/>
      <c r="G97" s="330"/>
      <c r="H97" s="330"/>
      <c r="I97" s="330"/>
      <c r="J97" s="330"/>
      <c r="K97" s="330"/>
      <c r="L97" s="330"/>
      <c r="M97" s="331"/>
      <c r="N97" s="326"/>
    </row>
    <row r="98" spans="2:15" ht="18.75" customHeight="1">
      <c r="B98" s="495"/>
      <c r="C98" s="332" t="s">
        <v>205</v>
      </c>
      <c r="D98" s="326"/>
      <c r="E98" s="326"/>
      <c r="F98" s="352"/>
      <c r="G98" s="333" t="s">
        <v>276</v>
      </c>
      <c r="H98" s="96"/>
      <c r="I98" s="334"/>
      <c r="J98" s="327"/>
      <c r="K98" s="327"/>
      <c r="L98" s="327"/>
      <c r="M98" s="335"/>
      <c r="N98" s="326"/>
    </row>
    <row r="99" spans="2:15" ht="10.5" customHeight="1">
      <c r="B99" s="495"/>
      <c r="C99" s="332"/>
      <c r="D99" s="326"/>
      <c r="E99" s="326"/>
      <c r="F99" s="327"/>
      <c r="G99" s="327"/>
      <c r="H99" s="327"/>
      <c r="I99" s="327"/>
      <c r="J99" s="327"/>
      <c r="K99" s="327"/>
      <c r="L99" s="327"/>
      <c r="M99" s="335"/>
      <c r="N99" s="326"/>
    </row>
    <row r="100" spans="2:15">
      <c r="B100" s="495"/>
      <c r="C100" s="332" t="s">
        <v>206</v>
      </c>
      <c r="D100" s="326"/>
      <c r="E100" s="326"/>
      <c r="F100" s="96"/>
      <c r="G100" s="336" t="s">
        <v>281</v>
      </c>
      <c r="H100" s="97"/>
      <c r="I100" s="336" t="s">
        <v>281</v>
      </c>
      <c r="J100" s="97"/>
      <c r="K100" s="327"/>
      <c r="L100" s="327"/>
      <c r="M100" s="335"/>
      <c r="N100" s="326"/>
    </row>
    <row r="101" spans="2:15">
      <c r="B101" s="495"/>
      <c r="C101" s="332"/>
      <c r="D101" s="326"/>
      <c r="E101" s="326"/>
      <c r="F101" s="337" t="s">
        <v>207</v>
      </c>
      <c r="G101" s="327"/>
      <c r="H101" s="327"/>
      <c r="I101" s="326"/>
      <c r="J101" s="326"/>
      <c r="K101" s="338" t="s">
        <v>216</v>
      </c>
      <c r="L101" s="327"/>
      <c r="M101" s="327"/>
      <c r="N101" s="326"/>
    </row>
    <row r="102" spans="2:15">
      <c r="B102" s="495"/>
      <c r="C102" s="332" t="s">
        <v>207</v>
      </c>
      <c r="D102" s="326"/>
      <c r="E102" s="326"/>
      <c r="F102" s="508"/>
      <c r="G102" s="509"/>
      <c r="H102" s="510"/>
      <c r="I102" s="98"/>
      <c r="J102" s="326"/>
      <c r="K102" s="487"/>
      <c r="L102" s="503"/>
      <c r="M102" s="98"/>
      <c r="N102" s="326"/>
    </row>
    <row r="103" spans="2:15">
      <c r="B103" s="495"/>
      <c r="C103" s="332"/>
      <c r="D103" s="326"/>
      <c r="E103" s="326"/>
      <c r="F103" s="337" t="s">
        <v>413</v>
      </c>
      <c r="G103" s="365"/>
      <c r="H103" s="366"/>
      <c r="I103" s="365"/>
      <c r="J103" s="365"/>
      <c r="K103" s="337" t="s">
        <v>414</v>
      </c>
      <c r="L103" s="327"/>
      <c r="M103" s="335"/>
      <c r="N103" s="326"/>
    </row>
    <row r="104" spans="2:15">
      <c r="B104" s="495"/>
      <c r="C104" s="332"/>
      <c r="D104" s="326"/>
      <c r="E104" s="326"/>
      <c r="F104" s="323"/>
      <c r="G104" s="324"/>
      <c r="H104" s="324"/>
      <c r="I104" s="353"/>
      <c r="J104" s="367"/>
      <c r="K104" s="323"/>
      <c r="L104" s="371"/>
      <c r="M104" s="370"/>
      <c r="N104" s="326"/>
    </row>
    <row r="105" spans="2:15" ht="9" customHeight="1">
      <c r="B105" s="495"/>
      <c r="C105" s="332"/>
      <c r="D105" s="326"/>
      <c r="E105" s="326"/>
      <c r="F105" s="327"/>
      <c r="G105" s="327"/>
      <c r="H105" s="327"/>
      <c r="I105" s="327"/>
      <c r="J105" s="327"/>
      <c r="K105" s="327"/>
      <c r="L105" s="327"/>
      <c r="M105" s="349" t="s">
        <v>208</v>
      </c>
      <c r="N105" s="350" t="s">
        <v>212</v>
      </c>
      <c r="O105" s="114" t="s">
        <v>218</v>
      </c>
    </row>
    <row r="106" spans="2:15">
      <c r="B106" s="495"/>
      <c r="C106" s="332" t="s">
        <v>217</v>
      </c>
      <c r="D106" s="326"/>
      <c r="E106" s="326"/>
      <c r="F106" s="504" t="s">
        <v>218</v>
      </c>
      <c r="G106" s="505"/>
      <c r="H106" s="327"/>
      <c r="I106" s="327"/>
      <c r="J106" s="327"/>
      <c r="K106" s="327"/>
      <c r="L106" s="327"/>
      <c r="M106" s="349" t="s">
        <v>209</v>
      </c>
      <c r="N106" s="350" t="s">
        <v>213</v>
      </c>
      <c r="O106" s="114" t="s">
        <v>219</v>
      </c>
    </row>
    <row r="107" spans="2:15" ht="10.5" customHeight="1">
      <c r="B107" s="495"/>
      <c r="C107" s="332"/>
      <c r="D107" s="326"/>
      <c r="E107" s="326"/>
      <c r="F107" s="339" t="s">
        <v>238</v>
      </c>
      <c r="G107" s="327"/>
      <c r="H107" s="327"/>
      <c r="I107" s="327"/>
      <c r="J107" s="327"/>
      <c r="K107" s="327"/>
      <c r="L107" s="327"/>
      <c r="M107" s="349" t="s">
        <v>210</v>
      </c>
      <c r="N107" s="350" t="s">
        <v>214</v>
      </c>
      <c r="O107" s="114" t="s">
        <v>220</v>
      </c>
    </row>
    <row r="108" spans="2:15">
      <c r="B108" s="495"/>
      <c r="C108" s="332" t="s">
        <v>221</v>
      </c>
      <c r="D108" s="326"/>
      <c r="E108" s="326"/>
      <c r="F108" s="96"/>
      <c r="G108" s="96"/>
      <c r="H108" s="96"/>
      <c r="I108" s="352"/>
      <c r="J108" s="352"/>
      <c r="K108" s="352"/>
      <c r="L108" s="352"/>
      <c r="M108" s="349" t="s">
        <v>211</v>
      </c>
      <c r="N108" s="350" t="s">
        <v>215</v>
      </c>
      <c r="O108" s="114"/>
    </row>
    <row r="109" spans="2:15">
      <c r="B109" s="495"/>
      <c r="C109" s="332"/>
      <c r="D109" s="326"/>
      <c r="E109" s="326"/>
      <c r="F109" s="327"/>
      <c r="G109" s="327"/>
      <c r="H109" s="327"/>
      <c r="I109" s="327"/>
      <c r="J109" s="327"/>
      <c r="K109" s="327"/>
      <c r="L109" s="327"/>
      <c r="M109" s="335"/>
      <c r="N109" s="326"/>
    </row>
    <row r="110" spans="2:15">
      <c r="B110" s="495"/>
      <c r="C110" s="332" t="s">
        <v>222</v>
      </c>
      <c r="D110" s="326"/>
      <c r="E110" s="326"/>
      <c r="F110" s="164" t="s">
        <v>277</v>
      </c>
      <c r="G110" s="164"/>
      <c r="H110" s="164"/>
      <c r="I110" s="164"/>
      <c r="J110" s="164"/>
      <c r="K110" s="164"/>
      <c r="L110" s="327"/>
      <c r="M110" s="335"/>
      <c r="N110" s="326"/>
    </row>
    <row r="111" spans="2:15">
      <c r="B111" s="495"/>
      <c r="C111" s="332"/>
      <c r="D111" s="326"/>
      <c r="E111" s="326"/>
      <c r="F111" s="493" t="str">
        <f>PHONETIC(F113)</f>
        <v/>
      </c>
      <c r="G111" s="493"/>
      <c r="H111" s="493"/>
      <c r="I111" s="493"/>
      <c r="J111" s="493"/>
      <c r="K111" s="493"/>
      <c r="L111" s="327"/>
      <c r="M111" s="335"/>
      <c r="N111" s="326"/>
    </row>
    <row r="112" spans="2:15">
      <c r="B112" s="495"/>
      <c r="C112" s="332"/>
      <c r="D112" s="326"/>
      <c r="E112" s="326"/>
      <c r="F112" s="327" t="s">
        <v>485</v>
      </c>
      <c r="G112" s="327"/>
      <c r="H112" s="327"/>
      <c r="I112" s="327"/>
      <c r="J112" s="327"/>
      <c r="K112" s="327"/>
      <c r="L112" s="327"/>
      <c r="M112" s="335"/>
      <c r="N112" s="326"/>
    </row>
    <row r="113" spans="1:14">
      <c r="B113" s="495"/>
      <c r="C113" s="332"/>
      <c r="D113" s="326"/>
      <c r="E113" s="326"/>
      <c r="F113" s="497"/>
      <c r="G113" s="498"/>
      <c r="H113" s="498"/>
      <c r="I113" s="498"/>
      <c r="J113" s="498"/>
      <c r="K113" s="499"/>
      <c r="L113" s="327"/>
      <c r="M113" s="335"/>
      <c r="N113" s="326"/>
    </row>
    <row r="114" spans="1:14">
      <c r="B114" s="495"/>
      <c r="C114" s="332"/>
      <c r="D114" s="326"/>
      <c r="E114" s="326"/>
      <c r="F114" s="500"/>
      <c r="G114" s="501"/>
      <c r="H114" s="501"/>
      <c r="I114" s="501"/>
      <c r="J114" s="501"/>
      <c r="K114" s="502"/>
      <c r="L114" s="327"/>
      <c r="M114" s="335"/>
      <c r="N114" s="326"/>
    </row>
    <row r="115" spans="1:14" ht="18.600000000000001" thickBot="1">
      <c r="B115" s="496"/>
      <c r="C115" s="340"/>
      <c r="D115" s="341"/>
      <c r="E115" s="341"/>
      <c r="F115" s="342"/>
      <c r="G115" s="342"/>
      <c r="H115" s="342"/>
      <c r="I115" s="342"/>
      <c r="J115" s="342"/>
      <c r="K115" s="342"/>
      <c r="L115" s="342"/>
      <c r="M115" s="343"/>
      <c r="N115" s="326"/>
    </row>
    <row r="116" spans="1:14" ht="18.600000000000001" thickBot="1">
      <c r="B116" s="326"/>
      <c r="C116" s="325"/>
      <c r="D116" s="326"/>
      <c r="E116" s="326"/>
      <c r="F116" s="327"/>
      <c r="G116" s="327"/>
      <c r="H116" s="327"/>
      <c r="I116" s="327"/>
      <c r="J116" s="327"/>
      <c r="K116" s="327"/>
      <c r="L116" s="327"/>
      <c r="M116" s="327"/>
      <c r="N116" s="326"/>
    </row>
    <row r="117" spans="1:14">
      <c r="A117" s="111"/>
      <c r="B117" s="489" t="s">
        <v>295</v>
      </c>
      <c r="C117" s="344"/>
      <c r="D117" s="329"/>
      <c r="E117" s="329"/>
      <c r="F117" s="330"/>
      <c r="G117" s="330"/>
      <c r="H117" s="330"/>
      <c r="I117" s="330"/>
      <c r="J117" s="330"/>
      <c r="K117" s="330"/>
      <c r="L117" s="330"/>
      <c r="M117" s="330"/>
      <c r="N117" s="345"/>
    </row>
    <row r="118" spans="1:14" ht="18.75" customHeight="1">
      <c r="A118" s="111"/>
      <c r="B118" s="490"/>
      <c r="C118" s="325" t="s">
        <v>233</v>
      </c>
      <c r="D118" s="326"/>
      <c r="E118" s="326"/>
      <c r="F118" s="327" t="s">
        <v>41</v>
      </c>
      <c r="G118" s="352"/>
      <c r="H118" s="327" t="s">
        <v>42</v>
      </c>
      <c r="I118" s="472"/>
      <c r="J118" s="472"/>
      <c r="K118" s="472"/>
      <c r="L118" s="478"/>
      <c r="M118" s="478"/>
      <c r="N118" s="346"/>
    </row>
    <row r="119" spans="1:14">
      <c r="A119" s="111"/>
      <c r="B119" s="490"/>
      <c r="C119" s="325"/>
      <c r="D119" s="326"/>
      <c r="E119" s="326"/>
      <c r="F119" s="511" t="s">
        <v>43</v>
      </c>
      <c r="G119" s="511"/>
      <c r="H119" s="511"/>
      <c r="I119" s="511"/>
      <c r="J119" s="511"/>
      <c r="K119" s="511"/>
      <c r="L119" s="511"/>
      <c r="M119" s="511"/>
      <c r="N119" s="346"/>
    </row>
    <row r="120" spans="1:14">
      <c r="B120" s="491"/>
      <c r="C120" s="325"/>
      <c r="D120" s="326"/>
      <c r="E120" s="326"/>
      <c r="F120" s="470"/>
      <c r="G120" s="470"/>
      <c r="H120" s="470"/>
      <c r="I120" s="470"/>
      <c r="J120" s="470"/>
      <c r="K120" s="470"/>
      <c r="L120" s="470"/>
      <c r="M120" s="470"/>
      <c r="N120" s="346"/>
    </row>
    <row r="121" spans="1:14" ht="16.5" customHeight="1">
      <c r="B121" s="491"/>
      <c r="C121" s="325"/>
      <c r="D121" s="326"/>
      <c r="E121" s="326"/>
      <c r="F121" s="327"/>
      <c r="G121" s="327"/>
      <c r="H121" s="327"/>
      <c r="I121" s="327"/>
      <c r="J121" s="327"/>
      <c r="K121" s="327"/>
      <c r="L121" s="327"/>
      <c r="M121" s="327"/>
      <c r="N121" s="346"/>
    </row>
    <row r="122" spans="1:14">
      <c r="B122" s="491"/>
      <c r="C122" s="325"/>
      <c r="D122" s="326"/>
      <c r="E122" s="326"/>
      <c r="F122" s="327"/>
      <c r="G122" s="327"/>
      <c r="H122" s="327"/>
      <c r="I122" s="327"/>
      <c r="J122" s="327"/>
      <c r="K122" s="327"/>
      <c r="L122" s="327"/>
      <c r="M122" s="327"/>
      <c r="N122" s="346"/>
    </row>
    <row r="123" spans="1:14">
      <c r="B123" s="491"/>
      <c r="C123" s="325" t="s">
        <v>234</v>
      </c>
      <c r="D123" s="326"/>
      <c r="E123" s="326"/>
      <c r="F123" s="469"/>
      <c r="G123" s="469"/>
      <c r="H123" s="327"/>
      <c r="I123" s="327"/>
      <c r="J123" s="327"/>
      <c r="K123" s="327"/>
      <c r="L123" s="327"/>
      <c r="M123" s="327"/>
      <c r="N123" s="346"/>
    </row>
    <row r="124" spans="1:14">
      <c r="B124" s="491"/>
      <c r="C124" s="325"/>
      <c r="D124" s="326"/>
      <c r="E124" s="326"/>
      <c r="F124" s="506" t="s">
        <v>46</v>
      </c>
      <c r="G124" s="506"/>
      <c r="H124" s="507" t="s">
        <v>47</v>
      </c>
      <c r="I124" s="507"/>
      <c r="J124" s="327"/>
      <c r="K124" s="327"/>
      <c r="L124" s="327"/>
      <c r="M124" s="327"/>
      <c r="N124" s="346"/>
    </row>
    <row r="125" spans="1:14">
      <c r="B125" s="491"/>
      <c r="C125" s="325" t="s">
        <v>235</v>
      </c>
      <c r="D125" s="326"/>
      <c r="E125" s="326"/>
      <c r="F125" s="469"/>
      <c r="G125" s="469"/>
      <c r="H125" s="469"/>
      <c r="I125" s="469"/>
      <c r="J125" s="327"/>
      <c r="K125" s="327"/>
      <c r="L125" s="327"/>
      <c r="M125" s="327"/>
      <c r="N125" s="346"/>
    </row>
    <row r="126" spans="1:14">
      <c r="B126" s="491"/>
      <c r="C126" s="325"/>
      <c r="D126" s="326"/>
      <c r="E126" s="326"/>
      <c r="F126" s="364"/>
      <c r="G126" s="364"/>
      <c r="H126" s="364"/>
      <c r="I126" s="364"/>
      <c r="J126" s="327"/>
      <c r="K126" s="327"/>
      <c r="L126" s="327"/>
      <c r="M126" s="327"/>
      <c r="N126" s="346"/>
    </row>
    <row r="127" spans="1:14">
      <c r="B127" s="491"/>
      <c r="C127" s="325" t="s">
        <v>438</v>
      </c>
      <c r="D127" s="326"/>
      <c r="E127" s="326"/>
      <c r="F127" s="318" t="str">
        <f>IF(F5="","",F5)</f>
        <v>令和</v>
      </c>
      <c r="G127" s="94"/>
      <c r="H127" s="165" t="s">
        <v>2</v>
      </c>
      <c r="I127" s="99"/>
      <c r="J127" s="165" t="s">
        <v>3</v>
      </c>
      <c r="K127" s="99"/>
      <c r="L127" s="165" t="s">
        <v>40</v>
      </c>
      <c r="M127" s="327"/>
      <c r="N127" s="346"/>
    </row>
    <row r="128" spans="1:14" ht="18.600000000000001" thickBot="1">
      <c r="B128" s="492"/>
      <c r="C128" s="347"/>
      <c r="D128" s="341"/>
      <c r="E128" s="341"/>
      <c r="F128" s="342"/>
      <c r="G128" s="342"/>
      <c r="H128" s="342"/>
      <c r="I128" s="342"/>
      <c r="J128" s="342"/>
      <c r="K128" s="342"/>
      <c r="L128" s="342"/>
      <c r="M128" s="342"/>
      <c r="N128" s="348"/>
    </row>
    <row r="129" spans="2:14">
      <c r="B129" s="166"/>
      <c r="C129" s="167"/>
      <c r="D129" s="166"/>
      <c r="E129" s="166"/>
      <c r="F129" s="166"/>
      <c r="G129" s="166"/>
      <c r="H129" s="166"/>
      <c r="I129" s="166"/>
      <c r="J129" s="166"/>
      <c r="K129" s="166"/>
      <c r="L129" s="166"/>
      <c r="M129" s="166"/>
      <c r="N129" s="166"/>
    </row>
    <row r="130" spans="2:14">
      <c r="B130" s="166"/>
      <c r="C130" s="167"/>
      <c r="D130" s="166"/>
      <c r="E130" s="166"/>
      <c r="F130" s="166"/>
      <c r="G130" s="166"/>
      <c r="H130" s="166"/>
      <c r="I130" s="166"/>
      <c r="J130" s="166"/>
      <c r="K130" s="166"/>
      <c r="L130" s="166"/>
      <c r="M130" s="166"/>
      <c r="N130" s="166"/>
    </row>
    <row r="131" spans="2:14">
      <c r="B131" s="166"/>
      <c r="C131" s="167"/>
      <c r="D131" s="166"/>
      <c r="E131" s="166"/>
      <c r="F131" s="166"/>
      <c r="G131" s="166"/>
      <c r="H131" s="166"/>
      <c r="I131" s="166"/>
      <c r="J131" s="166"/>
      <c r="K131" s="166"/>
      <c r="L131" s="166"/>
      <c r="M131" s="166"/>
      <c r="N131" s="166"/>
    </row>
    <row r="132" spans="2:14">
      <c r="B132" s="166"/>
      <c r="C132" s="167"/>
      <c r="D132" s="166"/>
      <c r="E132" s="166"/>
      <c r="F132" s="166"/>
      <c r="G132" s="166"/>
      <c r="H132" s="166"/>
      <c r="I132" s="166"/>
      <c r="J132" s="166"/>
      <c r="K132" s="166"/>
      <c r="L132" s="166"/>
      <c r="M132" s="166"/>
      <c r="N132" s="166"/>
    </row>
    <row r="133" spans="2:14">
      <c r="B133" s="166"/>
      <c r="C133" s="167"/>
      <c r="D133" s="166"/>
      <c r="E133" s="166"/>
      <c r="F133" s="166"/>
      <c r="G133" s="166"/>
      <c r="H133" s="166"/>
      <c r="I133" s="166"/>
      <c r="J133" s="166"/>
      <c r="K133" s="166"/>
      <c r="L133" s="166"/>
      <c r="M133" s="166"/>
      <c r="N133" s="166"/>
    </row>
  </sheetData>
  <sheetProtection sheet="1" selectLockedCells="1"/>
  <protectedRanges>
    <protectedRange sqref="G118 I118:M118 F120:M120 F125:I126 F123:G123" name="範囲8_1"/>
    <protectedRange sqref="F98 H98:I98 F106:G106 F108:H108" name="範囲6_1"/>
    <protectedRange sqref="G118 I118:K118 F120:M120 F125:I126 F123:G123" name="範囲1_1"/>
    <protectedRange sqref="L118:M118" name="範囲2_1"/>
    <protectedRange sqref="F93" name="範囲4_1"/>
    <protectedRange sqref="F93:H93" name="範囲5_1"/>
    <protectedRange sqref="F100 H100 J100" name="範囲6_2"/>
    <protectedRange sqref="K102:M102 F104:K104 G103:J103 G102:I102" name="範囲6_3"/>
    <protectedRange sqref="F113:K114" name="範囲6_5"/>
    <protectedRange sqref="F113:K114" name="範囲7_2"/>
    <protectedRange sqref="H58 K58 M58 M60 K60 H60 F60 F62 H62 K62 M62 F64 F67 F70 F73 F76:F81" name="範囲3"/>
    <protectedRange sqref="F5 F7 G9:G11 I9:I11 K9:K11 G13 I13:K13 F15:M15 F17:M17 F19:G19 F21:I23 G25 I25 K25 G27 F29:M29 F31:M31 K33 G35 I35 K35 F37:M38 F42:M44 F46:M48 F50:M53 F58 G33 I33 G127 I127 K127" name="範囲1"/>
    <protectedRange sqref="L13:M13" name="範囲2"/>
    <protectedRange sqref="J83:K89" name="範囲10"/>
    <protectedRange sqref="J83:J89" name="範囲4"/>
    <protectedRange sqref="J83:K89" name="範囲9"/>
  </protectedRanges>
  <mergeCells count="65">
    <mergeCell ref="F123:G123"/>
    <mergeCell ref="B117:B128"/>
    <mergeCell ref="F111:K111"/>
    <mergeCell ref="B97:B115"/>
    <mergeCell ref="F113:K114"/>
    <mergeCell ref="K102:L102"/>
    <mergeCell ref="F106:G106"/>
    <mergeCell ref="F124:G124"/>
    <mergeCell ref="H124:I124"/>
    <mergeCell ref="F125:G125"/>
    <mergeCell ref="H125:I125"/>
    <mergeCell ref="I118:K118"/>
    <mergeCell ref="F102:H102"/>
    <mergeCell ref="L118:M118"/>
    <mergeCell ref="F119:M119"/>
    <mergeCell ref="F120:M120"/>
    <mergeCell ref="F93:H93"/>
    <mergeCell ref="B92:B95"/>
    <mergeCell ref="J83:K83"/>
    <mergeCell ref="J84:K84"/>
    <mergeCell ref="J85:K85"/>
    <mergeCell ref="J86:K86"/>
    <mergeCell ref="J87:K87"/>
    <mergeCell ref="J88:K88"/>
    <mergeCell ref="J89:K89"/>
    <mergeCell ref="B57:B89"/>
    <mergeCell ref="G79:J79"/>
    <mergeCell ref="G78:J78"/>
    <mergeCell ref="G77:J77"/>
    <mergeCell ref="G76:J76"/>
    <mergeCell ref="F83:I83"/>
    <mergeCell ref="F84:I84"/>
    <mergeCell ref="F31:M31"/>
    <mergeCell ref="F37:M38"/>
    <mergeCell ref="F15:M15"/>
    <mergeCell ref="F19:G19"/>
    <mergeCell ref="F21:G21"/>
    <mergeCell ref="H21:I21"/>
    <mergeCell ref="F20:G20"/>
    <mergeCell ref="L12:M12"/>
    <mergeCell ref="L13:M13"/>
    <mergeCell ref="F14:M14"/>
    <mergeCell ref="F17:M17"/>
    <mergeCell ref="F29:M29"/>
    <mergeCell ref="F88:I88"/>
    <mergeCell ref="F89:I89"/>
    <mergeCell ref="B2:I2"/>
    <mergeCell ref="F67:I68"/>
    <mergeCell ref="F70:I71"/>
    <mergeCell ref="F73:I74"/>
    <mergeCell ref="F64:I65"/>
    <mergeCell ref="F42:M44"/>
    <mergeCell ref="F46:M48"/>
    <mergeCell ref="C47:D48"/>
    <mergeCell ref="F50:M53"/>
    <mergeCell ref="H20:I20"/>
    <mergeCell ref="B5:B39"/>
    <mergeCell ref="B42:B54"/>
    <mergeCell ref="I13:K13"/>
    <mergeCell ref="I12:K12"/>
    <mergeCell ref="G80:J80"/>
    <mergeCell ref="G81:J81"/>
    <mergeCell ref="F85:I85"/>
    <mergeCell ref="F86:I86"/>
    <mergeCell ref="F87:I87"/>
  </mergeCells>
  <phoneticPr fontId="1"/>
  <dataValidations count="5">
    <dataValidation type="list" allowBlank="1" showInputMessage="1" showErrorMessage="1" sqref="F76:F82" xr:uid="{00000000-0002-0000-0300-000000000000}">
      <formula1>$A$77:$A$78</formula1>
    </dataValidation>
    <dataValidation type="list" allowBlank="1" showInputMessage="1" showErrorMessage="1" sqref="M102" xr:uid="{00000000-0002-0000-0300-000001000000}">
      <formula1>$N$105:$N$109</formula1>
    </dataValidation>
    <dataValidation type="list" allowBlank="1" showInputMessage="1" showErrorMessage="1" sqref="G13 G118" xr:uid="{00000000-0002-0000-0300-000002000000}">
      <formula1>$A$8:$A$13</formula1>
    </dataValidation>
    <dataValidation type="list" allowBlank="1" showInputMessage="1" showErrorMessage="1" sqref="I102" xr:uid="{00000000-0002-0000-0300-000003000000}">
      <formula1>$M$105:$M$109</formula1>
    </dataValidation>
    <dataValidation type="list" allowBlank="1" showInputMessage="1" showErrorMessage="1" sqref="F106:G106" xr:uid="{00000000-0002-0000-0300-000004000000}">
      <formula1>$O$105:$O$109</formula1>
    </dataValidation>
  </dataValidations>
  <pageMargins left="0.25" right="0.25" top="0.75" bottom="0.75" header="0.3" footer="0.3"/>
  <pageSetup paperSize="9" scale="64" fitToHeight="0" orientation="portrait" r:id="rId1"/>
  <rowBreaks count="2" manualBreakCount="2">
    <brk id="54" max="16383" man="1"/>
    <brk id="95" max="16383"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5" tint="0.59999389629810485"/>
  </sheetPr>
  <dimension ref="A1:XF163"/>
  <sheetViews>
    <sheetView zoomScale="80" zoomScaleNormal="80" zoomScaleSheetLayoutView="70" workbookViewId="0">
      <selection activeCell="S10" sqref="S10"/>
    </sheetView>
  </sheetViews>
  <sheetFormatPr defaultRowHeight="18"/>
  <cols>
    <col min="1" max="1" width="6.5" customWidth="1"/>
    <col min="2" max="2" width="16.59765625" customWidth="1"/>
    <col min="3" max="3" width="4.59765625" style="168" customWidth="1"/>
    <col min="4" max="5" width="4.59765625" customWidth="1"/>
    <col min="6" max="6" width="13.5" customWidth="1"/>
    <col min="7" max="7" width="5" customWidth="1"/>
    <col min="8" max="31" width="4.59765625" customWidth="1"/>
    <col min="32" max="32" width="7.09765625" style="175" customWidth="1"/>
    <col min="33" max="33" width="6.5" customWidth="1"/>
    <col min="34" max="34" width="16.59765625" customWidth="1"/>
    <col min="35" max="37" width="4.59765625" customWidth="1"/>
    <col min="38" max="38" width="13.5" customWidth="1"/>
    <col min="39" max="63" width="4.59765625" customWidth="1"/>
    <col min="64" max="64" width="6.5" style="175" customWidth="1"/>
    <col min="65" max="65" width="6.5" customWidth="1"/>
    <col min="66" max="66" width="16.59765625" customWidth="1"/>
    <col min="67" max="69" width="4.59765625" customWidth="1"/>
    <col min="70" max="70" width="13.5" customWidth="1"/>
    <col min="71" max="95" width="4.59765625" customWidth="1"/>
    <col min="96" max="96" width="6.5" style="175" customWidth="1"/>
    <col min="97" max="97" width="6.5" customWidth="1"/>
    <col min="98" max="98" width="16.59765625" customWidth="1"/>
    <col min="99" max="101" width="4.59765625" customWidth="1"/>
    <col min="102" max="102" width="13.5" customWidth="1"/>
    <col min="103" max="126" width="4.59765625" customWidth="1"/>
    <col min="127" max="127" width="6.09765625" bestFit="1" customWidth="1"/>
    <col min="128" max="128" width="6.5" style="175" customWidth="1"/>
    <col min="129" max="129" width="6.5" customWidth="1"/>
    <col min="130" max="130" width="16.59765625" customWidth="1"/>
    <col min="131" max="133" width="4.59765625" customWidth="1"/>
    <col min="134" max="134" width="13.5" customWidth="1"/>
    <col min="135" max="158" width="4.59765625" customWidth="1"/>
    <col min="159" max="159" width="6.09765625" bestFit="1" customWidth="1"/>
    <col min="160" max="160" width="6.5" style="175" customWidth="1"/>
    <col min="161" max="161" width="6.5" customWidth="1"/>
    <col min="162" max="162" width="16.59765625" customWidth="1"/>
    <col min="163" max="165" width="4.59765625" customWidth="1"/>
    <col min="166" max="166" width="13.5" customWidth="1"/>
    <col min="167" max="190" width="4.59765625" customWidth="1"/>
    <col min="191" max="191" width="6.09765625" bestFit="1" customWidth="1"/>
    <col min="192" max="192" width="6.5" style="175" customWidth="1"/>
    <col min="193" max="193" width="6.5" customWidth="1"/>
    <col min="194" max="194" width="16.59765625" customWidth="1"/>
    <col min="195" max="197" width="4.59765625" customWidth="1"/>
    <col min="198" max="198" width="13.5" customWidth="1"/>
    <col min="199" max="222" width="4.59765625" customWidth="1"/>
    <col min="223" max="223" width="6.09765625" bestFit="1" customWidth="1"/>
    <col min="224" max="224" width="6.5" style="175" customWidth="1"/>
    <col min="225" max="225" width="6.5" customWidth="1"/>
    <col min="226" max="226" width="16.59765625" customWidth="1"/>
    <col min="227" max="229" width="4.59765625" customWidth="1"/>
    <col min="230" max="230" width="13.5" customWidth="1"/>
    <col min="231" max="254" width="4.59765625" customWidth="1"/>
    <col min="255" max="255" width="6.09765625" bestFit="1" customWidth="1"/>
    <col min="256" max="256" width="6.5" style="175" customWidth="1"/>
    <col min="257" max="257" width="6.5" customWidth="1"/>
    <col min="258" max="258" width="16.59765625" customWidth="1"/>
    <col min="259" max="261" width="4.59765625" customWidth="1"/>
    <col min="262" max="262" width="13.5" customWidth="1"/>
    <col min="263" max="286" width="4.59765625" customWidth="1"/>
    <col min="287" max="287" width="6.09765625" bestFit="1" customWidth="1"/>
    <col min="288" max="288" width="6.5" style="175" customWidth="1"/>
    <col min="289" max="289" width="6.5" customWidth="1"/>
    <col min="290" max="290" width="16.59765625" customWidth="1"/>
    <col min="291" max="293" width="4.59765625" customWidth="1"/>
    <col min="294" max="294" width="13.5" customWidth="1"/>
    <col min="295" max="318" width="4.59765625" customWidth="1"/>
    <col min="319" max="319" width="6.09765625" bestFit="1" customWidth="1"/>
    <col min="320" max="320" width="6.5" style="175" customWidth="1"/>
    <col min="321" max="321" width="6.5" customWidth="1"/>
    <col min="322" max="322" width="16.59765625" customWidth="1"/>
    <col min="323" max="325" width="4.59765625" customWidth="1"/>
    <col min="326" max="326" width="13.5" customWidth="1"/>
    <col min="327" max="350" width="4.59765625" customWidth="1"/>
    <col min="351" max="351" width="6.09765625" bestFit="1" customWidth="1"/>
    <col min="352" max="352" width="6.5" style="175" customWidth="1"/>
    <col min="353" max="353" width="18.59765625" customWidth="1"/>
    <col min="354" max="354" width="5.3984375" customWidth="1"/>
    <col min="355" max="355" width="3.5" customWidth="1"/>
    <col min="356" max="356" width="5.69921875" customWidth="1"/>
    <col min="357" max="360" width="4" customWidth="1"/>
    <col min="361" max="362" width="3.09765625" customWidth="1"/>
    <col min="363" max="364" width="3.69921875" customWidth="1"/>
    <col min="365" max="368" width="3.8984375" customWidth="1"/>
    <col min="369" max="380" width="3" customWidth="1"/>
    <col min="381" max="381" width="2.19921875" customWidth="1"/>
    <col min="382" max="405" width="3" customWidth="1"/>
    <col min="406" max="406" width="3.59765625" customWidth="1"/>
    <col min="407" max="430" width="3" customWidth="1"/>
    <col min="431" max="431" width="2.5" customWidth="1"/>
    <col min="432" max="630" width="3" customWidth="1"/>
    <col min="631" max="665" width="2.8984375" customWidth="1"/>
    <col min="666" max="702" width="9"/>
    <col min="703" max="703" width="5" customWidth="1"/>
    <col min="704" max="704" width="16.59765625" customWidth="1"/>
    <col min="705" max="707" width="4.59765625" customWidth="1"/>
    <col min="708" max="708" width="13.5" customWidth="1"/>
    <col min="709" max="733" width="4.59765625" customWidth="1"/>
    <col min="734" max="738" width="7.09765625" customWidth="1"/>
    <col min="739" max="958" width="9"/>
    <col min="959" max="959" width="5" customWidth="1"/>
    <col min="960" max="960" width="16.59765625" customWidth="1"/>
    <col min="961" max="963" width="4.59765625" customWidth="1"/>
    <col min="964" max="964" width="13.5" customWidth="1"/>
    <col min="965" max="989" width="4.59765625" customWidth="1"/>
    <col min="990" max="994" width="7.09765625" customWidth="1"/>
    <col min="995" max="1214" width="9"/>
    <col min="1215" max="1215" width="5" customWidth="1"/>
    <col min="1216" max="1216" width="16.59765625" customWidth="1"/>
    <col min="1217" max="1219" width="4.59765625" customWidth="1"/>
    <col min="1220" max="1220" width="13.5" customWidth="1"/>
    <col min="1221" max="1245" width="4.59765625" customWidth="1"/>
    <col min="1246" max="1250" width="7.09765625" customWidth="1"/>
    <col min="1251" max="1470" width="9"/>
    <col min="1471" max="1471" width="5" customWidth="1"/>
    <col min="1472" max="1472" width="16.59765625" customWidth="1"/>
    <col min="1473" max="1475" width="4.59765625" customWidth="1"/>
    <col min="1476" max="1476" width="13.5" customWidth="1"/>
    <col min="1477" max="1501" width="4.59765625" customWidth="1"/>
    <col min="1502" max="1506" width="7.09765625" customWidth="1"/>
    <col min="1507" max="1726" width="9"/>
    <col min="1727" max="1727" width="5" customWidth="1"/>
    <col min="1728" max="1728" width="16.59765625" customWidth="1"/>
    <col min="1729" max="1731" width="4.59765625" customWidth="1"/>
    <col min="1732" max="1732" width="13.5" customWidth="1"/>
    <col min="1733" max="1757" width="4.59765625" customWidth="1"/>
    <col min="1758" max="1762" width="7.09765625" customWidth="1"/>
    <col min="1763" max="1982" width="9"/>
    <col min="1983" max="1983" width="5" customWidth="1"/>
    <col min="1984" max="1984" width="16.59765625" customWidth="1"/>
    <col min="1985" max="1987" width="4.59765625" customWidth="1"/>
    <col min="1988" max="1988" width="13.5" customWidth="1"/>
    <col min="1989" max="2013" width="4.59765625" customWidth="1"/>
    <col min="2014" max="2018" width="7.09765625" customWidth="1"/>
    <col min="2019" max="2238" width="9"/>
    <col min="2239" max="2239" width="5" customWidth="1"/>
    <col min="2240" max="2240" width="16.59765625" customWidth="1"/>
    <col min="2241" max="2243" width="4.59765625" customWidth="1"/>
    <col min="2244" max="2244" width="13.5" customWidth="1"/>
    <col min="2245" max="2269" width="4.59765625" customWidth="1"/>
    <col min="2270" max="2274" width="7.09765625" customWidth="1"/>
    <col min="2275" max="2494" width="9"/>
    <col min="2495" max="2495" width="5" customWidth="1"/>
    <col min="2496" max="2496" width="16.59765625" customWidth="1"/>
    <col min="2497" max="2499" width="4.59765625" customWidth="1"/>
    <col min="2500" max="2500" width="13.5" customWidth="1"/>
    <col min="2501" max="2525" width="4.59765625" customWidth="1"/>
    <col min="2526" max="2530" width="7.09765625" customWidth="1"/>
    <col min="2531" max="2750" width="9"/>
    <col min="2751" max="2751" width="5" customWidth="1"/>
    <col min="2752" max="2752" width="16.59765625" customWidth="1"/>
    <col min="2753" max="2755" width="4.59765625" customWidth="1"/>
    <col min="2756" max="2756" width="13.5" customWidth="1"/>
    <col min="2757" max="2781" width="4.59765625" customWidth="1"/>
    <col min="2782" max="2786" width="7.09765625" customWidth="1"/>
    <col min="2787" max="3006" width="9"/>
    <col min="3007" max="3007" width="5" customWidth="1"/>
    <col min="3008" max="3008" width="16.59765625" customWidth="1"/>
    <col min="3009" max="3011" width="4.59765625" customWidth="1"/>
    <col min="3012" max="3012" width="13.5" customWidth="1"/>
    <col min="3013" max="3037" width="4.59765625" customWidth="1"/>
    <col min="3038" max="3042" width="7.09765625" customWidth="1"/>
    <col min="3043" max="3262" width="9"/>
    <col min="3263" max="3263" width="5" customWidth="1"/>
    <col min="3264" max="3264" width="16.59765625" customWidth="1"/>
    <col min="3265" max="3267" width="4.59765625" customWidth="1"/>
    <col min="3268" max="3268" width="13.5" customWidth="1"/>
    <col min="3269" max="3293" width="4.59765625" customWidth="1"/>
    <col min="3294" max="3298" width="7.09765625" customWidth="1"/>
    <col min="3299" max="3518" width="9"/>
    <col min="3519" max="3519" width="5" customWidth="1"/>
    <col min="3520" max="3520" width="16.59765625" customWidth="1"/>
    <col min="3521" max="3523" width="4.59765625" customWidth="1"/>
    <col min="3524" max="3524" width="13.5" customWidth="1"/>
    <col min="3525" max="3549" width="4.59765625" customWidth="1"/>
    <col min="3550" max="3554" width="7.09765625" customWidth="1"/>
    <col min="3555" max="3774" width="9"/>
    <col min="3775" max="3775" width="5" customWidth="1"/>
    <col min="3776" max="3776" width="16.59765625" customWidth="1"/>
    <col min="3777" max="3779" width="4.59765625" customWidth="1"/>
    <col min="3780" max="3780" width="13.5" customWidth="1"/>
    <col min="3781" max="3805" width="4.59765625" customWidth="1"/>
    <col min="3806" max="3810" width="7.09765625" customWidth="1"/>
    <col min="3811" max="4030" width="9"/>
    <col min="4031" max="4031" width="5" customWidth="1"/>
    <col min="4032" max="4032" width="16.59765625" customWidth="1"/>
    <col min="4033" max="4035" width="4.59765625" customWidth="1"/>
    <col min="4036" max="4036" width="13.5" customWidth="1"/>
    <col min="4037" max="4061" width="4.59765625" customWidth="1"/>
    <col min="4062" max="4066" width="7.09765625" customWidth="1"/>
    <col min="4067" max="4286" width="9"/>
    <col min="4287" max="4287" width="5" customWidth="1"/>
    <col min="4288" max="4288" width="16.59765625" customWidth="1"/>
    <col min="4289" max="4291" width="4.59765625" customWidth="1"/>
    <col min="4292" max="4292" width="13.5" customWidth="1"/>
    <col min="4293" max="4317" width="4.59765625" customWidth="1"/>
    <col min="4318" max="4322" width="7.09765625" customWidth="1"/>
    <col min="4323" max="4542" width="9"/>
    <col min="4543" max="4543" width="5" customWidth="1"/>
    <col min="4544" max="4544" width="16.59765625" customWidth="1"/>
    <col min="4545" max="4547" width="4.59765625" customWidth="1"/>
    <col min="4548" max="4548" width="13.5" customWidth="1"/>
    <col min="4549" max="4573" width="4.59765625" customWidth="1"/>
    <col min="4574" max="4578" width="7.09765625" customWidth="1"/>
    <col min="4579" max="4798" width="9"/>
    <col min="4799" max="4799" width="5" customWidth="1"/>
    <col min="4800" max="4800" width="16.59765625" customWidth="1"/>
    <col min="4801" max="4803" width="4.59765625" customWidth="1"/>
    <col min="4804" max="4804" width="13.5" customWidth="1"/>
    <col min="4805" max="4829" width="4.59765625" customWidth="1"/>
    <col min="4830" max="4834" width="7.09765625" customWidth="1"/>
    <col min="4835" max="5054" width="9"/>
    <col min="5055" max="5055" width="5" customWidth="1"/>
    <col min="5056" max="5056" width="16.59765625" customWidth="1"/>
    <col min="5057" max="5059" width="4.59765625" customWidth="1"/>
    <col min="5060" max="5060" width="13.5" customWidth="1"/>
    <col min="5061" max="5085" width="4.59765625" customWidth="1"/>
    <col min="5086" max="5090" width="7.09765625" customWidth="1"/>
    <col min="5091" max="5310" width="9"/>
    <col min="5311" max="5311" width="5" customWidth="1"/>
    <col min="5312" max="5312" width="16.59765625" customWidth="1"/>
    <col min="5313" max="5315" width="4.59765625" customWidth="1"/>
    <col min="5316" max="5316" width="13.5" customWidth="1"/>
    <col min="5317" max="5341" width="4.59765625" customWidth="1"/>
    <col min="5342" max="5346" width="7.09765625" customWidth="1"/>
    <col min="5347" max="5566" width="9"/>
    <col min="5567" max="5567" width="5" customWidth="1"/>
    <col min="5568" max="5568" width="16.59765625" customWidth="1"/>
    <col min="5569" max="5571" width="4.59765625" customWidth="1"/>
    <col min="5572" max="5572" width="13.5" customWidth="1"/>
    <col min="5573" max="5597" width="4.59765625" customWidth="1"/>
    <col min="5598" max="5602" width="7.09765625" customWidth="1"/>
    <col min="5603" max="5822" width="9"/>
    <col min="5823" max="5823" width="5" customWidth="1"/>
    <col min="5824" max="5824" width="16.59765625" customWidth="1"/>
    <col min="5825" max="5827" width="4.59765625" customWidth="1"/>
    <col min="5828" max="5828" width="13.5" customWidth="1"/>
    <col min="5829" max="5853" width="4.59765625" customWidth="1"/>
    <col min="5854" max="5858" width="7.09765625" customWidth="1"/>
    <col min="5859" max="6078" width="9"/>
    <col min="6079" max="6079" width="5" customWidth="1"/>
    <col min="6080" max="6080" width="16.59765625" customWidth="1"/>
    <col min="6081" max="6083" width="4.59765625" customWidth="1"/>
    <col min="6084" max="6084" width="13.5" customWidth="1"/>
    <col min="6085" max="6109" width="4.59765625" customWidth="1"/>
    <col min="6110" max="6114" width="7.09765625" customWidth="1"/>
    <col min="6115" max="6334" width="9"/>
    <col min="6335" max="6335" width="5" customWidth="1"/>
    <col min="6336" max="6336" width="16.59765625" customWidth="1"/>
    <col min="6337" max="6339" width="4.59765625" customWidth="1"/>
    <col min="6340" max="6340" width="13.5" customWidth="1"/>
    <col min="6341" max="6365" width="4.59765625" customWidth="1"/>
    <col min="6366" max="6370" width="7.09765625" customWidth="1"/>
    <col min="6371" max="6590" width="9"/>
    <col min="6591" max="6591" width="5" customWidth="1"/>
    <col min="6592" max="6592" width="16.59765625" customWidth="1"/>
    <col min="6593" max="6595" width="4.59765625" customWidth="1"/>
    <col min="6596" max="6596" width="13.5" customWidth="1"/>
    <col min="6597" max="6621" width="4.59765625" customWidth="1"/>
    <col min="6622" max="6626" width="7.09765625" customWidth="1"/>
    <col min="6627" max="6846" width="9"/>
    <col min="6847" max="6847" width="5" customWidth="1"/>
    <col min="6848" max="6848" width="16.59765625" customWidth="1"/>
    <col min="6849" max="6851" width="4.59765625" customWidth="1"/>
    <col min="6852" max="6852" width="13.5" customWidth="1"/>
    <col min="6853" max="6877" width="4.59765625" customWidth="1"/>
    <col min="6878" max="6882" width="7.09765625" customWidth="1"/>
    <col min="6883" max="7102" width="9"/>
    <col min="7103" max="7103" width="5" customWidth="1"/>
    <col min="7104" max="7104" width="16.59765625" customWidth="1"/>
    <col min="7105" max="7107" width="4.59765625" customWidth="1"/>
    <col min="7108" max="7108" width="13.5" customWidth="1"/>
    <col min="7109" max="7133" width="4.59765625" customWidth="1"/>
    <col min="7134" max="7138" width="7.09765625" customWidth="1"/>
    <col min="7139" max="7358" width="9"/>
    <col min="7359" max="7359" width="5" customWidth="1"/>
    <col min="7360" max="7360" width="16.59765625" customWidth="1"/>
    <col min="7361" max="7363" width="4.59765625" customWidth="1"/>
    <col min="7364" max="7364" width="13.5" customWidth="1"/>
    <col min="7365" max="7389" width="4.59765625" customWidth="1"/>
    <col min="7390" max="7394" width="7.09765625" customWidth="1"/>
    <col min="7395" max="7614" width="9"/>
    <col min="7615" max="7615" width="5" customWidth="1"/>
    <col min="7616" max="7616" width="16.59765625" customWidth="1"/>
    <col min="7617" max="7619" width="4.59765625" customWidth="1"/>
    <col min="7620" max="7620" width="13.5" customWidth="1"/>
    <col min="7621" max="7645" width="4.59765625" customWidth="1"/>
    <col min="7646" max="7650" width="7.09765625" customWidth="1"/>
    <col min="7651" max="7870" width="9"/>
    <col min="7871" max="7871" width="5" customWidth="1"/>
    <col min="7872" max="7872" width="16.59765625" customWidth="1"/>
    <col min="7873" max="7875" width="4.59765625" customWidth="1"/>
    <col min="7876" max="7876" width="13.5" customWidth="1"/>
    <col min="7877" max="7901" width="4.59765625" customWidth="1"/>
    <col min="7902" max="7906" width="7.09765625" customWidth="1"/>
    <col min="7907" max="8126" width="9"/>
    <col min="8127" max="8127" width="5" customWidth="1"/>
    <col min="8128" max="8128" width="16.59765625" customWidth="1"/>
    <col min="8129" max="8131" width="4.59765625" customWidth="1"/>
    <col min="8132" max="8132" width="13.5" customWidth="1"/>
    <col min="8133" max="8157" width="4.59765625" customWidth="1"/>
    <col min="8158" max="8162" width="7.09765625" customWidth="1"/>
    <col min="8163" max="8382" width="9"/>
    <col min="8383" max="8383" width="5" customWidth="1"/>
    <col min="8384" max="8384" width="16.59765625" customWidth="1"/>
    <col min="8385" max="8387" width="4.59765625" customWidth="1"/>
    <col min="8388" max="8388" width="13.5" customWidth="1"/>
    <col min="8389" max="8413" width="4.59765625" customWidth="1"/>
    <col min="8414" max="8418" width="7.09765625" customWidth="1"/>
    <col min="8419" max="8638" width="9"/>
    <col min="8639" max="8639" width="5" customWidth="1"/>
    <col min="8640" max="8640" width="16.59765625" customWidth="1"/>
    <col min="8641" max="8643" width="4.59765625" customWidth="1"/>
    <col min="8644" max="8644" width="13.5" customWidth="1"/>
    <col min="8645" max="8669" width="4.59765625" customWidth="1"/>
    <col min="8670" max="8674" width="7.09765625" customWidth="1"/>
    <col min="8675" max="8894" width="9"/>
    <col min="8895" max="8895" width="5" customWidth="1"/>
    <col min="8896" max="8896" width="16.59765625" customWidth="1"/>
    <col min="8897" max="8899" width="4.59765625" customWidth="1"/>
    <col min="8900" max="8900" width="13.5" customWidth="1"/>
    <col min="8901" max="8925" width="4.59765625" customWidth="1"/>
    <col min="8926" max="8930" width="7.09765625" customWidth="1"/>
    <col min="8931" max="9150" width="9"/>
    <col min="9151" max="9151" width="5" customWidth="1"/>
    <col min="9152" max="9152" width="16.59765625" customWidth="1"/>
    <col min="9153" max="9155" width="4.59765625" customWidth="1"/>
    <col min="9156" max="9156" width="13.5" customWidth="1"/>
    <col min="9157" max="9181" width="4.59765625" customWidth="1"/>
    <col min="9182" max="9186" width="7.09765625" customWidth="1"/>
    <col min="9187" max="9406" width="9"/>
    <col min="9407" max="9407" width="5" customWidth="1"/>
    <col min="9408" max="9408" width="16.59765625" customWidth="1"/>
    <col min="9409" max="9411" width="4.59765625" customWidth="1"/>
    <col min="9412" max="9412" width="13.5" customWidth="1"/>
    <col min="9413" max="9437" width="4.59765625" customWidth="1"/>
    <col min="9438" max="9442" width="7.09765625" customWidth="1"/>
    <col min="9443" max="9662" width="9"/>
    <col min="9663" max="9663" width="5" customWidth="1"/>
    <col min="9664" max="9664" width="16.59765625" customWidth="1"/>
    <col min="9665" max="9667" width="4.59765625" customWidth="1"/>
    <col min="9668" max="9668" width="13.5" customWidth="1"/>
    <col min="9669" max="9693" width="4.59765625" customWidth="1"/>
    <col min="9694" max="9698" width="7.09765625" customWidth="1"/>
    <col min="9699" max="9918" width="9"/>
    <col min="9919" max="9919" width="5" customWidth="1"/>
    <col min="9920" max="9920" width="16.59765625" customWidth="1"/>
    <col min="9921" max="9923" width="4.59765625" customWidth="1"/>
    <col min="9924" max="9924" width="13.5" customWidth="1"/>
    <col min="9925" max="9949" width="4.59765625" customWidth="1"/>
    <col min="9950" max="9954" width="7.09765625" customWidth="1"/>
    <col min="9955" max="10174" width="9"/>
    <col min="10175" max="10175" width="5" customWidth="1"/>
    <col min="10176" max="10176" width="16.59765625" customWidth="1"/>
    <col min="10177" max="10179" width="4.59765625" customWidth="1"/>
    <col min="10180" max="10180" width="13.5" customWidth="1"/>
    <col min="10181" max="10205" width="4.59765625" customWidth="1"/>
    <col min="10206" max="10210" width="7.09765625" customWidth="1"/>
    <col min="10211" max="10430" width="9"/>
    <col min="10431" max="10431" width="5" customWidth="1"/>
    <col min="10432" max="10432" width="16.59765625" customWidth="1"/>
    <col min="10433" max="10435" width="4.59765625" customWidth="1"/>
    <col min="10436" max="10436" width="13.5" customWidth="1"/>
    <col min="10437" max="10461" width="4.59765625" customWidth="1"/>
    <col min="10462" max="10466" width="7.09765625" customWidth="1"/>
    <col min="10467" max="10686" width="9"/>
    <col min="10687" max="10687" width="5" customWidth="1"/>
    <col min="10688" max="10688" width="16.59765625" customWidth="1"/>
    <col min="10689" max="10691" width="4.59765625" customWidth="1"/>
    <col min="10692" max="10692" width="13.5" customWidth="1"/>
    <col min="10693" max="10717" width="4.59765625" customWidth="1"/>
    <col min="10718" max="10722" width="7.09765625" customWidth="1"/>
    <col min="10723" max="10942" width="9"/>
    <col min="10943" max="10943" width="5" customWidth="1"/>
    <col min="10944" max="10944" width="16.59765625" customWidth="1"/>
    <col min="10945" max="10947" width="4.59765625" customWidth="1"/>
    <col min="10948" max="10948" width="13.5" customWidth="1"/>
    <col min="10949" max="10973" width="4.59765625" customWidth="1"/>
    <col min="10974" max="10978" width="7.09765625" customWidth="1"/>
    <col min="10979" max="11198" width="9"/>
    <col min="11199" max="11199" width="5" customWidth="1"/>
    <col min="11200" max="11200" width="16.59765625" customWidth="1"/>
    <col min="11201" max="11203" width="4.59765625" customWidth="1"/>
    <col min="11204" max="11204" width="13.5" customWidth="1"/>
    <col min="11205" max="11229" width="4.59765625" customWidth="1"/>
    <col min="11230" max="11234" width="7.09765625" customWidth="1"/>
    <col min="11235" max="11454" width="9"/>
    <col min="11455" max="11455" width="5" customWidth="1"/>
    <col min="11456" max="11456" width="16.59765625" customWidth="1"/>
    <col min="11457" max="11459" width="4.59765625" customWidth="1"/>
    <col min="11460" max="11460" width="13.5" customWidth="1"/>
    <col min="11461" max="11485" width="4.59765625" customWidth="1"/>
    <col min="11486" max="11490" width="7.09765625" customWidth="1"/>
    <col min="11491" max="11710" width="9"/>
    <col min="11711" max="11711" width="5" customWidth="1"/>
    <col min="11712" max="11712" width="16.59765625" customWidth="1"/>
    <col min="11713" max="11715" width="4.59765625" customWidth="1"/>
    <col min="11716" max="11716" width="13.5" customWidth="1"/>
    <col min="11717" max="11741" width="4.59765625" customWidth="1"/>
    <col min="11742" max="11746" width="7.09765625" customWidth="1"/>
    <col min="11747" max="11966" width="9"/>
    <col min="11967" max="11967" width="5" customWidth="1"/>
    <col min="11968" max="11968" width="16.59765625" customWidth="1"/>
    <col min="11969" max="11971" width="4.59765625" customWidth="1"/>
    <col min="11972" max="11972" width="13.5" customWidth="1"/>
    <col min="11973" max="11997" width="4.59765625" customWidth="1"/>
    <col min="11998" max="12002" width="7.09765625" customWidth="1"/>
    <col min="12003" max="12222" width="9"/>
    <col min="12223" max="12223" width="5" customWidth="1"/>
    <col min="12224" max="12224" width="16.59765625" customWidth="1"/>
    <col min="12225" max="12227" width="4.59765625" customWidth="1"/>
    <col min="12228" max="12228" width="13.5" customWidth="1"/>
    <col min="12229" max="12253" width="4.59765625" customWidth="1"/>
    <col min="12254" max="12258" width="7.09765625" customWidth="1"/>
    <col min="12259" max="12478" width="9"/>
    <col min="12479" max="12479" width="5" customWidth="1"/>
    <col min="12480" max="12480" width="16.59765625" customWidth="1"/>
    <col min="12481" max="12483" width="4.59765625" customWidth="1"/>
    <col min="12484" max="12484" width="13.5" customWidth="1"/>
    <col min="12485" max="12509" width="4.59765625" customWidth="1"/>
    <col min="12510" max="12514" width="7.09765625" customWidth="1"/>
    <col min="12515" max="12734" width="9"/>
    <col min="12735" max="12735" width="5" customWidth="1"/>
    <col min="12736" max="12736" width="16.59765625" customWidth="1"/>
    <col min="12737" max="12739" width="4.59765625" customWidth="1"/>
    <col min="12740" max="12740" width="13.5" customWidth="1"/>
    <col min="12741" max="12765" width="4.59765625" customWidth="1"/>
    <col min="12766" max="12770" width="7.09765625" customWidth="1"/>
    <col min="12771" max="12990" width="9"/>
    <col min="12991" max="12991" width="5" customWidth="1"/>
    <col min="12992" max="12992" width="16.59765625" customWidth="1"/>
    <col min="12993" max="12995" width="4.59765625" customWidth="1"/>
    <col min="12996" max="12996" width="13.5" customWidth="1"/>
    <col min="12997" max="13021" width="4.59765625" customWidth="1"/>
    <col min="13022" max="13026" width="7.09765625" customWidth="1"/>
    <col min="13027" max="13246" width="9"/>
    <col min="13247" max="13247" width="5" customWidth="1"/>
    <col min="13248" max="13248" width="16.59765625" customWidth="1"/>
    <col min="13249" max="13251" width="4.59765625" customWidth="1"/>
    <col min="13252" max="13252" width="13.5" customWidth="1"/>
    <col min="13253" max="13277" width="4.59765625" customWidth="1"/>
    <col min="13278" max="13282" width="7.09765625" customWidth="1"/>
    <col min="13283" max="13502" width="9"/>
    <col min="13503" max="13503" width="5" customWidth="1"/>
    <col min="13504" max="13504" width="16.59765625" customWidth="1"/>
    <col min="13505" max="13507" width="4.59765625" customWidth="1"/>
    <col min="13508" max="13508" width="13.5" customWidth="1"/>
    <col min="13509" max="13533" width="4.59765625" customWidth="1"/>
    <col min="13534" max="13538" width="7.09765625" customWidth="1"/>
    <col min="13539" max="13758" width="9"/>
    <col min="13759" max="13759" width="5" customWidth="1"/>
    <col min="13760" max="13760" width="16.59765625" customWidth="1"/>
    <col min="13761" max="13763" width="4.59765625" customWidth="1"/>
    <col min="13764" max="13764" width="13.5" customWidth="1"/>
    <col min="13765" max="13789" width="4.59765625" customWidth="1"/>
    <col min="13790" max="13794" width="7.09765625" customWidth="1"/>
    <col min="13795" max="14014" width="9"/>
    <col min="14015" max="14015" width="5" customWidth="1"/>
    <col min="14016" max="14016" width="16.59765625" customWidth="1"/>
    <col min="14017" max="14019" width="4.59765625" customWidth="1"/>
    <col min="14020" max="14020" width="13.5" customWidth="1"/>
    <col min="14021" max="14045" width="4.59765625" customWidth="1"/>
    <col min="14046" max="14050" width="7.09765625" customWidth="1"/>
    <col min="14051" max="14270" width="9"/>
    <col min="14271" max="14271" width="5" customWidth="1"/>
    <col min="14272" max="14272" width="16.59765625" customWidth="1"/>
    <col min="14273" max="14275" width="4.59765625" customWidth="1"/>
    <col min="14276" max="14276" width="13.5" customWidth="1"/>
    <col min="14277" max="14301" width="4.59765625" customWidth="1"/>
    <col min="14302" max="14306" width="7.09765625" customWidth="1"/>
    <col min="14307" max="14526" width="9"/>
    <col min="14527" max="14527" width="5" customWidth="1"/>
    <col min="14528" max="14528" width="16.59765625" customWidth="1"/>
    <col min="14529" max="14531" width="4.59765625" customWidth="1"/>
    <col min="14532" max="14532" width="13.5" customWidth="1"/>
    <col min="14533" max="14557" width="4.59765625" customWidth="1"/>
    <col min="14558" max="14562" width="7.09765625" customWidth="1"/>
    <col min="14563" max="14782" width="9"/>
    <col min="14783" max="14783" width="5" customWidth="1"/>
    <col min="14784" max="14784" width="16.59765625" customWidth="1"/>
    <col min="14785" max="14787" width="4.59765625" customWidth="1"/>
    <col min="14788" max="14788" width="13.5" customWidth="1"/>
    <col min="14789" max="14813" width="4.59765625" customWidth="1"/>
    <col min="14814" max="14818" width="7.09765625" customWidth="1"/>
    <col min="14819" max="15038" width="9"/>
    <col min="15039" max="15039" width="5" customWidth="1"/>
    <col min="15040" max="15040" width="16.59765625" customWidth="1"/>
    <col min="15041" max="15043" width="4.59765625" customWidth="1"/>
    <col min="15044" max="15044" width="13.5" customWidth="1"/>
    <col min="15045" max="15069" width="4.59765625" customWidth="1"/>
    <col min="15070" max="15074" width="7.09765625" customWidth="1"/>
    <col min="15075" max="15294" width="9"/>
    <col min="15295" max="15295" width="5" customWidth="1"/>
    <col min="15296" max="15296" width="16.59765625" customWidth="1"/>
    <col min="15297" max="15299" width="4.59765625" customWidth="1"/>
    <col min="15300" max="15300" width="13.5" customWidth="1"/>
    <col min="15301" max="15325" width="4.59765625" customWidth="1"/>
    <col min="15326" max="15330" width="7.09765625" customWidth="1"/>
    <col min="15331" max="15550" width="9"/>
    <col min="15551" max="15551" width="5" customWidth="1"/>
    <col min="15552" max="15552" width="16.59765625" customWidth="1"/>
    <col min="15553" max="15555" width="4.59765625" customWidth="1"/>
    <col min="15556" max="15556" width="13.5" customWidth="1"/>
    <col min="15557" max="15581" width="4.59765625" customWidth="1"/>
    <col min="15582" max="15586" width="7.09765625" customWidth="1"/>
    <col min="15587" max="15806" width="9"/>
    <col min="15807" max="15807" width="5" customWidth="1"/>
    <col min="15808" max="15808" width="16.59765625" customWidth="1"/>
    <col min="15809" max="15811" width="4.59765625" customWidth="1"/>
    <col min="15812" max="15812" width="13.5" customWidth="1"/>
    <col min="15813" max="15837" width="4.59765625" customWidth="1"/>
    <col min="15838" max="15842" width="7.09765625" customWidth="1"/>
    <col min="15843" max="16062" width="9"/>
    <col min="16063" max="16063" width="5" customWidth="1"/>
    <col min="16064" max="16064" width="16.59765625" customWidth="1"/>
    <col min="16065" max="16067" width="4.59765625" customWidth="1"/>
    <col min="16068" max="16068" width="13.5" customWidth="1"/>
    <col min="16069" max="16093" width="4.59765625" customWidth="1"/>
    <col min="16094" max="16098" width="7.09765625" customWidth="1"/>
    <col min="16099" max="16318" width="9"/>
    <col min="16319" max="16319" width="5" customWidth="1"/>
    <col min="16320" max="16320" width="16.59765625" customWidth="1"/>
    <col min="16321" max="16323" width="4.59765625" customWidth="1"/>
    <col min="16324" max="16324" width="13.5" customWidth="1"/>
    <col min="16325" max="16349" width="4.59765625" customWidth="1"/>
    <col min="16350" max="16354" width="7.09765625" customWidth="1"/>
    <col min="16355" max="16384" width="9"/>
  </cols>
  <sheetData>
    <row r="1" spans="1:630">
      <c r="D1" s="169" t="str">
        <f>①入力シート!$F$5</f>
        <v>令和</v>
      </c>
      <c r="E1" s="170">
        <f>IF(①入力シート!$F$7="","",①入力シート!$F$7)</f>
        <v>7</v>
      </c>
      <c r="F1" s="171" t="s">
        <v>298</v>
      </c>
      <c r="G1" s="171"/>
      <c r="J1" s="171"/>
      <c r="K1" s="171"/>
      <c r="L1" s="171"/>
      <c r="M1" s="171"/>
      <c r="N1" s="172" t="s">
        <v>324</v>
      </c>
      <c r="O1" s="172"/>
      <c r="P1" s="172"/>
      <c r="Q1" s="172"/>
      <c r="R1" s="172" t="s">
        <v>260</v>
      </c>
      <c r="S1" s="172"/>
      <c r="T1" s="172"/>
      <c r="AD1" s="173" t="s">
        <v>299</v>
      </c>
      <c r="AE1" s="174" t="s">
        <v>85</v>
      </c>
      <c r="AI1" s="168"/>
      <c r="AJ1" s="169" t="str">
        <f>①入力シート!$F$5</f>
        <v>令和</v>
      </c>
      <c r="AK1" s="170">
        <f>①入力シート!$F$7</f>
        <v>7</v>
      </c>
      <c r="AL1" s="171" t="s">
        <v>298</v>
      </c>
      <c r="AM1" s="171"/>
      <c r="AP1" s="171"/>
      <c r="AQ1" s="171"/>
      <c r="AR1" s="171"/>
      <c r="AS1" s="171"/>
      <c r="AT1" s="172" t="s">
        <v>324</v>
      </c>
      <c r="AU1" s="172"/>
      <c r="AV1" s="172"/>
      <c r="AW1" s="172"/>
      <c r="AX1" s="172" t="s">
        <v>260</v>
      </c>
      <c r="AY1" s="172"/>
      <c r="AZ1" s="172"/>
      <c r="BI1" s="517" t="s">
        <v>326</v>
      </c>
      <c r="BJ1" s="517"/>
      <c r="BK1" s="174" t="s">
        <v>85</v>
      </c>
      <c r="BO1" s="168"/>
      <c r="BP1" s="176" t="str">
        <f>①入力シート!$F$5</f>
        <v>令和</v>
      </c>
      <c r="BQ1" s="170">
        <f>①入力シート!$F$7</f>
        <v>7</v>
      </c>
      <c r="BR1" s="171" t="s">
        <v>298</v>
      </c>
      <c r="BS1" s="171"/>
      <c r="BV1" s="171"/>
      <c r="BW1" s="171"/>
      <c r="BX1" s="171"/>
      <c r="BY1" s="171"/>
      <c r="BZ1" s="172" t="s">
        <v>324</v>
      </c>
      <c r="CA1" s="172"/>
      <c r="CB1" s="172"/>
      <c r="CC1" s="172"/>
      <c r="CD1" s="172" t="s">
        <v>260</v>
      </c>
      <c r="CE1" s="172"/>
      <c r="CF1" s="172"/>
      <c r="CO1" s="517" t="s">
        <v>325</v>
      </c>
      <c r="CP1" s="517"/>
      <c r="CQ1" s="171" t="s">
        <v>85</v>
      </c>
      <c r="CU1" s="168"/>
      <c r="CV1" s="169" t="str">
        <f>①入力シート!$F$5</f>
        <v>令和</v>
      </c>
      <c r="CW1" s="170">
        <f>①入力シート!$F$7</f>
        <v>7</v>
      </c>
      <c r="CX1" s="171" t="s">
        <v>298</v>
      </c>
      <c r="CY1" s="171"/>
      <c r="DB1" s="171"/>
      <c r="DC1" s="171"/>
      <c r="DD1" s="171"/>
      <c r="DE1" s="171"/>
      <c r="DF1" s="172" t="s">
        <v>324</v>
      </c>
      <c r="DG1" s="172"/>
      <c r="DH1" s="172"/>
      <c r="DI1" s="172"/>
      <c r="DJ1" s="172" t="s">
        <v>260</v>
      </c>
      <c r="DK1" s="172"/>
      <c r="DL1" s="172"/>
      <c r="DT1" s="173" t="s">
        <v>300</v>
      </c>
      <c r="DU1" s="174" t="s">
        <v>85</v>
      </c>
      <c r="EA1" s="168"/>
      <c r="EB1" s="169" t="str">
        <f>①入力シート!$F$5</f>
        <v>令和</v>
      </c>
      <c r="EC1" s="170">
        <f>①入力シート!$F$7</f>
        <v>7</v>
      </c>
      <c r="ED1" s="171" t="s">
        <v>298</v>
      </c>
      <c r="EE1" s="171"/>
      <c r="EH1" s="171"/>
      <c r="EI1" s="171"/>
      <c r="EJ1" s="171"/>
      <c r="EK1" s="171"/>
      <c r="EL1" s="172" t="s">
        <v>324</v>
      </c>
      <c r="EM1" s="172"/>
      <c r="EN1" s="172"/>
      <c r="EO1" s="172"/>
      <c r="EP1" s="172" t="s">
        <v>260</v>
      </c>
      <c r="EQ1" s="172"/>
      <c r="ER1" s="172"/>
      <c r="EZ1" s="173" t="s">
        <v>488</v>
      </c>
      <c r="FA1" s="174" t="s">
        <v>85</v>
      </c>
      <c r="FG1" s="168"/>
      <c r="FH1" s="169" t="str">
        <f>①入力シート!$F$5</f>
        <v>令和</v>
      </c>
      <c r="FI1" s="170">
        <f>①入力シート!$F$7</f>
        <v>7</v>
      </c>
      <c r="FJ1" s="171" t="s">
        <v>298</v>
      </c>
      <c r="FK1" s="171"/>
      <c r="FN1" s="171"/>
      <c r="FO1" s="171"/>
      <c r="FP1" s="171"/>
      <c r="FQ1" s="171"/>
      <c r="FR1" s="172" t="s">
        <v>324</v>
      </c>
      <c r="FS1" s="172"/>
      <c r="FT1" s="172"/>
      <c r="FU1" s="172"/>
      <c r="FV1" s="172" t="s">
        <v>260</v>
      </c>
      <c r="FW1" s="172"/>
      <c r="FX1" s="172"/>
      <c r="GF1" s="173" t="s">
        <v>490</v>
      </c>
      <c r="GG1" s="174" t="s">
        <v>85</v>
      </c>
      <c r="GM1" s="168"/>
      <c r="GN1" s="169" t="str">
        <f>①入力シート!$F$5</f>
        <v>令和</v>
      </c>
      <c r="GO1" s="170">
        <f>①入力シート!$F$7</f>
        <v>7</v>
      </c>
      <c r="GP1" s="171" t="s">
        <v>298</v>
      </c>
      <c r="GQ1" s="171"/>
      <c r="GT1" s="171"/>
      <c r="GU1" s="171"/>
      <c r="GV1" s="171"/>
      <c r="GW1" s="171"/>
      <c r="GX1" s="172" t="s">
        <v>324</v>
      </c>
      <c r="GY1" s="172"/>
      <c r="GZ1" s="172"/>
      <c r="HA1" s="172"/>
      <c r="HB1" s="172" t="s">
        <v>260</v>
      </c>
      <c r="HC1" s="172"/>
      <c r="HD1" s="172"/>
      <c r="HL1" s="173" t="s">
        <v>492</v>
      </c>
      <c r="HM1" s="174" t="s">
        <v>85</v>
      </c>
      <c r="HS1" s="168"/>
      <c r="HT1" s="169" t="str">
        <f>①入力シート!$F$5</f>
        <v>令和</v>
      </c>
      <c r="HU1" s="170">
        <f>①入力シート!$F$7</f>
        <v>7</v>
      </c>
      <c r="HV1" s="171" t="s">
        <v>298</v>
      </c>
      <c r="HW1" s="171"/>
      <c r="HZ1" s="171"/>
      <c r="IA1" s="171"/>
      <c r="IB1" s="171"/>
      <c r="IC1" s="171"/>
      <c r="ID1" s="172" t="s">
        <v>324</v>
      </c>
      <c r="IE1" s="172"/>
      <c r="IF1" s="172"/>
      <c r="IG1" s="172"/>
      <c r="IH1" s="172" t="s">
        <v>260</v>
      </c>
      <c r="II1" s="172"/>
      <c r="IJ1" s="172"/>
      <c r="IR1" s="173" t="s">
        <v>494</v>
      </c>
      <c r="IS1" s="174" t="s">
        <v>85</v>
      </c>
      <c r="IY1" s="168"/>
      <c r="IZ1" s="169" t="str">
        <f>①入力シート!$F$5</f>
        <v>令和</v>
      </c>
      <c r="JA1" s="170">
        <f>①入力シート!$F$7</f>
        <v>7</v>
      </c>
      <c r="JB1" s="171" t="s">
        <v>298</v>
      </c>
      <c r="JC1" s="171"/>
      <c r="JF1" s="171"/>
      <c r="JG1" s="171"/>
      <c r="JH1" s="171"/>
      <c r="JI1" s="171"/>
      <c r="JJ1" s="172" t="s">
        <v>324</v>
      </c>
      <c r="JK1" s="172"/>
      <c r="JL1" s="172"/>
      <c r="JM1" s="172"/>
      <c r="JN1" s="172" t="s">
        <v>260</v>
      </c>
      <c r="JO1" s="172"/>
      <c r="JP1" s="172"/>
      <c r="JX1" s="173" t="s">
        <v>496</v>
      </c>
      <c r="JY1" s="174" t="s">
        <v>85</v>
      </c>
      <c r="KE1" s="168"/>
      <c r="KF1" s="169" t="str">
        <f>①入力シート!$F$5</f>
        <v>令和</v>
      </c>
      <c r="KG1" s="170">
        <f>①入力シート!$F$7</f>
        <v>7</v>
      </c>
      <c r="KH1" s="171" t="s">
        <v>298</v>
      </c>
      <c r="KI1" s="171"/>
      <c r="KL1" s="171"/>
      <c r="KM1" s="171"/>
      <c r="KN1" s="171"/>
      <c r="KO1" s="171"/>
      <c r="KP1" s="172" t="s">
        <v>324</v>
      </c>
      <c r="KQ1" s="172"/>
      <c r="KR1" s="172"/>
      <c r="KS1" s="172"/>
      <c r="KT1" s="172" t="s">
        <v>260</v>
      </c>
      <c r="KU1" s="172"/>
      <c r="KV1" s="172"/>
      <c r="LD1" s="173" t="s">
        <v>498</v>
      </c>
      <c r="LE1" s="174" t="s">
        <v>85</v>
      </c>
      <c r="LK1" s="168"/>
      <c r="LL1" s="169" t="str">
        <f>①入力シート!$F$5</f>
        <v>令和</v>
      </c>
      <c r="LM1" s="170">
        <f>①入力シート!$F$7</f>
        <v>7</v>
      </c>
      <c r="LN1" s="171" t="s">
        <v>298</v>
      </c>
      <c r="LO1" s="171"/>
      <c r="LR1" s="171"/>
      <c r="LS1" s="171"/>
      <c r="LT1" s="171"/>
      <c r="LU1" s="171"/>
      <c r="LV1" s="172" t="s">
        <v>324</v>
      </c>
      <c r="LW1" s="172"/>
      <c r="LX1" s="172"/>
      <c r="LY1" s="172"/>
      <c r="LZ1" s="172" t="s">
        <v>260</v>
      </c>
      <c r="MA1" s="172"/>
      <c r="MB1" s="172"/>
      <c r="MJ1" s="173" t="s">
        <v>500</v>
      </c>
      <c r="MK1" s="174" t="s">
        <v>85</v>
      </c>
      <c r="QO1" s="433"/>
    </row>
    <row r="2" spans="1:630" ht="21" customHeight="1">
      <c r="AI2" s="168"/>
      <c r="BO2" s="168"/>
      <c r="CU2" s="168"/>
      <c r="EA2" s="168"/>
      <c r="FG2" s="168"/>
      <c r="GM2" s="168"/>
      <c r="HS2" s="168"/>
      <c r="IY2" s="168"/>
      <c r="KE2" s="168"/>
      <c r="LK2" s="168"/>
      <c r="MS2" s="544" t="s">
        <v>118</v>
      </c>
      <c r="MT2" s="544"/>
      <c r="MU2" s="544"/>
      <c r="MV2" s="544"/>
      <c r="MW2" s="544"/>
      <c r="MX2" s="544"/>
      <c r="MY2" s="544"/>
      <c r="MZ2" s="544"/>
      <c r="NA2" s="544"/>
      <c r="NB2" s="544"/>
      <c r="NC2" s="544"/>
      <c r="ND2" s="544"/>
    </row>
    <row r="3" spans="1:630" s="180" customFormat="1" ht="21" customHeight="1">
      <c r="A3" s="540" t="s">
        <v>340</v>
      </c>
      <c r="B3" s="541"/>
      <c r="C3" s="518" t="str">
        <f>IF(①入力シート!$F$17="","",①入力シート!$F$17)</f>
        <v/>
      </c>
      <c r="D3" s="519"/>
      <c r="E3" s="519"/>
      <c r="F3" s="519"/>
      <c r="G3" s="519"/>
      <c r="H3" s="519"/>
      <c r="I3" s="519"/>
      <c r="J3" s="519"/>
      <c r="K3" s="547"/>
      <c r="L3" s="177"/>
      <c r="M3" s="550" t="s">
        <v>84</v>
      </c>
      <c r="N3" s="551"/>
      <c r="O3" s="552"/>
      <c r="P3" s="178" t="str">
        <f>IF(SUM(F6,AL6,BR6,CX6,ED6,FJ6,GP6,HV6,JB6,KH6,LN6)=0,"",SUM(F6,AL6,BR6,CX6,ED6,FJ6,GP6,HV6,JB6,KH6,LN6))</f>
        <v/>
      </c>
      <c r="Q3" s="179" t="s">
        <v>86</v>
      </c>
      <c r="S3" s="512" t="s">
        <v>389</v>
      </c>
      <c r="T3" s="513"/>
      <c r="U3" s="514"/>
      <c r="V3" s="553" t="str">
        <f>IF(SUM(B24,B43,B62,B81,B100,B119,B138)=0,"",SUM(B24,B43,B62,B81,B100,B119,B138))</f>
        <v/>
      </c>
      <c r="W3" s="554"/>
      <c r="X3" s="181" t="s">
        <v>87</v>
      </c>
      <c r="Y3" s="177"/>
      <c r="Z3" s="523" t="s">
        <v>38</v>
      </c>
      <c r="AA3" s="523"/>
      <c r="AB3" s="523"/>
      <c r="AC3" s="548" t="str">
        <f>IF(SUM(AE6,BK6,CQ6,DW6,FC6,GI6,HO6,IU6,KA6,LG6,MM6)=0,"",SUM(AE6,BK6,CQ6,DW6,FC6,GI6,HO6,IU6,KA6,LG6,MM6))</f>
        <v/>
      </c>
      <c r="AD3" s="549"/>
      <c r="AE3" s="179" t="s">
        <v>87</v>
      </c>
      <c r="AF3" s="182"/>
      <c r="AG3" s="540" t="s">
        <v>340</v>
      </c>
      <c r="AH3" s="541"/>
      <c r="AI3" s="518" t="str">
        <f>IF(①入力シート!$F$17="","",①入力シート!$F$17)</f>
        <v/>
      </c>
      <c r="AJ3" s="519"/>
      <c r="AK3" s="519"/>
      <c r="AL3" s="519"/>
      <c r="AM3" s="519"/>
      <c r="AN3" s="519"/>
      <c r="AO3" s="519"/>
      <c r="AP3" s="519"/>
      <c r="AQ3" s="519"/>
      <c r="AR3" s="183"/>
      <c r="AX3" s="184"/>
      <c r="AY3" s="184"/>
      <c r="AZ3" s="184"/>
      <c r="BA3" s="184"/>
      <c r="BB3" s="184"/>
      <c r="BC3" s="184"/>
      <c r="BD3" s="184"/>
      <c r="BE3" s="184"/>
      <c r="BL3" s="182"/>
      <c r="BM3" s="540" t="s">
        <v>340</v>
      </c>
      <c r="BN3" s="541"/>
      <c r="BO3" s="518" t="str">
        <f>IF(①入力シート!$F$17="","",①入力シート!$F$17)</f>
        <v/>
      </c>
      <c r="BP3" s="519"/>
      <c r="BQ3" s="519"/>
      <c r="BR3" s="519"/>
      <c r="BS3" s="519"/>
      <c r="BT3" s="519"/>
      <c r="BU3" s="519"/>
      <c r="BV3" s="519"/>
      <c r="BW3" s="519"/>
      <c r="BX3" s="183"/>
      <c r="CD3" s="184"/>
      <c r="CE3" s="184"/>
      <c r="CF3" s="184"/>
      <c r="CG3" s="184"/>
      <c r="CH3" s="184"/>
      <c r="CI3" s="184"/>
      <c r="CJ3" s="184"/>
      <c r="CK3" s="184"/>
      <c r="CR3" s="182"/>
      <c r="CS3" s="540" t="s">
        <v>340</v>
      </c>
      <c r="CT3" s="541"/>
      <c r="CU3" s="518" t="str">
        <f>IF(①入力シート!$F$17="","",①入力シート!$F$17)</f>
        <v/>
      </c>
      <c r="CV3" s="519"/>
      <c r="CW3" s="519"/>
      <c r="CX3" s="519"/>
      <c r="CY3" s="519"/>
      <c r="CZ3" s="519"/>
      <c r="DA3" s="519"/>
      <c r="DB3" s="519"/>
      <c r="DC3" s="519"/>
      <c r="DD3" s="183"/>
      <c r="DJ3" s="184"/>
      <c r="DK3" s="184"/>
      <c r="DL3" s="184"/>
      <c r="DM3" s="184"/>
      <c r="DN3" s="184"/>
      <c r="DO3" s="184"/>
      <c r="DP3" s="184"/>
      <c r="DQ3" s="184"/>
      <c r="DX3" s="182"/>
      <c r="DY3" s="540" t="s">
        <v>340</v>
      </c>
      <c r="DZ3" s="541"/>
      <c r="EA3" s="518" t="str">
        <f>IF(①入力シート!$F$17="","",①入力シート!$F$17)</f>
        <v/>
      </c>
      <c r="EB3" s="519"/>
      <c r="EC3" s="519"/>
      <c r="ED3" s="519"/>
      <c r="EE3" s="519"/>
      <c r="EF3" s="519"/>
      <c r="EG3" s="519"/>
      <c r="EH3" s="519"/>
      <c r="EI3" s="519"/>
      <c r="EJ3" s="183"/>
      <c r="EP3" s="184"/>
      <c r="EQ3" s="184"/>
      <c r="ER3" s="184"/>
      <c r="ES3" s="184"/>
      <c r="ET3" s="184"/>
      <c r="EU3" s="184"/>
      <c r="EV3" s="184"/>
      <c r="EW3" s="184"/>
      <c r="FD3" s="182"/>
      <c r="FE3" s="540" t="s">
        <v>340</v>
      </c>
      <c r="FF3" s="541"/>
      <c r="FG3" s="518" t="str">
        <f>IF(①入力シート!$F$17="","",①入力シート!$F$17)</f>
        <v/>
      </c>
      <c r="FH3" s="519"/>
      <c r="FI3" s="519"/>
      <c r="FJ3" s="519"/>
      <c r="FK3" s="519"/>
      <c r="FL3" s="519"/>
      <c r="FM3" s="519"/>
      <c r="FN3" s="519"/>
      <c r="FO3" s="519"/>
      <c r="FP3" s="183"/>
      <c r="FV3" s="184"/>
      <c r="FW3" s="184"/>
      <c r="FX3" s="184"/>
      <c r="FY3" s="184"/>
      <c r="FZ3" s="184"/>
      <c r="GA3" s="184"/>
      <c r="GB3" s="184"/>
      <c r="GC3" s="184"/>
      <c r="GJ3" s="182"/>
      <c r="GK3" s="540" t="s">
        <v>340</v>
      </c>
      <c r="GL3" s="541"/>
      <c r="GM3" s="518" t="str">
        <f>IF(①入力シート!$F$17="","",①入力シート!$F$17)</f>
        <v/>
      </c>
      <c r="GN3" s="519"/>
      <c r="GO3" s="519"/>
      <c r="GP3" s="519"/>
      <c r="GQ3" s="519"/>
      <c r="GR3" s="519"/>
      <c r="GS3" s="519"/>
      <c r="GT3" s="519"/>
      <c r="GU3" s="519"/>
      <c r="GV3" s="183"/>
      <c r="HB3" s="184"/>
      <c r="HC3" s="184"/>
      <c r="HD3" s="184"/>
      <c r="HE3" s="184"/>
      <c r="HF3" s="184"/>
      <c r="HG3" s="184"/>
      <c r="HH3" s="184"/>
      <c r="HI3" s="184"/>
      <c r="HP3" s="182"/>
      <c r="HQ3" s="540" t="s">
        <v>340</v>
      </c>
      <c r="HR3" s="541"/>
      <c r="HS3" s="518" t="str">
        <f>IF(①入力シート!$F$17="","",①入力シート!$F$17)</f>
        <v/>
      </c>
      <c r="HT3" s="519"/>
      <c r="HU3" s="519"/>
      <c r="HV3" s="519"/>
      <c r="HW3" s="519"/>
      <c r="HX3" s="519"/>
      <c r="HY3" s="519"/>
      <c r="HZ3" s="519"/>
      <c r="IA3" s="519"/>
      <c r="IB3" s="183"/>
      <c r="IH3" s="184"/>
      <c r="II3" s="184"/>
      <c r="IJ3" s="184"/>
      <c r="IK3" s="184"/>
      <c r="IL3" s="184"/>
      <c r="IM3" s="184"/>
      <c r="IN3" s="184"/>
      <c r="IO3" s="184"/>
      <c r="IV3" s="182"/>
      <c r="IW3" s="540" t="s">
        <v>340</v>
      </c>
      <c r="IX3" s="541"/>
      <c r="IY3" s="518" t="str">
        <f>IF(①入力シート!$F$17="","",①入力シート!$F$17)</f>
        <v/>
      </c>
      <c r="IZ3" s="519"/>
      <c r="JA3" s="519"/>
      <c r="JB3" s="519"/>
      <c r="JC3" s="519"/>
      <c r="JD3" s="519"/>
      <c r="JE3" s="519"/>
      <c r="JF3" s="519"/>
      <c r="JG3" s="519"/>
      <c r="JH3" s="183"/>
      <c r="JN3" s="184"/>
      <c r="JO3" s="184"/>
      <c r="JP3" s="184"/>
      <c r="JQ3" s="184"/>
      <c r="JR3" s="184"/>
      <c r="JS3" s="184"/>
      <c r="JT3" s="184"/>
      <c r="JU3" s="184"/>
      <c r="KB3" s="182"/>
      <c r="KC3" s="540" t="s">
        <v>340</v>
      </c>
      <c r="KD3" s="541"/>
      <c r="KE3" s="518" t="str">
        <f>IF(①入力シート!$F$17="","",①入力シート!$F$17)</f>
        <v/>
      </c>
      <c r="KF3" s="519"/>
      <c r="KG3" s="519"/>
      <c r="KH3" s="519"/>
      <c r="KI3" s="519"/>
      <c r="KJ3" s="519"/>
      <c r="KK3" s="519"/>
      <c r="KL3" s="519"/>
      <c r="KM3" s="519"/>
      <c r="KN3" s="183"/>
      <c r="KT3" s="184"/>
      <c r="KU3" s="184"/>
      <c r="KV3" s="184"/>
      <c r="KW3" s="184"/>
      <c r="KX3" s="184"/>
      <c r="KY3" s="184"/>
      <c r="KZ3" s="184"/>
      <c r="LA3" s="184"/>
      <c r="LH3" s="182"/>
      <c r="LI3" s="540" t="s">
        <v>340</v>
      </c>
      <c r="LJ3" s="541"/>
      <c r="LK3" s="518" t="str">
        <f>IF(①入力シート!$F$17="","",①入力シート!$F$17)</f>
        <v/>
      </c>
      <c r="LL3" s="519"/>
      <c r="LM3" s="519"/>
      <c r="LN3" s="519"/>
      <c r="LO3" s="519"/>
      <c r="LP3" s="519"/>
      <c r="LQ3" s="519"/>
      <c r="LR3" s="519"/>
      <c r="LS3" s="519"/>
      <c r="LT3" s="183"/>
      <c r="LZ3" s="184"/>
      <c r="MA3" s="184"/>
      <c r="MB3" s="184"/>
      <c r="MC3" s="184"/>
      <c r="MD3" s="184"/>
      <c r="ME3" s="184"/>
      <c r="MF3" s="184"/>
      <c r="MG3" s="184"/>
      <c r="MN3" s="182"/>
      <c r="MO3" s="180" t="s">
        <v>396</v>
      </c>
      <c r="MS3" s="185">
        <v>4</v>
      </c>
      <c r="MT3" s="185">
        <v>5</v>
      </c>
      <c r="MU3" s="185">
        <v>6</v>
      </c>
      <c r="MV3" s="185">
        <v>7</v>
      </c>
      <c r="MW3" s="185">
        <v>8</v>
      </c>
      <c r="MX3" s="185">
        <v>9</v>
      </c>
      <c r="MY3" s="185">
        <v>10</v>
      </c>
      <c r="MZ3" s="185">
        <v>11</v>
      </c>
      <c r="NA3" s="185">
        <v>12</v>
      </c>
      <c r="NB3" s="185">
        <v>1</v>
      </c>
      <c r="NC3" s="185">
        <v>2</v>
      </c>
      <c r="ND3" s="185">
        <v>3</v>
      </c>
    </row>
    <row r="4" spans="1:630" s="180" customFormat="1" ht="21" customHeight="1" thickBot="1">
      <c r="A4" s="170"/>
      <c r="B4" s="170"/>
      <c r="C4" s="186"/>
      <c r="D4" s="186"/>
      <c r="E4" s="186"/>
      <c r="F4" s="186"/>
      <c r="G4" s="186"/>
      <c r="H4" s="186"/>
      <c r="I4" s="186"/>
      <c r="J4" s="186"/>
      <c r="K4" s="186"/>
      <c r="L4" s="177"/>
      <c r="M4" s="187"/>
      <c r="N4" s="187"/>
      <c r="O4" s="187"/>
      <c r="P4" s="177"/>
      <c r="Q4" s="177"/>
      <c r="S4" s="516" t="s">
        <v>392</v>
      </c>
      <c r="T4" s="516"/>
      <c r="U4" s="516"/>
      <c r="V4" s="515" t="str">
        <f>IF(SUM(AF6,BL6,CR6,DX6,FD6,GJ6,HP6,IV6,KB6,LH6,MN6)=0,"",SUM(AF6,BL6,CR6,DX6,FD6,GJ6,HP6,IV6,KB6,LH6,MN6))</f>
        <v/>
      </c>
      <c r="W4" s="515"/>
      <c r="X4" s="177" t="s">
        <v>393</v>
      </c>
      <c r="Y4" s="177"/>
      <c r="Z4" s="187"/>
      <c r="AA4" s="187"/>
      <c r="AB4" s="187"/>
      <c r="AC4" s="354"/>
      <c r="AD4" s="354"/>
      <c r="AE4" s="177"/>
      <c r="AF4" s="182"/>
      <c r="AG4" s="188"/>
      <c r="AH4" s="188"/>
      <c r="AI4" s="184"/>
      <c r="AJ4" s="184"/>
      <c r="AK4" s="184"/>
      <c r="AL4" s="184"/>
      <c r="AM4" s="184"/>
      <c r="AN4" s="184"/>
      <c r="AO4" s="184"/>
      <c r="AP4" s="184"/>
      <c r="AQ4" s="184"/>
      <c r="AR4" s="184"/>
      <c r="AS4" s="184"/>
      <c r="AT4" s="184"/>
      <c r="AU4" s="184"/>
      <c r="AV4" s="184"/>
      <c r="AW4" s="184"/>
      <c r="AX4" s="184"/>
      <c r="AY4" s="184"/>
      <c r="AZ4" s="184"/>
      <c r="BA4" s="184"/>
      <c r="BB4" s="184"/>
      <c r="BC4" s="184"/>
      <c r="BD4" s="184"/>
      <c r="BE4" s="184"/>
      <c r="BL4" s="182"/>
      <c r="BM4" s="188"/>
      <c r="BN4" s="188"/>
      <c r="BO4" s="184"/>
      <c r="BP4" s="184"/>
      <c r="BQ4" s="184"/>
      <c r="BR4" s="184"/>
      <c r="BS4" s="184"/>
      <c r="BT4" s="184"/>
      <c r="BU4" s="184"/>
      <c r="BV4" s="184"/>
      <c r="BW4" s="184"/>
      <c r="BX4" s="184"/>
      <c r="BY4" s="184"/>
      <c r="BZ4" s="184"/>
      <c r="CA4" s="184"/>
      <c r="CB4" s="184"/>
      <c r="CC4" s="184"/>
      <c r="CD4" s="184"/>
      <c r="CE4" s="184"/>
      <c r="CF4" s="184"/>
      <c r="CG4" s="184"/>
      <c r="CH4" s="184"/>
      <c r="CI4" s="184"/>
      <c r="CJ4" s="184"/>
      <c r="CK4" s="184"/>
      <c r="CR4" s="182"/>
      <c r="CS4" s="188"/>
      <c r="CT4" s="188"/>
      <c r="CU4" s="184"/>
      <c r="CV4" s="184"/>
      <c r="CW4" s="184"/>
      <c r="CX4" s="184"/>
      <c r="CY4" s="184"/>
      <c r="CZ4" s="184"/>
      <c r="DA4" s="184"/>
      <c r="DB4" s="184"/>
      <c r="DC4" s="184"/>
      <c r="DD4" s="184"/>
      <c r="DE4" s="184"/>
      <c r="DF4" s="184"/>
      <c r="DG4" s="184"/>
      <c r="DH4" s="184"/>
      <c r="DI4" s="184"/>
      <c r="DJ4" s="184"/>
      <c r="DK4" s="184"/>
      <c r="DL4" s="184"/>
      <c r="DM4" s="184"/>
      <c r="DN4" s="184"/>
      <c r="DO4" s="184"/>
      <c r="DP4" s="184"/>
      <c r="DQ4" s="184"/>
      <c r="DX4" s="182"/>
      <c r="DY4" s="188"/>
      <c r="DZ4" s="188"/>
      <c r="EA4" s="184"/>
      <c r="EB4" s="184"/>
      <c r="EC4" s="184"/>
      <c r="ED4" s="184"/>
      <c r="EE4" s="184"/>
      <c r="EF4" s="184"/>
      <c r="EG4" s="184"/>
      <c r="EH4" s="184"/>
      <c r="EI4" s="184"/>
      <c r="EJ4" s="184"/>
      <c r="EK4" s="184"/>
      <c r="EL4" s="184"/>
      <c r="EM4" s="184"/>
      <c r="EN4" s="184"/>
      <c r="EO4" s="184"/>
      <c r="EP4" s="184"/>
      <c r="EQ4" s="184"/>
      <c r="ER4" s="184"/>
      <c r="ES4" s="184"/>
      <c r="ET4" s="184"/>
      <c r="EU4" s="184"/>
      <c r="EV4" s="184"/>
      <c r="EW4" s="184"/>
      <c r="FD4" s="182"/>
      <c r="FE4" s="188"/>
      <c r="FF4" s="188"/>
      <c r="FG4" s="184"/>
      <c r="FH4" s="184"/>
      <c r="FI4" s="184"/>
      <c r="FJ4" s="184"/>
      <c r="FK4" s="184"/>
      <c r="FL4" s="184"/>
      <c r="FM4" s="184"/>
      <c r="FN4" s="184"/>
      <c r="FO4" s="184"/>
      <c r="FP4" s="184"/>
      <c r="FQ4" s="184"/>
      <c r="FR4" s="184"/>
      <c r="FS4" s="184"/>
      <c r="FT4" s="184"/>
      <c r="FU4" s="184"/>
      <c r="FV4" s="184"/>
      <c r="FW4" s="184"/>
      <c r="FX4" s="184"/>
      <c r="FY4" s="184"/>
      <c r="FZ4" s="184"/>
      <c r="GA4" s="184"/>
      <c r="GB4" s="184"/>
      <c r="GC4" s="184"/>
      <c r="GJ4" s="182"/>
      <c r="GK4" s="188"/>
      <c r="GL4" s="188"/>
      <c r="GM4" s="184"/>
      <c r="GN4" s="184"/>
      <c r="GO4" s="184"/>
      <c r="GP4" s="184"/>
      <c r="GQ4" s="184"/>
      <c r="GR4" s="184"/>
      <c r="GS4" s="184"/>
      <c r="GT4" s="184"/>
      <c r="GU4" s="184"/>
      <c r="GV4" s="184"/>
      <c r="GW4" s="184"/>
      <c r="GX4" s="184"/>
      <c r="GY4" s="184"/>
      <c r="GZ4" s="184"/>
      <c r="HA4" s="184"/>
      <c r="HB4" s="184"/>
      <c r="HC4" s="184"/>
      <c r="HD4" s="184"/>
      <c r="HE4" s="184"/>
      <c r="HF4" s="184"/>
      <c r="HG4" s="184"/>
      <c r="HH4" s="184"/>
      <c r="HI4" s="184"/>
      <c r="HP4" s="182"/>
      <c r="HQ4" s="188"/>
      <c r="HR4" s="188"/>
      <c r="HS4" s="184"/>
      <c r="HT4" s="184"/>
      <c r="HU4" s="184"/>
      <c r="HV4" s="184"/>
      <c r="HW4" s="184"/>
      <c r="HX4" s="184"/>
      <c r="HY4" s="184"/>
      <c r="HZ4" s="184"/>
      <c r="IA4" s="184"/>
      <c r="IB4" s="184"/>
      <c r="IC4" s="184"/>
      <c r="ID4" s="184"/>
      <c r="IE4" s="184"/>
      <c r="IF4" s="184"/>
      <c r="IG4" s="184"/>
      <c r="IH4" s="184"/>
      <c r="II4" s="184"/>
      <c r="IJ4" s="184"/>
      <c r="IK4" s="184"/>
      <c r="IL4" s="184"/>
      <c r="IM4" s="184"/>
      <c r="IN4" s="184"/>
      <c r="IO4" s="184"/>
      <c r="IV4" s="182"/>
      <c r="IW4" s="188"/>
      <c r="IX4" s="188"/>
      <c r="IY4" s="184"/>
      <c r="IZ4" s="184"/>
      <c r="JA4" s="184"/>
      <c r="JB4" s="184"/>
      <c r="JC4" s="184"/>
      <c r="JD4" s="184"/>
      <c r="JE4" s="184"/>
      <c r="JF4" s="184"/>
      <c r="JG4" s="184"/>
      <c r="JH4" s="184"/>
      <c r="JI4" s="184"/>
      <c r="JJ4" s="184"/>
      <c r="JK4" s="184"/>
      <c r="JL4" s="184"/>
      <c r="JM4" s="184"/>
      <c r="JN4" s="184"/>
      <c r="JO4" s="184"/>
      <c r="JP4" s="184"/>
      <c r="JQ4" s="184"/>
      <c r="JR4" s="184"/>
      <c r="JS4" s="184"/>
      <c r="JT4" s="184"/>
      <c r="JU4" s="184"/>
      <c r="KB4" s="182"/>
      <c r="KC4" s="188"/>
      <c r="KD4" s="188"/>
      <c r="KE4" s="184"/>
      <c r="KF4" s="184"/>
      <c r="KG4" s="184"/>
      <c r="KH4" s="184"/>
      <c r="KI4" s="184"/>
      <c r="KJ4" s="184"/>
      <c r="KK4" s="184"/>
      <c r="KL4" s="184"/>
      <c r="KM4" s="184"/>
      <c r="KN4" s="184"/>
      <c r="KO4" s="184"/>
      <c r="KP4" s="184"/>
      <c r="KQ4" s="184"/>
      <c r="KR4" s="184"/>
      <c r="KS4" s="184"/>
      <c r="KT4" s="184"/>
      <c r="KU4" s="184"/>
      <c r="KV4" s="184"/>
      <c r="KW4" s="184"/>
      <c r="KX4" s="184"/>
      <c r="KY4" s="184"/>
      <c r="KZ4" s="184"/>
      <c r="LA4" s="184"/>
      <c r="LH4" s="182"/>
      <c r="LI4" s="188"/>
      <c r="LJ4" s="188"/>
      <c r="LK4" s="184"/>
      <c r="LL4" s="184"/>
      <c r="LM4" s="184"/>
      <c r="LN4" s="184"/>
      <c r="LO4" s="184"/>
      <c r="LP4" s="184"/>
      <c r="LQ4" s="184"/>
      <c r="LR4" s="184"/>
      <c r="LS4" s="184"/>
      <c r="LT4" s="184"/>
      <c r="LU4" s="184"/>
      <c r="LV4" s="184"/>
      <c r="LW4" s="184"/>
      <c r="LX4" s="184"/>
      <c r="LY4" s="184"/>
      <c r="LZ4" s="184"/>
      <c r="MA4" s="184"/>
      <c r="MB4" s="184"/>
      <c r="MC4" s="184"/>
      <c r="MD4" s="184"/>
      <c r="ME4" s="184"/>
      <c r="MF4" s="184"/>
      <c r="MG4" s="184"/>
      <c r="MN4" s="182"/>
      <c r="MO4" s="180" t="s">
        <v>395</v>
      </c>
      <c r="MS4" s="189">
        <f>$MP10</f>
        <v>0</v>
      </c>
      <c r="MT4" s="189">
        <f>$MP11</f>
        <v>0</v>
      </c>
      <c r="MU4" s="189">
        <f>$MP12</f>
        <v>0</v>
      </c>
      <c r="MV4" s="189">
        <f>$MP13</f>
        <v>0</v>
      </c>
      <c r="MW4" s="189">
        <f>$MP14</f>
        <v>0</v>
      </c>
      <c r="MX4" s="189">
        <f>$MP15</f>
        <v>0</v>
      </c>
      <c r="MY4" s="189">
        <f>$MP16</f>
        <v>0</v>
      </c>
      <c r="MZ4" s="189">
        <f>$MP17</f>
        <v>0</v>
      </c>
      <c r="NA4" s="189">
        <f>$MP18</f>
        <v>0</v>
      </c>
      <c r="NB4" s="189">
        <f>$MP19</f>
        <v>0</v>
      </c>
      <c r="NC4" s="189">
        <f>$MP20</f>
        <v>0</v>
      </c>
      <c r="ND4" s="189">
        <f>$MP21</f>
        <v>0</v>
      </c>
    </row>
    <row r="5" spans="1:630" s="177" customFormat="1" ht="15" customHeight="1" thickBot="1">
      <c r="A5" s="190"/>
      <c r="B5" s="190"/>
      <c r="C5" s="186"/>
      <c r="D5" s="555" t="s">
        <v>341</v>
      </c>
      <c r="E5" s="556"/>
      <c r="F5" s="556"/>
      <c r="G5" s="191">
        <v>1</v>
      </c>
      <c r="H5" s="192">
        <v>2</v>
      </c>
      <c r="I5" s="192">
        <v>3</v>
      </c>
      <c r="J5" s="192">
        <v>4</v>
      </c>
      <c r="K5" s="192">
        <v>5</v>
      </c>
      <c r="L5" s="192">
        <v>6</v>
      </c>
      <c r="M5" s="192">
        <v>7</v>
      </c>
      <c r="N5" s="192">
        <v>8</v>
      </c>
      <c r="O5" s="192">
        <v>9</v>
      </c>
      <c r="P5" s="192">
        <v>10</v>
      </c>
      <c r="Q5" s="192">
        <v>11</v>
      </c>
      <c r="R5" s="192">
        <v>12</v>
      </c>
      <c r="S5" s="192">
        <v>13</v>
      </c>
      <c r="T5" s="192">
        <v>14</v>
      </c>
      <c r="U5" s="192">
        <v>15</v>
      </c>
      <c r="V5" s="192">
        <v>16</v>
      </c>
      <c r="W5" s="192">
        <v>17</v>
      </c>
      <c r="X5" s="192">
        <v>18</v>
      </c>
      <c r="Y5" s="192">
        <v>19</v>
      </c>
      <c r="Z5" s="192">
        <v>20</v>
      </c>
      <c r="AA5" s="192">
        <v>21</v>
      </c>
      <c r="AB5" s="192">
        <v>22</v>
      </c>
      <c r="AC5" s="192">
        <v>23</v>
      </c>
      <c r="AD5" s="193">
        <v>24</v>
      </c>
      <c r="AF5" s="194"/>
      <c r="AG5" s="195"/>
      <c r="AH5" s="196" t="s">
        <v>239</v>
      </c>
      <c r="AI5" s="197" t="s">
        <v>170</v>
      </c>
      <c r="AJ5" s="555" t="s">
        <v>341</v>
      </c>
      <c r="AK5" s="556"/>
      <c r="AL5" s="560"/>
      <c r="AM5" s="191">
        <v>25</v>
      </c>
      <c r="AN5" s="192">
        <v>26</v>
      </c>
      <c r="AO5" s="192">
        <v>27</v>
      </c>
      <c r="AP5" s="192">
        <v>28</v>
      </c>
      <c r="AQ5" s="192">
        <v>29</v>
      </c>
      <c r="AR5" s="192">
        <v>30</v>
      </c>
      <c r="AS5" s="192">
        <v>31</v>
      </c>
      <c r="AT5" s="192">
        <v>32</v>
      </c>
      <c r="AU5" s="192">
        <v>33</v>
      </c>
      <c r="AV5" s="192">
        <v>34</v>
      </c>
      <c r="AW5" s="192">
        <v>35</v>
      </c>
      <c r="AX5" s="192">
        <v>36</v>
      </c>
      <c r="AY5" s="192">
        <v>37</v>
      </c>
      <c r="AZ5" s="192">
        <v>38</v>
      </c>
      <c r="BA5" s="192">
        <v>39</v>
      </c>
      <c r="BB5" s="192">
        <v>40</v>
      </c>
      <c r="BC5" s="192">
        <v>41</v>
      </c>
      <c r="BD5" s="192">
        <v>42</v>
      </c>
      <c r="BE5" s="192">
        <v>43</v>
      </c>
      <c r="BF5" s="192">
        <v>44</v>
      </c>
      <c r="BG5" s="192">
        <v>45</v>
      </c>
      <c r="BH5" s="192">
        <v>46</v>
      </c>
      <c r="BI5" s="192">
        <v>47</v>
      </c>
      <c r="BJ5" s="193">
        <v>48</v>
      </c>
      <c r="BL5" s="194"/>
      <c r="BM5" s="195"/>
      <c r="BN5" s="196" t="s">
        <v>240</v>
      </c>
      <c r="BO5" s="197" t="s">
        <v>170</v>
      </c>
      <c r="BP5" s="555" t="s">
        <v>341</v>
      </c>
      <c r="BQ5" s="556"/>
      <c r="BR5" s="560"/>
      <c r="BS5" s="191">
        <v>49</v>
      </c>
      <c r="BT5" s="192">
        <v>50</v>
      </c>
      <c r="BU5" s="192">
        <v>51</v>
      </c>
      <c r="BV5" s="192">
        <v>52</v>
      </c>
      <c r="BW5" s="192">
        <v>53</v>
      </c>
      <c r="BX5" s="192">
        <v>54</v>
      </c>
      <c r="BY5" s="192">
        <v>55</v>
      </c>
      <c r="BZ5" s="192">
        <v>56</v>
      </c>
      <c r="CA5" s="192">
        <v>57</v>
      </c>
      <c r="CB5" s="192">
        <v>58</v>
      </c>
      <c r="CC5" s="192">
        <v>59</v>
      </c>
      <c r="CD5" s="192">
        <v>60</v>
      </c>
      <c r="CE5" s="192">
        <v>61</v>
      </c>
      <c r="CF5" s="192">
        <v>62</v>
      </c>
      <c r="CG5" s="192">
        <v>63</v>
      </c>
      <c r="CH5" s="192">
        <v>64</v>
      </c>
      <c r="CI5" s="192">
        <v>65</v>
      </c>
      <c r="CJ5" s="192">
        <v>66</v>
      </c>
      <c r="CK5" s="192">
        <v>67</v>
      </c>
      <c r="CL5" s="192">
        <v>68</v>
      </c>
      <c r="CM5" s="192">
        <v>69</v>
      </c>
      <c r="CN5" s="192">
        <v>70</v>
      </c>
      <c r="CO5" s="192">
        <v>71</v>
      </c>
      <c r="CP5" s="193">
        <v>72</v>
      </c>
      <c r="CR5" s="194"/>
      <c r="CS5" s="195"/>
      <c r="CT5" s="196" t="s">
        <v>241</v>
      </c>
      <c r="CU5" s="197" t="s">
        <v>170</v>
      </c>
      <c r="CV5" s="555" t="s">
        <v>341</v>
      </c>
      <c r="CW5" s="556"/>
      <c r="CX5" s="560"/>
      <c r="CY5" s="191">
        <v>73</v>
      </c>
      <c r="CZ5" s="192">
        <v>74</v>
      </c>
      <c r="DA5" s="192">
        <v>75</v>
      </c>
      <c r="DB5" s="192">
        <v>76</v>
      </c>
      <c r="DC5" s="192">
        <v>77</v>
      </c>
      <c r="DD5" s="192">
        <v>78</v>
      </c>
      <c r="DE5" s="192">
        <v>79</v>
      </c>
      <c r="DF5" s="192">
        <v>80</v>
      </c>
      <c r="DG5" s="192">
        <v>81</v>
      </c>
      <c r="DH5" s="192">
        <v>82</v>
      </c>
      <c r="DI5" s="192">
        <v>83</v>
      </c>
      <c r="DJ5" s="192">
        <v>84</v>
      </c>
      <c r="DK5" s="192">
        <v>85</v>
      </c>
      <c r="DL5" s="192">
        <v>86</v>
      </c>
      <c r="DM5" s="192">
        <v>87</v>
      </c>
      <c r="DN5" s="192">
        <v>88</v>
      </c>
      <c r="DO5" s="192">
        <v>89</v>
      </c>
      <c r="DP5" s="192">
        <v>90</v>
      </c>
      <c r="DQ5" s="192">
        <v>91</v>
      </c>
      <c r="DR5" s="192">
        <v>92</v>
      </c>
      <c r="DS5" s="192">
        <v>93</v>
      </c>
      <c r="DT5" s="192">
        <v>94</v>
      </c>
      <c r="DU5" s="192">
        <v>95</v>
      </c>
      <c r="DV5" s="193">
        <v>96</v>
      </c>
      <c r="DX5" s="194"/>
      <c r="DY5" s="195"/>
      <c r="DZ5" s="196" t="s">
        <v>487</v>
      </c>
      <c r="EA5" s="197" t="s">
        <v>170</v>
      </c>
      <c r="EB5" s="555" t="s">
        <v>341</v>
      </c>
      <c r="EC5" s="556"/>
      <c r="ED5" s="560"/>
      <c r="EE5" s="191">
        <v>97</v>
      </c>
      <c r="EF5" s="192">
        <v>98</v>
      </c>
      <c r="EG5" s="192">
        <v>99</v>
      </c>
      <c r="EH5" s="192">
        <v>100</v>
      </c>
      <c r="EI5" s="192">
        <v>101</v>
      </c>
      <c r="EJ5" s="192">
        <v>102</v>
      </c>
      <c r="EK5" s="192">
        <v>103</v>
      </c>
      <c r="EL5" s="192">
        <v>104</v>
      </c>
      <c r="EM5" s="192">
        <v>105</v>
      </c>
      <c r="EN5" s="192">
        <v>106</v>
      </c>
      <c r="EO5" s="192">
        <v>107</v>
      </c>
      <c r="EP5" s="192">
        <v>108</v>
      </c>
      <c r="EQ5" s="192">
        <v>109</v>
      </c>
      <c r="ER5" s="192">
        <v>110</v>
      </c>
      <c r="ES5" s="192">
        <v>111</v>
      </c>
      <c r="ET5" s="192">
        <v>112</v>
      </c>
      <c r="EU5" s="192">
        <v>113</v>
      </c>
      <c r="EV5" s="192">
        <v>114</v>
      </c>
      <c r="EW5" s="192">
        <v>115</v>
      </c>
      <c r="EX5" s="192">
        <v>116</v>
      </c>
      <c r="EY5" s="192">
        <v>117</v>
      </c>
      <c r="EZ5" s="192">
        <v>118</v>
      </c>
      <c r="FA5" s="192">
        <v>119</v>
      </c>
      <c r="FB5" s="193">
        <v>120</v>
      </c>
      <c r="FD5" s="194"/>
      <c r="FE5" s="195"/>
      <c r="FF5" s="196" t="s">
        <v>489</v>
      </c>
      <c r="FG5" s="197" t="s">
        <v>170</v>
      </c>
      <c r="FH5" s="555" t="s">
        <v>341</v>
      </c>
      <c r="FI5" s="556"/>
      <c r="FJ5" s="560"/>
      <c r="FK5" s="191">
        <v>121</v>
      </c>
      <c r="FL5" s="192">
        <v>122</v>
      </c>
      <c r="FM5" s="192">
        <v>123</v>
      </c>
      <c r="FN5" s="192">
        <v>124</v>
      </c>
      <c r="FO5" s="192">
        <v>125</v>
      </c>
      <c r="FP5" s="192">
        <v>126</v>
      </c>
      <c r="FQ5" s="192">
        <v>127</v>
      </c>
      <c r="FR5" s="192">
        <v>128</v>
      </c>
      <c r="FS5" s="192">
        <v>129</v>
      </c>
      <c r="FT5" s="192">
        <v>130</v>
      </c>
      <c r="FU5" s="192">
        <v>131</v>
      </c>
      <c r="FV5" s="192">
        <v>132</v>
      </c>
      <c r="FW5" s="192">
        <v>133</v>
      </c>
      <c r="FX5" s="192">
        <v>134</v>
      </c>
      <c r="FY5" s="192">
        <v>135</v>
      </c>
      <c r="FZ5" s="192">
        <v>136</v>
      </c>
      <c r="GA5" s="192">
        <v>137</v>
      </c>
      <c r="GB5" s="192">
        <v>138</v>
      </c>
      <c r="GC5" s="192">
        <v>139</v>
      </c>
      <c r="GD5" s="192">
        <v>140</v>
      </c>
      <c r="GE5" s="192">
        <v>141</v>
      </c>
      <c r="GF5" s="192">
        <v>142</v>
      </c>
      <c r="GG5" s="192">
        <v>143</v>
      </c>
      <c r="GH5" s="193">
        <v>144</v>
      </c>
      <c r="GJ5" s="194"/>
      <c r="GK5" s="195"/>
      <c r="GL5" s="196" t="s">
        <v>491</v>
      </c>
      <c r="GM5" s="197" t="s">
        <v>170</v>
      </c>
      <c r="GN5" s="555" t="s">
        <v>341</v>
      </c>
      <c r="GO5" s="556"/>
      <c r="GP5" s="560"/>
      <c r="GQ5" s="191">
        <v>145</v>
      </c>
      <c r="GR5" s="192">
        <v>146</v>
      </c>
      <c r="GS5" s="192">
        <v>147</v>
      </c>
      <c r="GT5" s="192">
        <v>148</v>
      </c>
      <c r="GU5" s="192">
        <v>149</v>
      </c>
      <c r="GV5" s="192">
        <v>150</v>
      </c>
      <c r="GW5" s="192">
        <v>151</v>
      </c>
      <c r="GX5" s="192">
        <v>152</v>
      </c>
      <c r="GY5" s="192">
        <v>153</v>
      </c>
      <c r="GZ5" s="192">
        <v>154</v>
      </c>
      <c r="HA5" s="192">
        <v>155</v>
      </c>
      <c r="HB5" s="192">
        <v>156</v>
      </c>
      <c r="HC5" s="192">
        <v>157</v>
      </c>
      <c r="HD5" s="192">
        <v>158</v>
      </c>
      <c r="HE5" s="192">
        <v>159</v>
      </c>
      <c r="HF5" s="192">
        <v>160</v>
      </c>
      <c r="HG5" s="192">
        <v>161</v>
      </c>
      <c r="HH5" s="192">
        <v>162</v>
      </c>
      <c r="HI5" s="192">
        <v>163</v>
      </c>
      <c r="HJ5" s="192">
        <v>164</v>
      </c>
      <c r="HK5" s="192">
        <v>165</v>
      </c>
      <c r="HL5" s="192">
        <v>166</v>
      </c>
      <c r="HM5" s="192">
        <v>167</v>
      </c>
      <c r="HN5" s="193">
        <v>168</v>
      </c>
      <c r="HP5" s="194"/>
      <c r="HQ5" s="195"/>
      <c r="HR5" s="196" t="s">
        <v>493</v>
      </c>
      <c r="HS5" s="197" t="s">
        <v>170</v>
      </c>
      <c r="HT5" s="555" t="s">
        <v>341</v>
      </c>
      <c r="HU5" s="556"/>
      <c r="HV5" s="560"/>
      <c r="HW5" s="191">
        <v>169</v>
      </c>
      <c r="HX5" s="192">
        <v>170</v>
      </c>
      <c r="HY5" s="192">
        <v>171</v>
      </c>
      <c r="HZ5" s="192">
        <v>172</v>
      </c>
      <c r="IA5" s="192">
        <v>173</v>
      </c>
      <c r="IB5" s="192">
        <v>174</v>
      </c>
      <c r="IC5" s="192">
        <v>175</v>
      </c>
      <c r="ID5" s="192">
        <v>176</v>
      </c>
      <c r="IE5" s="192">
        <v>177</v>
      </c>
      <c r="IF5" s="192">
        <v>178</v>
      </c>
      <c r="IG5" s="192">
        <v>179</v>
      </c>
      <c r="IH5" s="192">
        <v>180</v>
      </c>
      <c r="II5" s="192">
        <v>181</v>
      </c>
      <c r="IJ5" s="192">
        <v>182</v>
      </c>
      <c r="IK5" s="192">
        <v>183</v>
      </c>
      <c r="IL5" s="192">
        <v>184</v>
      </c>
      <c r="IM5" s="192">
        <v>185</v>
      </c>
      <c r="IN5" s="192">
        <v>186</v>
      </c>
      <c r="IO5" s="192">
        <v>187</v>
      </c>
      <c r="IP5" s="192">
        <v>188</v>
      </c>
      <c r="IQ5" s="192">
        <v>189</v>
      </c>
      <c r="IR5" s="192">
        <v>190</v>
      </c>
      <c r="IS5" s="192">
        <v>191</v>
      </c>
      <c r="IT5" s="193">
        <v>192</v>
      </c>
      <c r="IV5" s="194"/>
      <c r="IW5" s="195"/>
      <c r="IX5" s="196" t="s">
        <v>495</v>
      </c>
      <c r="IY5" s="197" t="s">
        <v>170</v>
      </c>
      <c r="IZ5" s="555" t="s">
        <v>341</v>
      </c>
      <c r="JA5" s="556"/>
      <c r="JB5" s="560"/>
      <c r="JC5" s="191">
        <v>193</v>
      </c>
      <c r="JD5" s="192">
        <v>194</v>
      </c>
      <c r="JE5" s="192">
        <v>195</v>
      </c>
      <c r="JF5" s="192">
        <v>196</v>
      </c>
      <c r="JG5" s="192">
        <v>197</v>
      </c>
      <c r="JH5" s="192">
        <v>198</v>
      </c>
      <c r="JI5" s="192">
        <v>199</v>
      </c>
      <c r="JJ5" s="192">
        <v>200</v>
      </c>
      <c r="JK5" s="192">
        <v>201</v>
      </c>
      <c r="JL5" s="192">
        <v>202</v>
      </c>
      <c r="JM5" s="192">
        <v>203</v>
      </c>
      <c r="JN5" s="192">
        <v>204</v>
      </c>
      <c r="JO5" s="192">
        <v>205</v>
      </c>
      <c r="JP5" s="192">
        <v>206</v>
      </c>
      <c r="JQ5" s="192">
        <v>207</v>
      </c>
      <c r="JR5" s="192">
        <v>208</v>
      </c>
      <c r="JS5" s="192">
        <v>209</v>
      </c>
      <c r="JT5" s="192">
        <v>210</v>
      </c>
      <c r="JU5" s="192">
        <v>211</v>
      </c>
      <c r="JV5" s="192">
        <v>212</v>
      </c>
      <c r="JW5" s="192">
        <v>213</v>
      </c>
      <c r="JX5" s="192">
        <v>214</v>
      </c>
      <c r="JY5" s="192">
        <v>215</v>
      </c>
      <c r="JZ5" s="193">
        <v>216</v>
      </c>
      <c r="KB5" s="194"/>
      <c r="KC5" s="195"/>
      <c r="KD5" s="196" t="s">
        <v>497</v>
      </c>
      <c r="KE5" s="197" t="s">
        <v>170</v>
      </c>
      <c r="KF5" s="555" t="s">
        <v>341</v>
      </c>
      <c r="KG5" s="556"/>
      <c r="KH5" s="560"/>
      <c r="KI5" s="191">
        <v>217</v>
      </c>
      <c r="KJ5" s="192">
        <v>218</v>
      </c>
      <c r="KK5" s="192">
        <v>219</v>
      </c>
      <c r="KL5" s="192">
        <v>220</v>
      </c>
      <c r="KM5" s="192">
        <v>221</v>
      </c>
      <c r="KN5" s="192">
        <v>222</v>
      </c>
      <c r="KO5" s="192">
        <v>223</v>
      </c>
      <c r="KP5" s="192">
        <v>224</v>
      </c>
      <c r="KQ5" s="192">
        <v>225</v>
      </c>
      <c r="KR5" s="192">
        <v>226</v>
      </c>
      <c r="KS5" s="192">
        <v>227</v>
      </c>
      <c r="KT5" s="192">
        <v>228</v>
      </c>
      <c r="KU5" s="192">
        <v>229</v>
      </c>
      <c r="KV5" s="192">
        <v>230</v>
      </c>
      <c r="KW5" s="192">
        <v>231</v>
      </c>
      <c r="KX5" s="192">
        <v>232</v>
      </c>
      <c r="KY5" s="192">
        <v>233</v>
      </c>
      <c r="KZ5" s="192">
        <v>234</v>
      </c>
      <c r="LA5" s="192">
        <v>235</v>
      </c>
      <c r="LB5" s="192">
        <v>236</v>
      </c>
      <c r="LC5" s="192">
        <v>237</v>
      </c>
      <c r="LD5" s="192">
        <v>238</v>
      </c>
      <c r="LE5" s="192">
        <v>239</v>
      </c>
      <c r="LF5" s="193">
        <v>240</v>
      </c>
      <c r="LH5" s="194"/>
      <c r="LI5" s="195"/>
      <c r="LJ5" s="196" t="s">
        <v>499</v>
      </c>
      <c r="LK5" s="197" t="s">
        <v>170</v>
      </c>
      <c r="LL5" s="555" t="s">
        <v>341</v>
      </c>
      <c r="LM5" s="556"/>
      <c r="LN5" s="560"/>
      <c r="LO5" s="191">
        <v>241</v>
      </c>
      <c r="LP5" s="192">
        <v>242</v>
      </c>
      <c r="LQ5" s="192">
        <v>243</v>
      </c>
      <c r="LR5" s="192">
        <v>244</v>
      </c>
      <c r="LS5" s="192">
        <v>245</v>
      </c>
      <c r="LT5" s="192">
        <v>246</v>
      </c>
      <c r="LU5" s="192">
        <v>247</v>
      </c>
      <c r="LV5" s="192">
        <v>248</v>
      </c>
      <c r="LW5" s="192">
        <v>249</v>
      </c>
      <c r="LX5" s="192">
        <v>250</v>
      </c>
      <c r="LY5" s="192">
        <v>251</v>
      </c>
      <c r="LZ5" s="192">
        <v>252</v>
      </c>
      <c r="MA5" s="192">
        <v>253</v>
      </c>
      <c r="MB5" s="192">
        <v>254</v>
      </c>
      <c r="MC5" s="192">
        <v>255</v>
      </c>
      <c r="MD5" s="192">
        <v>256</v>
      </c>
      <c r="ME5" s="192">
        <v>257</v>
      </c>
      <c r="MF5" s="192">
        <v>258</v>
      </c>
      <c r="MG5" s="192">
        <v>259</v>
      </c>
      <c r="MH5" s="192">
        <v>260</v>
      </c>
      <c r="MI5" s="192">
        <v>261</v>
      </c>
      <c r="MJ5" s="192">
        <v>262</v>
      </c>
      <c r="MK5" s="192">
        <v>263</v>
      </c>
      <c r="ML5" s="193">
        <v>264</v>
      </c>
      <c r="MN5" s="194"/>
    </row>
    <row r="6" spans="1:630" s="198" customFormat="1" ht="13.5" customHeight="1" thickBot="1">
      <c r="C6" s="199"/>
      <c r="F6" s="198">
        <f>SUM(G6:AD6)</f>
        <v>0</v>
      </c>
      <c r="G6" s="198">
        <f>IF(AND(COUNT(G7)=1,COUNTIF(G9:G137,$B$142)&gt;0),1,0)</f>
        <v>0</v>
      </c>
      <c r="H6" s="198">
        <f t="shared" ref="H6:AD6" si="0">IF(AND(COUNT(H7)=1,COUNTIF(H9:H137,$B$142)&gt;0),1,0)</f>
        <v>0</v>
      </c>
      <c r="I6" s="198">
        <f t="shared" si="0"/>
        <v>0</v>
      </c>
      <c r="J6" s="198">
        <f t="shared" si="0"/>
        <v>0</v>
      </c>
      <c r="K6" s="198">
        <f t="shared" si="0"/>
        <v>0</v>
      </c>
      <c r="L6" s="198">
        <f t="shared" si="0"/>
        <v>0</v>
      </c>
      <c r="M6" s="198">
        <f t="shared" si="0"/>
        <v>0</v>
      </c>
      <c r="N6" s="198">
        <f t="shared" si="0"/>
        <v>0</v>
      </c>
      <c r="O6" s="198">
        <f t="shared" si="0"/>
        <v>0</v>
      </c>
      <c r="P6" s="198">
        <f t="shared" si="0"/>
        <v>0</v>
      </c>
      <c r="Q6" s="198">
        <f t="shared" si="0"/>
        <v>0</v>
      </c>
      <c r="R6" s="198">
        <f t="shared" si="0"/>
        <v>0</v>
      </c>
      <c r="S6" s="198">
        <f t="shared" si="0"/>
        <v>0</v>
      </c>
      <c r="T6" s="198">
        <f t="shared" si="0"/>
        <v>0</v>
      </c>
      <c r="U6" s="198">
        <f t="shared" si="0"/>
        <v>0</v>
      </c>
      <c r="V6" s="198">
        <f t="shared" si="0"/>
        <v>0</v>
      </c>
      <c r="W6" s="198">
        <f t="shared" si="0"/>
        <v>0</v>
      </c>
      <c r="X6" s="198">
        <f t="shared" si="0"/>
        <v>0</v>
      </c>
      <c r="Y6" s="198">
        <f t="shared" si="0"/>
        <v>0</v>
      </c>
      <c r="Z6" s="198">
        <f t="shared" si="0"/>
        <v>0</v>
      </c>
      <c r="AA6" s="198">
        <f t="shared" si="0"/>
        <v>0</v>
      </c>
      <c r="AB6" s="198">
        <f t="shared" si="0"/>
        <v>0</v>
      </c>
      <c r="AC6" s="198">
        <f t="shared" si="0"/>
        <v>0</v>
      </c>
      <c r="AD6" s="198">
        <f t="shared" si="0"/>
        <v>0</v>
      </c>
      <c r="AE6" s="198">
        <f>SUM(AE24,AE43,AE62,AE81,AE100,AE119,AE138)</f>
        <v>0</v>
      </c>
      <c r="AF6" s="198">
        <f>SUM(AF7,AF26,AF45,AF64,AF83,AF102,AF121)</f>
        <v>0</v>
      </c>
      <c r="AI6" s="199"/>
      <c r="AK6" s="320"/>
      <c r="AL6" s="319">
        <f>SUM(AM6:BJ6)</f>
        <v>0</v>
      </c>
      <c r="AM6" s="198">
        <f>IF(AND(COUNT(AM7)=1,COUNTIF(AM9:AM137,$B$142)&gt;0),1,0)</f>
        <v>0</v>
      </c>
      <c r="AN6" s="198">
        <f t="shared" ref="AN6:BJ6" si="1">IF(AND(COUNT(AN7)=1,COUNTIF(AN9:AN137,$B$142)&gt;0),1,0)</f>
        <v>0</v>
      </c>
      <c r="AO6" s="198">
        <f t="shared" si="1"/>
        <v>0</v>
      </c>
      <c r="AP6" s="198">
        <f t="shared" si="1"/>
        <v>0</v>
      </c>
      <c r="AQ6" s="198">
        <f t="shared" si="1"/>
        <v>0</v>
      </c>
      <c r="AR6" s="198">
        <f t="shared" si="1"/>
        <v>0</v>
      </c>
      <c r="AS6" s="198">
        <f t="shared" si="1"/>
        <v>0</v>
      </c>
      <c r="AT6" s="198">
        <f t="shared" si="1"/>
        <v>0</v>
      </c>
      <c r="AU6" s="198">
        <f t="shared" si="1"/>
        <v>0</v>
      </c>
      <c r="AV6" s="198">
        <f t="shared" si="1"/>
        <v>0</v>
      </c>
      <c r="AW6" s="198">
        <f t="shared" si="1"/>
        <v>0</v>
      </c>
      <c r="AX6" s="198">
        <f t="shared" si="1"/>
        <v>0</v>
      </c>
      <c r="AY6" s="198">
        <f t="shared" si="1"/>
        <v>0</v>
      </c>
      <c r="AZ6" s="198">
        <f t="shared" si="1"/>
        <v>0</v>
      </c>
      <c r="BA6" s="198">
        <f t="shared" si="1"/>
        <v>0</v>
      </c>
      <c r="BB6" s="198">
        <f t="shared" si="1"/>
        <v>0</v>
      </c>
      <c r="BC6" s="198">
        <f t="shared" si="1"/>
        <v>0</v>
      </c>
      <c r="BD6" s="198">
        <f t="shared" si="1"/>
        <v>0</v>
      </c>
      <c r="BE6" s="198">
        <f t="shared" si="1"/>
        <v>0</v>
      </c>
      <c r="BF6" s="198">
        <f t="shared" si="1"/>
        <v>0</v>
      </c>
      <c r="BG6" s="198">
        <f t="shared" si="1"/>
        <v>0</v>
      </c>
      <c r="BH6" s="198">
        <f t="shared" si="1"/>
        <v>0</v>
      </c>
      <c r="BI6" s="198">
        <f t="shared" si="1"/>
        <v>0</v>
      </c>
      <c r="BJ6" s="198">
        <f t="shared" si="1"/>
        <v>0</v>
      </c>
      <c r="BK6" s="198">
        <f>SUM(BK24,BK43,BK62,BK81,BK100,BK119,BK138)</f>
        <v>0</v>
      </c>
      <c r="BL6" s="198">
        <f>SUM(BL7,BL26,BL45,BL64,BL83,BL102,BL121)</f>
        <v>0</v>
      </c>
      <c r="BO6" s="199"/>
      <c r="BR6" s="198">
        <f>SUM(BS6:CP6)</f>
        <v>0</v>
      </c>
      <c r="BS6" s="198">
        <f>IF(AND(COUNT(BS7)=1,COUNTIF(BS9:BS137,$B$142)&gt;0),1,0)</f>
        <v>0</v>
      </c>
      <c r="BT6" s="198">
        <f t="shared" ref="BT6:CP6" si="2">IF(AND(COUNT(BT7)=1,COUNTIF(BT9:BT137,$B$142)&gt;0),1,0)</f>
        <v>0</v>
      </c>
      <c r="BU6" s="198">
        <f t="shared" si="2"/>
        <v>0</v>
      </c>
      <c r="BV6" s="198">
        <f t="shared" si="2"/>
        <v>0</v>
      </c>
      <c r="BW6" s="198">
        <f t="shared" si="2"/>
        <v>0</v>
      </c>
      <c r="BX6" s="198">
        <f t="shared" si="2"/>
        <v>0</v>
      </c>
      <c r="BY6" s="198">
        <f t="shared" si="2"/>
        <v>0</v>
      </c>
      <c r="BZ6" s="198">
        <f t="shared" si="2"/>
        <v>0</v>
      </c>
      <c r="CA6" s="198">
        <f t="shared" si="2"/>
        <v>0</v>
      </c>
      <c r="CB6" s="198">
        <f t="shared" si="2"/>
        <v>0</v>
      </c>
      <c r="CC6" s="198">
        <f t="shared" si="2"/>
        <v>0</v>
      </c>
      <c r="CD6" s="198">
        <f t="shared" si="2"/>
        <v>0</v>
      </c>
      <c r="CE6" s="198">
        <f t="shared" si="2"/>
        <v>0</v>
      </c>
      <c r="CF6" s="198">
        <f t="shared" si="2"/>
        <v>0</v>
      </c>
      <c r="CG6" s="198">
        <f t="shared" si="2"/>
        <v>0</v>
      </c>
      <c r="CH6" s="198">
        <f t="shared" si="2"/>
        <v>0</v>
      </c>
      <c r="CI6" s="198">
        <f t="shared" si="2"/>
        <v>0</v>
      </c>
      <c r="CJ6" s="198">
        <f t="shared" si="2"/>
        <v>0</v>
      </c>
      <c r="CK6" s="198">
        <f t="shared" si="2"/>
        <v>0</v>
      </c>
      <c r="CL6" s="198">
        <f t="shared" si="2"/>
        <v>0</v>
      </c>
      <c r="CM6" s="198">
        <f t="shared" si="2"/>
        <v>0</v>
      </c>
      <c r="CN6" s="198">
        <f t="shared" si="2"/>
        <v>0</v>
      </c>
      <c r="CO6" s="198">
        <f t="shared" si="2"/>
        <v>0</v>
      </c>
      <c r="CP6" s="198">
        <f t="shared" si="2"/>
        <v>0</v>
      </c>
      <c r="CQ6" s="198">
        <f>SUM(CQ24,CQ43,CQ62,CQ81,CQ100,CQ119,CQ138)</f>
        <v>0</v>
      </c>
      <c r="CR6" s="198">
        <f>SUM(CR7,CR26,CR45,CR64,CR83,CR102,CR121)</f>
        <v>0</v>
      </c>
      <c r="CU6" s="199"/>
      <c r="CX6" s="198">
        <f>SUM(CY6:DV6)</f>
        <v>0</v>
      </c>
      <c r="CY6" s="198">
        <f>IF(AND(COUNT(CY7)=1,COUNTIF(CY9:CY137,$B$142)&gt;0),1,0)</f>
        <v>0</v>
      </c>
      <c r="CZ6" s="198">
        <f t="shared" ref="CZ6:DV6" si="3">IF(AND(COUNT(CZ7)=1,COUNTIF(CZ9:CZ137,$B$142)&gt;0),1,0)</f>
        <v>0</v>
      </c>
      <c r="DA6" s="198">
        <f t="shared" si="3"/>
        <v>0</v>
      </c>
      <c r="DB6" s="198">
        <f t="shared" si="3"/>
        <v>0</v>
      </c>
      <c r="DC6" s="198">
        <f t="shared" si="3"/>
        <v>0</v>
      </c>
      <c r="DD6" s="198">
        <f t="shared" si="3"/>
        <v>0</v>
      </c>
      <c r="DE6" s="198">
        <f t="shared" si="3"/>
        <v>0</v>
      </c>
      <c r="DF6" s="198">
        <f t="shared" si="3"/>
        <v>0</v>
      </c>
      <c r="DG6" s="198">
        <f t="shared" si="3"/>
        <v>0</v>
      </c>
      <c r="DH6" s="198">
        <f t="shared" si="3"/>
        <v>0</v>
      </c>
      <c r="DI6" s="198">
        <f t="shared" si="3"/>
        <v>0</v>
      </c>
      <c r="DJ6" s="198">
        <f t="shared" si="3"/>
        <v>0</v>
      </c>
      <c r="DK6" s="198">
        <f t="shared" si="3"/>
        <v>0</v>
      </c>
      <c r="DL6" s="198">
        <f t="shared" si="3"/>
        <v>0</v>
      </c>
      <c r="DM6" s="198">
        <f t="shared" si="3"/>
        <v>0</v>
      </c>
      <c r="DN6" s="198">
        <f t="shared" si="3"/>
        <v>0</v>
      </c>
      <c r="DO6" s="198">
        <f t="shared" si="3"/>
        <v>0</v>
      </c>
      <c r="DP6" s="198">
        <f t="shared" si="3"/>
        <v>0</v>
      </c>
      <c r="DQ6" s="198">
        <f t="shared" si="3"/>
        <v>0</v>
      </c>
      <c r="DR6" s="198">
        <f t="shared" si="3"/>
        <v>0</v>
      </c>
      <c r="DS6" s="198">
        <f t="shared" si="3"/>
        <v>0</v>
      </c>
      <c r="DT6" s="198">
        <f t="shared" si="3"/>
        <v>0</v>
      </c>
      <c r="DU6" s="198">
        <f t="shared" si="3"/>
        <v>0</v>
      </c>
      <c r="DV6" s="198">
        <f t="shared" si="3"/>
        <v>0</v>
      </c>
      <c r="DW6" s="198">
        <f>SUM(DW24,DW43,DW62,DW81,DW100,DW119,DW138)</f>
        <v>0</v>
      </c>
      <c r="DX6" s="198">
        <f>SUM(DX7,DX26,DX45,DX64,DX83,DX102,DX121)</f>
        <v>0</v>
      </c>
      <c r="EA6" s="199"/>
      <c r="ED6" s="198">
        <f>SUM(EE6:FB6)</f>
        <v>0</v>
      </c>
      <c r="EE6" s="198">
        <f>IF(AND(COUNT(EE7)=1,COUNTIF(EE9:EE137,$B$142)&gt;0),1,0)</f>
        <v>0</v>
      </c>
      <c r="EF6" s="198">
        <f t="shared" ref="EF6:FB6" si="4">IF(AND(COUNT(EF7)=1,COUNTIF(EF9:EF137,$B$142)&gt;0),1,0)</f>
        <v>0</v>
      </c>
      <c r="EG6" s="198">
        <f t="shared" si="4"/>
        <v>0</v>
      </c>
      <c r="EH6" s="198">
        <f t="shared" si="4"/>
        <v>0</v>
      </c>
      <c r="EI6" s="198">
        <f t="shared" si="4"/>
        <v>0</v>
      </c>
      <c r="EJ6" s="198">
        <f t="shared" si="4"/>
        <v>0</v>
      </c>
      <c r="EK6" s="198">
        <f t="shared" si="4"/>
        <v>0</v>
      </c>
      <c r="EL6" s="198">
        <f t="shared" si="4"/>
        <v>0</v>
      </c>
      <c r="EM6" s="198">
        <f t="shared" si="4"/>
        <v>0</v>
      </c>
      <c r="EN6" s="198">
        <f t="shared" si="4"/>
        <v>0</v>
      </c>
      <c r="EO6" s="198">
        <f t="shared" si="4"/>
        <v>0</v>
      </c>
      <c r="EP6" s="198">
        <f t="shared" si="4"/>
        <v>0</v>
      </c>
      <c r="EQ6" s="198">
        <f t="shared" si="4"/>
        <v>0</v>
      </c>
      <c r="ER6" s="198">
        <f t="shared" si="4"/>
        <v>0</v>
      </c>
      <c r="ES6" s="198">
        <f t="shared" si="4"/>
        <v>0</v>
      </c>
      <c r="ET6" s="198">
        <f t="shared" si="4"/>
        <v>0</v>
      </c>
      <c r="EU6" s="198">
        <f t="shared" si="4"/>
        <v>0</v>
      </c>
      <c r="EV6" s="198">
        <f t="shared" si="4"/>
        <v>0</v>
      </c>
      <c r="EW6" s="198">
        <f t="shared" si="4"/>
        <v>0</v>
      </c>
      <c r="EX6" s="198">
        <f t="shared" si="4"/>
        <v>0</v>
      </c>
      <c r="EY6" s="198">
        <f t="shared" si="4"/>
        <v>0</v>
      </c>
      <c r="EZ6" s="198">
        <f t="shared" si="4"/>
        <v>0</v>
      </c>
      <c r="FA6" s="198">
        <f t="shared" si="4"/>
        <v>0</v>
      </c>
      <c r="FB6" s="198">
        <f t="shared" si="4"/>
        <v>0</v>
      </c>
      <c r="FC6" s="198">
        <f>SUM(FC24,FC43,FC62,FC81,FC100,FC119,FC138)</f>
        <v>0</v>
      </c>
      <c r="FD6" s="198">
        <f>SUM(FD7,FD26,FD45,FD64,FD83,FD102,FD121)</f>
        <v>0</v>
      </c>
      <c r="FG6" s="199"/>
      <c r="FJ6" s="198">
        <f>SUM(FK6:GH6)</f>
        <v>0</v>
      </c>
      <c r="FK6" s="198">
        <f>IF(AND(COUNT(FK7)=1,COUNTIF(FK9:FK137,$B$142)&gt;0),1,0)</f>
        <v>0</v>
      </c>
      <c r="FL6" s="198">
        <f t="shared" ref="FL6:GH6" si="5">IF(AND(COUNT(FL7)=1,COUNTIF(FL9:FL137,$B$142)&gt;0),1,0)</f>
        <v>0</v>
      </c>
      <c r="FM6" s="198">
        <f t="shared" si="5"/>
        <v>0</v>
      </c>
      <c r="FN6" s="198">
        <f t="shared" si="5"/>
        <v>0</v>
      </c>
      <c r="FO6" s="198">
        <f t="shared" si="5"/>
        <v>0</v>
      </c>
      <c r="FP6" s="198">
        <f t="shared" si="5"/>
        <v>0</v>
      </c>
      <c r="FQ6" s="198">
        <f t="shared" si="5"/>
        <v>0</v>
      </c>
      <c r="FR6" s="198">
        <f t="shared" si="5"/>
        <v>0</v>
      </c>
      <c r="FS6" s="198">
        <f t="shared" si="5"/>
        <v>0</v>
      </c>
      <c r="FT6" s="198">
        <f t="shared" si="5"/>
        <v>0</v>
      </c>
      <c r="FU6" s="198">
        <f t="shared" si="5"/>
        <v>0</v>
      </c>
      <c r="FV6" s="198">
        <f t="shared" si="5"/>
        <v>0</v>
      </c>
      <c r="FW6" s="198">
        <f t="shared" si="5"/>
        <v>0</v>
      </c>
      <c r="FX6" s="198">
        <f t="shared" si="5"/>
        <v>0</v>
      </c>
      <c r="FY6" s="198">
        <f t="shared" si="5"/>
        <v>0</v>
      </c>
      <c r="FZ6" s="198">
        <f t="shared" si="5"/>
        <v>0</v>
      </c>
      <c r="GA6" s="198">
        <f t="shared" si="5"/>
        <v>0</v>
      </c>
      <c r="GB6" s="198">
        <f t="shared" si="5"/>
        <v>0</v>
      </c>
      <c r="GC6" s="198">
        <f t="shared" si="5"/>
        <v>0</v>
      </c>
      <c r="GD6" s="198">
        <f t="shared" si="5"/>
        <v>0</v>
      </c>
      <c r="GE6" s="198">
        <f t="shared" si="5"/>
        <v>0</v>
      </c>
      <c r="GF6" s="198">
        <f t="shared" si="5"/>
        <v>0</v>
      </c>
      <c r="GG6" s="198">
        <f t="shared" si="5"/>
        <v>0</v>
      </c>
      <c r="GH6" s="198">
        <f t="shared" si="5"/>
        <v>0</v>
      </c>
      <c r="GI6" s="198">
        <f>SUM(GI24,GI43,GI62,GI81,GI100,GI119,GI138)</f>
        <v>0</v>
      </c>
      <c r="GJ6" s="198">
        <f>SUM(GJ7,GJ26,GJ45,GJ64,GJ83,GJ102,GJ121)</f>
        <v>0</v>
      </c>
      <c r="GM6" s="199"/>
      <c r="GP6" s="198">
        <f>SUM(GQ6:HN6)</f>
        <v>0</v>
      </c>
      <c r="GQ6" s="198">
        <f>IF(AND(COUNT(GQ7)=1,COUNTIF(GQ9:GQ137,$B$142)&gt;0),1,0)</f>
        <v>0</v>
      </c>
      <c r="GR6" s="198">
        <f t="shared" ref="GR6:HN6" si="6">IF(AND(COUNT(GR7)=1,COUNTIF(GR9:GR137,$B$142)&gt;0),1,0)</f>
        <v>0</v>
      </c>
      <c r="GS6" s="198">
        <f t="shared" si="6"/>
        <v>0</v>
      </c>
      <c r="GT6" s="198">
        <f t="shared" si="6"/>
        <v>0</v>
      </c>
      <c r="GU6" s="198">
        <f t="shared" si="6"/>
        <v>0</v>
      </c>
      <c r="GV6" s="198">
        <f t="shared" si="6"/>
        <v>0</v>
      </c>
      <c r="GW6" s="198">
        <f t="shared" si="6"/>
        <v>0</v>
      </c>
      <c r="GX6" s="198">
        <f t="shared" si="6"/>
        <v>0</v>
      </c>
      <c r="GY6" s="198">
        <f t="shared" si="6"/>
        <v>0</v>
      </c>
      <c r="GZ6" s="198">
        <f t="shared" si="6"/>
        <v>0</v>
      </c>
      <c r="HA6" s="198">
        <f t="shared" si="6"/>
        <v>0</v>
      </c>
      <c r="HB6" s="198">
        <f t="shared" si="6"/>
        <v>0</v>
      </c>
      <c r="HC6" s="198">
        <f t="shared" si="6"/>
        <v>0</v>
      </c>
      <c r="HD6" s="198">
        <f t="shared" si="6"/>
        <v>0</v>
      </c>
      <c r="HE6" s="198">
        <f t="shared" si="6"/>
        <v>0</v>
      </c>
      <c r="HF6" s="198">
        <f t="shared" si="6"/>
        <v>0</v>
      </c>
      <c r="HG6" s="198">
        <f t="shared" si="6"/>
        <v>0</v>
      </c>
      <c r="HH6" s="198">
        <f t="shared" si="6"/>
        <v>0</v>
      </c>
      <c r="HI6" s="198">
        <f t="shared" si="6"/>
        <v>0</v>
      </c>
      <c r="HJ6" s="198">
        <f t="shared" si="6"/>
        <v>0</v>
      </c>
      <c r="HK6" s="198">
        <f t="shared" si="6"/>
        <v>0</v>
      </c>
      <c r="HL6" s="198">
        <f t="shared" si="6"/>
        <v>0</v>
      </c>
      <c r="HM6" s="198">
        <f t="shared" si="6"/>
        <v>0</v>
      </c>
      <c r="HN6" s="198">
        <f t="shared" si="6"/>
        <v>0</v>
      </c>
      <c r="HO6" s="198">
        <f>SUM(HO24,HO43,HO62,HO81,HO100,HO119,HO138)</f>
        <v>0</v>
      </c>
      <c r="HP6" s="198">
        <f>SUM(HP7,HP26,HP45,HP64,HP83,HP102,HP121)</f>
        <v>0</v>
      </c>
      <c r="HS6" s="199"/>
      <c r="HV6" s="198">
        <f>SUM(HW6:IT6)</f>
        <v>0</v>
      </c>
      <c r="HW6" s="198">
        <f>IF(AND(COUNT(HW7)=1,COUNTIF(HW9:HW137,$B$142)&gt;0),1,0)</f>
        <v>0</v>
      </c>
      <c r="HX6" s="198">
        <f t="shared" ref="HX6:IT6" si="7">IF(AND(COUNT(HX7)=1,COUNTIF(HX9:HX137,$B$142)&gt;0),1,0)</f>
        <v>0</v>
      </c>
      <c r="HY6" s="198">
        <f t="shared" si="7"/>
        <v>0</v>
      </c>
      <c r="HZ6" s="198">
        <f t="shared" si="7"/>
        <v>0</v>
      </c>
      <c r="IA6" s="198">
        <f t="shared" si="7"/>
        <v>0</v>
      </c>
      <c r="IB6" s="198">
        <f t="shared" si="7"/>
        <v>0</v>
      </c>
      <c r="IC6" s="198">
        <f t="shared" si="7"/>
        <v>0</v>
      </c>
      <c r="ID6" s="198">
        <f t="shared" si="7"/>
        <v>0</v>
      </c>
      <c r="IE6" s="198">
        <f t="shared" si="7"/>
        <v>0</v>
      </c>
      <c r="IF6" s="198">
        <f t="shared" si="7"/>
        <v>0</v>
      </c>
      <c r="IG6" s="198">
        <f t="shared" si="7"/>
        <v>0</v>
      </c>
      <c r="IH6" s="198">
        <f t="shared" si="7"/>
        <v>0</v>
      </c>
      <c r="II6" s="198">
        <f t="shared" si="7"/>
        <v>0</v>
      </c>
      <c r="IJ6" s="198">
        <f t="shared" si="7"/>
        <v>0</v>
      </c>
      <c r="IK6" s="198">
        <f t="shared" si="7"/>
        <v>0</v>
      </c>
      <c r="IL6" s="198">
        <f t="shared" si="7"/>
        <v>0</v>
      </c>
      <c r="IM6" s="198">
        <f t="shared" si="7"/>
        <v>0</v>
      </c>
      <c r="IN6" s="198">
        <f t="shared" si="7"/>
        <v>0</v>
      </c>
      <c r="IO6" s="198">
        <f t="shared" si="7"/>
        <v>0</v>
      </c>
      <c r="IP6" s="198">
        <f t="shared" si="7"/>
        <v>0</v>
      </c>
      <c r="IQ6" s="198">
        <f t="shared" si="7"/>
        <v>0</v>
      </c>
      <c r="IR6" s="198">
        <f t="shared" si="7"/>
        <v>0</v>
      </c>
      <c r="IS6" s="198">
        <f t="shared" si="7"/>
        <v>0</v>
      </c>
      <c r="IT6" s="198">
        <f t="shared" si="7"/>
        <v>0</v>
      </c>
      <c r="IU6" s="198">
        <f>SUM(IU24,IU43,IU62,IU81,IU100,IU119,IU138)</f>
        <v>0</v>
      </c>
      <c r="IV6" s="198">
        <f>SUM(IV7,IV26,IV45,IV64,IV83,IV102,IV121)</f>
        <v>0</v>
      </c>
      <c r="IY6" s="199"/>
      <c r="JB6" s="198">
        <f>SUM(JC6:JZ6)</f>
        <v>0</v>
      </c>
      <c r="JC6" s="198">
        <f>IF(AND(COUNT(JC7)=1,COUNTIF(JC9:JC137,$B$142)&gt;0),1,0)</f>
        <v>0</v>
      </c>
      <c r="JD6" s="198">
        <f t="shared" ref="JD6:JZ6" si="8">IF(AND(COUNT(JD7)=1,COUNTIF(JD9:JD137,$B$142)&gt;0),1,0)</f>
        <v>0</v>
      </c>
      <c r="JE6" s="198">
        <f t="shared" si="8"/>
        <v>0</v>
      </c>
      <c r="JF6" s="198">
        <f t="shared" si="8"/>
        <v>0</v>
      </c>
      <c r="JG6" s="198">
        <f t="shared" si="8"/>
        <v>0</v>
      </c>
      <c r="JH6" s="198">
        <f t="shared" si="8"/>
        <v>0</v>
      </c>
      <c r="JI6" s="198">
        <f t="shared" si="8"/>
        <v>0</v>
      </c>
      <c r="JJ6" s="198">
        <f t="shared" si="8"/>
        <v>0</v>
      </c>
      <c r="JK6" s="198">
        <f t="shared" si="8"/>
        <v>0</v>
      </c>
      <c r="JL6" s="198">
        <f t="shared" si="8"/>
        <v>0</v>
      </c>
      <c r="JM6" s="198">
        <f t="shared" si="8"/>
        <v>0</v>
      </c>
      <c r="JN6" s="198">
        <f t="shared" si="8"/>
        <v>0</v>
      </c>
      <c r="JO6" s="198">
        <f t="shared" si="8"/>
        <v>0</v>
      </c>
      <c r="JP6" s="198">
        <f t="shared" si="8"/>
        <v>0</v>
      </c>
      <c r="JQ6" s="198">
        <f t="shared" si="8"/>
        <v>0</v>
      </c>
      <c r="JR6" s="198">
        <f t="shared" si="8"/>
        <v>0</v>
      </c>
      <c r="JS6" s="198">
        <f t="shared" si="8"/>
        <v>0</v>
      </c>
      <c r="JT6" s="198">
        <f t="shared" si="8"/>
        <v>0</v>
      </c>
      <c r="JU6" s="198">
        <f t="shared" si="8"/>
        <v>0</v>
      </c>
      <c r="JV6" s="198">
        <f t="shared" si="8"/>
        <v>0</v>
      </c>
      <c r="JW6" s="198">
        <f t="shared" si="8"/>
        <v>0</v>
      </c>
      <c r="JX6" s="198">
        <f t="shared" si="8"/>
        <v>0</v>
      </c>
      <c r="JY6" s="198">
        <f t="shared" si="8"/>
        <v>0</v>
      </c>
      <c r="JZ6" s="198">
        <f t="shared" si="8"/>
        <v>0</v>
      </c>
      <c r="KA6" s="198">
        <f>SUM(KA24,KA43,KA62,KA81,KA100,KA119,KA138)</f>
        <v>0</v>
      </c>
      <c r="KB6" s="198">
        <f>SUM(KB7,KB26,KB45,KB64,KB83,KB102,KB121)</f>
        <v>0</v>
      </c>
      <c r="KE6" s="199"/>
      <c r="KH6" s="198">
        <f>SUM(KI6:LF6)</f>
        <v>0</v>
      </c>
      <c r="KI6" s="198">
        <f>IF(AND(COUNT(KI7)=1,COUNTIF(KI9:KI137,$B$142)&gt;0),1,0)</f>
        <v>0</v>
      </c>
      <c r="KJ6" s="198">
        <f t="shared" ref="KJ6:LF6" si="9">IF(AND(COUNT(KJ7)=1,COUNTIF(KJ9:KJ137,$B$142)&gt;0),1,0)</f>
        <v>0</v>
      </c>
      <c r="KK6" s="198">
        <f t="shared" si="9"/>
        <v>0</v>
      </c>
      <c r="KL6" s="198">
        <f t="shared" si="9"/>
        <v>0</v>
      </c>
      <c r="KM6" s="198">
        <f t="shared" si="9"/>
        <v>0</v>
      </c>
      <c r="KN6" s="198">
        <f t="shared" si="9"/>
        <v>0</v>
      </c>
      <c r="KO6" s="198">
        <f t="shared" si="9"/>
        <v>0</v>
      </c>
      <c r="KP6" s="198">
        <f t="shared" si="9"/>
        <v>0</v>
      </c>
      <c r="KQ6" s="198">
        <f t="shared" si="9"/>
        <v>0</v>
      </c>
      <c r="KR6" s="198">
        <f t="shared" si="9"/>
        <v>0</v>
      </c>
      <c r="KS6" s="198">
        <f t="shared" si="9"/>
        <v>0</v>
      </c>
      <c r="KT6" s="198">
        <f t="shared" si="9"/>
        <v>0</v>
      </c>
      <c r="KU6" s="198">
        <f t="shared" si="9"/>
        <v>0</v>
      </c>
      <c r="KV6" s="198">
        <f t="shared" si="9"/>
        <v>0</v>
      </c>
      <c r="KW6" s="198">
        <f t="shared" si="9"/>
        <v>0</v>
      </c>
      <c r="KX6" s="198">
        <f t="shared" si="9"/>
        <v>0</v>
      </c>
      <c r="KY6" s="198">
        <f t="shared" si="9"/>
        <v>0</v>
      </c>
      <c r="KZ6" s="198">
        <f t="shared" si="9"/>
        <v>0</v>
      </c>
      <c r="LA6" s="198">
        <f t="shared" si="9"/>
        <v>0</v>
      </c>
      <c r="LB6" s="198">
        <f t="shared" si="9"/>
        <v>0</v>
      </c>
      <c r="LC6" s="198">
        <f t="shared" si="9"/>
        <v>0</v>
      </c>
      <c r="LD6" s="198">
        <f t="shared" si="9"/>
        <v>0</v>
      </c>
      <c r="LE6" s="198">
        <f t="shared" si="9"/>
        <v>0</v>
      </c>
      <c r="LF6" s="198">
        <f t="shared" si="9"/>
        <v>0</v>
      </c>
      <c r="LG6" s="198">
        <f>SUM(LG24,LG43,LG62,LG81,LG100,LG119,LG138)</f>
        <v>0</v>
      </c>
      <c r="LH6" s="198">
        <f>SUM(LH7,LH26,LH45,LH64,LH83,LH102,LH121)</f>
        <v>0</v>
      </c>
      <c r="LK6" s="199"/>
      <c r="LN6" s="198">
        <f>SUM(LO6:ML6)</f>
        <v>0</v>
      </c>
      <c r="LO6" s="198">
        <f>IF(AND(COUNT(LO7)=1,COUNTIF(LO9:LO137,$B$142)&gt;0),1,0)</f>
        <v>0</v>
      </c>
      <c r="LP6" s="198">
        <f t="shared" ref="LP6:ML6" si="10">IF(AND(COUNT(LP7)=1,COUNTIF(LP9:LP137,$B$142)&gt;0),1,0)</f>
        <v>0</v>
      </c>
      <c r="LQ6" s="198">
        <f t="shared" si="10"/>
        <v>0</v>
      </c>
      <c r="LR6" s="198">
        <f t="shared" si="10"/>
        <v>0</v>
      </c>
      <c r="LS6" s="198">
        <f t="shared" si="10"/>
        <v>0</v>
      </c>
      <c r="LT6" s="198">
        <f t="shared" si="10"/>
        <v>0</v>
      </c>
      <c r="LU6" s="198">
        <f t="shared" si="10"/>
        <v>0</v>
      </c>
      <c r="LV6" s="198">
        <f t="shared" si="10"/>
        <v>0</v>
      </c>
      <c r="LW6" s="198">
        <f t="shared" si="10"/>
        <v>0</v>
      </c>
      <c r="LX6" s="198">
        <f t="shared" si="10"/>
        <v>0</v>
      </c>
      <c r="LY6" s="198">
        <f t="shared" si="10"/>
        <v>0</v>
      </c>
      <c r="LZ6" s="198">
        <f t="shared" si="10"/>
        <v>0</v>
      </c>
      <c r="MA6" s="198">
        <f t="shared" si="10"/>
        <v>0</v>
      </c>
      <c r="MB6" s="198">
        <f t="shared" si="10"/>
        <v>0</v>
      </c>
      <c r="MC6" s="198">
        <f t="shared" si="10"/>
        <v>0</v>
      </c>
      <c r="MD6" s="198">
        <f t="shared" si="10"/>
        <v>0</v>
      </c>
      <c r="ME6" s="198">
        <f t="shared" si="10"/>
        <v>0</v>
      </c>
      <c r="MF6" s="198">
        <f t="shared" si="10"/>
        <v>0</v>
      </c>
      <c r="MG6" s="198">
        <f t="shared" si="10"/>
        <v>0</v>
      </c>
      <c r="MH6" s="198">
        <f t="shared" si="10"/>
        <v>0</v>
      </c>
      <c r="MI6" s="198">
        <f t="shared" si="10"/>
        <v>0</v>
      </c>
      <c r="MJ6" s="198">
        <f t="shared" si="10"/>
        <v>0</v>
      </c>
      <c r="MK6" s="198">
        <f t="shared" si="10"/>
        <v>0</v>
      </c>
      <c r="ML6" s="198">
        <f t="shared" si="10"/>
        <v>0</v>
      </c>
      <c r="MM6" s="198">
        <f>SUM(MM24,MM43,MM62,MM81,MM100,MM119,MM138)</f>
        <v>0</v>
      </c>
      <c r="MN6" s="198">
        <f>SUM(MN7,MN26,MN45,MN64,MN83,MN102,MN121)</f>
        <v>0</v>
      </c>
      <c r="MO6" s="200" t="s">
        <v>346</v>
      </c>
      <c r="MS6" s="201">
        <f t="shared" ref="MS6:ND6" si="11">COUNTIF($MS$7:$QM$7,MS3)</f>
        <v>0</v>
      </c>
      <c r="MT6" s="201">
        <f t="shared" si="11"/>
        <v>0</v>
      </c>
      <c r="MU6" s="201">
        <f t="shared" si="11"/>
        <v>0</v>
      </c>
      <c r="MV6" s="201">
        <f t="shared" si="11"/>
        <v>0</v>
      </c>
      <c r="MW6" s="201">
        <f t="shared" si="11"/>
        <v>0</v>
      </c>
      <c r="MX6" s="201">
        <f t="shared" si="11"/>
        <v>0</v>
      </c>
      <c r="MY6" s="201">
        <f t="shared" si="11"/>
        <v>0</v>
      </c>
      <c r="MZ6" s="201">
        <f t="shared" si="11"/>
        <v>0</v>
      </c>
      <c r="NA6" s="201">
        <f t="shared" si="11"/>
        <v>0</v>
      </c>
      <c r="NB6" s="201">
        <f t="shared" si="11"/>
        <v>0</v>
      </c>
      <c r="NC6" s="201">
        <f t="shared" si="11"/>
        <v>0</v>
      </c>
      <c r="ND6" s="201">
        <f t="shared" si="11"/>
        <v>0</v>
      </c>
    </row>
    <row r="7" spans="1:630" s="385" customFormat="1" ht="33.75" customHeight="1">
      <c r="A7" s="382"/>
      <c r="B7" s="542" t="s">
        <v>34</v>
      </c>
      <c r="C7" s="545" t="s">
        <v>35</v>
      </c>
      <c r="D7" s="532" t="s">
        <v>343</v>
      </c>
      <c r="E7" s="533"/>
      <c r="F7" s="534"/>
      <c r="G7" s="87"/>
      <c r="H7" s="87"/>
      <c r="I7" s="87"/>
      <c r="J7" s="87"/>
      <c r="K7" s="87"/>
      <c r="L7" s="87"/>
      <c r="M7" s="87"/>
      <c r="N7" s="87"/>
      <c r="O7" s="87"/>
      <c r="P7" s="87"/>
      <c r="Q7" s="87"/>
      <c r="R7" s="87"/>
      <c r="S7" s="87"/>
      <c r="T7" s="87"/>
      <c r="U7" s="87"/>
      <c r="V7" s="87"/>
      <c r="W7" s="87"/>
      <c r="X7" s="87"/>
      <c r="Y7" s="87"/>
      <c r="Z7" s="87"/>
      <c r="AA7" s="87"/>
      <c r="AB7" s="87"/>
      <c r="AC7" s="87"/>
      <c r="AD7" s="87"/>
      <c r="AE7" s="202" t="s">
        <v>37</v>
      </c>
      <c r="AF7" s="383">
        <f>SUM(AF9:AF23)</f>
        <v>0</v>
      </c>
      <c r="AG7" s="538"/>
      <c r="AH7" s="530" t="s">
        <v>34</v>
      </c>
      <c r="AI7" s="530" t="s">
        <v>35</v>
      </c>
      <c r="AJ7" s="527" t="s">
        <v>343</v>
      </c>
      <c r="AK7" s="528"/>
      <c r="AL7" s="529"/>
      <c r="AM7" s="87"/>
      <c r="AN7" s="87"/>
      <c r="AO7" s="87"/>
      <c r="AP7" s="87"/>
      <c r="AQ7" s="87"/>
      <c r="AR7" s="87"/>
      <c r="AS7" s="87"/>
      <c r="AT7" s="87"/>
      <c r="AU7" s="87"/>
      <c r="AV7" s="87"/>
      <c r="AW7" s="87"/>
      <c r="AX7" s="87"/>
      <c r="AY7" s="87"/>
      <c r="AZ7" s="87"/>
      <c r="BA7" s="87"/>
      <c r="BB7" s="87"/>
      <c r="BC7" s="87"/>
      <c r="BD7" s="87"/>
      <c r="BE7" s="87"/>
      <c r="BF7" s="87"/>
      <c r="BG7" s="87"/>
      <c r="BH7" s="87"/>
      <c r="BI7" s="87"/>
      <c r="BJ7" s="87"/>
      <c r="BK7" s="202" t="s">
        <v>37</v>
      </c>
      <c r="BL7" s="383">
        <f>SUM(BL9:BL23)</f>
        <v>0</v>
      </c>
      <c r="BM7" s="538"/>
      <c r="BN7" s="530" t="s">
        <v>34</v>
      </c>
      <c r="BO7" s="530" t="s">
        <v>35</v>
      </c>
      <c r="BP7" s="527" t="s">
        <v>343</v>
      </c>
      <c r="BQ7" s="528"/>
      <c r="BR7" s="529"/>
      <c r="BS7" s="87"/>
      <c r="BT7" s="87"/>
      <c r="BU7" s="87"/>
      <c r="BV7" s="87"/>
      <c r="BW7" s="87"/>
      <c r="BX7" s="87"/>
      <c r="BY7" s="87"/>
      <c r="BZ7" s="87"/>
      <c r="CA7" s="87"/>
      <c r="CB7" s="87"/>
      <c r="CC7" s="87"/>
      <c r="CD7" s="87"/>
      <c r="CE7" s="87"/>
      <c r="CF7" s="87"/>
      <c r="CG7" s="87"/>
      <c r="CH7" s="87"/>
      <c r="CI7" s="87"/>
      <c r="CJ7" s="87"/>
      <c r="CK7" s="87"/>
      <c r="CL7" s="87"/>
      <c r="CM7" s="87"/>
      <c r="CN7" s="87"/>
      <c r="CO7" s="87"/>
      <c r="CP7" s="87"/>
      <c r="CQ7" s="202" t="s">
        <v>37</v>
      </c>
      <c r="CR7" s="383">
        <f>SUM(CR9:CR23)</f>
        <v>0</v>
      </c>
      <c r="CS7" s="538"/>
      <c r="CT7" s="530" t="s">
        <v>34</v>
      </c>
      <c r="CU7" s="530" t="s">
        <v>35</v>
      </c>
      <c r="CV7" s="527" t="s">
        <v>343</v>
      </c>
      <c r="CW7" s="528"/>
      <c r="CX7" s="529"/>
      <c r="CY7" s="87"/>
      <c r="CZ7" s="87"/>
      <c r="DA7" s="87"/>
      <c r="DB7" s="87"/>
      <c r="DC7" s="87"/>
      <c r="DD7" s="87"/>
      <c r="DE7" s="87"/>
      <c r="DF7" s="87"/>
      <c r="DG7" s="87"/>
      <c r="DH7" s="87"/>
      <c r="DI7" s="87"/>
      <c r="DJ7" s="87"/>
      <c r="DK7" s="87"/>
      <c r="DL7" s="87"/>
      <c r="DM7" s="87"/>
      <c r="DN7" s="87"/>
      <c r="DO7" s="87"/>
      <c r="DP7" s="87"/>
      <c r="DQ7" s="87"/>
      <c r="DR7" s="87"/>
      <c r="DS7" s="87"/>
      <c r="DT7" s="87"/>
      <c r="DU7" s="87"/>
      <c r="DV7" s="87"/>
      <c r="DW7" s="202" t="s">
        <v>37</v>
      </c>
      <c r="DX7" s="383">
        <f>SUM(DX9:DX23)</f>
        <v>0</v>
      </c>
      <c r="DY7" s="538"/>
      <c r="DZ7" s="530" t="s">
        <v>34</v>
      </c>
      <c r="EA7" s="530" t="s">
        <v>35</v>
      </c>
      <c r="EB7" s="527" t="s">
        <v>343</v>
      </c>
      <c r="EC7" s="528"/>
      <c r="ED7" s="529"/>
      <c r="EE7" s="87"/>
      <c r="EF7" s="87"/>
      <c r="EG7" s="87"/>
      <c r="EH7" s="87"/>
      <c r="EI7" s="87"/>
      <c r="EJ7" s="87"/>
      <c r="EK7" s="87"/>
      <c r="EL7" s="87"/>
      <c r="EM7" s="87"/>
      <c r="EN7" s="87"/>
      <c r="EO7" s="87"/>
      <c r="EP7" s="87"/>
      <c r="EQ7" s="87"/>
      <c r="ER7" s="87"/>
      <c r="ES7" s="87"/>
      <c r="ET7" s="87"/>
      <c r="EU7" s="87"/>
      <c r="EV7" s="87"/>
      <c r="EW7" s="87"/>
      <c r="EX7" s="87"/>
      <c r="EY7" s="87"/>
      <c r="EZ7" s="87"/>
      <c r="FA7" s="87"/>
      <c r="FB7" s="87"/>
      <c r="FC7" s="202" t="s">
        <v>37</v>
      </c>
      <c r="FD7" s="383">
        <f>SUM(FD9:FD23)</f>
        <v>0</v>
      </c>
      <c r="FE7" s="538"/>
      <c r="FF7" s="530" t="s">
        <v>34</v>
      </c>
      <c r="FG7" s="530" t="s">
        <v>35</v>
      </c>
      <c r="FH7" s="527" t="s">
        <v>343</v>
      </c>
      <c r="FI7" s="528"/>
      <c r="FJ7" s="529"/>
      <c r="FK7" s="87"/>
      <c r="FL7" s="87"/>
      <c r="FM7" s="87"/>
      <c r="FN7" s="87"/>
      <c r="FO7" s="87"/>
      <c r="FP7" s="87"/>
      <c r="FQ7" s="87"/>
      <c r="FR7" s="87"/>
      <c r="FS7" s="87"/>
      <c r="FT7" s="87"/>
      <c r="FU7" s="87"/>
      <c r="FV7" s="87"/>
      <c r="FW7" s="87"/>
      <c r="FX7" s="87"/>
      <c r="FY7" s="87"/>
      <c r="FZ7" s="87"/>
      <c r="GA7" s="87"/>
      <c r="GB7" s="87"/>
      <c r="GC7" s="87"/>
      <c r="GD7" s="87"/>
      <c r="GE7" s="87"/>
      <c r="GF7" s="87"/>
      <c r="GG7" s="87"/>
      <c r="GH7" s="87"/>
      <c r="GI7" s="202" t="s">
        <v>37</v>
      </c>
      <c r="GJ7" s="383">
        <f>SUM(GJ9:GJ23)</f>
        <v>0</v>
      </c>
      <c r="GK7" s="538"/>
      <c r="GL7" s="530" t="s">
        <v>34</v>
      </c>
      <c r="GM7" s="530" t="s">
        <v>35</v>
      </c>
      <c r="GN7" s="527" t="s">
        <v>343</v>
      </c>
      <c r="GO7" s="528"/>
      <c r="GP7" s="529"/>
      <c r="GQ7" s="87"/>
      <c r="GR7" s="87"/>
      <c r="GS7" s="87"/>
      <c r="GT7" s="87"/>
      <c r="GU7" s="87"/>
      <c r="GV7" s="87"/>
      <c r="GW7" s="87"/>
      <c r="GX7" s="87"/>
      <c r="GY7" s="87"/>
      <c r="GZ7" s="87"/>
      <c r="HA7" s="87"/>
      <c r="HB7" s="87"/>
      <c r="HC7" s="87"/>
      <c r="HD7" s="87"/>
      <c r="HE7" s="87"/>
      <c r="HF7" s="87"/>
      <c r="HG7" s="87"/>
      <c r="HH7" s="87"/>
      <c r="HI7" s="87"/>
      <c r="HJ7" s="87"/>
      <c r="HK7" s="87"/>
      <c r="HL7" s="87"/>
      <c r="HM7" s="87"/>
      <c r="HN7" s="87"/>
      <c r="HO7" s="202" t="s">
        <v>37</v>
      </c>
      <c r="HP7" s="383">
        <f>SUM(HP9:HP23)</f>
        <v>0</v>
      </c>
      <c r="HQ7" s="538"/>
      <c r="HR7" s="530" t="s">
        <v>34</v>
      </c>
      <c r="HS7" s="530" t="s">
        <v>35</v>
      </c>
      <c r="HT7" s="527" t="s">
        <v>343</v>
      </c>
      <c r="HU7" s="528"/>
      <c r="HV7" s="529"/>
      <c r="HW7" s="87"/>
      <c r="HX7" s="87"/>
      <c r="HY7" s="87"/>
      <c r="HZ7" s="87"/>
      <c r="IA7" s="87"/>
      <c r="IB7" s="87"/>
      <c r="IC7" s="87"/>
      <c r="ID7" s="87"/>
      <c r="IE7" s="87"/>
      <c r="IF7" s="87"/>
      <c r="IG7" s="87"/>
      <c r="IH7" s="87"/>
      <c r="II7" s="87"/>
      <c r="IJ7" s="87"/>
      <c r="IK7" s="87"/>
      <c r="IL7" s="87"/>
      <c r="IM7" s="87"/>
      <c r="IN7" s="87"/>
      <c r="IO7" s="87"/>
      <c r="IP7" s="87"/>
      <c r="IQ7" s="87"/>
      <c r="IR7" s="87"/>
      <c r="IS7" s="87"/>
      <c r="IT7" s="87"/>
      <c r="IU7" s="202" t="s">
        <v>37</v>
      </c>
      <c r="IV7" s="383">
        <f>SUM(IV9:IV23)</f>
        <v>0</v>
      </c>
      <c r="IW7" s="538"/>
      <c r="IX7" s="530" t="s">
        <v>34</v>
      </c>
      <c r="IY7" s="530" t="s">
        <v>35</v>
      </c>
      <c r="IZ7" s="527" t="s">
        <v>343</v>
      </c>
      <c r="JA7" s="528"/>
      <c r="JB7" s="529"/>
      <c r="JC7" s="87"/>
      <c r="JD7" s="87"/>
      <c r="JE7" s="87"/>
      <c r="JF7" s="87"/>
      <c r="JG7" s="87"/>
      <c r="JH7" s="87"/>
      <c r="JI7" s="87"/>
      <c r="JJ7" s="87"/>
      <c r="JK7" s="87"/>
      <c r="JL7" s="87"/>
      <c r="JM7" s="87"/>
      <c r="JN7" s="87"/>
      <c r="JO7" s="87"/>
      <c r="JP7" s="87"/>
      <c r="JQ7" s="87"/>
      <c r="JR7" s="87"/>
      <c r="JS7" s="87"/>
      <c r="JT7" s="87"/>
      <c r="JU7" s="87"/>
      <c r="JV7" s="87"/>
      <c r="JW7" s="87"/>
      <c r="JX7" s="87"/>
      <c r="JY7" s="87"/>
      <c r="JZ7" s="87"/>
      <c r="KA7" s="202" t="s">
        <v>37</v>
      </c>
      <c r="KB7" s="383">
        <f>SUM(KB9:KB23)</f>
        <v>0</v>
      </c>
      <c r="KC7" s="538"/>
      <c r="KD7" s="530" t="s">
        <v>34</v>
      </c>
      <c r="KE7" s="530" t="s">
        <v>35</v>
      </c>
      <c r="KF7" s="527" t="s">
        <v>343</v>
      </c>
      <c r="KG7" s="528"/>
      <c r="KH7" s="529"/>
      <c r="KI7" s="87"/>
      <c r="KJ7" s="87"/>
      <c r="KK7" s="87"/>
      <c r="KL7" s="87"/>
      <c r="KM7" s="87"/>
      <c r="KN7" s="87"/>
      <c r="KO7" s="87"/>
      <c r="KP7" s="87"/>
      <c r="KQ7" s="87"/>
      <c r="KR7" s="87"/>
      <c r="KS7" s="87"/>
      <c r="KT7" s="87"/>
      <c r="KU7" s="87"/>
      <c r="KV7" s="87"/>
      <c r="KW7" s="87"/>
      <c r="KX7" s="87"/>
      <c r="KY7" s="87"/>
      <c r="KZ7" s="87"/>
      <c r="LA7" s="87"/>
      <c r="LB7" s="87"/>
      <c r="LC7" s="87"/>
      <c r="LD7" s="87"/>
      <c r="LE7" s="87"/>
      <c r="LF7" s="87"/>
      <c r="LG7" s="202" t="s">
        <v>37</v>
      </c>
      <c r="LH7" s="383">
        <f>SUM(LH9:LH23)</f>
        <v>0</v>
      </c>
      <c r="LI7" s="538"/>
      <c r="LJ7" s="530" t="s">
        <v>34</v>
      </c>
      <c r="LK7" s="530" t="s">
        <v>35</v>
      </c>
      <c r="LL7" s="527" t="s">
        <v>343</v>
      </c>
      <c r="LM7" s="528"/>
      <c r="LN7" s="529"/>
      <c r="LO7" s="87"/>
      <c r="LP7" s="87"/>
      <c r="LQ7" s="87"/>
      <c r="LR7" s="87"/>
      <c r="LS7" s="87"/>
      <c r="LT7" s="87"/>
      <c r="LU7" s="87"/>
      <c r="LV7" s="87"/>
      <c r="LW7" s="87"/>
      <c r="LX7" s="87"/>
      <c r="LY7" s="87"/>
      <c r="LZ7" s="87"/>
      <c r="MA7" s="87"/>
      <c r="MB7" s="87"/>
      <c r="MC7" s="87"/>
      <c r="MD7" s="87"/>
      <c r="ME7" s="87"/>
      <c r="MF7" s="87"/>
      <c r="MG7" s="87"/>
      <c r="MH7" s="87"/>
      <c r="MI7" s="87"/>
      <c r="MJ7" s="87"/>
      <c r="MK7" s="87"/>
      <c r="ML7" s="87"/>
      <c r="MM7" s="202" t="s">
        <v>37</v>
      </c>
      <c r="MN7" s="383">
        <f>SUM(MN9:MN23)</f>
        <v>0</v>
      </c>
      <c r="MO7" s="384" t="s">
        <v>347</v>
      </c>
      <c r="MS7" s="385">
        <f t="shared" ref="MS7:NP7" si="12">IF(G7="",0,MONTH(G7))</f>
        <v>0</v>
      </c>
      <c r="MT7" s="385">
        <f t="shared" si="12"/>
        <v>0</v>
      </c>
      <c r="MU7" s="385">
        <f t="shared" si="12"/>
        <v>0</v>
      </c>
      <c r="MV7" s="385">
        <f t="shared" si="12"/>
        <v>0</v>
      </c>
      <c r="MW7" s="385">
        <f t="shared" si="12"/>
        <v>0</v>
      </c>
      <c r="MX7" s="385">
        <f t="shared" si="12"/>
        <v>0</v>
      </c>
      <c r="MY7" s="385">
        <f t="shared" si="12"/>
        <v>0</v>
      </c>
      <c r="MZ7" s="385">
        <f t="shared" si="12"/>
        <v>0</v>
      </c>
      <c r="NA7" s="385">
        <f t="shared" si="12"/>
        <v>0</v>
      </c>
      <c r="NB7" s="385">
        <f t="shared" si="12"/>
        <v>0</v>
      </c>
      <c r="NC7" s="385">
        <f t="shared" si="12"/>
        <v>0</v>
      </c>
      <c r="ND7" s="385">
        <f t="shared" si="12"/>
        <v>0</v>
      </c>
      <c r="NE7" s="385">
        <f t="shared" si="12"/>
        <v>0</v>
      </c>
      <c r="NF7" s="385">
        <f t="shared" si="12"/>
        <v>0</v>
      </c>
      <c r="NG7" s="385">
        <f t="shared" si="12"/>
        <v>0</v>
      </c>
      <c r="NH7" s="385">
        <f t="shared" si="12"/>
        <v>0</v>
      </c>
      <c r="NI7" s="385">
        <f t="shared" si="12"/>
        <v>0</v>
      </c>
      <c r="NJ7" s="385">
        <f t="shared" si="12"/>
        <v>0</v>
      </c>
      <c r="NK7" s="385">
        <f t="shared" si="12"/>
        <v>0</v>
      </c>
      <c r="NL7" s="385">
        <f t="shared" si="12"/>
        <v>0</v>
      </c>
      <c r="NM7" s="385">
        <f t="shared" si="12"/>
        <v>0</v>
      </c>
      <c r="NN7" s="385">
        <f t="shared" si="12"/>
        <v>0</v>
      </c>
      <c r="NO7" s="385">
        <f t="shared" si="12"/>
        <v>0</v>
      </c>
      <c r="NP7" s="385">
        <f t="shared" si="12"/>
        <v>0</v>
      </c>
      <c r="NR7" s="385">
        <f t="shared" ref="NR7:OO7" si="13">IF(AM7="",0,MONTH(AM7))</f>
        <v>0</v>
      </c>
      <c r="NS7" s="385">
        <f t="shared" si="13"/>
        <v>0</v>
      </c>
      <c r="NT7" s="385">
        <f t="shared" si="13"/>
        <v>0</v>
      </c>
      <c r="NU7" s="385">
        <f t="shared" si="13"/>
        <v>0</v>
      </c>
      <c r="NV7" s="385">
        <f t="shared" si="13"/>
        <v>0</v>
      </c>
      <c r="NW7" s="385">
        <f t="shared" si="13"/>
        <v>0</v>
      </c>
      <c r="NX7" s="385">
        <f t="shared" si="13"/>
        <v>0</v>
      </c>
      <c r="NY7" s="385">
        <f t="shared" si="13"/>
        <v>0</v>
      </c>
      <c r="NZ7" s="385">
        <f t="shared" si="13"/>
        <v>0</v>
      </c>
      <c r="OA7" s="385">
        <f t="shared" si="13"/>
        <v>0</v>
      </c>
      <c r="OB7" s="385">
        <f t="shared" si="13"/>
        <v>0</v>
      </c>
      <c r="OC7" s="385">
        <f t="shared" si="13"/>
        <v>0</v>
      </c>
      <c r="OD7" s="385">
        <f t="shared" si="13"/>
        <v>0</v>
      </c>
      <c r="OE7" s="385">
        <f t="shared" si="13"/>
        <v>0</v>
      </c>
      <c r="OF7" s="385">
        <f t="shared" si="13"/>
        <v>0</v>
      </c>
      <c r="OG7" s="385">
        <f t="shared" si="13"/>
        <v>0</v>
      </c>
      <c r="OH7" s="385">
        <f t="shared" si="13"/>
        <v>0</v>
      </c>
      <c r="OI7" s="385">
        <f t="shared" si="13"/>
        <v>0</v>
      </c>
      <c r="OJ7" s="385">
        <f t="shared" si="13"/>
        <v>0</v>
      </c>
      <c r="OK7" s="385">
        <f t="shared" si="13"/>
        <v>0</v>
      </c>
      <c r="OL7" s="385">
        <f t="shared" si="13"/>
        <v>0</v>
      </c>
      <c r="OM7" s="385">
        <f t="shared" si="13"/>
        <v>0</v>
      </c>
      <c r="ON7" s="385">
        <f t="shared" si="13"/>
        <v>0</v>
      </c>
      <c r="OO7" s="385">
        <f t="shared" si="13"/>
        <v>0</v>
      </c>
      <c r="OQ7" s="385">
        <f t="shared" ref="OQ7:PN7" si="14">IF(BS7="",0,MONTH(BS7))</f>
        <v>0</v>
      </c>
      <c r="OR7" s="385">
        <f t="shared" si="14"/>
        <v>0</v>
      </c>
      <c r="OS7" s="385">
        <f t="shared" si="14"/>
        <v>0</v>
      </c>
      <c r="OT7" s="385">
        <f t="shared" si="14"/>
        <v>0</v>
      </c>
      <c r="OU7" s="385">
        <f t="shared" si="14"/>
        <v>0</v>
      </c>
      <c r="OV7" s="385">
        <f t="shared" si="14"/>
        <v>0</v>
      </c>
      <c r="OW7" s="385">
        <f t="shared" si="14"/>
        <v>0</v>
      </c>
      <c r="OX7" s="385">
        <f t="shared" si="14"/>
        <v>0</v>
      </c>
      <c r="OY7" s="385">
        <f t="shared" si="14"/>
        <v>0</v>
      </c>
      <c r="OZ7" s="385">
        <f t="shared" si="14"/>
        <v>0</v>
      </c>
      <c r="PA7" s="385">
        <f t="shared" si="14"/>
        <v>0</v>
      </c>
      <c r="PB7" s="385">
        <f t="shared" si="14"/>
        <v>0</v>
      </c>
      <c r="PC7" s="385">
        <f t="shared" si="14"/>
        <v>0</v>
      </c>
      <c r="PD7" s="385">
        <f t="shared" si="14"/>
        <v>0</v>
      </c>
      <c r="PE7" s="385">
        <f t="shared" si="14"/>
        <v>0</v>
      </c>
      <c r="PF7" s="385">
        <f t="shared" si="14"/>
        <v>0</v>
      </c>
      <c r="PG7" s="385">
        <f t="shared" si="14"/>
        <v>0</v>
      </c>
      <c r="PH7" s="385">
        <f t="shared" si="14"/>
        <v>0</v>
      </c>
      <c r="PI7" s="385">
        <f t="shared" si="14"/>
        <v>0</v>
      </c>
      <c r="PJ7" s="385">
        <f t="shared" si="14"/>
        <v>0</v>
      </c>
      <c r="PK7" s="385">
        <f t="shared" si="14"/>
        <v>0</v>
      </c>
      <c r="PL7" s="385">
        <f t="shared" si="14"/>
        <v>0</v>
      </c>
      <c r="PM7" s="385">
        <f t="shared" si="14"/>
        <v>0</v>
      </c>
      <c r="PN7" s="385">
        <f t="shared" si="14"/>
        <v>0</v>
      </c>
      <c r="PP7" s="385">
        <f t="shared" ref="PP7:QM7" si="15">IF(CY7="",0,MONTH(CY7))</f>
        <v>0</v>
      </c>
      <c r="PQ7" s="385">
        <f t="shared" si="15"/>
        <v>0</v>
      </c>
      <c r="PR7" s="385">
        <f t="shared" si="15"/>
        <v>0</v>
      </c>
      <c r="PS7" s="385">
        <f t="shared" si="15"/>
        <v>0</v>
      </c>
      <c r="PT7" s="385">
        <f t="shared" si="15"/>
        <v>0</v>
      </c>
      <c r="PU7" s="385">
        <f t="shared" si="15"/>
        <v>0</v>
      </c>
      <c r="PV7" s="385">
        <f t="shared" si="15"/>
        <v>0</v>
      </c>
      <c r="PW7" s="385">
        <f t="shared" si="15"/>
        <v>0</v>
      </c>
      <c r="PX7" s="385">
        <f t="shared" si="15"/>
        <v>0</v>
      </c>
      <c r="PY7" s="385">
        <f t="shared" si="15"/>
        <v>0</v>
      </c>
      <c r="PZ7" s="385">
        <f t="shared" si="15"/>
        <v>0</v>
      </c>
      <c r="QA7" s="385">
        <f t="shared" si="15"/>
        <v>0</v>
      </c>
      <c r="QB7" s="385">
        <f t="shared" si="15"/>
        <v>0</v>
      </c>
      <c r="QC7" s="385">
        <f t="shared" si="15"/>
        <v>0</v>
      </c>
      <c r="QD7" s="385">
        <f t="shared" si="15"/>
        <v>0</v>
      </c>
      <c r="QE7" s="385">
        <f t="shared" si="15"/>
        <v>0</v>
      </c>
      <c r="QF7" s="385">
        <f t="shared" si="15"/>
        <v>0</v>
      </c>
      <c r="QG7" s="385">
        <f t="shared" si="15"/>
        <v>0</v>
      </c>
      <c r="QH7" s="385">
        <f t="shared" si="15"/>
        <v>0</v>
      </c>
      <c r="QI7" s="385">
        <f t="shared" si="15"/>
        <v>0</v>
      </c>
      <c r="QJ7" s="385">
        <f t="shared" si="15"/>
        <v>0</v>
      </c>
      <c r="QK7" s="385">
        <f t="shared" si="15"/>
        <v>0</v>
      </c>
      <c r="QL7" s="385">
        <f t="shared" si="15"/>
        <v>0</v>
      </c>
      <c r="QM7" s="385">
        <f t="shared" si="15"/>
        <v>0</v>
      </c>
      <c r="QO7" s="385">
        <f>IF(EE7="",0,MONTH(EE7))</f>
        <v>0</v>
      </c>
      <c r="QP7" s="385">
        <f t="shared" ref="QP7:RL7" si="16">IF(EF7="",0,MONTH(EF7))</f>
        <v>0</v>
      </c>
      <c r="QQ7" s="385">
        <f t="shared" si="16"/>
        <v>0</v>
      </c>
      <c r="QR7" s="385">
        <f t="shared" si="16"/>
        <v>0</v>
      </c>
      <c r="QS7" s="385">
        <f t="shared" si="16"/>
        <v>0</v>
      </c>
      <c r="QT7" s="385">
        <f t="shared" si="16"/>
        <v>0</v>
      </c>
      <c r="QU7" s="385">
        <f t="shared" si="16"/>
        <v>0</v>
      </c>
      <c r="QV7" s="385">
        <f t="shared" si="16"/>
        <v>0</v>
      </c>
      <c r="QW7" s="385">
        <f t="shared" si="16"/>
        <v>0</v>
      </c>
      <c r="QX7" s="385">
        <f t="shared" si="16"/>
        <v>0</v>
      </c>
      <c r="QY7" s="385">
        <f t="shared" si="16"/>
        <v>0</v>
      </c>
      <c r="QZ7" s="385">
        <f t="shared" si="16"/>
        <v>0</v>
      </c>
      <c r="RA7" s="385">
        <f t="shared" si="16"/>
        <v>0</v>
      </c>
      <c r="RB7" s="385">
        <f t="shared" si="16"/>
        <v>0</v>
      </c>
      <c r="RC7" s="385">
        <f t="shared" si="16"/>
        <v>0</v>
      </c>
      <c r="RD7" s="385">
        <f t="shared" si="16"/>
        <v>0</v>
      </c>
      <c r="RE7" s="385">
        <f t="shared" si="16"/>
        <v>0</v>
      </c>
      <c r="RF7" s="385">
        <f t="shared" si="16"/>
        <v>0</v>
      </c>
      <c r="RG7" s="385">
        <f t="shared" si="16"/>
        <v>0</v>
      </c>
      <c r="RH7" s="385">
        <f t="shared" si="16"/>
        <v>0</v>
      </c>
      <c r="RI7" s="385">
        <f t="shared" si="16"/>
        <v>0</v>
      </c>
      <c r="RJ7" s="385">
        <f t="shared" si="16"/>
        <v>0</v>
      </c>
      <c r="RK7" s="385">
        <f t="shared" si="16"/>
        <v>0</v>
      </c>
      <c r="RL7" s="385">
        <f t="shared" si="16"/>
        <v>0</v>
      </c>
      <c r="RN7" s="385">
        <f>IF(FK7="",0,MONTH(FK7))</f>
        <v>0</v>
      </c>
      <c r="RO7" s="385">
        <f t="shared" ref="RO7:SK7" si="17">IF(FL7="",0,MONTH(FL7))</f>
        <v>0</v>
      </c>
      <c r="RP7" s="385">
        <f t="shared" si="17"/>
        <v>0</v>
      </c>
      <c r="RQ7" s="385">
        <f t="shared" si="17"/>
        <v>0</v>
      </c>
      <c r="RR7" s="385">
        <f t="shared" si="17"/>
        <v>0</v>
      </c>
      <c r="RS7" s="385">
        <f t="shared" si="17"/>
        <v>0</v>
      </c>
      <c r="RT7" s="385">
        <f t="shared" si="17"/>
        <v>0</v>
      </c>
      <c r="RU7" s="385">
        <f t="shared" si="17"/>
        <v>0</v>
      </c>
      <c r="RV7" s="385">
        <f t="shared" si="17"/>
        <v>0</v>
      </c>
      <c r="RW7" s="385">
        <f t="shared" si="17"/>
        <v>0</v>
      </c>
      <c r="RX7" s="385">
        <f t="shared" si="17"/>
        <v>0</v>
      </c>
      <c r="RY7" s="385">
        <f t="shared" si="17"/>
        <v>0</v>
      </c>
      <c r="RZ7" s="385">
        <f t="shared" si="17"/>
        <v>0</v>
      </c>
      <c r="SA7" s="385">
        <f t="shared" si="17"/>
        <v>0</v>
      </c>
      <c r="SB7" s="385">
        <f t="shared" si="17"/>
        <v>0</v>
      </c>
      <c r="SC7" s="385">
        <f t="shared" si="17"/>
        <v>0</v>
      </c>
      <c r="SD7" s="385">
        <f t="shared" si="17"/>
        <v>0</v>
      </c>
      <c r="SE7" s="385">
        <f t="shared" si="17"/>
        <v>0</v>
      </c>
      <c r="SF7" s="385">
        <f t="shared" si="17"/>
        <v>0</v>
      </c>
      <c r="SG7" s="385">
        <f t="shared" si="17"/>
        <v>0</v>
      </c>
      <c r="SH7" s="385">
        <f t="shared" si="17"/>
        <v>0</v>
      </c>
      <c r="SI7" s="385">
        <f t="shared" si="17"/>
        <v>0</v>
      </c>
      <c r="SJ7" s="385">
        <f t="shared" si="17"/>
        <v>0</v>
      </c>
      <c r="SK7" s="385">
        <f t="shared" si="17"/>
        <v>0</v>
      </c>
      <c r="SM7" s="385">
        <f>IF(GQ7="",0,MONTH(GQ7))</f>
        <v>0</v>
      </c>
      <c r="SN7" s="385">
        <f t="shared" ref="SN7:TJ7" si="18">IF(GR7="",0,MONTH(GR7))</f>
        <v>0</v>
      </c>
      <c r="SO7" s="385">
        <f t="shared" si="18"/>
        <v>0</v>
      </c>
      <c r="SP7" s="385">
        <f t="shared" si="18"/>
        <v>0</v>
      </c>
      <c r="SQ7" s="385">
        <f t="shared" si="18"/>
        <v>0</v>
      </c>
      <c r="SR7" s="385">
        <f t="shared" si="18"/>
        <v>0</v>
      </c>
      <c r="SS7" s="385">
        <f t="shared" si="18"/>
        <v>0</v>
      </c>
      <c r="ST7" s="385">
        <f t="shared" si="18"/>
        <v>0</v>
      </c>
      <c r="SU7" s="385">
        <f t="shared" si="18"/>
        <v>0</v>
      </c>
      <c r="SV7" s="385">
        <f t="shared" si="18"/>
        <v>0</v>
      </c>
      <c r="SW7" s="385">
        <f t="shared" si="18"/>
        <v>0</v>
      </c>
      <c r="SX7" s="385">
        <f t="shared" si="18"/>
        <v>0</v>
      </c>
      <c r="SY7" s="385">
        <f t="shared" si="18"/>
        <v>0</v>
      </c>
      <c r="SZ7" s="385">
        <f t="shared" si="18"/>
        <v>0</v>
      </c>
      <c r="TA7" s="385">
        <f t="shared" si="18"/>
        <v>0</v>
      </c>
      <c r="TB7" s="385">
        <f t="shared" si="18"/>
        <v>0</v>
      </c>
      <c r="TC7" s="385">
        <f t="shared" si="18"/>
        <v>0</v>
      </c>
      <c r="TD7" s="385">
        <f t="shared" si="18"/>
        <v>0</v>
      </c>
      <c r="TE7" s="385">
        <f t="shared" si="18"/>
        <v>0</v>
      </c>
      <c r="TF7" s="385">
        <f t="shared" si="18"/>
        <v>0</v>
      </c>
      <c r="TG7" s="385">
        <f t="shared" si="18"/>
        <v>0</v>
      </c>
      <c r="TH7" s="385">
        <f t="shared" si="18"/>
        <v>0</v>
      </c>
      <c r="TI7" s="385">
        <f t="shared" si="18"/>
        <v>0</v>
      </c>
      <c r="TJ7" s="385">
        <f t="shared" si="18"/>
        <v>0</v>
      </c>
      <c r="TL7" s="385">
        <f>IF(HW7="",0,MONTH(HW7))</f>
        <v>0</v>
      </c>
      <c r="TM7" s="385">
        <f t="shared" ref="TM7:UI7" si="19">IF(HX7="",0,MONTH(HX7))</f>
        <v>0</v>
      </c>
      <c r="TN7" s="385">
        <f t="shared" si="19"/>
        <v>0</v>
      </c>
      <c r="TO7" s="385">
        <f t="shared" si="19"/>
        <v>0</v>
      </c>
      <c r="TP7" s="385">
        <f t="shared" si="19"/>
        <v>0</v>
      </c>
      <c r="TQ7" s="385">
        <f t="shared" si="19"/>
        <v>0</v>
      </c>
      <c r="TR7" s="385">
        <f t="shared" si="19"/>
        <v>0</v>
      </c>
      <c r="TS7" s="385">
        <f t="shared" si="19"/>
        <v>0</v>
      </c>
      <c r="TT7" s="385">
        <f t="shared" si="19"/>
        <v>0</v>
      </c>
      <c r="TU7" s="385">
        <f t="shared" si="19"/>
        <v>0</v>
      </c>
      <c r="TV7" s="385">
        <f t="shared" si="19"/>
        <v>0</v>
      </c>
      <c r="TW7" s="385">
        <f t="shared" si="19"/>
        <v>0</v>
      </c>
      <c r="TX7" s="385">
        <f t="shared" si="19"/>
        <v>0</v>
      </c>
      <c r="TY7" s="385">
        <f t="shared" si="19"/>
        <v>0</v>
      </c>
      <c r="TZ7" s="385">
        <f t="shared" si="19"/>
        <v>0</v>
      </c>
      <c r="UA7" s="385">
        <f t="shared" si="19"/>
        <v>0</v>
      </c>
      <c r="UB7" s="385">
        <f t="shared" si="19"/>
        <v>0</v>
      </c>
      <c r="UC7" s="385">
        <f t="shared" si="19"/>
        <v>0</v>
      </c>
      <c r="UD7" s="385">
        <f t="shared" si="19"/>
        <v>0</v>
      </c>
      <c r="UE7" s="385">
        <f t="shared" si="19"/>
        <v>0</v>
      </c>
      <c r="UF7" s="385">
        <f t="shared" si="19"/>
        <v>0</v>
      </c>
      <c r="UG7" s="385">
        <f t="shared" si="19"/>
        <v>0</v>
      </c>
      <c r="UH7" s="385">
        <f t="shared" si="19"/>
        <v>0</v>
      </c>
      <c r="UI7" s="385">
        <f t="shared" si="19"/>
        <v>0</v>
      </c>
      <c r="UK7" s="385">
        <f>IF(JC7="",0,MONTH(JC7))</f>
        <v>0</v>
      </c>
      <c r="UL7" s="385">
        <f t="shared" ref="UL7:VH7" si="20">IF(JD7="",0,MONTH(JD7))</f>
        <v>0</v>
      </c>
      <c r="UM7" s="385">
        <f t="shared" si="20"/>
        <v>0</v>
      </c>
      <c r="UN7" s="385">
        <f t="shared" si="20"/>
        <v>0</v>
      </c>
      <c r="UO7" s="385">
        <f t="shared" si="20"/>
        <v>0</v>
      </c>
      <c r="UP7" s="385">
        <f t="shared" si="20"/>
        <v>0</v>
      </c>
      <c r="UQ7" s="385">
        <f t="shared" si="20"/>
        <v>0</v>
      </c>
      <c r="UR7" s="385">
        <f t="shared" si="20"/>
        <v>0</v>
      </c>
      <c r="US7" s="385">
        <f t="shared" si="20"/>
        <v>0</v>
      </c>
      <c r="UT7" s="385">
        <f t="shared" si="20"/>
        <v>0</v>
      </c>
      <c r="UU7" s="385">
        <f t="shared" si="20"/>
        <v>0</v>
      </c>
      <c r="UV7" s="385">
        <f t="shared" si="20"/>
        <v>0</v>
      </c>
      <c r="UW7" s="385">
        <f t="shared" si="20"/>
        <v>0</v>
      </c>
      <c r="UX7" s="385">
        <f t="shared" si="20"/>
        <v>0</v>
      </c>
      <c r="UY7" s="385">
        <f t="shared" si="20"/>
        <v>0</v>
      </c>
      <c r="UZ7" s="385">
        <f t="shared" si="20"/>
        <v>0</v>
      </c>
      <c r="VA7" s="385">
        <f t="shared" si="20"/>
        <v>0</v>
      </c>
      <c r="VB7" s="385">
        <f t="shared" si="20"/>
        <v>0</v>
      </c>
      <c r="VC7" s="385">
        <f t="shared" si="20"/>
        <v>0</v>
      </c>
      <c r="VD7" s="385">
        <f t="shared" si="20"/>
        <v>0</v>
      </c>
      <c r="VE7" s="385">
        <f t="shared" si="20"/>
        <v>0</v>
      </c>
      <c r="VF7" s="385">
        <f t="shared" si="20"/>
        <v>0</v>
      </c>
      <c r="VG7" s="385">
        <f t="shared" si="20"/>
        <v>0</v>
      </c>
      <c r="VH7" s="385">
        <f t="shared" si="20"/>
        <v>0</v>
      </c>
      <c r="VJ7" s="385">
        <f>IF(KI7="",0,MONTH(KI7))</f>
        <v>0</v>
      </c>
      <c r="VK7" s="385">
        <f t="shared" ref="VK7:WG7" si="21">IF(KJ7="",0,MONTH(KJ7))</f>
        <v>0</v>
      </c>
      <c r="VL7" s="385">
        <f t="shared" si="21"/>
        <v>0</v>
      </c>
      <c r="VM7" s="385">
        <f t="shared" si="21"/>
        <v>0</v>
      </c>
      <c r="VN7" s="385">
        <f t="shared" si="21"/>
        <v>0</v>
      </c>
      <c r="VO7" s="385">
        <f t="shared" si="21"/>
        <v>0</v>
      </c>
      <c r="VP7" s="385">
        <f t="shared" si="21"/>
        <v>0</v>
      </c>
      <c r="VQ7" s="385">
        <f t="shared" si="21"/>
        <v>0</v>
      </c>
      <c r="VR7" s="385">
        <f t="shared" si="21"/>
        <v>0</v>
      </c>
      <c r="VS7" s="385">
        <f t="shared" si="21"/>
        <v>0</v>
      </c>
      <c r="VT7" s="385">
        <f t="shared" si="21"/>
        <v>0</v>
      </c>
      <c r="VU7" s="385">
        <f t="shared" si="21"/>
        <v>0</v>
      </c>
      <c r="VV7" s="385">
        <f t="shared" si="21"/>
        <v>0</v>
      </c>
      <c r="VW7" s="385">
        <f t="shared" si="21"/>
        <v>0</v>
      </c>
      <c r="VX7" s="385">
        <f t="shared" si="21"/>
        <v>0</v>
      </c>
      <c r="VY7" s="385">
        <f t="shared" si="21"/>
        <v>0</v>
      </c>
      <c r="VZ7" s="385">
        <f t="shared" si="21"/>
        <v>0</v>
      </c>
      <c r="WA7" s="385">
        <f t="shared" si="21"/>
        <v>0</v>
      </c>
      <c r="WB7" s="385">
        <f t="shared" si="21"/>
        <v>0</v>
      </c>
      <c r="WC7" s="385">
        <f t="shared" si="21"/>
        <v>0</v>
      </c>
      <c r="WD7" s="385">
        <f t="shared" si="21"/>
        <v>0</v>
      </c>
      <c r="WE7" s="385">
        <f t="shared" si="21"/>
        <v>0</v>
      </c>
      <c r="WF7" s="385">
        <f t="shared" si="21"/>
        <v>0</v>
      </c>
      <c r="WG7" s="385">
        <f t="shared" si="21"/>
        <v>0</v>
      </c>
      <c r="WI7" s="385">
        <f>IF(LO7="",0,MONTH(LO7))</f>
        <v>0</v>
      </c>
      <c r="WJ7" s="385">
        <f t="shared" ref="WJ7:XF7" si="22">IF(LP7="",0,MONTH(LP7))</f>
        <v>0</v>
      </c>
      <c r="WK7" s="385">
        <f t="shared" si="22"/>
        <v>0</v>
      </c>
      <c r="WL7" s="385">
        <f t="shared" si="22"/>
        <v>0</v>
      </c>
      <c r="WM7" s="385">
        <f t="shared" si="22"/>
        <v>0</v>
      </c>
      <c r="WN7" s="385">
        <f t="shared" si="22"/>
        <v>0</v>
      </c>
      <c r="WO7" s="385">
        <f t="shared" si="22"/>
        <v>0</v>
      </c>
      <c r="WP7" s="385">
        <f t="shared" si="22"/>
        <v>0</v>
      </c>
      <c r="WQ7" s="385">
        <f t="shared" si="22"/>
        <v>0</v>
      </c>
      <c r="WR7" s="385">
        <f t="shared" si="22"/>
        <v>0</v>
      </c>
      <c r="WS7" s="385">
        <f t="shared" si="22"/>
        <v>0</v>
      </c>
      <c r="WT7" s="385">
        <f t="shared" si="22"/>
        <v>0</v>
      </c>
      <c r="WU7" s="385">
        <f t="shared" si="22"/>
        <v>0</v>
      </c>
      <c r="WV7" s="385">
        <f t="shared" si="22"/>
        <v>0</v>
      </c>
      <c r="WW7" s="385">
        <f t="shared" si="22"/>
        <v>0</v>
      </c>
      <c r="WX7" s="385">
        <f t="shared" si="22"/>
        <v>0</v>
      </c>
      <c r="WY7" s="385">
        <f t="shared" si="22"/>
        <v>0</v>
      </c>
      <c r="WZ7" s="385">
        <f t="shared" si="22"/>
        <v>0</v>
      </c>
      <c r="XA7" s="385">
        <f t="shared" si="22"/>
        <v>0</v>
      </c>
      <c r="XB7" s="385">
        <f t="shared" si="22"/>
        <v>0</v>
      </c>
      <c r="XC7" s="385">
        <f t="shared" si="22"/>
        <v>0</v>
      </c>
      <c r="XD7" s="385">
        <f t="shared" si="22"/>
        <v>0</v>
      </c>
      <c r="XE7" s="385">
        <f t="shared" si="22"/>
        <v>0</v>
      </c>
      <c r="XF7" s="385">
        <f t="shared" si="22"/>
        <v>0</v>
      </c>
    </row>
    <row r="8" spans="1:630" s="385" customFormat="1" ht="30" customHeight="1" thickBot="1">
      <c r="A8" s="386"/>
      <c r="B8" s="543"/>
      <c r="C8" s="546"/>
      <c r="D8" s="535" t="s">
        <v>342</v>
      </c>
      <c r="E8" s="536"/>
      <c r="F8" s="537"/>
      <c r="G8" s="203" t="str">
        <f t="shared" ref="G8:AD8" si="23">IF(G7="","",VLOOKUP(WEEKDAY(G7),$G$143:$H$149,2))</f>
        <v/>
      </c>
      <c r="H8" s="203" t="str">
        <f t="shared" si="23"/>
        <v/>
      </c>
      <c r="I8" s="203" t="str">
        <f t="shared" ref="I8:P8" si="24">IF(I7="","",VLOOKUP(WEEKDAY(I7),$G$143:$H$149,2))</f>
        <v/>
      </c>
      <c r="J8" s="203" t="str">
        <f t="shared" si="24"/>
        <v/>
      </c>
      <c r="K8" s="203" t="str">
        <f t="shared" si="24"/>
        <v/>
      </c>
      <c r="L8" s="203" t="str">
        <f t="shared" si="24"/>
        <v/>
      </c>
      <c r="M8" s="203" t="str">
        <f t="shared" si="24"/>
        <v/>
      </c>
      <c r="N8" s="203" t="str">
        <f t="shared" si="24"/>
        <v/>
      </c>
      <c r="O8" s="203" t="str">
        <f t="shared" si="24"/>
        <v/>
      </c>
      <c r="P8" s="203" t="str">
        <f t="shared" si="24"/>
        <v/>
      </c>
      <c r="Q8" s="203" t="str">
        <f t="shared" ref="Q8" si="25">IF(Q7="","",VLOOKUP(WEEKDAY(Q7),$G$143:$H$149,2))</f>
        <v/>
      </c>
      <c r="R8" s="203" t="str">
        <f t="shared" ref="R8" si="26">IF(R7="","",VLOOKUP(WEEKDAY(R7),$G$143:$H$149,2))</f>
        <v/>
      </c>
      <c r="S8" s="203" t="str">
        <f t="shared" ref="S8:AC8" si="27">IF(S7="","",VLOOKUP(WEEKDAY(S7),$G$143:$H$149,2))</f>
        <v/>
      </c>
      <c r="T8" s="203" t="str">
        <f t="shared" si="27"/>
        <v/>
      </c>
      <c r="U8" s="203" t="str">
        <f t="shared" si="27"/>
        <v/>
      </c>
      <c r="V8" s="203" t="str">
        <f t="shared" si="27"/>
        <v/>
      </c>
      <c r="W8" s="203" t="str">
        <f t="shared" si="27"/>
        <v/>
      </c>
      <c r="X8" s="203" t="str">
        <f t="shared" si="27"/>
        <v/>
      </c>
      <c r="Y8" s="203" t="str">
        <f t="shared" si="27"/>
        <v/>
      </c>
      <c r="Z8" s="203" t="str">
        <f t="shared" si="27"/>
        <v/>
      </c>
      <c r="AA8" s="203" t="str">
        <f t="shared" si="27"/>
        <v/>
      </c>
      <c r="AB8" s="203" t="str">
        <f t="shared" si="27"/>
        <v/>
      </c>
      <c r="AC8" s="203" t="str">
        <f t="shared" si="27"/>
        <v/>
      </c>
      <c r="AD8" s="203" t="str">
        <f t="shared" si="23"/>
        <v/>
      </c>
      <c r="AE8" s="204"/>
      <c r="AF8" s="383"/>
      <c r="AG8" s="539"/>
      <c r="AH8" s="531"/>
      <c r="AI8" s="531"/>
      <c r="AJ8" s="557" t="s">
        <v>342</v>
      </c>
      <c r="AK8" s="558"/>
      <c r="AL8" s="559"/>
      <c r="AM8" s="203" t="str">
        <f t="shared" ref="AM8:BJ8" si="28">IF(AM7="","",VLOOKUP(WEEKDAY(AM7),$G$143:$H$149,2))</f>
        <v/>
      </c>
      <c r="AN8" s="203" t="str">
        <f t="shared" si="28"/>
        <v/>
      </c>
      <c r="AO8" s="203" t="str">
        <f t="shared" si="28"/>
        <v/>
      </c>
      <c r="AP8" s="203" t="str">
        <f t="shared" si="28"/>
        <v/>
      </c>
      <c r="AQ8" s="203" t="str">
        <f t="shared" si="28"/>
        <v/>
      </c>
      <c r="AR8" s="203" t="str">
        <f t="shared" si="28"/>
        <v/>
      </c>
      <c r="AS8" s="203" t="str">
        <f t="shared" si="28"/>
        <v/>
      </c>
      <c r="AT8" s="203" t="str">
        <f t="shared" si="28"/>
        <v/>
      </c>
      <c r="AU8" s="203" t="str">
        <f t="shared" si="28"/>
        <v/>
      </c>
      <c r="AV8" s="203" t="str">
        <f t="shared" si="28"/>
        <v/>
      </c>
      <c r="AW8" s="203" t="str">
        <f t="shared" si="28"/>
        <v/>
      </c>
      <c r="AX8" s="203" t="str">
        <f t="shared" si="28"/>
        <v/>
      </c>
      <c r="AY8" s="203" t="str">
        <f t="shared" si="28"/>
        <v/>
      </c>
      <c r="AZ8" s="203" t="str">
        <f t="shared" si="28"/>
        <v/>
      </c>
      <c r="BA8" s="203" t="str">
        <f t="shared" si="28"/>
        <v/>
      </c>
      <c r="BB8" s="203" t="str">
        <f t="shared" si="28"/>
        <v/>
      </c>
      <c r="BC8" s="203" t="str">
        <f t="shared" si="28"/>
        <v/>
      </c>
      <c r="BD8" s="203" t="str">
        <f t="shared" si="28"/>
        <v/>
      </c>
      <c r="BE8" s="203" t="str">
        <f t="shared" si="28"/>
        <v/>
      </c>
      <c r="BF8" s="203" t="str">
        <f t="shared" si="28"/>
        <v/>
      </c>
      <c r="BG8" s="203" t="str">
        <f t="shared" si="28"/>
        <v/>
      </c>
      <c r="BH8" s="203" t="str">
        <f t="shared" si="28"/>
        <v/>
      </c>
      <c r="BI8" s="203" t="str">
        <f t="shared" si="28"/>
        <v/>
      </c>
      <c r="BJ8" s="203" t="str">
        <f t="shared" si="28"/>
        <v/>
      </c>
      <c r="BK8" s="204"/>
      <c r="BL8" s="383"/>
      <c r="BM8" s="539"/>
      <c r="BN8" s="531"/>
      <c r="BO8" s="531"/>
      <c r="BP8" s="557" t="s">
        <v>342</v>
      </c>
      <c r="BQ8" s="558"/>
      <c r="BR8" s="559"/>
      <c r="BS8" s="203" t="str">
        <f t="shared" ref="BS8:CP8" si="29">IF(BS7="","",VLOOKUP(WEEKDAY(BS7),$G$143:$H$149,2))</f>
        <v/>
      </c>
      <c r="BT8" s="203" t="str">
        <f t="shared" si="29"/>
        <v/>
      </c>
      <c r="BU8" s="203" t="str">
        <f t="shared" si="29"/>
        <v/>
      </c>
      <c r="BV8" s="203" t="str">
        <f t="shared" si="29"/>
        <v/>
      </c>
      <c r="BW8" s="203" t="str">
        <f t="shared" si="29"/>
        <v/>
      </c>
      <c r="BX8" s="203" t="str">
        <f t="shared" si="29"/>
        <v/>
      </c>
      <c r="BY8" s="203" t="str">
        <f t="shared" si="29"/>
        <v/>
      </c>
      <c r="BZ8" s="203" t="str">
        <f t="shared" si="29"/>
        <v/>
      </c>
      <c r="CA8" s="203" t="str">
        <f t="shared" si="29"/>
        <v/>
      </c>
      <c r="CB8" s="203" t="str">
        <f t="shared" si="29"/>
        <v/>
      </c>
      <c r="CC8" s="203" t="str">
        <f t="shared" si="29"/>
        <v/>
      </c>
      <c r="CD8" s="203" t="str">
        <f t="shared" si="29"/>
        <v/>
      </c>
      <c r="CE8" s="203" t="str">
        <f t="shared" si="29"/>
        <v/>
      </c>
      <c r="CF8" s="203" t="str">
        <f t="shared" si="29"/>
        <v/>
      </c>
      <c r="CG8" s="203" t="str">
        <f t="shared" si="29"/>
        <v/>
      </c>
      <c r="CH8" s="203" t="str">
        <f t="shared" si="29"/>
        <v/>
      </c>
      <c r="CI8" s="203" t="str">
        <f t="shared" si="29"/>
        <v/>
      </c>
      <c r="CJ8" s="203" t="str">
        <f t="shared" si="29"/>
        <v/>
      </c>
      <c r="CK8" s="203" t="str">
        <f t="shared" si="29"/>
        <v/>
      </c>
      <c r="CL8" s="203" t="str">
        <f t="shared" si="29"/>
        <v/>
      </c>
      <c r="CM8" s="203" t="str">
        <f t="shared" si="29"/>
        <v/>
      </c>
      <c r="CN8" s="203" t="str">
        <f t="shared" si="29"/>
        <v/>
      </c>
      <c r="CO8" s="203" t="str">
        <f t="shared" si="29"/>
        <v/>
      </c>
      <c r="CP8" s="203" t="str">
        <f t="shared" si="29"/>
        <v/>
      </c>
      <c r="CQ8" s="204"/>
      <c r="CR8" s="383"/>
      <c r="CS8" s="539"/>
      <c r="CT8" s="531"/>
      <c r="CU8" s="531"/>
      <c r="CV8" s="557" t="s">
        <v>342</v>
      </c>
      <c r="CW8" s="558"/>
      <c r="CX8" s="559"/>
      <c r="CY8" s="203" t="str">
        <f t="shared" ref="CY8:DV8" si="30">IF(CY7="","",VLOOKUP(WEEKDAY(CY7),$G$143:$H$149,2))</f>
        <v/>
      </c>
      <c r="CZ8" s="203" t="str">
        <f t="shared" si="30"/>
        <v/>
      </c>
      <c r="DA8" s="203" t="str">
        <f t="shared" si="30"/>
        <v/>
      </c>
      <c r="DB8" s="203" t="str">
        <f t="shared" si="30"/>
        <v/>
      </c>
      <c r="DC8" s="203" t="str">
        <f t="shared" si="30"/>
        <v/>
      </c>
      <c r="DD8" s="203" t="str">
        <f t="shared" si="30"/>
        <v/>
      </c>
      <c r="DE8" s="203" t="str">
        <f t="shared" si="30"/>
        <v/>
      </c>
      <c r="DF8" s="203" t="str">
        <f t="shared" si="30"/>
        <v/>
      </c>
      <c r="DG8" s="203" t="str">
        <f t="shared" si="30"/>
        <v/>
      </c>
      <c r="DH8" s="203" t="str">
        <f t="shared" si="30"/>
        <v/>
      </c>
      <c r="DI8" s="203" t="str">
        <f t="shared" si="30"/>
        <v/>
      </c>
      <c r="DJ8" s="203" t="str">
        <f t="shared" si="30"/>
        <v/>
      </c>
      <c r="DK8" s="203" t="str">
        <f t="shared" si="30"/>
        <v/>
      </c>
      <c r="DL8" s="203" t="str">
        <f t="shared" si="30"/>
        <v/>
      </c>
      <c r="DM8" s="203" t="str">
        <f t="shared" si="30"/>
        <v/>
      </c>
      <c r="DN8" s="203" t="str">
        <f t="shared" si="30"/>
        <v/>
      </c>
      <c r="DO8" s="203" t="str">
        <f t="shared" si="30"/>
        <v/>
      </c>
      <c r="DP8" s="203" t="str">
        <f t="shared" si="30"/>
        <v/>
      </c>
      <c r="DQ8" s="203" t="str">
        <f t="shared" si="30"/>
        <v/>
      </c>
      <c r="DR8" s="203" t="str">
        <f t="shared" si="30"/>
        <v/>
      </c>
      <c r="DS8" s="203" t="str">
        <f t="shared" si="30"/>
        <v/>
      </c>
      <c r="DT8" s="203" t="str">
        <f t="shared" si="30"/>
        <v/>
      </c>
      <c r="DU8" s="203" t="str">
        <f t="shared" si="30"/>
        <v/>
      </c>
      <c r="DV8" s="203" t="str">
        <f t="shared" si="30"/>
        <v/>
      </c>
      <c r="DW8" s="204"/>
      <c r="DX8" s="383"/>
      <c r="DY8" s="539"/>
      <c r="DZ8" s="531"/>
      <c r="EA8" s="531"/>
      <c r="EB8" s="557" t="s">
        <v>342</v>
      </c>
      <c r="EC8" s="558"/>
      <c r="ED8" s="559"/>
      <c r="EE8" s="203" t="str">
        <f t="shared" ref="EE8:FB8" si="31">IF(EE7="","",VLOOKUP(WEEKDAY(EE7),$G$143:$H$149,2))</f>
        <v/>
      </c>
      <c r="EF8" s="203" t="str">
        <f t="shared" si="31"/>
        <v/>
      </c>
      <c r="EG8" s="203" t="str">
        <f t="shared" si="31"/>
        <v/>
      </c>
      <c r="EH8" s="203" t="str">
        <f t="shared" si="31"/>
        <v/>
      </c>
      <c r="EI8" s="203" t="str">
        <f t="shared" si="31"/>
        <v/>
      </c>
      <c r="EJ8" s="203" t="str">
        <f t="shared" si="31"/>
        <v/>
      </c>
      <c r="EK8" s="203" t="str">
        <f t="shared" si="31"/>
        <v/>
      </c>
      <c r="EL8" s="203" t="str">
        <f t="shared" si="31"/>
        <v/>
      </c>
      <c r="EM8" s="203" t="str">
        <f t="shared" si="31"/>
        <v/>
      </c>
      <c r="EN8" s="203" t="str">
        <f t="shared" si="31"/>
        <v/>
      </c>
      <c r="EO8" s="203" t="str">
        <f t="shared" si="31"/>
        <v/>
      </c>
      <c r="EP8" s="203" t="str">
        <f t="shared" si="31"/>
        <v/>
      </c>
      <c r="EQ8" s="203" t="str">
        <f t="shared" si="31"/>
        <v/>
      </c>
      <c r="ER8" s="203" t="str">
        <f t="shared" si="31"/>
        <v/>
      </c>
      <c r="ES8" s="203" t="str">
        <f t="shared" si="31"/>
        <v/>
      </c>
      <c r="ET8" s="203" t="str">
        <f t="shared" si="31"/>
        <v/>
      </c>
      <c r="EU8" s="203" t="str">
        <f t="shared" si="31"/>
        <v/>
      </c>
      <c r="EV8" s="203" t="str">
        <f t="shared" si="31"/>
        <v/>
      </c>
      <c r="EW8" s="203" t="str">
        <f t="shared" si="31"/>
        <v/>
      </c>
      <c r="EX8" s="203" t="str">
        <f t="shared" si="31"/>
        <v/>
      </c>
      <c r="EY8" s="203" t="str">
        <f t="shared" si="31"/>
        <v/>
      </c>
      <c r="EZ8" s="203" t="str">
        <f t="shared" si="31"/>
        <v/>
      </c>
      <c r="FA8" s="203" t="str">
        <f t="shared" si="31"/>
        <v/>
      </c>
      <c r="FB8" s="203" t="str">
        <f t="shared" si="31"/>
        <v/>
      </c>
      <c r="FC8" s="204"/>
      <c r="FD8" s="383"/>
      <c r="FE8" s="539"/>
      <c r="FF8" s="531"/>
      <c r="FG8" s="531"/>
      <c r="FH8" s="557" t="s">
        <v>342</v>
      </c>
      <c r="FI8" s="558"/>
      <c r="FJ8" s="559"/>
      <c r="FK8" s="203" t="str">
        <f t="shared" ref="FK8:GH8" si="32">IF(FK7="","",VLOOKUP(WEEKDAY(FK7),$G$143:$H$149,2))</f>
        <v/>
      </c>
      <c r="FL8" s="203" t="str">
        <f t="shared" si="32"/>
        <v/>
      </c>
      <c r="FM8" s="203" t="str">
        <f t="shared" si="32"/>
        <v/>
      </c>
      <c r="FN8" s="203" t="str">
        <f t="shared" si="32"/>
        <v/>
      </c>
      <c r="FO8" s="203" t="str">
        <f t="shared" si="32"/>
        <v/>
      </c>
      <c r="FP8" s="203" t="str">
        <f t="shared" si="32"/>
        <v/>
      </c>
      <c r="FQ8" s="203" t="str">
        <f t="shared" si="32"/>
        <v/>
      </c>
      <c r="FR8" s="203" t="str">
        <f t="shared" si="32"/>
        <v/>
      </c>
      <c r="FS8" s="203" t="str">
        <f t="shared" si="32"/>
        <v/>
      </c>
      <c r="FT8" s="203" t="str">
        <f t="shared" si="32"/>
        <v/>
      </c>
      <c r="FU8" s="203" t="str">
        <f t="shared" si="32"/>
        <v/>
      </c>
      <c r="FV8" s="203" t="str">
        <f t="shared" si="32"/>
        <v/>
      </c>
      <c r="FW8" s="203" t="str">
        <f t="shared" si="32"/>
        <v/>
      </c>
      <c r="FX8" s="203" t="str">
        <f t="shared" si="32"/>
        <v/>
      </c>
      <c r="FY8" s="203" t="str">
        <f t="shared" si="32"/>
        <v/>
      </c>
      <c r="FZ8" s="203" t="str">
        <f t="shared" si="32"/>
        <v/>
      </c>
      <c r="GA8" s="203" t="str">
        <f t="shared" si="32"/>
        <v/>
      </c>
      <c r="GB8" s="203" t="str">
        <f t="shared" si="32"/>
        <v/>
      </c>
      <c r="GC8" s="203" t="str">
        <f t="shared" si="32"/>
        <v/>
      </c>
      <c r="GD8" s="203" t="str">
        <f t="shared" si="32"/>
        <v/>
      </c>
      <c r="GE8" s="203" t="str">
        <f t="shared" si="32"/>
        <v/>
      </c>
      <c r="GF8" s="203" t="str">
        <f t="shared" si="32"/>
        <v/>
      </c>
      <c r="GG8" s="203" t="str">
        <f t="shared" si="32"/>
        <v/>
      </c>
      <c r="GH8" s="203" t="str">
        <f t="shared" si="32"/>
        <v/>
      </c>
      <c r="GI8" s="204"/>
      <c r="GJ8" s="383"/>
      <c r="GK8" s="539"/>
      <c r="GL8" s="531"/>
      <c r="GM8" s="531"/>
      <c r="GN8" s="557" t="s">
        <v>342</v>
      </c>
      <c r="GO8" s="558"/>
      <c r="GP8" s="559"/>
      <c r="GQ8" s="203" t="str">
        <f t="shared" ref="GQ8:HN8" si="33">IF(GQ7="","",VLOOKUP(WEEKDAY(GQ7),$G$143:$H$149,2))</f>
        <v/>
      </c>
      <c r="GR8" s="203" t="str">
        <f t="shared" si="33"/>
        <v/>
      </c>
      <c r="GS8" s="203" t="str">
        <f t="shared" si="33"/>
        <v/>
      </c>
      <c r="GT8" s="203" t="str">
        <f t="shared" si="33"/>
        <v/>
      </c>
      <c r="GU8" s="203" t="str">
        <f t="shared" si="33"/>
        <v/>
      </c>
      <c r="GV8" s="203" t="str">
        <f t="shared" si="33"/>
        <v/>
      </c>
      <c r="GW8" s="203" t="str">
        <f t="shared" si="33"/>
        <v/>
      </c>
      <c r="GX8" s="203" t="str">
        <f t="shared" si="33"/>
        <v/>
      </c>
      <c r="GY8" s="203" t="str">
        <f t="shared" si="33"/>
        <v/>
      </c>
      <c r="GZ8" s="203" t="str">
        <f t="shared" si="33"/>
        <v/>
      </c>
      <c r="HA8" s="203" t="str">
        <f t="shared" si="33"/>
        <v/>
      </c>
      <c r="HB8" s="203" t="str">
        <f t="shared" si="33"/>
        <v/>
      </c>
      <c r="HC8" s="203" t="str">
        <f t="shared" si="33"/>
        <v/>
      </c>
      <c r="HD8" s="203" t="str">
        <f t="shared" si="33"/>
        <v/>
      </c>
      <c r="HE8" s="203" t="str">
        <f t="shared" si="33"/>
        <v/>
      </c>
      <c r="HF8" s="203" t="str">
        <f t="shared" si="33"/>
        <v/>
      </c>
      <c r="HG8" s="203" t="str">
        <f t="shared" si="33"/>
        <v/>
      </c>
      <c r="HH8" s="203" t="str">
        <f t="shared" si="33"/>
        <v/>
      </c>
      <c r="HI8" s="203" t="str">
        <f t="shared" si="33"/>
        <v/>
      </c>
      <c r="HJ8" s="203" t="str">
        <f t="shared" si="33"/>
        <v/>
      </c>
      <c r="HK8" s="203" t="str">
        <f t="shared" si="33"/>
        <v/>
      </c>
      <c r="HL8" s="203" t="str">
        <f t="shared" si="33"/>
        <v/>
      </c>
      <c r="HM8" s="203" t="str">
        <f t="shared" si="33"/>
        <v/>
      </c>
      <c r="HN8" s="203" t="str">
        <f t="shared" si="33"/>
        <v/>
      </c>
      <c r="HO8" s="204"/>
      <c r="HP8" s="383"/>
      <c r="HQ8" s="539"/>
      <c r="HR8" s="531"/>
      <c r="HS8" s="531"/>
      <c r="HT8" s="557" t="s">
        <v>342</v>
      </c>
      <c r="HU8" s="558"/>
      <c r="HV8" s="559"/>
      <c r="HW8" s="203" t="str">
        <f t="shared" ref="HW8:IT8" si="34">IF(HW7="","",VLOOKUP(WEEKDAY(HW7),$G$143:$H$149,2))</f>
        <v/>
      </c>
      <c r="HX8" s="203" t="str">
        <f t="shared" si="34"/>
        <v/>
      </c>
      <c r="HY8" s="203" t="str">
        <f t="shared" si="34"/>
        <v/>
      </c>
      <c r="HZ8" s="203" t="str">
        <f t="shared" si="34"/>
        <v/>
      </c>
      <c r="IA8" s="203" t="str">
        <f t="shared" si="34"/>
        <v/>
      </c>
      <c r="IB8" s="203" t="str">
        <f t="shared" si="34"/>
        <v/>
      </c>
      <c r="IC8" s="203" t="str">
        <f t="shared" si="34"/>
        <v/>
      </c>
      <c r="ID8" s="203" t="str">
        <f t="shared" si="34"/>
        <v/>
      </c>
      <c r="IE8" s="203" t="str">
        <f t="shared" si="34"/>
        <v/>
      </c>
      <c r="IF8" s="203" t="str">
        <f t="shared" si="34"/>
        <v/>
      </c>
      <c r="IG8" s="203" t="str">
        <f t="shared" si="34"/>
        <v/>
      </c>
      <c r="IH8" s="203" t="str">
        <f t="shared" si="34"/>
        <v/>
      </c>
      <c r="II8" s="203" t="str">
        <f t="shared" si="34"/>
        <v/>
      </c>
      <c r="IJ8" s="203" t="str">
        <f t="shared" si="34"/>
        <v/>
      </c>
      <c r="IK8" s="203" t="str">
        <f t="shared" si="34"/>
        <v/>
      </c>
      <c r="IL8" s="203" t="str">
        <f t="shared" si="34"/>
        <v/>
      </c>
      <c r="IM8" s="203" t="str">
        <f t="shared" si="34"/>
        <v/>
      </c>
      <c r="IN8" s="203" t="str">
        <f t="shared" si="34"/>
        <v/>
      </c>
      <c r="IO8" s="203" t="str">
        <f t="shared" si="34"/>
        <v/>
      </c>
      <c r="IP8" s="203" t="str">
        <f t="shared" si="34"/>
        <v/>
      </c>
      <c r="IQ8" s="203" t="str">
        <f t="shared" si="34"/>
        <v/>
      </c>
      <c r="IR8" s="203" t="str">
        <f t="shared" si="34"/>
        <v/>
      </c>
      <c r="IS8" s="203" t="str">
        <f t="shared" si="34"/>
        <v/>
      </c>
      <c r="IT8" s="203" t="str">
        <f t="shared" si="34"/>
        <v/>
      </c>
      <c r="IU8" s="204"/>
      <c r="IV8" s="383"/>
      <c r="IW8" s="539"/>
      <c r="IX8" s="531"/>
      <c r="IY8" s="531"/>
      <c r="IZ8" s="557" t="s">
        <v>342</v>
      </c>
      <c r="JA8" s="558"/>
      <c r="JB8" s="559"/>
      <c r="JC8" s="203" t="str">
        <f t="shared" ref="JC8:JZ8" si="35">IF(JC7="","",VLOOKUP(WEEKDAY(JC7),$G$143:$H$149,2))</f>
        <v/>
      </c>
      <c r="JD8" s="203" t="str">
        <f t="shared" si="35"/>
        <v/>
      </c>
      <c r="JE8" s="203" t="str">
        <f t="shared" si="35"/>
        <v/>
      </c>
      <c r="JF8" s="203" t="str">
        <f t="shared" si="35"/>
        <v/>
      </c>
      <c r="JG8" s="203" t="str">
        <f t="shared" si="35"/>
        <v/>
      </c>
      <c r="JH8" s="203" t="str">
        <f t="shared" si="35"/>
        <v/>
      </c>
      <c r="JI8" s="203" t="str">
        <f t="shared" si="35"/>
        <v/>
      </c>
      <c r="JJ8" s="203" t="str">
        <f t="shared" si="35"/>
        <v/>
      </c>
      <c r="JK8" s="203" t="str">
        <f t="shared" si="35"/>
        <v/>
      </c>
      <c r="JL8" s="203" t="str">
        <f t="shared" si="35"/>
        <v/>
      </c>
      <c r="JM8" s="203" t="str">
        <f t="shared" si="35"/>
        <v/>
      </c>
      <c r="JN8" s="203" t="str">
        <f t="shared" si="35"/>
        <v/>
      </c>
      <c r="JO8" s="203" t="str">
        <f t="shared" si="35"/>
        <v/>
      </c>
      <c r="JP8" s="203" t="str">
        <f t="shared" si="35"/>
        <v/>
      </c>
      <c r="JQ8" s="203" t="str">
        <f t="shared" si="35"/>
        <v/>
      </c>
      <c r="JR8" s="203" t="str">
        <f t="shared" si="35"/>
        <v/>
      </c>
      <c r="JS8" s="203" t="str">
        <f t="shared" si="35"/>
        <v/>
      </c>
      <c r="JT8" s="203" t="str">
        <f t="shared" si="35"/>
        <v/>
      </c>
      <c r="JU8" s="203" t="str">
        <f t="shared" si="35"/>
        <v/>
      </c>
      <c r="JV8" s="203" t="str">
        <f t="shared" si="35"/>
        <v/>
      </c>
      <c r="JW8" s="203" t="str">
        <f t="shared" si="35"/>
        <v/>
      </c>
      <c r="JX8" s="203" t="str">
        <f t="shared" si="35"/>
        <v/>
      </c>
      <c r="JY8" s="203" t="str">
        <f t="shared" si="35"/>
        <v/>
      </c>
      <c r="JZ8" s="203" t="str">
        <f t="shared" si="35"/>
        <v/>
      </c>
      <c r="KA8" s="204"/>
      <c r="KB8" s="383"/>
      <c r="KC8" s="539"/>
      <c r="KD8" s="531"/>
      <c r="KE8" s="531"/>
      <c r="KF8" s="557" t="s">
        <v>342</v>
      </c>
      <c r="KG8" s="558"/>
      <c r="KH8" s="559"/>
      <c r="KI8" s="203" t="str">
        <f t="shared" ref="KI8:LF8" si="36">IF(KI7="","",VLOOKUP(WEEKDAY(KI7),$G$143:$H$149,2))</f>
        <v/>
      </c>
      <c r="KJ8" s="203" t="str">
        <f t="shared" si="36"/>
        <v/>
      </c>
      <c r="KK8" s="203" t="str">
        <f t="shared" si="36"/>
        <v/>
      </c>
      <c r="KL8" s="203" t="str">
        <f t="shared" si="36"/>
        <v/>
      </c>
      <c r="KM8" s="203" t="str">
        <f t="shared" si="36"/>
        <v/>
      </c>
      <c r="KN8" s="203" t="str">
        <f t="shared" si="36"/>
        <v/>
      </c>
      <c r="KO8" s="203" t="str">
        <f t="shared" si="36"/>
        <v/>
      </c>
      <c r="KP8" s="203" t="str">
        <f t="shared" si="36"/>
        <v/>
      </c>
      <c r="KQ8" s="203" t="str">
        <f t="shared" si="36"/>
        <v/>
      </c>
      <c r="KR8" s="203" t="str">
        <f t="shared" si="36"/>
        <v/>
      </c>
      <c r="KS8" s="203" t="str">
        <f t="shared" si="36"/>
        <v/>
      </c>
      <c r="KT8" s="203" t="str">
        <f t="shared" si="36"/>
        <v/>
      </c>
      <c r="KU8" s="203" t="str">
        <f t="shared" si="36"/>
        <v/>
      </c>
      <c r="KV8" s="203" t="str">
        <f t="shared" si="36"/>
        <v/>
      </c>
      <c r="KW8" s="203" t="str">
        <f t="shared" si="36"/>
        <v/>
      </c>
      <c r="KX8" s="203" t="str">
        <f t="shared" si="36"/>
        <v/>
      </c>
      <c r="KY8" s="203" t="str">
        <f t="shared" si="36"/>
        <v/>
      </c>
      <c r="KZ8" s="203" t="str">
        <f t="shared" si="36"/>
        <v/>
      </c>
      <c r="LA8" s="203" t="str">
        <f t="shared" si="36"/>
        <v/>
      </c>
      <c r="LB8" s="203" t="str">
        <f t="shared" si="36"/>
        <v/>
      </c>
      <c r="LC8" s="203" t="str">
        <f t="shared" si="36"/>
        <v/>
      </c>
      <c r="LD8" s="203" t="str">
        <f t="shared" si="36"/>
        <v/>
      </c>
      <c r="LE8" s="203" t="str">
        <f t="shared" si="36"/>
        <v/>
      </c>
      <c r="LF8" s="203" t="str">
        <f t="shared" si="36"/>
        <v/>
      </c>
      <c r="LG8" s="204"/>
      <c r="LH8" s="383"/>
      <c r="LI8" s="539"/>
      <c r="LJ8" s="531"/>
      <c r="LK8" s="531"/>
      <c r="LL8" s="557" t="s">
        <v>342</v>
      </c>
      <c r="LM8" s="558"/>
      <c r="LN8" s="559"/>
      <c r="LO8" s="203" t="str">
        <f t="shared" ref="LO8:ML8" si="37">IF(LO7="","",VLOOKUP(WEEKDAY(LO7),$G$143:$H$149,2))</f>
        <v/>
      </c>
      <c r="LP8" s="203" t="str">
        <f t="shared" si="37"/>
        <v/>
      </c>
      <c r="LQ8" s="203" t="str">
        <f t="shared" si="37"/>
        <v/>
      </c>
      <c r="LR8" s="203" t="str">
        <f t="shared" si="37"/>
        <v/>
      </c>
      <c r="LS8" s="203" t="str">
        <f t="shared" si="37"/>
        <v/>
      </c>
      <c r="LT8" s="203" t="str">
        <f t="shared" si="37"/>
        <v/>
      </c>
      <c r="LU8" s="203" t="str">
        <f t="shared" si="37"/>
        <v/>
      </c>
      <c r="LV8" s="203" t="str">
        <f t="shared" si="37"/>
        <v/>
      </c>
      <c r="LW8" s="203" t="str">
        <f t="shared" si="37"/>
        <v/>
      </c>
      <c r="LX8" s="203" t="str">
        <f t="shared" si="37"/>
        <v/>
      </c>
      <c r="LY8" s="203" t="str">
        <f t="shared" si="37"/>
        <v/>
      </c>
      <c r="LZ8" s="203" t="str">
        <f t="shared" si="37"/>
        <v/>
      </c>
      <c r="MA8" s="203" t="str">
        <f t="shared" si="37"/>
        <v/>
      </c>
      <c r="MB8" s="203" t="str">
        <f t="shared" si="37"/>
        <v/>
      </c>
      <c r="MC8" s="203" t="str">
        <f t="shared" si="37"/>
        <v/>
      </c>
      <c r="MD8" s="203" t="str">
        <f t="shared" si="37"/>
        <v/>
      </c>
      <c r="ME8" s="203" t="str">
        <f t="shared" si="37"/>
        <v/>
      </c>
      <c r="MF8" s="203" t="str">
        <f t="shared" si="37"/>
        <v/>
      </c>
      <c r="MG8" s="203" t="str">
        <f t="shared" si="37"/>
        <v/>
      </c>
      <c r="MH8" s="203" t="str">
        <f t="shared" si="37"/>
        <v/>
      </c>
      <c r="MI8" s="203" t="str">
        <f t="shared" si="37"/>
        <v/>
      </c>
      <c r="MJ8" s="203" t="str">
        <f t="shared" si="37"/>
        <v/>
      </c>
      <c r="MK8" s="203" t="str">
        <f t="shared" si="37"/>
        <v/>
      </c>
      <c r="ML8" s="203" t="str">
        <f t="shared" si="37"/>
        <v/>
      </c>
      <c r="MM8" s="204"/>
      <c r="MN8" s="383"/>
      <c r="MO8" s="387" t="s">
        <v>394</v>
      </c>
      <c r="MS8" s="385">
        <f t="shared" ref="MS8:NP8" si="38">IF(SUM(G24,G43,G62,G81,G100,G119,G138)&gt;0,1,0)</f>
        <v>0</v>
      </c>
      <c r="MT8" s="385">
        <f t="shared" si="38"/>
        <v>0</v>
      </c>
      <c r="MU8" s="385">
        <f t="shared" si="38"/>
        <v>0</v>
      </c>
      <c r="MV8" s="385">
        <f t="shared" si="38"/>
        <v>0</v>
      </c>
      <c r="MW8" s="385">
        <f t="shared" si="38"/>
        <v>0</v>
      </c>
      <c r="MX8" s="385">
        <f t="shared" si="38"/>
        <v>0</v>
      </c>
      <c r="MY8" s="385">
        <f t="shared" si="38"/>
        <v>0</v>
      </c>
      <c r="MZ8" s="385">
        <f t="shared" si="38"/>
        <v>0</v>
      </c>
      <c r="NA8" s="385">
        <f t="shared" si="38"/>
        <v>0</v>
      </c>
      <c r="NB8" s="385">
        <f t="shared" si="38"/>
        <v>0</v>
      </c>
      <c r="NC8" s="385">
        <f t="shared" si="38"/>
        <v>0</v>
      </c>
      <c r="ND8" s="385">
        <f t="shared" si="38"/>
        <v>0</v>
      </c>
      <c r="NE8" s="385">
        <f t="shared" si="38"/>
        <v>0</v>
      </c>
      <c r="NF8" s="385">
        <f t="shared" si="38"/>
        <v>0</v>
      </c>
      <c r="NG8" s="385">
        <f t="shared" si="38"/>
        <v>0</v>
      </c>
      <c r="NH8" s="385">
        <f t="shared" si="38"/>
        <v>0</v>
      </c>
      <c r="NI8" s="385">
        <f t="shared" si="38"/>
        <v>0</v>
      </c>
      <c r="NJ8" s="385">
        <f t="shared" si="38"/>
        <v>0</v>
      </c>
      <c r="NK8" s="385">
        <f t="shared" si="38"/>
        <v>0</v>
      </c>
      <c r="NL8" s="385">
        <f t="shared" si="38"/>
        <v>0</v>
      </c>
      <c r="NM8" s="385">
        <f t="shared" si="38"/>
        <v>0</v>
      </c>
      <c r="NN8" s="385">
        <f t="shared" si="38"/>
        <v>0</v>
      </c>
      <c r="NO8" s="385">
        <f t="shared" si="38"/>
        <v>0</v>
      </c>
      <c r="NP8" s="385">
        <f t="shared" si="38"/>
        <v>0</v>
      </c>
      <c r="NR8" s="385">
        <f t="shared" ref="NR8:OO8" si="39">IF(SUM(AM24,AM43,AM62,AM81,AM100,AM119,AM138)&gt;0,1,0)</f>
        <v>0</v>
      </c>
      <c r="NS8" s="385">
        <f t="shared" si="39"/>
        <v>0</v>
      </c>
      <c r="NT8" s="385">
        <f t="shared" si="39"/>
        <v>0</v>
      </c>
      <c r="NU8" s="385">
        <f t="shared" si="39"/>
        <v>0</v>
      </c>
      <c r="NV8" s="385">
        <f t="shared" si="39"/>
        <v>0</v>
      </c>
      <c r="NW8" s="385">
        <f t="shared" si="39"/>
        <v>0</v>
      </c>
      <c r="NX8" s="385">
        <f t="shared" si="39"/>
        <v>0</v>
      </c>
      <c r="NY8" s="385">
        <f t="shared" si="39"/>
        <v>0</v>
      </c>
      <c r="NZ8" s="385">
        <f t="shared" si="39"/>
        <v>0</v>
      </c>
      <c r="OA8" s="385">
        <f t="shared" si="39"/>
        <v>0</v>
      </c>
      <c r="OB8" s="385">
        <f t="shared" si="39"/>
        <v>0</v>
      </c>
      <c r="OC8" s="385">
        <f t="shared" si="39"/>
        <v>0</v>
      </c>
      <c r="OD8" s="385">
        <f t="shared" si="39"/>
        <v>0</v>
      </c>
      <c r="OE8" s="385">
        <f t="shared" si="39"/>
        <v>0</v>
      </c>
      <c r="OF8" s="385">
        <f t="shared" si="39"/>
        <v>0</v>
      </c>
      <c r="OG8" s="385">
        <f t="shared" si="39"/>
        <v>0</v>
      </c>
      <c r="OH8" s="385">
        <f t="shared" si="39"/>
        <v>0</v>
      </c>
      <c r="OI8" s="385">
        <f t="shared" si="39"/>
        <v>0</v>
      </c>
      <c r="OJ8" s="385">
        <f t="shared" si="39"/>
        <v>0</v>
      </c>
      <c r="OK8" s="385">
        <f t="shared" si="39"/>
        <v>0</v>
      </c>
      <c r="OL8" s="385">
        <f t="shared" si="39"/>
        <v>0</v>
      </c>
      <c r="OM8" s="385">
        <f t="shared" si="39"/>
        <v>0</v>
      </c>
      <c r="ON8" s="385">
        <f t="shared" si="39"/>
        <v>0</v>
      </c>
      <c r="OO8" s="385">
        <f t="shared" si="39"/>
        <v>0</v>
      </c>
      <c r="OQ8" s="385">
        <f t="shared" ref="OQ8:PN8" si="40">IF(SUM(BS24,BS43,BS62,BS81,BS100,BS119,BS138)&gt;0,1,0)</f>
        <v>0</v>
      </c>
      <c r="OR8" s="385">
        <f t="shared" si="40"/>
        <v>0</v>
      </c>
      <c r="OS8" s="385">
        <f t="shared" si="40"/>
        <v>0</v>
      </c>
      <c r="OT8" s="385">
        <f t="shared" si="40"/>
        <v>0</v>
      </c>
      <c r="OU8" s="385">
        <f t="shared" si="40"/>
        <v>0</v>
      </c>
      <c r="OV8" s="385">
        <f t="shared" si="40"/>
        <v>0</v>
      </c>
      <c r="OW8" s="385">
        <f t="shared" si="40"/>
        <v>0</v>
      </c>
      <c r="OX8" s="385">
        <f t="shared" si="40"/>
        <v>0</v>
      </c>
      <c r="OY8" s="385">
        <f t="shared" si="40"/>
        <v>0</v>
      </c>
      <c r="OZ8" s="385">
        <f t="shared" si="40"/>
        <v>0</v>
      </c>
      <c r="PA8" s="385">
        <f t="shared" si="40"/>
        <v>0</v>
      </c>
      <c r="PB8" s="385">
        <f t="shared" si="40"/>
        <v>0</v>
      </c>
      <c r="PC8" s="385">
        <f t="shared" si="40"/>
        <v>0</v>
      </c>
      <c r="PD8" s="385">
        <f t="shared" si="40"/>
        <v>0</v>
      </c>
      <c r="PE8" s="385">
        <f t="shared" si="40"/>
        <v>0</v>
      </c>
      <c r="PF8" s="385">
        <f t="shared" si="40"/>
        <v>0</v>
      </c>
      <c r="PG8" s="385">
        <f t="shared" si="40"/>
        <v>0</v>
      </c>
      <c r="PH8" s="385">
        <f t="shared" si="40"/>
        <v>0</v>
      </c>
      <c r="PI8" s="385">
        <f t="shared" si="40"/>
        <v>0</v>
      </c>
      <c r="PJ8" s="385">
        <f t="shared" si="40"/>
        <v>0</v>
      </c>
      <c r="PK8" s="385">
        <f t="shared" si="40"/>
        <v>0</v>
      </c>
      <c r="PL8" s="385">
        <f t="shared" si="40"/>
        <v>0</v>
      </c>
      <c r="PM8" s="385">
        <f t="shared" si="40"/>
        <v>0</v>
      </c>
      <c r="PN8" s="385">
        <f t="shared" si="40"/>
        <v>0</v>
      </c>
      <c r="PP8" s="385">
        <f t="shared" ref="PP8:QM8" si="41">IF(SUM(CY24,CY43,CY62,CY81,CY100,CY119,CY138)&gt;0,1,0)</f>
        <v>0</v>
      </c>
      <c r="PQ8" s="385">
        <f t="shared" si="41"/>
        <v>0</v>
      </c>
      <c r="PR8" s="385">
        <f t="shared" si="41"/>
        <v>0</v>
      </c>
      <c r="PS8" s="385">
        <f t="shared" si="41"/>
        <v>0</v>
      </c>
      <c r="PT8" s="385">
        <f t="shared" si="41"/>
        <v>0</v>
      </c>
      <c r="PU8" s="385">
        <f t="shared" si="41"/>
        <v>0</v>
      </c>
      <c r="PV8" s="385">
        <f t="shared" si="41"/>
        <v>0</v>
      </c>
      <c r="PW8" s="385">
        <f t="shared" si="41"/>
        <v>0</v>
      </c>
      <c r="PX8" s="385">
        <f t="shared" si="41"/>
        <v>0</v>
      </c>
      <c r="PY8" s="385">
        <f t="shared" si="41"/>
        <v>0</v>
      </c>
      <c r="PZ8" s="385">
        <f t="shared" si="41"/>
        <v>0</v>
      </c>
      <c r="QA8" s="385">
        <f t="shared" si="41"/>
        <v>0</v>
      </c>
      <c r="QB8" s="385">
        <f t="shared" si="41"/>
        <v>0</v>
      </c>
      <c r="QC8" s="385">
        <f t="shared" si="41"/>
        <v>0</v>
      </c>
      <c r="QD8" s="385">
        <f t="shared" si="41"/>
        <v>0</v>
      </c>
      <c r="QE8" s="385">
        <f t="shared" si="41"/>
        <v>0</v>
      </c>
      <c r="QF8" s="385">
        <f t="shared" si="41"/>
        <v>0</v>
      </c>
      <c r="QG8" s="385">
        <f t="shared" si="41"/>
        <v>0</v>
      </c>
      <c r="QH8" s="385">
        <f t="shared" si="41"/>
        <v>0</v>
      </c>
      <c r="QI8" s="385">
        <f t="shared" si="41"/>
        <v>0</v>
      </c>
      <c r="QJ8" s="385">
        <f t="shared" si="41"/>
        <v>0</v>
      </c>
      <c r="QK8" s="385">
        <f t="shared" si="41"/>
        <v>0</v>
      </c>
      <c r="QL8" s="385">
        <f t="shared" si="41"/>
        <v>0</v>
      </c>
      <c r="QM8" s="385">
        <f t="shared" si="41"/>
        <v>0</v>
      </c>
      <c r="QO8" s="385">
        <f>IF(SUM(EE24,EE43,EE62,EE81,EE100,EE119,EE138)&gt;0,1,0)</f>
        <v>0</v>
      </c>
      <c r="QP8" s="385">
        <f t="shared" ref="QP8:RL8" si="42">IF(SUM(EF24,EF43,EF62,EF81,EF100,EF119,EF138)&gt;0,1,0)</f>
        <v>0</v>
      </c>
      <c r="QQ8" s="385">
        <f t="shared" si="42"/>
        <v>0</v>
      </c>
      <c r="QR8" s="385">
        <f t="shared" si="42"/>
        <v>0</v>
      </c>
      <c r="QS8" s="385">
        <f t="shared" si="42"/>
        <v>0</v>
      </c>
      <c r="QT8" s="385">
        <f t="shared" si="42"/>
        <v>0</v>
      </c>
      <c r="QU8" s="385">
        <f t="shared" si="42"/>
        <v>0</v>
      </c>
      <c r="QV8" s="385">
        <f t="shared" si="42"/>
        <v>0</v>
      </c>
      <c r="QW8" s="385">
        <f t="shared" si="42"/>
        <v>0</v>
      </c>
      <c r="QX8" s="385">
        <f t="shared" si="42"/>
        <v>0</v>
      </c>
      <c r="QY8" s="385">
        <f t="shared" si="42"/>
        <v>0</v>
      </c>
      <c r="QZ8" s="385">
        <f t="shared" si="42"/>
        <v>0</v>
      </c>
      <c r="RA8" s="385">
        <f t="shared" si="42"/>
        <v>0</v>
      </c>
      <c r="RB8" s="385">
        <f t="shared" si="42"/>
        <v>0</v>
      </c>
      <c r="RC8" s="385">
        <f t="shared" si="42"/>
        <v>0</v>
      </c>
      <c r="RD8" s="385">
        <f t="shared" si="42"/>
        <v>0</v>
      </c>
      <c r="RE8" s="385">
        <f t="shared" si="42"/>
        <v>0</v>
      </c>
      <c r="RF8" s="385">
        <f t="shared" si="42"/>
        <v>0</v>
      </c>
      <c r="RG8" s="385">
        <f t="shared" si="42"/>
        <v>0</v>
      </c>
      <c r="RH8" s="385">
        <f t="shared" si="42"/>
        <v>0</v>
      </c>
      <c r="RI8" s="385">
        <f t="shared" si="42"/>
        <v>0</v>
      </c>
      <c r="RJ8" s="385">
        <f t="shared" si="42"/>
        <v>0</v>
      </c>
      <c r="RK8" s="385">
        <f t="shared" si="42"/>
        <v>0</v>
      </c>
      <c r="RL8" s="385">
        <f t="shared" si="42"/>
        <v>0</v>
      </c>
      <c r="RN8" s="385">
        <f>IF(SUM(FK24,FK43,FK62,FK81,FK100,FK119,FK138)&gt;0,1,0)</f>
        <v>0</v>
      </c>
      <c r="RO8" s="385">
        <f t="shared" ref="RO8:SK8" si="43">IF(SUM(FL24,FL43,FL62,FL81,FL100,FL119,FL138)&gt;0,1,0)</f>
        <v>0</v>
      </c>
      <c r="RP8" s="385">
        <f t="shared" si="43"/>
        <v>0</v>
      </c>
      <c r="RQ8" s="385">
        <f t="shared" si="43"/>
        <v>0</v>
      </c>
      <c r="RR8" s="385">
        <f t="shared" si="43"/>
        <v>0</v>
      </c>
      <c r="RS8" s="385">
        <f t="shared" si="43"/>
        <v>0</v>
      </c>
      <c r="RT8" s="385">
        <f t="shared" si="43"/>
        <v>0</v>
      </c>
      <c r="RU8" s="385">
        <f t="shared" si="43"/>
        <v>0</v>
      </c>
      <c r="RV8" s="385">
        <f t="shared" si="43"/>
        <v>0</v>
      </c>
      <c r="RW8" s="385">
        <f t="shared" si="43"/>
        <v>0</v>
      </c>
      <c r="RX8" s="385">
        <f t="shared" si="43"/>
        <v>0</v>
      </c>
      <c r="RY8" s="385">
        <f t="shared" si="43"/>
        <v>0</v>
      </c>
      <c r="RZ8" s="385">
        <f t="shared" si="43"/>
        <v>0</v>
      </c>
      <c r="SA8" s="385">
        <f t="shared" si="43"/>
        <v>0</v>
      </c>
      <c r="SB8" s="385">
        <f t="shared" si="43"/>
        <v>0</v>
      </c>
      <c r="SC8" s="385">
        <f t="shared" si="43"/>
        <v>0</v>
      </c>
      <c r="SD8" s="385">
        <f t="shared" si="43"/>
        <v>0</v>
      </c>
      <c r="SE8" s="385">
        <f t="shared" si="43"/>
        <v>0</v>
      </c>
      <c r="SF8" s="385">
        <f t="shared" si="43"/>
        <v>0</v>
      </c>
      <c r="SG8" s="385">
        <f t="shared" si="43"/>
        <v>0</v>
      </c>
      <c r="SH8" s="385">
        <f t="shared" si="43"/>
        <v>0</v>
      </c>
      <c r="SI8" s="385">
        <f t="shared" si="43"/>
        <v>0</v>
      </c>
      <c r="SJ8" s="385">
        <f t="shared" si="43"/>
        <v>0</v>
      </c>
      <c r="SK8" s="385">
        <f t="shared" si="43"/>
        <v>0</v>
      </c>
      <c r="SM8" s="385">
        <f>IF(SUM(GQ24,GQ43,GQ62,GQ81,GQ100,GQ119,GQ138)&gt;0,1,0)</f>
        <v>0</v>
      </c>
      <c r="SN8" s="385">
        <f t="shared" ref="SN8:TJ8" si="44">IF(SUM(GR24,GR43,GR62,GR81,GR100,GR119,GR138)&gt;0,1,0)</f>
        <v>0</v>
      </c>
      <c r="SO8" s="385">
        <f t="shared" si="44"/>
        <v>0</v>
      </c>
      <c r="SP8" s="385">
        <f t="shared" si="44"/>
        <v>0</v>
      </c>
      <c r="SQ8" s="385">
        <f t="shared" si="44"/>
        <v>0</v>
      </c>
      <c r="SR8" s="385">
        <f t="shared" si="44"/>
        <v>0</v>
      </c>
      <c r="SS8" s="385">
        <f t="shared" si="44"/>
        <v>0</v>
      </c>
      <c r="ST8" s="385">
        <f t="shared" si="44"/>
        <v>0</v>
      </c>
      <c r="SU8" s="385">
        <f t="shared" si="44"/>
        <v>0</v>
      </c>
      <c r="SV8" s="385">
        <f t="shared" si="44"/>
        <v>0</v>
      </c>
      <c r="SW8" s="385">
        <f t="shared" si="44"/>
        <v>0</v>
      </c>
      <c r="SX8" s="385">
        <f t="shared" si="44"/>
        <v>0</v>
      </c>
      <c r="SY8" s="385">
        <f t="shared" si="44"/>
        <v>0</v>
      </c>
      <c r="SZ8" s="385">
        <f t="shared" si="44"/>
        <v>0</v>
      </c>
      <c r="TA8" s="385">
        <f t="shared" si="44"/>
        <v>0</v>
      </c>
      <c r="TB8" s="385">
        <f t="shared" si="44"/>
        <v>0</v>
      </c>
      <c r="TC8" s="385">
        <f t="shared" si="44"/>
        <v>0</v>
      </c>
      <c r="TD8" s="385">
        <f t="shared" si="44"/>
        <v>0</v>
      </c>
      <c r="TE8" s="385">
        <f t="shared" si="44"/>
        <v>0</v>
      </c>
      <c r="TF8" s="385">
        <f t="shared" si="44"/>
        <v>0</v>
      </c>
      <c r="TG8" s="385">
        <f t="shared" si="44"/>
        <v>0</v>
      </c>
      <c r="TH8" s="385">
        <f t="shared" si="44"/>
        <v>0</v>
      </c>
      <c r="TI8" s="385">
        <f t="shared" si="44"/>
        <v>0</v>
      </c>
      <c r="TJ8" s="385">
        <f t="shared" si="44"/>
        <v>0</v>
      </c>
      <c r="TL8" s="385">
        <f>IF(SUM(HW24,HW43,HW62,HW81,HW100,HW119,HW138)&gt;0,1,0)</f>
        <v>0</v>
      </c>
      <c r="TM8" s="385">
        <f t="shared" ref="TM8:UI8" si="45">IF(SUM(HX24,HX43,HX62,HX81,HX100,HX119,HX138)&gt;0,1,0)</f>
        <v>0</v>
      </c>
      <c r="TN8" s="385">
        <f t="shared" si="45"/>
        <v>0</v>
      </c>
      <c r="TO8" s="385">
        <f t="shared" si="45"/>
        <v>0</v>
      </c>
      <c r="TP8" s="385">
        <f t="shared" si="45"/>
        <v>0</v>
      </c>
      <c r="TQ8" s="385">
        <f t="shared" si="45"/>
        <v>0</v>
      </c>
      <c r="TR8" s="385">
        <f t="shared" si="45"/>
        <v>0</v>
      </c>
      <c r="TS8" s="385">
        <f t="shared" si="45"/>
        <v>0</v>
      </c>
      <c r="TT8" s="385">
        <f t="shared" si="45"/>
        <v>0</v>
      </c>
      <c r="TU8" s="385">
        <f t="shared" si="45"/>
        <v>0</v>
      </c>
      <c r="TV8" s="385">
        <f t="shared" si="45"/>
        <v>0</v>
      </c>
      <c r="TW8" s="385">
        <f t="shared" si="45"/>
        <v>0</v>
      </c>
      <c r="TX8" s="385">
        <f t="shared" si="45"/>
        <v>0</v>
      </c>
      <c r="TY8" s="385">
        <f t="shared" si="45"/>
        <v>0</v>
      </c>
      <c r="TZ8" s="385">
        <f t="shared" si="45"/>
        <v>0</v>
      </c>
      <c r="UA8" s="385">
        <f t="shared" si="45"/>
        <v>0</v>
      </c>
      <c r="UB8" s="385">
        <f t="shared" si="45"/>
        <v>0</v>
      </c>
      <c r="UC8" s="385">
        <f t="shared" si="45"/>
        <v>0</v>
      </c>
      <c r="UD8" s="385">
        <f t="shared" si="45"/>
        <v>0</v>
      </c>
      <c r="UE8" s="385">
        <f t="shared" si="45"/>
        <v>0</v>
      </c>
      <c r="UF8" s="385">
        <f t="shared" si="45"/>
        <v>0</v>
      </c>
      <c r="UG8" s="385">
        <f t="shared" si="45"/>
        <v>0</v>
      </c>
      <c r="UH8" s="385">
        <f t="shared" si="45"/>
        <v>0</v>
      </c>
      <c r="UI8" s="385">
        <f t="shared" si="45"/>
        <v>0</v>
      </c>
      <c r="UK8" s="385">
        <f>IF(SUM(JC24,JC3,JC62,JC81,JC100,JC119,JC138)&gt;0,1,0)</f>
        <v>0</v>
      </c>
      <c r="UL8" s="385">
        <f t="shared" ref="UL8:VH8" si="46">IF(SUM(JD24,JD3,JD62,JD81,JD100,JD119,JD138)&gt;0,1,0)</f>
        <v>0</v>
      </c>
      <c r="UM8" s="385">
        <f t="shared" si="46"/>
        <v>0</v>
      </c>
      <c r="UN8" s="385">
        <f t="shared" si="46"/>
        <v>0</v>
      </c>
      <c r="UO8" s="385">
        <f t="shared" si="46"/>
        <v>0</v>
      </c>
      <c r="UP8" s="385">
        <f t="shared" si="46"/>
        <v>0</v>
      </c>
      <c r="UQ8" s="385">
        <f t="shared" si="46"/>
        <v>0</v>
      </c>
      <c r="UR8" s="385">
        <f t="shared" si="46"/>
        <v>0</v>
      </c>
      <c r="US8" s="385">
        <f t="shared" si="46"/>
        <v>0</v>
      </c>
      <c r="UT8" s="385">
        <f t="shared" si="46"/>
        <v>0</v>
      </c>
      <c r="UU8" s="385">
        <f t="shared" si="46"/>
        <v>0</v>
      </c>
      <c r="UV8" s="385">
        <f t="shared" si="46"/>
        <v>0</v>
      </c>
      <c r="UW8" s="385">
        <f t="shared" si="46"/>
        <v>0</v>
      </c>
      <c r="UX8" s="385">
        <f t="shared" si="46"/>
        <v>0</v>
      </c>
      <c r="UY8" s="385">
        <f t="shared" si="46"/>
        <v>0</v>
      </c>
      <c r="UZ8" s="385">
        <f t="shared" si="46"/>
        <v>0</v>
      </c>
      <c r="VA8" s="385">
        <f t="shared" si="46"/>
        <v>0</v>
      </c>
      <c r="VB8" s="385">
        <f t="shared" si="46"/>
        <v>0</v>
      </c>
      <c r="VC8" s="385">
        <f t="shared" si="46"/>
        <v>0</v>
      </c>
      <c r="VD8" s="385">
        <f t="shared" si="46"/>
        <v>0</v>
      </c>
      <c r="VE8" s="385">
        <f t="shared" si="46"/>
        <v>0</v>
      </c>
      <c r="VF8" s="385">
        <f t="shared" si="46"/>
        <v>0</v>
      </c>
      <c r="VG8" s="385">
        <f t="shared" si="46"/>
        <v>0</v>
      </c>
      <c r="VH8" s="385">
        <f t="shared" si="46"/>
        <v>0</v>
      </c>
      <c r="VJ8" s="385">
        <f>IF(SUM(KI24,KI43,KI62,KI81,KI100,KI119,KI138)&gt;0,1,0)</f>
        <v>0</v>
      </c>
      <c r="VK8" s="385">
        <f t="shared" ref="VK8:WG8" si="47">IF(SUM(KJ24,KJ43,KJ62,KJ81,KJ100,KJ119,KJ138)&gt;0,1,0)</f>
        <v>0</v>
      </c>
      <c r="VL8" s="385">
        <f t="shared" si="47"/>
        <v>0</v>
      </c>
      <c r="VM8" s="385">
        <f t="shared" si="47"/>
        <v>0</v>
      </c>
      <c r="VN8" s="385">
        <f t="shared" si="47"/>
        <v>0</v>
      </c>
      <c r="VO8" s="385">
        <f t="shared" si="47"/>
        <v>0</v>
      </c>
      <c r="VP8" s="385">
        <f t="shared" si="47"/>
        <v>0</v>
      </c>
      <c r="VQ8" s="385">
        <f t="shared" si="47"/>
        <v>0</v>
      </c>
      <c r="VR8" s="385">
        <f t="shared" si="47"/>
        <v>0</v>
      </c>
      <c r="VS8" s="385">
        <f t="shared" si="47"/>
        <v>0</v>
      </c>
      <c r="VT8" s="385">
        <f t="shared" si="47"/>
        <v>0</v>
      </c>
      <c r="VU8" s="385">
        <f t="shared" si="47"/>
        <v>0</v>
      </c>
      <c r="VV8" s="385">
        <f t="shared" si="47"/>
        <v>0</v>
      </c>
      <c r="VW8" s="385">
        <f t="shared" si="47"/>
        <v>0</v>
      </c>
      <c r="VX8" s="385">
        <f t="shared" si="47"/>
        <v>0</v>
      </c>
      <c r="VY8" s="385">
        <f t="shared" si="47"/>
        <v>0</v>
      </c>
      <c r="VZ8" s="385">
        <f t="shared" si="47"/>
        <v>0</v>
      </c>
      <c r="WA8" s="385">
        <f t="shared" si="47"/>
        <v>0</v>
      </c>
      <c r="WB8" s="385">
        <f t="shared" si="47"/>
        <v>0</v>
      </c>
      <c r="WC8" s="385">
        <f t="shared" si="47"/>
        <v>0</v>
      </c>
      <c r="WD8" s="385">
        <f t="shared" si="47"/>
        <v>0</v>
      </c>
      <c r="WE8" s="385">
        <f t="shared" si="47"/>
        <v>0</v>
      </c>
      <c r="WF8" s="385">
        <f t="shared" si="47"/>
        <v>0</v>
      </c>
      <c r="WG8" s="385">
        <f t="shared" si="47"/>
        <v>0</v>
      </c>
      <c r="WI8" s="385">
        <f>IF(SUM(LO24,LO43,LO62,LO81,LO100,LO119,LO138)&gt;0,1,0)</f>
        <v>0</v>
      </c>
      <c r="WJ8" s="385">
        <f t="shared" ref="WJ8:XF8" si="48">IF(SUM(LP24,LP43,LP62,LP81,LP100,LP119,LP138)&gt;0,1,0)</f>
        <v>0</v>
      </c>
      <c r="WK8" s="385">
        <f t="shared" si="48"/>
        <v>0</v>
      </c>
      <c r="WL8" s="385">
        <f t="shared" si="48"/>
        <v>0</v>
      </c>
      <c r="WM8" s="385">
        <f t="shared" si="48"/>
        <v>0</v>
      </c>
      <c r="WN8" s="385">
        <f t="shared" si="48"/>
        <v>0</v>
      </c>
      <c r="WO8" s="385">
        <f t="shared" si="48"/>
        <v>0</v>
      </c>
      <c r="WP8" s="385">
        <f t="shared" si="48"/>
        <v>0</v>
      </c>
      <c r="WQ8" s="385">
        <f t="shared" si="48"/>
        <v>0</v>
      </c>
      <c r="WR8" s="385">
        <f t="shared" si="48"/>
        <v>0</v>
      </c>
      <c r="WS8" s="385">
        <f t="shared" si="48"/>
        <v>0</v>
      </c>
      <c r="WT8" s="385">
        <f t="shared" si="48"/>
        <v>0</v>
      </c>
      <c r="WU8" s="385">
        <f t="shared" si="48"/>
        <v>0</v>
      </c>
      <c r="WV8" s="385">
        <f t="shared" si="48"/>
        <v>0</v>
      </c>
      <c r="WW8" s="385">
        <f t="shared" si="48"/>
        <v>0</v>
      </c>
      <c r="WX8" s="385">
        <f t="shared" si="48"/>
        <v>0</v>
      </c>
      <c r="WY8" s="385">
        <f t="shared" si="48"/>
        <v>0</v>
      </c>
      <c r="WZ8" s="385">
        <f t="shared" si="48"/>
        <v>0</v>
      </c>
      <c r="XA8" s="385">
        <f t="shared" si="48"/>
        <v>0</v>
      </c>
      <c r="XB8" s="385">
        <f t="shared" si="48"/>
        <v>0</v>
      </c>
      <c r="XC8" s="385">
        <f t="shared" si="48"/>
        <v>0</v>
      </c>
      <c r="XD8" s="385">
        <f t="shared" si="48"/>
        <v>0</v>
      </c>
      <c r="XE8" s="385">
        <f t="shared" si="48"/>
        <v>0</v>
      </c>
      <c r="XF8" s="385">
        <f t="shared" si="48"/>
        <v>0</v>
      </c>
    </row>
    <row r="9" spans="1:630" s="304" customFormat="1" ht="35.1" customHeight="1" thickTop="1">
      <c r="A9" s="388">
        <v>1</v>
      </c>
      <c r="B9" s="389"/>
      <c r="C9" s="390"/>
      <c r="D9" s="391"/>
      <c r="E9" s="392" t="s">
        <v>42</v>
      </c>
      <c r="F9" s="393"/>
      <c r="G9" s="394"/>
      <c r="H9" s="394"/>
      <c r="I9" s="394"/>
      <c r="J9" s="394"/>
      <c r="K9" s="394"/>
      <c r="L9" s="394"/>
      <c r="M9" s="394"/>
      <c r="N9" s="394"/>
      <c r="O9" s="394"/>
      <c r="P9" s="394"/>
      <c r="Q9" s="394"/>
      <c r="R9" s="394"/>
      <c r="S9" s="394"/>
      <c r="T9" s="394"/>
      <c r="U9" s="394"/>
      <c r="V9" s="394"/>
      <c r="W9" s="394"/>
      <c r="X9" s="394"/>
      <c r="Y9" s="394"/>
      <c r="Z9" s="394"/>
      <c r="AA9" s="394"/>
      <c r="AB9" s="394"/>
      <c r="AC9" s="394"/>
      <c r="AD9" s="394"/>
      <c r="AE9" s="395" t="str">
        <f>IF(COUNTA(G9:AD9)=0,"",COUNTIF(G9:AD9,$B$142))</f>
        <v/>
      </c>
      <c r="AF9" s="396">
        <f>IF(COUNTIF(G9:AD9,$B$142)&gt;0,1,0)</f>
        <v>0</v>
      </c>
      <c r="AG9" s="397">
        <v>1</v>
      </c>
      <c r="AH9" s="398" t="str">
        <f>IF(B9="","",B9)</f>
        <v/>
      </c>
      <c r="AI9" s="398" t="str">
        <f>IF(C9="","",C9)</f>
        <v/>
      </c>
      <c r="AJ9" s="399" t="str">
        <f t="shared" ref="AH9:AL23" si="49">IF(D9="","",D9)</f>
        <v/>
      </c>
      <c r="AK9" s="400" t="str">
        <f t="shared" si="49"/>
        <v>区</v>
      </c>
      <c r="AL9" s="401" t="str">
        <f t="shared" si="49"/>
        <v/>
      </c>
      <c r="AM9" s="394"/>
      <c r="AN9" s="394"/>
      <c r="AO9" s="394"/>
      <c r="AP9" s="394"/>
      <c r="AQ9" s="394"/>
      <c r="AR9" s="394"/>
      <c r="AS9" s="394"/>
      <c r="AT9" s="394"/>
      <c r="AU9" s="394"/>
      <c r="AV9" s="394"/>
      <c r="AW9" s="394"/>
      <c r="AX9" s="394"/>
      <c r="AY9" s="394"/>
      <c r="AZ9" s="394"/>
      <c r="BA9" s="394"/>
      <c r="BB9" s="394"/>
      <c r="BC9" s="394"/>
      <c r="BD9" s="394"/>
      <c r="BE9" s="394"/>
      <c r="BF9" s="394"/>
      <c r="BG9" s="394"/>
      <c r="BH9" s="394"/>
      <c r="BI9" s="394"/>
      <c r="BJ9" s="394"/>
      <c r="BK9" s="402" t="str">
        <f>IF(COUNTA(AM9:BJ9)=0,"",COUNTIF(AM9:BJ9,$B$142))</f>
        <v/>
      </c>
      <c r="BL9" s="396">
        <f t="shared" ref="BL9:BL23" si="50">IF(AF9=1,0,IF(COUNTIF(AM9:BJ9,$B$142)&gt;0,1,0))</f>
        <v>0</v>
      </c>
      <c r="BM9" s="397">
        <v>1</v>
      </c>
      <c r="BN9" s="398" t="str">
        <f t="shared" ref="BN9:BN23" si="51">IF(AH9="","",AH9)</f>
        <v/>
      </c>
      <c r="BO9" s="398" t="str">
        <f t="shared" ref="BO9:BR23" si="52">IF(C9="","",C9)</f>
        <v/>
      </c>
      <c r="BP9" s="399" t="str">
        <f t="shared" si="52"/>
        <v/>
      </c>
      <c r="BQ9" s="400" t="str">
        <f t="shared" si="52"/>
        <v>区</v>
      </c>
      <c r="BR9" s="401" t="str">
        <f t="shared" si="52"/>
        <v/>
      </c>
      <c r="BS9" s="394"/>
      <c r="BT9" s="394"/>
      <c r="BU9" s="394"/>
      <c r="BV9" s="394"/>
      <c r="BW9" s="394"/>
      <c r="BX9" s="394"/>
      <c r="BY9" s="394"/>
      <c r="BZ9" s="394"/>
      <c r="CA9" s="394"/>
      <c r="CB9" s="394"/>
      <c r="CC9" s="394"/>
      <c r="CD9" s="394"/>
      <c r="CE9" s="394"/>
      <c r="CF9" s="394"/>
      <c r="CG9" s="394"/>
      <c r="CH9" s="394"/>
      <c r="CI9" s="394"/>
      <c r="CJ9" s="394"/>
      <c r="CK9" s="394"/>
      <c r="CL9" s="394"/>
      <c r="CM9" s="394"/>
      <c r="CN9" s="394"/>
      <c r="CO9" s="394"/>
      <c r="CP9" s="394"/>
      <c r="CQ9" s="395" t="str">
        <f>IF(COUNTA(BS9:CP9)=0,"",COUNTIF(BS9:CP9,$B$142))</f>
        <v/>
      </c>
      <c r="CR9" s="396">
        <f t="shared" ref="CR9:CR23" si="53">IF(SUM(AF9,BK9)&gt;0,0,IF(COUNTIF(BS9:CP9,$B$142)&gt;0,1,0))</f>
        <v>0</v>
      </c>
      <c r="CS9" s="397">
        <v>1</v>
      </c>
      <c r="CT9" s="398" t="str">
        <f t="shared" ref="CT9:CT23" si="54">IF(BN9="","",BN9)</f>
        <v/>
      </c>
      <c r="CU9" s="398" t="str">
        <f>IF(C9="","",C9)</f>
        <v/>
      </c>
      <c r="CV9" s="399" t="str">
        <f>IF(D9="","",D9)</f>
        <v/>
      </c>
      <c r="CW9" s="403" t="s">
        <v>42</v>
      </c>
      <c r="CX9" s="401" t="str">
        <f>IF(F9="","",F9)</f>
        <v/>
      </c>
      <c r="CY9" s="394"/>
      <c r="CZ9" s="394"/>
      <c r="DA9" s="394"/>
      <c r="DB9" s="394"/>
      <c r="DC9" s="394"/>
      <c r="DD9" s="394"/>
      <c r="DE9" s="394"/>
      <c r="DF9" s="394"/>
      <c r="DG9" s="394"/>
      <c r="DH9" s="394"/>
      <c r="DI9" s="394"/>
      <c r="DJ9" s="394"/>
      <c r="DK9" s="394"/>
      <c r="DL9" s="394"/>
      <c r="DM9" s="394"/>
      <c r="DN9" s="394"/>
      <c r="DO9" s="394"/>
      <c r="DP9" s="394"/>
      <c r="DQ9" s="394"/>
      <c r="DR9" s="394"/>
      <c r="DS9" s="394"/>
      <c r="DT9" s="394"/>
      <c r="DU9" s="394"/>
      <c r="DV9" s="394"/>
      <c r="DW9" s="395" t="str">
        <f>IF(COUNTA(CY9:DV9)=0,"",COUNTIF(CY9:DV9,$B$142))</f>
        <v/>
      </c>
      <c r="DX9" s="396">
        <f t="shared" ref="DX9:DX23" si="55">IF(SUM(BL9,CQ9)&gt;0,0,IF(COUNTIF(CY9:DV9,$B$142)&gt;0,1,0))</f>
        <v>0</v>
      </c>
      <c r="DY9" s="397">
        <v>1</v>
      </c>
      <c r="DZ9" s="398" t="str">
        <f t="shared" ref="DZ9:DZ23" si="56">IF(CT9="","",CT9)</f>
        <v/>
      </c>
      <c r="EA9" s="398" t="str">
        <f>IF(AI9="","",AI9)</f>
        <v/>
      </c>
      <c r="EB9" s="399" t="str">
        <f>IF(AJ9="","",AJ9)</f>
        <v/>
      </c>
      <c r="EC9" s="403" t="s">
        <v>42</v>
      </c>
      <c r="ED9" s="401" t="str">
        <f>IF(AL9="","",AL9)</f>
        <v/>
      </c>
      <c r="EE9" s="394"/>
      <c r="EF9" s="394"/>
      <c r="EG9" s="394"/>
      <c r="EH9" s="394"/>
      <c r="EI9" s="394"/>
      <c r="EJ9" s="394"/>
      <c r="EK9" s="394"/>
      <c r="EL9" s="394"/>
      <c r="EM9" s="394"/>
      <c r="EN9" s="394"/>
      <c r="EO9" s="394"/>
      <c r="EP9" s="394"/>
      <c r="EQ9" s="394"/>
      <c r="ER9" s="394"/>
      <c r="ES9" s="394"/>
      <c r="ET9" s="394"/>
      <c r="EU9" s="394"/>
      <c r="EV9" s="394"/>
      <c r="EW9" s="394"/>
      <c r="EX9" s="394"/>
      <c r="EY9" s="394"/>
      <c r="EZ9" s="394"/>
      <c r="FA9" s="394"/>
      <c r="FB9" s="394"/>
      <c r="FC9" s="395" t="str">
        <f>IF(COUNTA(EE9:FB9)=0,"",COUNTIF(EE9:FB9,$B$142))</f>
        <v/>
      </c>
      <c r="FD9" s="396">
        <f t="shared" ref="FD9:FD23" si="57">IF(SUM(CR9,DW9)&gt;0,0,IF(COUNTIF(EE9:FB9,$B$142)&gt;0,1,0))</f>
        <v>0</v>
      </c>
      <c r="FE9" s="397">
        <v>1</v>
      </c>
      <c r="FF9" s="398" t="str">
        <f t="shared" ref="FF9:FF23" si="58">IF(DZ9="","",DZ9)</f>
        <v/>
      </c>
      <c r="FG9" s="398" t="str">
        <f>IF(BO9="","",BO9)</f>
        <v/>
      </c>
      <c r="FH9" s="399" t="str">
        <f>IF(BP9="","",BP9)</f>
        <v/>
      </c>
      <c r="FI9" s="403" t="s">
        <v>42</v>
      </c>
      <c r="FJ9" s="401" t="str">
        <f>IF(BR9="","",BR9)</f>
        <v/>
      </c>
      <c r="FK9" s="394"/>
      <c r="FL9" s="394"/>
      <c r="FM9" s="394"/>
      <c r="FN9" s="394"/>
      <c r="FO9" s="394"/>
      <c r="FP9" s="394"/>
      <c r="FQ9" s="394"/>
      <c r="FR9" s="394"/>
      <c r="FS9" s="394"/>
      <c r="FT9" s="394"/>
      <c r="FU9" s="394"/>
      <c r="FV9" s="394"/>
      <c r="FW9" s="394"/>
      <c r="FX9" s="394"/>
      <c r="FY9" s="394"/>
      <c r="FZ9" s="394"/>
      <c r="GA9" s="394"/>
      <c r="GB9" s="394"/>
      <c r="GC9" s="394"/>
      <c r="GD9" s="394"/>
      <c r="GE9" s="394"/>
      <c r="GF9" s="394"/>
      <c r="GG9" s="394"/>
      <c r="GH9" s="394"/>
      <c r="GI9" s="395" t="str">
        <f>IF(COUNTA(FK9:GH9)=0,"",COUNTIF(FK9:GH9,$B$142))</f>
        <v/>
      </c>
      <c r="GJ9" s="396">
        <f t="shared" ref="GJ9:GJ23" si="59">IF(SUM(DX9,FC9)&gt;0,0,IF(COUNTIF(FK9:GH9,$B$142)&gt;0,1,0))</f>
        <v>0</v>
      </c>
      <c r="GK9" s="397">
        <v>1</v>
      </c>
      <c r="GL9" s="398" t="str">
        <f t="shared" ref="GL9:GL23" si="60">IF(FF9="","",FF9)</f>
        <v/>
      </c>
      <c r="GM9" s="398" t="str">
        <f>IF(CU9="","",CU9)</f>
        <v/>
      </c>
      <c r="GN9" s="399" t="str">
        <f>IF(CV9="","",CV9)</f>
        <v/>
      </c>
      <c r="GO9" s="403" t="s">
        <v>42</v>
      </c>
      <c r="GP9" s="401" t="str">
        <f>IF(CX9="","",CX9)</f>
        <v/>
      </c>
      <c r="GQ9" s="394"/>
      <c r="GR9" s="394"/>
      <c r="GS9" s="394"/>
      <c r="GT9" s="394"/>
      <c r="GU9" s="394"/>
      <c r="GV9" s="394"/>
      <c r="GW9" s="394"/>
      <c r="GX9" s="394"/>
      <c r="GY9" s="394"/>
      <c r="GZ9" s="394"/>
      <c r="HA9" s="394"/>
      <c r="HB9" s="394"/>
      <c r="HC9" s="394"/>
      <c r="HD9" s="394"/>
      <c r="HE9" s="394"/>
      <c r="HF9" s="394"/>
      <c r="HG9" s="394"/>
      <c r="HH9" s="394"/>
      <c r="HI9" s="394"/>
      <c r="HJ9" s="394"/>
      <c r="HK9" s="394"/>
      <c r="HL9" s="394"/>
      <c r="HM9" s="394"/>
      <c r="HN9" s="394"/>
      <c r="HO9" s="395" t="str">
        <f>IF(COUNTA(GQ9:HN9)=0,"",COUNTIF(GQ9:HN9,$B$142))</f>
        <v/>
      </c>
      <c r="HP9" s="396">
        <f t="shared" ref="HP9:HP23" si="61">IF(SUM(FD9,GI9)&gt;0,0,IF(COUNTIF(GQ9:HN9,$B$142)&gt;0,1,0))</f>
        <v>0</v>
      </c>
      <c r="HQ9" s="397">
        <v>1</v>
      </c>
      <c r="HR9" s="398" t="str">
        <f t="shared" ref="HR9:HR23" si="62">IF(GL9="","",GL9)</f>
        <v/>
      </c>
      <c r="HS9" s="398" t="str">
        <f>IF(EA9="","",EA9)</f>
        <v/>
      </c>
      <c r="HT9" s="399" t="str">
        <f>IF(EB9="","",EB9)</f>
        <v/>
      </c>
      <c r="HU9" s="403" t="s">
        <v>42</v>
      </c>
      <c r="HV9" s="401" t="str">
        <f>IF(ED9="","",ED9)</f>
        <v/>
      </c>
      <c r="HW9" s="394"/>
      <c r="HX9" s="394"/>
      <c r="HY9" s="394"/>
      <c r="HZ9" s="394"/>
      <c r="IA9" s="394"/>
      <c r="IB9" s="394"/>
      <c r="IC9" s="394"/>
      <c r="ID9" s="394"/>
      <c r="IE9" s="394"/>
      <c r="IF9" s="394"/>
      <c r="IG9" s="394"/>
      <c r="IH9" s="394"/>
      <c r="II9" s="394"/>
      <c r="IJ9" s="394"/>
      <c r="IK9" s="394"/>
      <c r="IL9" s="394"/>
      <c r="IM9" s="394"/>
      <c r="IN9" s="394"/>
      <c r="IO9" s="394"/>
      <c r="IP9" s="394"/>
      <c r="IQ9" s="394"/>
      <c r="IR9" s="394"/>
      <c r="IS9" s="394"/>
      <c r="IT9" s="394"/>
      <c r="IU9" s="395" t="str">
        <f>IF(COUNTA(HW9:IT9)=0,"",COUNTIF(HW9:IT9,$B$142))</f>
        <v/>
      </c>
      <c r="IV9" s="396">
        <f t="shared" ref="IV9:IV23" si="63">IF(SUM(GJ9,HO9)&gt;0,0,IF(COUNTIF(HW9:IT9,$B$142)&gt;0,1,0))</f>
        <v>0</v>
      </c>
      <c r="IW9" s="397">
        <v>1</v>
      </c>
      <c r="IX9" s="398" t="str">
        <f t="shared" ref="IX9:IX23" si="64">IF(HR9="","",HR9)</f>
        <v/>
      </c>
      <c r="IY9" s="398" t="str">
        <f>IF(FG9="","",FG9)</f>
        <v/>
      </c>
      <c r="IZ9" s="399" t="str">
        <f>IF(FH9="","",FH9)</f>
        <v/>
      </c>
      <c r="JA9" s="403" t="s">
        <v>42</v>
      </c>
      <c r="JB9" s="401" t="str">
        <f>IF(FJ9="","",FJ9)</f>
        <v/>
      </c>
      <c r="JC9" s="394"/>
      <c r="JD9" s="394"/>
      <c r="JE9" s="394"/>
      <c r="JF9" s="394"/>
      <c r="JG9" s="394"/>
      <c r="JH9" s="394"/>
      <c r="JI9" s="394"/>
      <c r="JJ9" s="394"/>
      <c r="JK9" s="394"/>
      <c r="JL9" s="394"/>
      <c r="JM9" s="394"/>
      <c r="JN9" s="394"/>
      <c r="JO9" s="394"/>
      <c r="JP9" s="394"/>
      <c r="JQ9" s="394"/>
      <c r="JR9" s="394"/>
      <c r="JS9" s="394"/>
      <c r="JT9" s="394"/>
      <c r="JU9" s="394"/>
      <c r="JV9" s="394"/>
      <c r="JW9" s="394"/>
      <c r="JX9" s="394"/>
      <c r="JY9" s="394"/>
      <c r="JZ9" s="394"/>
      <c r="KA9" s="395" t="str">
        <f>IF(COUNTA(JC9:JZ9)=0,"",COUNTIF(JC9:JZ9,$B$142))</f>
        <v/>
      </c>
      <c r="KB9" s="396">
        <f t="shared" ref="KB9:KB23" si="65">IF(SUM(HP9,IU9)&gt;0,0,IF(COUNTIF(JC9:JZ9,$B$142)&gt;0,1,0))</f>
        <v>0</v>
      </c>
      <c r="KC9" s="397">
        <v>1</v>
      </c>
      <c r="KD9" s="398" t="str">
        <f t="shared" ref="KD9:KD23" si="66">IF(IX9="","",IX9)</f>
        <v/>
      </c>
      <c r="KE9" s="398" t="str">
        <f>IF(GM9="","",GM9)</f>
        <v/>
      </c>
      <c r="KF9" s="399" t="str">
        <f>IF(GN9="","",GN9)</f>
        <v/>
      </c>
      <c r="KG9" s="403" t="s">
        <v>42</v>
      </c>
      <c r="KH9" s="401" t="str">
        <f>IF(GP9="","",GP9)</f>
        <v/>
      </c>
      <c r="KI9" s="394"/>
      <c r="KJ9" s="394"/>
      <c r="KK9" s="394"/>
      <c r="KL9" s="394"/>
      <c r="KM9" s="394"/>
      <c r="KN9" s="394"/>
      <c r="KO9" s="394"/>
      <c r="KP9" s="394"/>
      <c r="KQ9" s="394"/>
      <c r="KR9" s="394"/>
      <c r="KS9" s="394"/>
      <c r="KT9" s="394"/>
      <c r="KU9" s="394"/>
      <c r="KV9" s="394"/>
      <c r="KW9" s="394"/>
      <c r="KX9" s="394"/>
      <c r="KY9" s="394"/>
      <c r="KZ9" s="394"/>
      <c r="LA9" s="394"/>
      <c r="LB9" s="394"/>
      <c r="LC9" s="394"/>
      <c r="LD9" s="394"/>
      <c r="LE9" s="394"/>
      <c r="LF9" s="394"/>
      <c r="LG9" s="395" t="str">
        <f>IF(COUNTA(KI9:LF9)=0,"",COUNTIF(KI9:LF9,$B$142))</f>
        <v/>
      </c>
      <c r="LH9" s="396">
        <f t="shared" ref="LH9:LH23" si="67">IF(SUM(IV9,KA9)&gt;0,0,IF(COUNTIF(KI9:LF9,$B$142)&gt;0,1,0))</f>
        <v>0</v>
      </c>
      <c r="LI9" s="397">
        <v>1</v>
      </c>
      <c r="LJ9" s="398" t="str">
        <f t="shared" ref="LJ9:LJ23" si="68">IF(KD9="","",KD9)</f>
        <v/>
      </c>
      <c r="LK9" s="398" t="str">
        <f>IF(HS9="","",HS9)</f>
        <v/>
      </c>
      <c r="LL9" s="399" t="str">
        <f>IF(HT9="","",HT9)</f>
        <v/>
      </c>
      <c r="LM9" s="403" t="s">
        <v>42</v>
      </c>
      <c r="LN9" s="401" t="str">
        <f>IF(HV9="","",HV9)</f>
        <v/>
      </c>
      <c r="LO9" s="394"/>
      <c r="LP9" s="394"/>
      <c r="LQ9" s="394"/>
      <c r="LR9" s="394"/>
      <c r="LS9" s="394"/>
      <c r="LT9" s="394"/>
      <c r="LU9" s="394"/>
      <c r="LV9" s="394"/>
      <c r="LW9" s="394"/>
      <c r="LX9" s="394"/>
      <c r="LY9" s="394"/>
      <c r="LZ9" s="394"/>
      <c r="MA9" s="394"/>
      <c r="MB9" s="394"/>
      <c r="MC9" s="394"/>
      <c r="MD9" s="394"/>
      <c r="ME9" s="394"/>
      <c r="MF9" s="394"/>
      <c r="MG9" s="394"/>
      <c r="MH9" s="394"/>
      <c r="MI9" s="394"/>
      <c r="MJ9" s="394"/>
      <c r="MK9" s="394"/>
      <c r="ML9" s="394"/>
      <c r="MM9" s="395" t="str">
        <f>IF(COUNTA(LO9:ML9)=0,"",COUNTIF(LO9:ML9,$B$142))</f>
        <v/>
      </c>
      <c r="MN9" s="396">
        <f t="shared" ref="MN9:MN23" si="69">IF(SUM(KB9,LG9)&gt;0,0,IF(COUNTIF(LO9:ML9,$B$142)&gt;0,1,0))</f>
        <v>0</v>
      </c>
      <c r="MP9" s="404" t="s">
        <v>339</v>
      </c>
    </row>
    <row r="10" spans="1:630" s="304" customFormat="1" ht="35.1" customHeight="1">
      <c r="A10" s="405">
        <v>2</v>
      </c>
      <c r="B10" s="389"/>
      <c r="C10" s="390"/>
      <c r="D10" s="391"/>
      <c r="E10" s="403" t="s">
        <v>36</v>
      </c>
      <c r="F10" s="393"/>
      <c r="G10" s="394"/>
      <c r="H10" s="394"/>
      <c r="I10" s="394"/>
      <c r="J10" s="394"/>
      <c r="K10" s="394"/>
      <c r="L10" s="394"/>
      <c r="M10" s="394"/>
      <c r="N10" s="394"/>
      <c r="O10" s="394"/>
      <c r="P10" s="394"/>
      <c r="Q10" s="394"/>
      <c r="R10" s="394"/>
      <c r="S10" s="394"/>
      <c r="T10" s="394"/>
      <c r="U10" s="394"/>
      <c r="V10" s="394"/>
      <c r="W10" s="394"/>
      <c r="X10" s="394"/>
      <c r="Y10" s="394"/>
      <c r="Z10" s="394"/>
      <c r="AA10" s="394"/>
      <c r="AB10" s="394"/>
      <c r="AC10" s="394"/>
      <c r="AD10" s="394"/>
      <c r="AE10" s="395" t="str">
        <f t="shared" ref="AE10:AE23" si="70">IF(COUNTA(G10:AD10)=0,"",COUNTIF(G10:AD10,$B$142))</f>
        <v/>
      </c>
      <c r="AF10" s="396">
        <f t="shared" ref="AF10:AF23" si="71">IF(COUNTIF(G10:AD10,$B$142)&gt;0,1,0)</f>
        <v>0</v>
      </c>
      <c r="AG10" s="406">
        <v>2</v>
      </c>
      <c r="AH10" s="407" t="str">
        <f t="shared" si="49"/>
        <v/>
      </c>
      <c r="AI10" s="407" t="str">
        <f t="shared" si="49"/>
        <v/>
      </c>
      <c r="AJ10" s="399" t="str">
        <f t="shared" si="49"/>
        <v/>
      </c>
      <c r="AK10" s="400" t="str">
        <f t="shared" si="49"/>
        <v>区</v>
      </c>
      <c r="AL10" s="401" t="str">
        <f t="shared" si="49"/>
        <v/>
      </c>
      <c r="AM10" s="394"/>
      <c r="AN10" s="394"/>
      <c r="AO10" s="394"/>
      <c r="AP10" s="394"/>
      <c r="AQ10" s="394"/>
      <c r="AR10" s="394"/>
      <c r="AS10" s="394"/>
      <c r="AT10" s="394"/>
      <c r="AU10" s="394"/>
      <c r="AV10" s="394"/>
      <c r="AW10" s="394"/>
      <c r="AX10" s="394"/>
      <c r="AY10" s="394"/>
      <c r="AZ10" s="394"/>
      <c r="BA10" s="394"/>
      <c r="BB10" s="394"/>
      <c r="BC10" s="394"/>
      <c r="BD10" s="394"/>
      <c r="BE10" s="394"/>
      <c r="BF10" s="394"/>
      <c r="BG10" s="394"/>
      <c r="BH10" s="394"/>
      <c r="BI10" s="394"/>
      <c r="BJ10" s="394"/>
      <c r="BK10" s="395" t="str">
        <f t="shared" ref="BK10:BK23" si="72">IF(COUNTA(AM10:BJ10)=0,"",COUNTIF(AM10:BJ10,$B$142))</f>
        <v/>
      </c>
      <c r="BL10" s="396">
        <f t="shared" si="50"/>
        <v>0</v>
      </c>
      <c r="BM10" s="406">
        <v>2</v>
      </c>
      <c r="BN10" s="407" t="str">
        <f t="shared" si="51"/>
        <v/>
      </c>
      <c r="BO10" s="407" t="str">
        <f t="shared" si="52"/>
        <v/>
      </c>
      <c r="BP10" s="399" t="str">
        <f t="shared" si="52"/>
        <v/>
      </c>
      <c r="BQ10" s="400" t="str">
        <f t="shared" si="52"/>
        <v>区</v>
      </c>
      <c r="BR10" s="401" t="str">
        <f t="shared" si="52"/>
        <v/>
      </c>
      <c r="BS10" s="394"/>
      <c r="BT10" s="394"/>
      <c r="BU10" s="394"/>
      <c r="BV10" s="394"/>
      <c r="BW10" s="394"/>
      <c r="BX10" s="394"/>
      <c r="BY10" s="394"/>
      <c r="BZ10" s="394"/>
      <c r="CA10" s="394"/>
      <c r="CB10" s="394"/>
      <c r="CC10" s="394"/>
      <c r="CD10" s="394"/>
      <c r="CE10" s="394"/>
      <c r="CF10" s="394"/>
      <c r="CG10" s="394"/>
      <c r="CH10" s="394"/>
      <c r="CI10" s="394"/>
      <c r="CJ10" s="394"/>
      <c r="CK10" s="394"/>
      <c r="CL10" s="394"/>
      <c r="CM10" s="394"/>
      <c r="CN10" s="394"/>
      <c r="CO10" s="394"/>
      <c r="CP10" s="394"/>
      <c r="CQ10" s="395" t="str">
        <f t="shared" ref="CQ10:CQ23" si="73">IF(COUNTA(BS10:CP10)=0,"",COUNTIF(BS10:CP10,$B$142))</f>
        <v/>
      </c>
      <c r="CR10" s="396">
        <f t="shared" si="53"/>
        <v>0</v>
      </c>
      <c r="CS10" s="406">
        <v>2</v>
      </c>
      <c r="CT10" s="407" t="str">
        <f t="shared" si="54"/>
        <v/>
      </c>
      <c r="CU10" s="407" t="str">
        <f t="shared" ref="CU10:CV23" si="74">IF(C10="","",C10)</f>
        <v/>
      </c>
      <c r="CV10" s="399" t="str">
        <f t="shared" si="74"/>
        <v/>
      </c>
      <c r="CW10" s="403" t="s">
        <v>42</v>
      </c>
      <c r="CX10" s="401" t="str">
        <f t="shared" ref="CX10:CX23" si="75">IF(F10="","",F10)</f>
        <v/>
      </c>
      <c r="CY10" s="394"/>
      <c r="CZ10" s="394"/>
      <c r="DA10" s="394"/>
      <c r="DB10" s="394"/>
      <c r="DC10" s="394"/>
      <c r="DD10" s="394"/>
      <c r="DE10" s="394"/>
      <c r="DF10" s="394"/>
      <c r="DG10" s="394"/>
      <c r="DH10" s="394"/>
      <c r="DI10" s="394"/>
      <c r="DJ10" s="394"/>
      <c r="DK10" s="394"/>
      <c r="DL10" s="394"/>
      <c r="DM10" s="394"/>
      <c r="DN10" s="394"/>
      <c r="DO10" s="394"/>
      <c r="DP10" s="394"/>
      <c r="DQ10" s="394"/>
      <c r="DR10" s="394"/>
      <c r="DS10" s="394"/>
      <c r="DT10" s="394"/>
      <c r="DU10" s="394"/>
      <c r="DV10" s="394"/>
      <c r="DW10" s="395" t="str">
        <f t="shared" ref="DW10:DW23" si="76">IF(COUNTA(CY10:DV10)=0,"",COUNTIF(CY10:DV10,$B$142))</f>
        <v/>
      </c>
      <c r="DX10" s="396">
        <f t="shared" si="55"/>
        <v>0</v>
      </c>
      <c r="DY10" s="406">
        <v>2</v>
      </c>
      <c r="DZ10" s="407" t="str">
        <f t="shared" si="56"/>
        <v/>
      </c>
      <c r="EA10" s="407" t="str">
        <f t="shared" ref="EA10:EA23" si="77">IF(AI10="","",AI10)</f>
        <v/>
      </c>
      <c r="EB10" s="399" t="str">
        <f t="shared" ref="EB10:EB23" si="78">IF(AJ10="","",AJ10)</f>
        <v/>
      </c>
      <c r="EC10" s="403" t="s">
        <v>42</v>
      </c>
      <c r="ED10" s="401" t="str">
        <f t="shared" ref="ED10:ED23" si="79">IF(AL10="","",AL10)</f>
        <v/>
      </c>
      <c r="EE10" s="394"/>
      <c r="EF10" s="394"/>
      <c r="EG10" s="394"/>
      <c r="EH10" s="394"/>
      <c r="EI10" s="394"/>
      <c r="EJ10" s="394"/>
      <c r="EK10" s="394"/>
      <c r="EL10" s="394"/>
      <c r="EM10" s="394"/>
      <c r="EN10" s="394"/>
      <c r="EO10" s="394"/>
      <c r="EP10" s="394"/>
      <c r="EQ10" s="394"/>
      <c r="ER10" s="394"/>
      <c r="ES10" s="394"/>
      <c r="ET10" s="394"/>
      <c r="EU10" s="394"/>
      <c r="EV10" s="394"/>
      <c r="EW10" s="394"/>
      <c r="EX10" s="394"/>
      <c r="EY10" s="394"/>
      <c r="EZ10" s="394"/>
      <c r="FA10" s="394"/>
      <c r="FB10" s="394"/>
      <c r="FC10" s="395" t="str">
        <f t="shared" ref="FC10:FC23" si="80">IF(COUNTA(EE10:FB10)=0,"",COUNTIF(EE10:FB10,$B$142))</f>
        <v/>
      </c>
      <c r="FD10" s="396">
        <f t="shared" si="57"/>
        <v>0</v>
      </c>
      <c r="FE10" s="406">
        <v>2</v>
      </c>
      <c r="FF10" s="407" t="str">
        <f t="shared" si="58"/>
        <v/>
      </c>
      <c r="FG10" s="407" t="str">
        <f t="shared" ref="FG10:FG23" si="81">IF(BO10="","",BO10)</f>
        <v/>
      </c>
      <c r="FH10" s="399" t="str">
        <f t="shared" ref="FH10:FH23" si="82">IF(BP10="","",BP10)</f>
        <v/>
      </c>
      <c r="FI10" s="403" t="s">
        <v>42</v>
      </c>
      <c r="FJ10" s="401" t="str">
        <f t="shared" ref="FJ10:FJ23" si="83">IF(BR10="","",BR10)</f>
        <v/>
      </c>
      <c r="FK10" s="394"/>
      <c r="FL10" s="394"/>
      <c r="FM10" s="394"/>
      <c r="FN10" s="394"/>
      <c r="FO10" s="394"/>
      <c r="FP10" s="394"/>
      <c r="FQ10" s="394"/>
      <c r="FR10" s="394"/>
      <c r="FS10" s="394"/>
      <c r="FT10" s="394"/>
      <c r="FU10" s="394"/>
      <c r="FV10" s="394"/>
      <c r="FW10" s="394"/>
      <c r="FX10" s="394"/>
      <c r="FY10" s="394"/>
      <c r="FZ10" s="394"/>
      <c r="GA10" s="394"/>
      <c r="GB10" s="394"/>
      <c r="GC10" s="394"/>
      <c r="GD10" s="394"/>
      <c r="GE10" s="394"/>
      <c r="GF10" s="394"/>
      <c r="GG10" s="394"/>
      <c r="GH10" s="394"/>
      <c r="GI10" s="395" t="str">
        <f t="shared" ref="GI10:GI23" si="84">IF(COUNTA(FK10:GH10)=0,"",COUNTIF(FK10:GH10,$B$142))</f>
        <v/>
      </c>
      <c r="GJ10" s="396">
        <f t="shared" si="59"/>
        <v>0</v>
      </c>
      <c r="GK10" s="406">
        <v>2</v>
      </c>
      <c r="GL10" s="407" t="str">
        <f t="shared" si="60"/>
        <v/>
      </c>
      <c r="GM10" s="407" t="str">
        <f t="shared" ref="GM10:GM23" si="85">IF(CU10="","",CU10)</f>
        <v/>
      </c>
      <c r="GN10" s="399" t="str">
        <f t="shared" ref="GN10:GN23" si="86">IF(CV10="","",CV10)</f>
        <v/>
      </c>
      <c r="GO10" s="403" t="s">
        <v>42</v>
      </c>
      <c r="GP10" s="401" t="str">
        <f t="shared" ref="GP10:GP23" si="87">IF(CX10="","",CX10)</f>
        <v/>
      </c>
      <c r="GQ10" s="394"/>
      <c r="GR10" s="394"/>
      <c r="GS10" s="394"/>
      <c r="GT10" s="394"/>
      <c r="GU10" s="394"/>
      <c r="GV10" s="394"/>
      <c r="GW10" s="394"/>
      <c r="GX10" s="394"/>
      <c r="GY10" s="394"/>
      <c r="GZ10" s="394"/>
      <c r="HA10" s="394"/>
      <c r="HB10" s="394"/>
      <c r="HC10" s="394"/>
      <c r="HD10" s="394"/>
      <c r="HE10" s="394"/>
      <c r="HF10" s="394"/>
      <c r="HG10" s="394"/>
      <c r="HH10" s="394"/>
      <c r="HI10" s="394"/>
      <c r="HJ10" s="394"/>
      <c r="HK10" s="394"/>
      <c r="HL10" s="394"/>
      <c r="HM10" s="394"/>
      <c r="HN10" s="394"/>
      <c r="HO10" s="395" t="str">
        <f t="shared" ref="HO10:HO23" si="88">IF(COUNTA(GQ10:HN10)=0,"",COUNTIF(GQ10:HN10,$B$142))</f>
        <v/>
      </c>
      <c r="HP10" s="396">
        <f t="shared" si="61"/>
        <v>0</v>
      </c>
      <c r="HQ10" s="406">
        <v>2</v>
      </c>
      <c r="HR10" s="407" t="str">
        <f t="shared" si="62"/>
        <v/>
      </c>
      <c r="HS10" s="407" t="str">
        <f t="shared" ref="HS10:HS23" si="89">IF(EA10="","",EA10)</f>
        <v/>
      </c>
      <c r="HT10" s="399" t="str">
        <f t="shared" ref="HT10:HT23" si="90">IF(EB10="","",EB10)</f>
        <v/>
      </c>
      <c r="HU10" s="403" t="s">
        <v>42</v>
      </c>
      <c r="HV10" s="401" t="str">
        <f t="shared" ref="HV10:HV23" si="91">IF(ED10="","",ED10)</f>
        <v/>
      </c>
      <c r="HW10" s="394"/>
      <c r="HX10" s="394"/>
      <c r="HY10" s="394"/>
      <c r="HZ10" s="394"/>
      <c r="IA10" s="394"/>
      <c r="IB10" s="394"/>
      <c r="IC10" s="394"/>
      <c r="ID10" s="394"/>
      <c r="IE10" s="394"/>
      <c r="IF10" s="394"/>
      <c r="IG10" s="394"/>
      <c r="IH10" s="394"/>
      <c r="II10" s="394"/>
      <c r="IJ10" s="394"/>
      <c r="IK10" s="394"/>
      <c r="IL10" s="394"/>
      <c r="IM10" s="394"/>
      <c r="IN10" s="394"/>
      <c r="IO10" s="394"/>
      <c r="IP10" s="394"/>
      <c r="IQ10" s="394"/>
      <c r="IR10" s="394"/>
      <c r="IS10" s="394"/>
      <c r="IT10" s="394"/>
      <c r="IU10" s="395" t="str">
        <f t="shared" ref="IU10:IU23" si="92">IF(COUNTA(HW10:IT10)=0,"",COUNTIF(HW10:IT10,$B$142))</f>
        <v/>
      </c>
      <c r="IV10" s="396">
        <f t="shared" si="63"/>
        <v>0</v>
      </c>
      <c r="IW10" s="406">
        <v>2</v>
      </c>
      <c r="IX10" s="407" t="str">
        <f t="shared" si="64"/>
        <v/>
      </c>
      <c r="IY10" s="407" t="str">
        <f t="shared" ref="IY10:IY23" si="93">IF(FG10="","",FG10)</f>
        <v/>
      </c>
      <c r="IZ10" s="399" t="str">
        <f t="shared" ref="IZ10:IZ23" si="94">IF(FH10="","",FH10)</f>
        <v/>
      </c>
      <c r="JA10" s="403" t="s">
        <v>42</v>
      </c>
      <c r="JB10" s="401" t="str">
        <f t="shared" ref="JB10:JB23" si="95">IF(FJ10="","",FJ10)</f>
        <v/>
      </c>
      <c r="JC10" s="394"/>
      <c r="JD10" s="394"/>
      <c r="JE10" s="394"/>
      <c r="JF10" s="394"/>
      <c r="JG10" s="394"/>
      <c r="JH10" s="394"/>
      <c r="JI10" s="394"/>
      <c r="JJ10" s="394"/>
      <c r="JK10" s="394"/>
      <c r="JL10" s="394"/>
      <c r="JM10" s="394"/>
      <c r="JN10" s="394"/>
      <c r="JO10" s="394"/>
      <c r="JP10" s="394"/>
      <c r="JQ10" s="394"/>
      <c r="JR10" s="394"/>
      <c r="JS10" s="394"/>
      <c r="JT10" s="394"/>
      <c r="JU10" s="394"/>
      <c r="JV10" s="394"/>
      <c r="JW10" s="394"/>
      <c r="JX10" s="394"/>
      <c r="JY10" s="394"/>
      <c r="JZ10" s="394"/>
      <c r="KA10" s="395" t="str">
        <f t="shared" ref="KA10:KA23" si="96">IF(COUNTA(JC10:JZ10)=0,"",COUNTIF(JC10:JZ10,$B$142))</f>
        <v/>
      </c>
      <c r="KB10" s="396">
        <f t="shared" si="65"/>
        <v>0</v>
      </c>
      <c r="KC10" s="406">
        <v>2</v>
      </c>
      <c r="KD10" s="407" t="str">
        <f t="shared" si="66"/>
        <v/>
      </c>
      <c r="KE10" s="407" t="str">
        <f t="shared" ref="KE10:KE23" si="97">IF(GM10="","",GM10)</f>
        <v/>
      </c>
      <c r="KF10" s="399" t="str">
        <f t="shared" ref="KF10:KF23" si="98">IF(GN10="","",GN10)</f>
        <v/>
      </c>
      <c r="KG10" s="403" t="s">
        <v>42</v>
      </c>
      <c r="KH10" s="401" t="str">
        <f t="shared" ref="KH10:KH23" si="99">IF(GP10="","",GP10)</f>
        <v/>
      </c>
      <c r="KI10" s="394"/>
      <c r="KJ10" s="394"/>
      <c r="KK10" s="394"/>
      <c r="KL10" s="394"/>
      <c r="KM10" s="394"/>
      <c r="KN10" s="394"/>
      <c r="KO10" s="394"/>
      <c r="KP10" s="394"/>
      <c r="KQ10" s="394"/>
      <c r="KR10" s="394"/>
      <c r="KS10" s="394"/>
      <c r="KT10" s="394"/>
      <c r="KU10" s="394"/>
      <c r="KV10" s="394"/>
      <c r="KW10" s="394"/>
      <c r="KX10" s="394"/>
      <c r="KY10" s="394"/>
      <c r="KZ10" s="394"/>
      <c r="LA10" s="394"/>
      <c r="LB10" s="394"/>
      <c r="LC10" s="394"/>
      <c r="LD10" s="394"/>
      <c r="LE10" s="394"/>
      <c r="LF10" s="394"/>
      <c r="LG10" s="395" t="str">
        <f t="shared" ref="LG10:LG23" si="100">IF(COUNTA(KI10:LF10)=0,"",COUNTIF(KI10:LF10,$B$142))</f>
        <v/>
      </c>
      <c r="LH10" s="396">
        <f t="shared" si="67"/>
        <v>0</v>
      </c>
      <c r="LI10" s="406">
        <v>2</v>
      </c>
      <c r="LJ10" s="407" t="str">
        <f t="shared" si="68"/>
        <v/>
      </c>
      <c r="LK10" s="407" t="str">
        <f t="shared" ref="LK10:LK23" si="101">IF(HS10="","",HS10)</f>
        <v/>
      </c>
      <c r="LL10" s="399" t="str">
        <f t="shared" ref="LL10:LL23" si="102">IF(HT10="","",HT10)</f>
        <v/>
      </c>
      <c r="LM10" s="403" t="s">
        <v>42</v>
      </c>
      <c r="LN10" s="401" t="str">
        <f t="shared" ref="LN10:LN23" si="103">IF(HV10="","",HV10)</f>
        <v/>
      </c>
      <c r="LO10" s="394"/>
      <c r="LP10" s="394"/>
      <c r="LQ10" s="394"/>
      <c r="LR10" s="394"/>
      <c r="LS10" s="394"/>
      <c r="LT10" s="394"/>
      <c r="LU10" s="394"/>
      <c r="LV10" s="394"/>
      <c r="LW10" s="394"/>
      <c r="LX10" s="394"/>
      <c r="LY10" s="394"/>
      <c r="LZ10" s="394"/>
      <c r="MA10" s="394"/>
      <c r="MB10" s="394"/>
      <c r="MC10" s="394"/>
      <c r="MD10" s="394"/>
      <c r="ME10" s="394"/>
      <c r="MF10" s="394"/>
      <c r="MG10" s="394"/>
      <c r="MH10" s="394"/>
      <c r="MI10" s="394"/>
      <c r="MJ10" s="394"/>
      <c r="MK10" s="394"/>
      <c r="ML10" s="394"/>
      <c r="MM10" s="395" t="str">
        <f t="shared" ref="MM10:MM23" si="104">IF(COUNTA(LO10:ML10)=0,"",COUNTIF(LO10:ML10,$B$142))</f>
        <v/>
      </c>
      <c r="MN10" s="396">
        <f t="shared" si="69"/>
        <v>0</v>
      </c>
      <c r="MP10" s="404">
        <f>SUM(MS10:XF10)</f>
        <v>0</v>
      </c>
      <c r="MR10" s="304" t="s">
        <v>327</v>
      </c>
      <c r="MS10" s="304">
        <f>IF(AND(MS$7=4,MS$8=1),1,0)</f>
        <v>0</v>
      </c>
      <c r="MT10" s="304">
        <f t="shared" ref="MT10:NP10" si="105">IF(AND(MT$7=4,MT$8=1),1,0)</f>
        <v>0</v>
      </c>
      <c r="MU10" s="304">
        <f t="shared" si="105"/>
        <v>0</v>
      </c>
      <c r="MV10" s="304">
        <f t="shared" si="105"/>
        <v>0</v>
      </c>
      <c r="MW10" s="304">
        <f t="shared" si="105"/>
        <v>0</v>
      </c>
      <c r="MX10" s="304">
        <f t="shared" si="105"/>
        <v>0</v>
      </c>
      <c r="MY10" s="304">
        <f t="shared" si="105"/>
        <v>0</v>
      </c>
      <c r="MZ10" s="304">
        <f t="shared" si="105"/>
        <v>0</v>
      </c>
      <c r="NA10" s="304">
        <f t="shared" si="105"/>
        <v>0</v>
      </c>
      <c r="NB10" s="304">
        <f t="shared" si="105"/>
        <v>0</v>
      </c>
      <c r="NC10" s="304">
        <f t="shared" si="105"/>
        <v>0</v>
      </c>
      <c r="ND10" s="304">
        <f t="shared" si="105"/>
        <v>0</v>
      </c>
      <c r="NE10" s="304">
        <f t="shared" si="105"/>
        <v>0</v>
      </c>
      <c r="NF10" s="304">
        <f t="shared" si="105"/>
        <v>0</v>
      </c>
      <c r="NG10" s="304">
        <f t="shared" si="105"/>
        <v>0</v>
      </c>
      <c r="NH10" s="304">
        <f t="shared" si="105"/>
        <v>0</v>
      </c>
      <c r="NI10" s="304">
        <f t="shared" si="105"/>
        <v>0</v>
      </c>
      <c r="NJ10" s="304">
        <f t="shared" si="105"/>
        <v>0</v>
      </c>
      <c r="NK10" s="304">
        <f t="shared" si="105"/>
        <v>0</v>
      </c>
      <c r="NL10" s="304">
        <f t="shared" si="105"/>
        <v>0</v>
      </c>
      <c r="NM10" s="304">
        <f t="shared" si="105"/>
        <v>0</v>
      </c>
      <c r="NN10" s="304">
        <f t="shared" si="105"/>
        <v>0</v>
      </c>
      <c r="NO10" s="304">
        <f t="shared" si="105"/>
        <v>0</v>
      </c>
      <c r="NP10" s="304">
        <f t="shared" si="105"/>
        <v>0</v>
      </c>
      <c r="NQ10" s="404"/>
      <c r="NR10" s="304">
        <f>IF(AND(NR$7=4,NR$8=1),1,0)</f>
        <v>0</v>
      </c>
      <c r="NS10" s="304">
        <f t="shared" ref="NS10:OO10" si="106">IF(AND(NS$7=4,NS$8=1),1,0)</f>
        <v>0</v>
      </c>
      <c r="NT10" s="304">
        <f t="shared" si="106"/>
        <v>0</v>
      </c>
      <c r="NU10" s="304">
        <f t="shared" si="106"/>
        <v>0</v>
      </c>
      <c r="NV10" s="304">
        <f t="shared" si="106"/>
        <v>0</v>
      </c>
      <c r="NW10" s="304">
        <f t="shared" si="106"/>
        <v>0</v>
      </c>
      <c r="NX10" s="304">
        <f t="shared" si="106"/>
        <v>0</v>
      </c>
      <c r="NY10" s="304">
        <f t="shared" si="106"/>
        <v>0</v>
      </c>
      <c r="NZ10" s="304">
        <f t="shared" si="106"/>
        <v>0</v>
      </c>
      <c r="OA10" s="304">
        <f t="shared" si="106"/>
        <v>0</v>
      </c>
      <c r="OB10" s="304">
        <f t="shared" si="106"/>
        <v>0</v>
      </c>
      <c r="OC10" s="304">
        <f t="shared" si="106"/>
        <v>0</v>
      </c>
      <c r="OD10" s="304">
        <f t="shared" si="106"/>
        <v>0</v>
      </c>
      <c r="OE10" s="304">
        <f t="shared" si="106"/>
        <v>0</v>
      </c>
      <c r="OF10" s="304">
        <f t="shared" si="106"/>
        <v>0</v>
      </c>
      <c r="OG10" s="304">
        <f t="shared" si="106"/>
        <v>0</v>
      </c>
      <c r="OH10" s="304">
        <f t="shared" si="106"/>
        <v>0</v>
      </c>
      <c r="OI10" s="304">
        <f t="shared" si="106"/>
        <v>0</v>
      </c>
      <c r="OJ10" s="304">
        <f t="shared" si="106"/>
        <v>0</v>
      </c>
      <c r="OK10" s="304">
        <f t="shared" si="106"/>
        <v>0</v>
      </c>
      <c r="OL10" s="304">
        <f t="shared" si="106"/>
        <v>0</v>
      </c>
      <c r="OM10" s="304">
        <f t="shared" si="106"/>
        <v>0</v>
      </c>
      <c r="ON10" s="304">
        <f t="shared" si="106"/>
        <v>0</v>
      </c>
      <c r="OO10" s="304">
        <f t="shared" si="106"/>
        <v>0</v>
      </c>
      <c r="OQ10" s="304">
        <f>IF(AND(OQ$7=4,OQ$8=1),1,0)</f>
        <v>0</v>
      </c>
      <c r="OR10" s="304">
        <f t="shared" ref="OR10:PN10" si="107">IF(AND(OR$7=4,OR$8=1),1,0)</f>
        <v>0</v>
      </c>
      <c r="OS10" s="304">
        <f t="shared" si="107"/>
        <v>0</v>
      </c>
      <c r="OT10" s="304">
        <f t="shared" si="107"/>
        <v>0</v>
      </c>
      <c r="OU10" s="304">
        <f t="shared" si="107"/>
        <v>0</v>
      </c>
      <c r="OV10" s="304">
        <f t="shared" si="107"/>
        <v>0</v>
      </c>
      <c r="OW10" s="304">
        <f t="shared" si="107"/>
        <v>0</v>
      </c>
      <c r="OX10" s="304">
        <f t="shared" si="107"/>
        <v>0</v>
      </c>
      <c r="OY10" s="304">
        <f t="shared" si="107"/>
        <v>0</v>
      </c>
      <c r="OZ10" s="304">
        <f t="shared" si="107"/>
        <v>0</v>
      </c>
      <c r="PA10" s="304">
        <f t="shared" si="107"/>
        <v>0</v>
      </c>
      <c r="PB10" s="304">
        <f t="shared" si="107"/>
        <v>0</v>
      </c>
      <c r="PC10" s="304">
        <f t="shared" si="107"/>
        <v>0</v>
      </c>
      <c r="PD10" s="304">
        <f t="shared" si="107"/>
        <v>0</v>
      </c>
      <c r="PE10" s="304">
        <f t="shared" si="107"/>
        <v>0</v>
      </c>
      <c r="PF10" s="304">
        <f t="shared" si="107"/>
        <v>0</v>
      </c>
      <c r="PG10" s="304">
        <f t="shared" si="107"/>
        <v>0</v>
      </c>
      <c r="PH10" s="304">
        <f t="shared" si="107"/>
        <v>0</v>
      </c>
      <c r="PI10" s="304">
        <f t="shared" si="107"/>
        <v>0</v>
      </c>
      <c r="PJ10" s="304">
        <f t="shared" si="107"/>
        <v>0</v>
      </c>
      <c r="PK10" s="304">
        <f t="shared" si="107"/>
        <v>0</v>
      </c>
      <c r="PL10" s="304">
        <f t="shared" si="107"/>
        <v>0</v>
      </c>
      <c r="PM10" s="304">
        <f t="shared" si="107"/>
        <v>0</v>
      </c>
      <c r="PN10" s="304">
        <f t="shared" si="107"/>
        <v>0</v>
      </c>
      <c r="PP10" s="304">
        <f>IF(AND(PP$7=4,PP$8=1),1,0)</f>
        <v>0</v>
      </c>
      <c r="PQ10" s="304">
        <f t="shared" ref="PQ10:SB10" si="108">IF(AND(PQ$7=4,PQ$8=1),1,0)</f>
        <v>0</v>
      </c>
      <c r="PR10" s="304">
        <f t="shared" si="108"/>
        <v>0</v>
      </c>
      <c r="PS10" s="304">
        <f t="shared" si="108"/>
        <v>0</v>
      </c>
      <c r="PT10" s="304">
        <f t="shared" si="108"/>
        <v>0</v>
      </c>
      <c r="PU10" s="304">
        <f t="shared" si="108"/>
        <v>0</v>
      </c>
      <c r="PV10" s="304">
        <f t="shared" si="108"/>
        <v>0</v>
      </c>
      <c r="PW10" s="304">
        <f t="shared" si="108"/>
        <v>0</v>
      </c>
      <c r="PX10" s="304">
        <f t="shared" si="108"/>
        <v>0</v>
      </c>
      <c r="PY10" s="304">
        <f t="shared" si="108"/>
        <v>0</v>
      </c>
      <c r="PZ10" s="304">
        <f t="shared" si="108"/>
        <v>0</v>
      </c>
      <c r="QA10" s="304">
        <f t="shared" si="108"/>
        <v>0</v>
      </c>
      <c r="QB10" s="304">
        <f t="shared" si="108"/>
        <v>0</v>
      </c>
      <c r="QC10" s="304">
        <f t="shared" si="108"/>
        <v>0</v>
      </c>
      <c r="QD10" s="304">
        <f t="shared" si="108"/>
        <v>0</v>
      </c>
      <c r="QE10" s="304">
        <f t="shared" si="108"/>
        <v>0</v>
      </c>
      <c r="QF10" s="304">
        <f t="shared" si="108"/>
        <v>0</v>
      </c>
      <c r="QG10" s="304">
        <f t="shared" si="108"/>
        <v>0</v>
      </c>
      <c r="QH10" s="304">
        <f t="shared" si="108"/>
        <v>0</v>
      </c>
      <c r="QI10" s="304">
        <f t="shared" si="108"/>
        <v>0</v>
      </c>
      <c r="QJ10" s="304">
        <f t="shared" si="108"/>
        <v>0</v>
      </c>
      <c r="QK10" s="304">
        <f t="shared" si="108"/>
        <v>0</v>
      </c>
      <c r="QL10" s="304">
        <f t="shared" si="108"/>
        <v>0</v>
      </c>
      <c r="QM10" s="304">
        <f t="shared" si="108"/>
        <v>0</v>
      </c>
      <c r="QO10" s="304">
        <f>IF(AND(QO$7=4,QO$8=1),1,0)</f>
        <v>0</v>
      </c>
      <c r="QP10" s="304">
        <f t="shared" si="108"/>
        <v>0</v>
      </c>
      <c r="QQ10" s="304">
        <f t="shared" si="108"/>
        <v>0</v>
      </c>
      <c r="QR10" s="304">
        <f t="shared" si="108"/>
        <v>0</v>
      </c>
      <c r="QS10" s="304">
        <f t="shared" si="108"/>
        <v>0</v>
      </c>
      <c r="QT10" s="304">
        <f t="shared" si="108"/>
        <v>0</v>
      </c>
      <c r="QU10" s="304">
        <f t="shared" si="108"/>
        <v>0</v>
      </c>
      <c r="QV10" s="304">
        <f t="shared" si="108"/>
        <v>0</v>
      </c>
      <c r="QW10" s="304">
        <f t="shared" si="108"/>
        <v>0</v>
      </c>
      <c r="QX10" s="304">
        <f t="shared" si="108"/>
        <v>0</v>
      </c>
      <c r="QY10" s="304">
        <f t="shared" si="108"/>
        <v>0</v>
      </c>
      <c r="QZ10" s="304">
        <f t="shared" si="108"/>
        <v>0</v>
      </c>
      <c r="RA10" s="304">
        <f t="shared" si="108"/>
        <v>0</v>
      </c>
      <c r="RB10" s="304">
        <f t="shared" si="108"/>
        <v>0</v>
      </c>
      <c r="RC10" s="304">
        <f t="shared" si="108"/>
        <v>0</v>
      </c>
      <c r="RD10" s="304">
        <f t="shared" si="108"/>
        <v>0</v>
      </c>
      <c r="RE10" s="304">
        <f t="shared" si="108"/>
        <v>0</v>
      </c>
      <c r="RF10" s="304">
        <f t="shared" si="108"/>
        <v>0</v>
      </c>
      <c r="RG10" s="304">
        <f t="shared" si="108"/>
        <v>0</v>
      </c>
      <c r="RH10" s="304">
        <f t="shared" si="108"/>
        <v>0</v>
      </c>
      <c r="RI10" s="304">
        <f t="shared" si="108"/>
        <v>0</v>
      </c>
      <c r="RJ10" s="304">
        <f t="shared" si="108"/>
        <v>0</v>
      </c>
      <c r="RK10" s="304">
        <f t="shared" si="108"/>
        <v>0</v>
      </c>
      <c r="RL10" s="304">
        <f t="shared" si="108"/>
        <v>0</v>
      </c>
      <c r="RN10" s="304">
        <f>IF(AND(RN$7=4,RN$8=1),1,0)</f>
        <v>0</v>
      </c>
      <c r="RO10" s="304">
        <f t="shared" si="108"/>
        <v>0</v>
      </c>
      <c r="RP10" s="304">
        <f t="shared" si="108"/>
        <v>0</v>
      </c>
      <c r="RQ10" s="304">
        <f t="shared" si="108"/>
        <v>0</v>
      </c>
      <c r="RR10" s="304">
        <f t="shared" si="108"/>
        <v>0</v>
      </c>
      <c r="RS10" s="304">
        <f t="shared" si="108"/>
        <v>0</v>
      </c>
      <c r="RT10" s="304">
        <f t="shared" si="108"/>
        <v>0</v>
      </c>
      <c r="RU10" s="304">
        <f t="shared" si="108"/>
        <v>0</v>
      </c>
      <c r="RV10" s="304">
        <f t="shared" si="108"/>
        <v>0</v>
      </c>
      <c r="RW10" s="304">
        <f t="shared" si="108"/>
        <v>0</v>
      </c>
      <c r="RX10" s="304">
        <f t="shared" si="108"/>
        <v>0</v>
      </c>
      <c r="RY10" s="304">
        <f t="shared" si="108"/>
        <v>0</v>
      </c>
      <c r="RZ10" s="304">
        <f t="shared" si="108"/>
        <v>0</v>
      </c>
      <c r="SA10" s="304">
        <f t="shared" si="108"/>
        <v>0</v>
      </c>
      <c r="SB10" s="304">
        <f t="shared" si="108"/>
        <v>0</v>
      </c>
      <c r="SC10" s="304">
        <f t="shared" ref="SC10:SK10" si="109">IF(AND(SC$7=4,SC$8=1),1,0)</f>
        <v>0</v>
      </c>
      <c r="SD10" s="304">
        <f t="shared" si="109"/>
        <v>0</v>
      </c>
      <c r="SE10" s="304">
        <f t="shared" si="109"/>
        <v>0</v>
      </c>
      <c r="SF10" s="304">
        <f t="shared" si="109"/>
        <v>0</v>
      </c>
      <c r="SG10" s="304">
        <f t="shared" si="109"/>
        <v>0</v>
      </c>
      <c r="SH10" s="304">
        <f t="shared" si="109"/>
        <v>0</v>
      </c>
      <c r="SI10" s="304">
        <f t="shared" si="109"/>
        <v>0</v>
      </c>
      <c r="SJ10" s="304">
        <f t="shared" si="109"/>
        <v>0</v>
      </c>
      <c r="SK10" s="304">
        <f t="shared" si="109"/>
        <v>0</v>
      </c>
      <c r="SM10" s="304">
        <f>IF(AND(SM$7=4,SM$8=1),1,0)</f>
        <v>0</v>
      </c>
      <c r="SN10" s="304">
        <f t="shared" ref="SN10:TJ10" si="110">IF(AND(SN$7=4,SN$8=1),1,0)</f>
        <v>0</v>
      </c>
      <c r="SO10" s="304">
        <f t="shared" si="110"/>
        <v>0</v>
      </c>
      <c r="SP10" s="304">
        <f t="shared" si="110"/>
        <v>0</v>
      </c>
      <c r="SQ10" s="304">
        <f t="shared" si="110"/>
        <v>0</v>
      </c>
      <c r="SR10" s="304">
        <f t="shared" si="110"/>
        <v>0</v>
      </c>
      <c r="SS10" s="304">
        <f t="shared" si="110"/>
        <v>0</v>
      </c>
      <c r="ST10" s="304">
        <f t="shared" si="110"/>
        <v>0</v>
      </c>
      <c r="SU10" s="304">
        <f t="shared" si="110"/>
        <v>0</v>
      </c>
      <c r="SV10" s="304">
        <f t="shared" si="110"/>
        <v>0</v>
      </c>
      <c r="SW10" s="304">
        <f t="shared" si="110"/>
        <v>0</v>
      </c>
      <c r="SX10" s="304">
        <f t="shared" si="110"/>
        <v>0</v>
      </c>
      <c r="SY10" s="304">
        <f t="shared" si="110"/>
        <v>0</v>
      </c>
      <c r="SZ10" s="304">
        <f t="shared" si="110"/>
        <v>0</v>
      </c>
      <c r="TA10" s="304">
        <f t="shared" si="110"/>
        <v>0</v>
      </c>
      <c r="TB10" s="304">
        <f t="shared" si="110"/>
        <v>0</v>
      </c>
      <c r="TC10" s="304">
        <f t="shared" si="110"/>
        <v>0</v>
      </c>
      <c r="TD10" s="304">
        <f t="shared" si="110"/>
        <v>0</v>
      </c>
      <c r="TE10" s="304">
        <f t="shared" si="110"/>
        <v>0</v>
      </c>
      <c r="TF10" s="304">
        <f t="shared" si="110"/>
        <v>0</v>
      </c>
      <c r="TG10" s="304">
        <f t="shared" si="110"/>
        <v>0</v>
      </c>
      <c r="TH10" s="304">
        <f t="shared" si="110"/>
        <v>0</v>
      </c>
      <c r="TI10" s="304">
        <f t="shared" si="110"/>
        <v>0</v>
      </c>
      <c r="TJ10" s="304">
        <f t="shared" si="110"/>
        <v>0</v>
      </c>
      <c r="TL10" s="304">
        <f>IF(AND(TL$7=4,TL$8=1),1,0)</f>
        <v>0</v>
      </c>
      <c r="TM10" s="304">
        <f t="shared" ref="TM10:UI10" si="111">IF(AND(TM$7=4,TM$8=1),1,0)</f>
        <v>0</v>
      </c>
      <c r="TN10" s="304">
        <f t="shared" si="111"/>
        <v>0</v>
      </c>
      <c r="TO10" s="304">
        <f t="shared" si="111"/>
        <v>0</v>
      </c>
      <c r="TP10" s="304">
        <f t="shared" si="111"/>
        <v>0</v>
      </c>
      <c r="TQ10" s="304">
        <f t="shared" si="111"/>
        <v>0</v>
      </c>
      <c r="TR10" s="304">
        <f t="shared" si="111"/>
        <v>0</v>
      </c>
      <c r="TS10" s="304">
        <f t="shared" si="111"/>
        <v>0</v>
      </c>
      <c r="TT10" s="304">
        <f t="shared" si="111"/>
        <v>0</v>
      </c>
      <c r="TU10" s="304">
        <f t="shared" si="111"/>
        <v>0</v>
      </c>
      <c r="TV10" s="304">
        <f t="shared" si="111"/>
        <v>0</v>
      </c>
      <c r="TW10" s="304">
        <f t="shared" si="111"/>
        <v>0</v>
      </c>
      <c r="TX10" s="304">
        <f t="shared" si="111"/>
        <v>0</v>
      </c>
      <c r="TY10" s="304">
        <f t="shared" si="111"/>
        <v>0</v>
      </c>
      <c r="TZ10" s="304">
        <f t="shared" si="111"/>
        <v>0</v>
      </c>
      <c r="UA10" s="304">
        <f t="shared" si="111"/>
        <v>0</v>
      </c>
      <c r="UB10" s="304">
        <f t="shared" si="111"/>
        <v>0</v>
      </c>
      <c r="UC10" s="304">
        <f t="shared" si="111"/>
        <v>0</v>
      </c>
      <c r="UD10" s="304">
        <f t="shared" si="111"/>
        <v>0</v>
      </c>
      <c r="UE10" s="304">
        <f t="shared" si="111"/>
        <v>0</v>
      </c>
      <c r="UF10" s="304">
        <f t="shared" si="111"/>
        <v>0</v>
      </c>
      <c r="UG10" s="304">
        <f t="shared" si="111"/>
        <v>0</v>
      </c>
      <c r="UH10" s="304">
        <f t="shared" si="111"/>
        <v>0</v>
      </c>
      <c r="UI10" s="304">
        <f t="shared" si="111"/>
        <v>0</v>
      </c>
      <c r="UK10" s="304">
        <f>IF(AND(UK$7=4,UK$8=1),1,0)</f>
        <v>0</v>
      </c>
      <c r="UL10" s="304">
        <f t="shared" ref="UL10:VH10" si="112">IF(AND(UL$7=4,UL$8=1),1,0)</f>
        <v>0</v>
      </c>
      <c r="UM10" s="304">
        <f t="shared" si="112"/>
        <v>0</v>
      </c>
      <c r="UN10" s="304">
        <f t="shared" si="112"/>
        <v>0</v>
      </c>
      <c r="UO10" s="304">
        <f t="shared" si="112"/>
        <v>0</v>
      </c>
      <c r="UP10" s="304">
        <f t="shared" si="112"/>
        <v>0</v>
      </c>
      <c r="UQ10" s="304">
        <f t="shared" si="112"/>
        <v>0</v>
      </c>
      <c r="UR10" s="304">
        <f t="shared" si="112"/>
        <v>0</v>
      </c>
      <c r="US10" s="304">
        <f t="shared" si="112"/>
        <v>0</v>
      </c>
      <c r="UT10" s="304">
        <f t="shared" si="112"/>
        <v>0</v>
      </c>
      <c r="UU10" s="304">
        <f t="shared" si="112"/>
        <v>0</v>
      </c>
      <c r="UV10" s="304">
        <f t="shared" si="112"/>
        <v>0</v>
      </c>
      <c r="UW10" s="304">
        <f t="shared" si="112"/>
        <v>0</v>
      </c>
      <c r="UX10" s="304">
        <f t="shared" si="112"/>
        <v>0</v>
      </c>
      <c r="UY10" s="304">
        <f t="shared" si="112"/>
        <v>0</v>
      </c>
      <c r="UZ10" s="304">
        <f t="shared" si="112"/>
        <v>0</v>
      </c>
      <c r="VA10" s="304">
        <f t="shared" si="112"/>
        <v>0</v>
      </c>
      <c r="VB10" s="304">
        <f t="shared" si="112"/>
        <v>0</v>
      </c>
      <c r="VC10" s="304">
        <f t="shared" si="112"/>
        <v>0</v>
      </c>
      <c r="VD10" s="304">
        <f t="shared" si="112"/>
        <v>0</v>
      </c>
      <c r="VE10" s="304">
        <f t="shared" si="112"/>
        <v>0</v>
      </c>
      <c r="VF10" s="304">
        <f t="shared" si="112"/>
        <v>0</v>
      </c>
      <c r="VG10" s="304">
        <f t="shared" si="112"/>
        <v>0</v>
      </c>
      <c r="VH10" s="304">
        <f t="shared" si="112"/>
        <v>0</v>
      </c>
      <c r="VJ10" s="304">
        <f>IF(AND(VJ$7=4,VJ$8=1),1,0)</f>
        <v>0</v>
      </c>
      <c r="VK10" s="304">
        <f t="shared" ref="VK10:WG10" si="113">IF(AND(VK$7=4,VK$8=1),1,0)</f>
        <v>0</v>
      </c>
      <c r="VL10" s="304">
        <f t="shared" si="113"/>
        <v>0</v>
      </c>
      <c r="VM10" s="304">
        <f t="shared" si="113"/>
        <v>0</v>
      </c>
      <c r="VN10" s="304">
        <f t="shared" si="113"/>
        <v>0</v>
      </c>
      <c r="VO10" s="304">
        <f t="shared" si="113"/>
        <v>0</v>
      </c>
      <c r="VP10" s="304">
        <f t="shared" si="113"/>
        <v>0</v>
      </c>
      <c r="VQ10" s="304">
        <f t="shared" si="113"/>
        <v>0</v>
      </c>
      <c r="VR10" s="304">
        <f t="shared" si="113"/>
        <v>0</v>
      </c>
      <c r="VS10" s="304">
        <f t="shared" si="113"/>
        <v>0</v>
      </c>
      <c r="VT10" s="304">
        <f t="shared" si="113"/>
        <v>0</v>
      </c>
      <c r="VU10" s="304">
        <f t="shared" si="113"/>
        <v>0</v>
      </c>
      <c r="VV10" s="304">
        <f t="shared" si="113"/>
        <v>0</v>
      </c>
      <c r="VW10" s="304">
        <f t="shared" si="113"/>
        <v>0</v>
      </c>
      <c r="VX10" s="304">
        <f t="shared" si="113"/>
        <v>0</v>
      </c>
      <c r="VY10" s="304">
        <f t="shared" si="113"/>
        <v>0</v>
      </c>
      <c r="VZ10" s="304">
        <f t="shared" si="113"/>
        <v>0</v>
      </c>
      <c r="WA10" s="304">
        <f t="shared" si="113"/>
        <v>0</v>
      </c>
      <c r="WB10" s="304">
        <f t="shared" si="113"/>
        <v>0</v>
      </c>
      <c r="WC10" s="304">
        <f t="shared" si="113"/>
        <v>0</v>
      </c>
      <c r="WD10" s="304">
        <f t="shared" si="113"/>
        <v>0</v>
      </c>
      <c r="WE10" s="304">
        <f t="shared" si="113"/>
        <v>0</v>
      </c>
      <c r="WF10" s="304">
        <f t="shared" si="113"/>
        <v>0</v>
      </c>
      <c r="WG10" s="304">
        <f t="shared" si="113"/>
        <v>0</v>
      </c>
      <c r="WI10" s="304">
        <f>IF(AND(WI$7=4,WI$8=1),1,0)</f>
        <v>0</v>
      </c>
      <c r="WJ10" s="304">
        <f t="shared" ref="WJ10:XF10" si="114">IF(AND(WJ$7=4,WJ$8=1),1,0)</f>
        <v>0</v>
      </c>
      <c r="WK10" s="304">
        <f t="shared" si="114"/>
        <v>0</v>
      </c>
      <c r="WL10" s="304">
        <f t="shared" si="114"/>
        <v>0</v>
      </c>
      <c r="WM10" s="304">
        <f t="shared" si="114"/>
        <v>0</v>
      </c>
      <c r="WN10" s="304">
        <f t="shared" si="114"/>
        <v>0</v>
      </c>
      <c r="WO10" s="304">
        <f t="shared" si="114"/>
        <v>0</v>
      </c>
      <c r="WP10" s="304">
        <f t="shared" si="114"/>
        <v>0</v>
      </c>
      <c r="WQ10" s="304">
        <f t="shared" si="114"/>
        <v>0</v>
      </c>
      <c r="WR10" s="304">
        <f t="shared" si="114"/>
        <v>0</v>
      </c>
      <c r="WS10" s="304">
        <f t="shared" si="114"/>
        <v>0</v>
      </c>
      <c r="WT10" s="304">
        <f t="shared" si="114"/>
        <v>0</v>
      </c>
      <c r="WU10" s="304">
        <f t="shared" si="114"/>
        <v>0</v>
      </c>
      <c r="WV10" s="304">
        <f t="shared" si="114"/>
        <v>0</v>
      </c>
      <c r="WW10" s="304">
        <f t="shared" si="114"/>
        <v>0</v>
      </c>
      <c r="WX10" s="304">
        <f t="shared" si="114"/>
        <v>0</v>
      </c>
      <c r="WY10" s="304">
        <f t="shared" si="114"/>
        <v>0</v>
      </c>
      <c r="WZ10" s="304">
        <f t="shared" si="114"/>
        <v>0</v>
      </c>
      <c r="XA10" s="304">
        <f t="shared" si="114"/>
        <v>0</v>
      </c>
      <c r="XB10" s="304">
        <f t="shared" si="114"/>
        <v>0</v>
      </c>
      <c r="XC10" s="304">
        <f t="shared" si="114"/>
        <v>0</v>
      </c>
      <c r="XD10" s="304">
        <f t="shared" si="114"/>
        <v>0</v>
      </c>
      <c r="XE10" s="304">
        <f t="shared" si="114"/>
        <v>0</v>
      </c>
      <c r="XF10" s="304">
        <f t="shared" si="114"/>
        <v>0</v>
      </c>
    </row>
    <row r="11" spans="1:630" s="304" customFormat="1" ht="35.1" customHeight="1">
      <c r="A11" s="405">
        <v>3</v>
      </c>
      <c r="B11" s="389"/>
      <c r="C11" s="390"/>
      <c r="D11" s="391"/>
      <c r="E11" s="403" t="s">
        <v>36</v>
      </c>
      <c r="F11" s="393"/>
      <c r="G11" s="394"/>
      <c r="H11" s="394"/>
      <c r="I11" s="394"/>
      <c r="J11" s="394"/>
      <c r="K11" s="394"/>
      <c r="L11" s="394"/>
      <c r="M11" s="394"/>
      <c r="N11" s="394"/>
      <c r="O11" s="394"/>
      <c r="P11" s="394"/>
      <c r="Q11" s="394"/>
      <c r="R11" s="394"/>
      <c r="S11" s="394"/>
      <c r="T11" s="394"/>
      <c r="U11" s="394"/>
      <c r="V11" s="394"/>
      <c r="W11" s="394"/>
      <c r="X11" s="394"/>
      <c r="Y11" s="394"/>
      <c r="Z11" s="394"/>
      <c r="AA11" s="394"/>
      <c r="AB11" s="394"/>
      <c r="AC11" s="394"/>
      <c r="AD11" s="394"/>
      <c r="AE11" s="395" t="str">
        <f t="shared" si="70"/>
        <v/>
      </c>
      <c r="AF11" s="396">
        <f t="shared" si="71"/>
        <v>0</v>
      </c>
      <c r="AG11" s="406">
        <v>3</v>
      </c>
      <c r="AH11" s="407" t="str">
        <f t="shared" si="49"/>
        <v/>
      </c>
      <c r="AI11" s="407" t="str">
        <f t="shared" si="49"/>
        <v/>
      </c>
      <c r="AJ11" s="399" t="str">
        <f t="shared" si="49"/>
        <v/>
      </c>
      <c r="AK11" s="400" t="str">
        <f t="shared" si="49"/>
        <v>区</v>
      </c>
      <c r="AL11" s="401" t="str">
        <f t="shared" si="49"/>
        <v/>
      </c>
      <c r="AM11" s="394"/>
      <c r="AN11" s="394"/>
      <c r="AO11" s="394"/>
      <c r="AP11" s="394"/>
      <c r="AQ11" s="394"/>
      <c r="AR11" s="394"/>
      <c r="AS11" s="394"/>
      <c r="AT11" s="394"/>
      <c r="AU11" s="394"/>
      <c r="AV11" s="394"/>
      <c r="AW11" s="394"/>
      <c r="AX11" s="394"/>
      <c r="AY11" s="394"/>
      <c r="AZ11" s="394"/>
      <c r="BA11" s="394"/>
      <c r="BB11" s="394"/>
      <c r="BC11" s="394"/>
      <c r="BD11" s="394"/>
      <c r="BE11" s="394"/>
      <c r="BF11" s="394"/>
      <c r="BG11" s="394"/>
      <c r="BH11" s="394"/>
      <c r="BI11" s="394"/>
      <c r="BJ11" s="394"/>
      <c r="BK11" s="395" t="str">
        <f t="shared" si="72"/>
        <v/>
      </c>
      <c r="BL11" s="396">
        <f t="shared" si="50"/>
        <v>0</v>
      </c>
      <c r="BM11" s="406">
        <v>3</v>
      </c>
      <c r="BN11" s="407" t="str">
        <f t="shared" si="51"/>
        <v/>
      </c>
      <c r="BO11" s="407" t="str">
        <f t="shared" si="52"/>
        <v/>
      </c>
      <c r="BP11" s="399" t="str">
        <f t="shared" si="52"/>
        <v/>
      </c>
      <c r="BQ11" s="400" t="str">
        <f t="shared" si="52"/>
        <v>区</v>
      </c>
      <c r="BR11" s="401" t="str">
        <f t="shared" si="52"/>
        <v/>
      </c>
      <c r="BS11" s="394"/>
      <c r="BT11" s="394"/>
      <c r="BU11" s="394"/>
      <c r="BV11" s="394"/>
      <c r="BW11" s="394"/>
      <c r="BX11" s="394"/>
      <c r="BY11" s="394"/>
      <c r="BZ11" s="394"/>
      <c r="CA11" s="394"/>
      <c r="CB11" s="394"/>
      <c r="CC11" s="394"/>
      <c r="CD11" s="394"/>
      <c r="CE11" s="394"/>
      <c r="CF11" s="394"/>
      <c r="CG11" s="394"/>
      <c r="CH11" s="394"/>
      <c r="CI11" s="394"/>
      <c r="CJ11" s="394"/>
      <c r="CK11" s="394"/>
      <c r="CL11" s="394"/>
      <c r="CM11" s="394"/>
      <c r="CN11" s="394"/>
      <c r="CO11" s="394"/>
      <c r="CP11" s="394"/>
      <c r="CQ11" s="395" t="str">
        <f t="shared" si="73"/>
        <v/>
      </c>
      <c r="CR11" s="396">
        <f t="shared" si="53"/>
        <v>0</v>
      </c>
      <c r="CS11" s="406">
        <v>3</v>
      </c>
      <c r="CT11" s="407" t="str">
        <f t="shared" si="54"/>
        <v/>
      </c>
      <c r="CU11" s="407" t="str">
        <f t="shared" si="74"/>
        <v/>
      </c>
      <c r="CV11" s="399" t="str">
        <f t="shared" si="74"/>
        <v/>
      </c>
      <c r="CW11" s="403" t="s">
        <v>42</v>
      </c>
      <c r="CX11" s="401" t="str">
        <f t="shared" si="75"/>
        <v/>
      </c>
      <c r="CY11" s="394"/>
      <c r="CZ11" s="394"/>
      <c r="DA11" s="394"/>
      <c r="DB11" s="394"/>
      <c r="DC11" s="394"/>
      <c r="DD11" s="394"/>
      <c r="DE11" s="394"/>
      <c r="DF11" s="394"/>
      <c r="DG11" s="394"/>
      <c r="DH11" s="394"/>
      <c r="DI11" s="394"/>
      <c r="DJ11" s="394"/>
      <c r="DK11" s="394"/>
      <c r="DL11" s="394"/>
      <c r="DM11" s="394"/>
      <c r="DN11" s="394"/>
      <c r="DO11" s="394"/>
      <c r="DP11" s="394"/>
      <c r="DQ11" s="394"/>
      <c r="DR11" s="394"/>
      <c r="DS11" s="394"/>
      <c r="DT11" s="394"/>
      <c r="DU11" s="394"/>
      <c r="DV11" s="394"/>
      <c r="DW11" s="395" t="str">
        <f t="shared" si="76"/>
        <v/>
      </c>
      <c r="DX11" s="396">
        <f t="shared" si="55"/>
        <v>0</v>
      </c>
      <c r="DY11" s="406">
        <v>3</v>
      </c>
      <c r="DZ11" s="407" t="str">
        <f t="shared" si="56"/>
        <v/>
      </c>
      <c r="EA11" s="407" t="str">
        <f t="shared" si="77"/>
        <v/>
      </c>
      <c r="EB11" s="399" t="str">
        <f t="shared" si="78"/>
        <v/>
      </c>
      <c r="EC11" s="403" t="s">
        <v>42</v>
      </c>
      <c r="ED11" s="401" t="str">
        <f t="shared" si="79"/>
        <v/>
      </c>
      <c r="EE11" s="394"/>
      <c r="EF11" s="394"/>
      <c r="EG11" s="394"/>
      <c r="EH11" s="394"/>
      <c r="EI11" s="394"/>
      <c r="EJ11" s="394"/>
      <c r="EK11" s="394"/>
      <c r="EL11" s="394"/>
      <c r="EM11" s="394"/>
      <c r="EN11" s="394"/>
      <c r="EO11" s="394"/>
      <c r="EP11" s="394"/>
      <c r="EQ11" s="394"/>
      <c r="ER11" s="394"/>
      <c r="ES11" s="394"/>
      <c r="ET11" s="394"/>
      <c r="EU11" s="394"/>
      <c r="EV11" s="394"/>
      <c r="EW11" s="394"/>
      <c r="EX11" s="394"/>
      <c r="EY11" s="394"/>
      <c r="EZ11" s="394"/>
      <c r="FA11" s="394"/>
      <c r="FB11" s="394"/>
      <c r="FC11" s="395" t="str">
        <f t="shared" si="80"/>
        <v/>
      </c>
      <c r="FD11" s="396">
        <f t="shared" si="57"/>
        <v>0</v>
      </c>
      <c r="FE11" s="406">
        <v>3</v>
      </c>
      <c r="FF11" s="407" t="str">
        <f t="shared" si="58"/>
        <v/>
      </c>
      <c r="FG11" s="407" t="str">
        <f t="shared" si="81"/>
        <v/>
      </c>
      <c r="FH11" s="399" t="str">
        <f t="shared" si="82"/>
        <v/>
      </c>
      <c r="FI11" s="403" t="s">
        <v>42</v>
      </c>
      <c r="FJ11" s="401" t="str">
        <f t="shared" si="83"/>
        <v/>
      </c>
      <c r="FK11" s="394"/>
      <c r="FL11" s="394"/>
      <c r="FM11" s="394"/>
      <c r="FN11" s="394"/>
      <c r="FO11" s="394"/>
      <c r="FP11" s="394"/>
      <c r="FQ11" s="394"/>
      <c r="FR11" s="394"/>
      <c r="FS11" s="394"/>
      <c r="FT11" s="394"/>
      <c r="FU11" s="394"/>
      <c r="FV11" s="394"/>
      <c r="FW11" s="394"/>
      <c r="FX11" s="394"/>
      <c r="FY11" s="394"/>
      <c r="FZ11" s="394"/>
      <c r="GA11" s="394"/>
      <c r="GB11" s="394"/>
      <c r="GC11" s="394"/>
      <c r="GD11" s="394"/>
      <c r="GE11" s="394"/>
      <c r="GF11" s="394"/>
      <c r="GG11" s="394"/>
      <c r="GH11" s="394"/>
      <c r="GI11" s="395" t="str">
        <f t="shared" si="84"/>
        <v/>
      </c>
      <c r="GJ11" s="396">
        <f t="shared" si="59"/>
        <v>0</v>
      </c>
      <c r="GK11" s="406">
        <v>3</v>
      </c>
      <c r="GL11" s="407" t="str">
        <f t="shared" si="60"/>
        <v/>
      </c>
      <c r="GM11" s="407" t="str">
        <f t="shared" si="85"/>
        <v/>
      </c>
      <c r="GN11" s="399" t="str">
        <f t="shared" si="86"/>
        <v/>
      </c>
      <c r="GO11" s="403" t="s">
        <v>42</v>
      </c>
      <c r="GP11" s="401" t="str">
        <f t="shared" si="87"/>
        <v/>
      </c>
      <c r="GQ11" s="394"/>
      <c r="GR11" s="394"/>
      <c r="GS11" s="394"/>
      <c r="GT11" s="394"/>
      <c r="GU11" s="394"/>
      <c r="GV11" s="394"/>
      <c r="GW11" s="394"/>
      <c r="GX11" s="394"/>
      <c r="GY11" s="394"/>
      <c r="GZ11" s="394"/>
      <c r="HA11" s="394"/>
      <c r="HB11" s="394"/>
      <c r="HC11" s="394"/>
      <c r="HD11" s="394"/>
      <c r="HE11" s="394"/>
      <c r="HF11" s="394"/>
      <c r="HG11" s="394"/>
      <c r="HH11" s="394"/>
      <c r="HI11" s="394"/>
      <c r="HJ11" s="394"/>
      <c r="HK11" s="394"/>
      <c r="HL11" s="394"/>
      <c r="HM11" s="394"/>
      <c r="HN11" s="394"/>
      <c r="HO11" s="395" t="str">
        <f t="shared" si="88"/>
        <v/>
      </c>
      <c r="HP11" s="396">
        <f t="shared" si="61"/>
        <v>0</v>
      </c>
      <c r="HQ11" s="406">
        <v>3</v>
      </c>
      <c r="HR11" s="407" t="str">
        <f t="shared" si="62"/>
        <v/>
      </c>
      <c r="HS11" s="407" t="str">
        <f t="shared" si="89"/>
        <v/>
      </c>
      <c r="HT11" s="399" t="str">
        <f t="shared" si="90"/>
        <v/>
      </c>
      <c r="HU11" s="403" t="s">
        <v>42</v>
      </c>
      <c r="HV11" s="401" t="str">
        <f t="shared" si="91"/>
        <v/>
      </c>
      <c r="HW11" s="394"/>
      <c r="HX11" s="394"/>
      <c r="HY11" s="394"/>
      <c r="HZ11" s="394"/>
      <c r="IA11" s="394"/>
      <c r="IB11" s="394"/>
      <c r="IC11" s="394"/>
      <c r="ID11" s="394"/>
      <c r="IE11" s="394"/>
      <c r="IF11" s="394"/>
      <c r="IG11" s="394"/>
      <c r="IH11" s="394"/>
      <c r="II11" s="394"/>
      <c r="IJ11" s="394"/>
      <c r="IK11" s="394"/>
      <c r="IL11" s="394"/>
      <c r="IM11" s="394"/>
      <c r="IN11" s="394"/>
      <c r="IO11" s="394"/>
      <c r="IP11" s="394"/>
      <c r="IQ11" s="394"/>
      <c r="IR11" s="394"/>
      <c r="IS11" s="394"/>
      <c r="IT11" s="394"/>
      <c r="IU11" s="395" t="str">
        <f t="shared" si="92"/>
        <v/>
      </c>
      <c r="IV11" s="396">
        <f t="shared" si="63"/>
        <v>0</v>
      </c>
      <c r="IW11" s="406">
        <v>3</v>
      </c>
      <c r="IX11" s="407" t="str">
        <f t="shared" si="64"/>
        <v/>
      </c>
      <c r="IY11" s="407" t="str">
        <f t="shared" si="93"/>
        <v/>
      </c>
      <c r="IZ11" s="399" t="str">
        <f t="shared" si="94"/>
        <v/>
      </c>
      <c r="JA11" s="403" t="s">
        <v>42</v>
      </c>
      <c r="JB11" s="401" t="str">
        <f t="shared" si="95"/>
        <v/>
      </c>
      <c r="JC11" s="394"/>
      <c r="JD11" s="394"/>
      <c r="JE11" s="394"/>
      <c r="JF11" s="394"/>
      <c r="JG11" s="394"/>
      <c r="JH11" s="394"/>
      <c r="JI11" s="394"/>
      <c r="JJ11" s="394"/>
      <c r="JK11" s="394"/>
      <c r="JL11" s="394"/>
      <c r="JM11" s="394"/>
      <c r="JN11" s="394"/>
      <c r="JO11" s="394"/>
      <c r="JP11" s="394"/>
      <c r="JQ11" s="394"/>
      <c r="JR11" s="394"/>
      <c r="JS11" s="394"/>
      <c r="JT11" s="394"/>
      <c r="JU11" s="394"/>
      <c r="JV11" s="394"/>
      <c r="JW11" s="394"/>
      <c r="JX11" s="394"/>
      <c r="JY11" s="394"/>
      <c r="JZ11" s="394"/>
      <c r="KA11" s="395" t="str">
        <f t="shared" si="96"/>
        <v/>
      </c>
      <c r="KB11" s="396">
        <f t="shared" si="65"/>
        <v>0</v>
      </c>
      <c r="KC11" s="406">
        <v>3</v>
      </c>
      <c r="KD11" s="407" t="str">
        <f t="shared" si="66"/>
        <v/>
      </c>
      <c r="KE11" s="407" t="str">
        <f t="shared" si="97"/>
        <v/>
      </c>
      <c r="KF11" s="399" t="str">
        <f t="shared" si="98"/>
        <v/>
      </c>
      <c r="KG11" s="403" t="s">
        <v>42</v>
      </c>
      <c r="KH11" s="401" t="str">
        <f t="shared" si="99"/>
        <v/>
      </c>
      <c r="KI11" s="394"/>
      <c r="KJ11" s="394"/>
      <c r="KK11" s="394"/>
      <c r="KL11" s="394"/>
      <c r="KM11" s="394"/>
      <c r="KN11" s="394"/>
      <c r="KO11" s="394"/>
      <c r="KP11" s="394"/>
      <c r="KQ11" s="394"/>
      <c r="KR11" s="394"/>
      <c r="KS11" s="394"/>
      <c r="KT11" s="394"/>
      <c r="KU11" s="394"/>
      <c r="KV11" s="394"/>
      <c r="KW11" s="394"/>
      <c r="KX11" s="394"/>
      <c r="KY11" s="394"/>
      <c r="KZ11" s="394"/>
      <c r="LA11" s="394"/>
      <c r="LB11" s="394"/>
      <c r="LC11" s="394"/>
      <c r="LD11" s="394"/>
      <c r="LE11" s="394"/>
      <c r="LF11" s="394"/>
      <c r="LG11" s="395" t="str">
        <f t="shared" si="100"/>
        <v/>
      </c>
      <c r="LH11" s="396">
        <f t="shared" si="67"/>
        <v>0</v>
      </c>
      <c r="LI11" s="406">
        <v>3</v>
      </c>
      <c r="LJ11" s="407" t="str">
        <f t="shared" si="68"/>
        <v/>
      </c>
      <c r="LK11" s="407" t="str">
        <f t="shared" si="101"/>
        <v/>
      </c>
      <c r="LL11" s="399" t="str">
        <f t="shared" si="102"/>
        <v/>
      </c>
      <c r="LM11" s="403" t="s">
        <v>42</v>
      </c>
      <c r="LN11" s="401" t="str">
        <f t="shared" si="103"/>
        <v/>
      </c>
      <c r="LO11" s="394"/>
      <c r="LP11" s="394"/>
      <c r="LQ11" s="394"/>
      <c r="LR11" s="394"/>
      <c r="LS11" s="394"/>
      <c r="LT11" s="394"/>
      <c r="LU11" s="394"/>
      <c r="LV11" s="394"/>
      <c r="LW11" s="394"/>
      <c r="LX11" s="394"/>
      <c r="LY11" s="394"/>
      <c r="LZ11" s="394"/>
      <c r="MA11" s="394"/>
      <c r="MB11" s="394"/>
      <c r="MC11" s="394"/>
      <c r="MD11" s="394"/>
      <c r="ME11" s="394"/>
      <c r="MF11" s="394"/>
      <c r="MG11" s="394"/>
      <c r="MH11" s="394"/>
      <c r="MI11" s="394"/>
      <c r="MJ11" s="394"/>
      <c r="MK11" s="394"/>
      <c r="ML11" s="394"/>
      <c r="MM11" s="395" t="str">
        <f t="shared" si="104"/>
        <v/>
      </c>
      <c r="MN11" s="396">
        <f t="shared" si="69"/>
        <v>0</v>
      </c>
      <c r="MP11" s="404">
        <f t="shared" ref="MP11:MP21" si="115">SUM(MS11:XF11)</f>
        <v>0</v>
      </c>
      <c r="MR11" s="304" t="s">
        <v>328</v>
      </c>
      <c r="MS11" s="304">
        <f>IF(AND(MS$7=5,MS$8=1),1,0)</f>
        <v>0</v>
      </c>
      <c r="MT11" s="304">
        <f t="shared" ref="MT11:NP11" si="116">IF(AND(MT$7=5,MT$8=1),1,0)</f>
        <v>0</v>
      </c>
      <c r="MU11" s="304">
        <f t="shared" si="116"/>
        <v>0</v>
      </c>
      <c r="MV11" s="304">
        <f t="shared" si="116"/>
        <v>0</v>
      </c>
      <c r="MW11" s="304">
        <f t="shared" si="116"/>
        <v>0</v>
      </c>
      <c r="MX11" s="304">
        <f t="shared" si="116"/>
        <v>0</v>
      </c>
      <c r="MY11" s="304">
        <f t="shared" si="116"/>
        <v>0</v>
      </c>
      <c r="MZ11" s="304">
        <f t="shared" si="116"/>
        <v>0</v>
      </c>
      <c r="NA11" s="304">
        <f t="shared" si="116"/>
        <v>0</v>
      </c>
      <c r="NB11" s="304">
        <f t="shared" si="116"/>
        <v>0</v>
      </c>
      <c r="NC11" s="304">
        <f t="shared" si="116"/>
        <v>0</v>
      </c>
      <c r="ND11" s="304">
        <f t="shared" si="116"/>
        <v>0</v>
      </c>
      <c r="NE11" s="304">
        <f t="shared" si="116"/>
        <v>0</v>
      </c>
      <c r="NF11" s="304">
        <f t="shared" si="116"/>
        <v>0</v>
      </c>
      <c r="NG11" s="304">
        <f t="shared" si="116"/>
        <v>0</v>
      </c>
      <c r="NH11" s="304">
        <f t="shared" si="116"/>
        <v>0</v>
      </c>
      <c r="NI11" s="304">
        <f t="shared" si="116"/>
        <v>0</v>
      </c>
      <c r="NJ11" s="304">
        <f t="shared" si="116"/>
        <v>0</v>
      </c>
      <c r="NK11" s="304">
        <f t="shared" si="116"/>
        <v>0</v>
      </c>
      <c r="NL11" s="304">
        <f t="shared" si="116"/>
        <v>0</v>
      </c>
      <c r="NM11" s="304">
        <f t="shared" si="116"/>
        <v>0</v>
      </c>
      <c r="NN11" s="304">
        <f t="shared" si="116"/>
        <v>0</v>
      </c>
      <c r="NO11" s="304">
        <f t="shared" si="116"/>
        <v>0</v>
      </c>
      <c r="NP11" s="304">
        <f t="shared" si="116"/>
        <v>0</v>
      </c>
      <c r="NQ11" s="404"/>
      <c r="NR11" s="304">
        <f>IF(AND(NR$7=5,NR$8=1),1,0)</f>
        <v>0</v>
      </c>
      <c r="NS11" s="304">
        <f t="shared" ref="NS11:OO11" si="117">IF(AND(NS$7=5,NS$8=1),1,0)</f>
        <v>0</v>
      </c>
      <c r="NT11" s="304">
        <f t="shared" si="117"/>
        <v>0</v>
      </c>
      <c r="NU11" s="304">
        <f t="shared" si="117"/>
        <v>0</v>
      </c>
      <c r="NV11" s="304">
        <f t="shared" si="117"/>
        <v>0</v>
      </c>
      <c r="NW11" s="304">
        <f t="shared" si="117"/>
        <v>0</v>
      </c>
      <c r="NX11" s="304">
        <f t="shared" si="117"/>
        <v>0</v>
      </c>
      <c r="NY11" s="304">
        <f t="shared" si="117"/>
        <v>0</v>
      </c>
      <c r="NZ11" s="304">
        <f t="shared" si="117"/>
        <v>0</v>
      </c>
      <c r="OA11" s="304">
        <f t="shared" si="117"/>
        <v>0</v>
      </c>
      <c r="OB11" s="304">
        <f t="shared" si="117"/>
        <v>0</v>
      </c>
      <c r="OC11" s="304">
        <f t="shared" si="117"/>
        <v>0</v>
      </c>
      <c r="OD11" s="304">
        <f t="shared" si="117"/>
        <v>0</v>
      </c>
      <c r="OE11" s="304">
        <f t="shared" si="117"/>
        <v>0</v>
      </c>
      <c r="OF11" s="304">
        <f t="shared" si="117"/>
        <v>0</v>
      </c>
      <c r="OG11" s="304">
        <f t="shared" si="117"/>
        <v>0</v>
      </c>
      <c r="OH11" s="304">
        <f t="shared" si="117"/>
        <v>0</v>
      </c>
      <c r="OI11" s="304">
        <f t="shared" si="117"/>
        <v>0</v>
      </c>
      <c r="OJ11" s="304">
        <f t="shared" si="117"/>
        <v>0</v>
      </c>
      <c r="OK11" s="304">
        <f t="shared" si="117"/>
        <v>0</v>
      </c>
      <c r="OL11" s="304">
        <f t="shared" si="117"/>
        <v>0</v>
      </c>
      <c r="OM11" s="304">
        <f t="shared" si="117"/>
        <v>0</v>
      </c>
      <c r="ON11" s="304">
        <f t="shared" si="117"/>
        <v>0</v>
      </c>
      <c r="OO11" s="304">
        <f t="shared" si="117"/>
        <v>0</v>
      </c>
      <c r="OQ11" s="304">
        <f>IF(AND(OQ$7=5,OQ$8=1),1,0)</f>
        <v>0</v>
      </c>
      <c r="OR11" s="304">
        <f t="shared" ref="OR11:PN11" si="118">IF(AND(OR$7=5,OR$8=1),1,0)</f>
        <v>0</v>
      </c>
      <c r="OS11" s="304">
        <f t="shared" si="118"/>
        <v>0</v>
      </c>
      <c r="OT11" s="304">
        <f t="shared" si="118"/>
        <v>0</v>
      </c>
      <c r="OU11" s="304">
        <f t="shared" si="118"/>
        <v>0</v>
      </c>
      <c r="OV11" s="304">
        <f t="shared" si="118"/>
        <v>0</v>
      </c>
      <c r="OW11" s="304">
        <f t="shared" si="118"/>
        <v>0</v>
      </c>
      <c r="OX11" s="304">
        <f t="shared" si="118"/>
        <v>0</v>
      </c>
      <c r="OY11" s="304">
        <f t="shared" si="118"/>
        <v>0</v>
      </c>
      <c r="OZ11" s="304">
        <f t="shared" si="118"/>
        <v>0</v>
      </c>
      <c r="PA11" s="304">
        <f t="shared" si="118"/>
        <v>0</v>
      </c>
      <c r="PB11" s="304">
        <f t="shared" si="118"/>
        <v>0</v>
      </c>
      <c r="PC11" s="304">
        <f t="shared" si="118"/>
        <v>0</v>
      </c>
      <c r="PD11" s="304">
        <f t="shared" si="118"/>
        <v>0</v>
      </c>
      <c r="PE11" s="304">
        <f t="shared" si="118"/>
        <v>0</v>
      </c>
      <c r="PF11" s="304">
        <f t="shared" si="118"/>
        <v>0</v>
      </c>
      <c r="PG11" s="304">
        <f t="shared" si="118"/>
        <v>0</v>
      </c>
      <c r="PH11" s="304">
        <f t="shared" si="118"/>
        <v>0</v>
      </c>
      <c r="PI11" s="304">
        <f t="shared" si="118"/>
        <v>0</v>
      </c>
      <c r="PJ11" s="304">
        <f t="shared" si="118"/>
        <v>0</v>
      </c>
      <c r="PK11" s="304">
        <f t="shared" si="118"/>
        <v>0</v>
      </c>
      <c r="PL11" s="304">
        <f t="shared" si="118"/>
        <v>0</v>
      </c>
      <c r="PM11" s="304">
        <f t="shared" si="118"/>
        <v>0</v>
      </c>
      <c r="PN11" s="304">
        <f t="shared" si="118"/>
        <v>0</v>
      </c>
      <c r="PP11" s="304">
        <f>IF(AND(PP$7=5,PP$8=1),1,0)</f>
        <v>0</v>
      </c>
      <c r="PQ11" s="304">
        <f t="shared" ref="PQ11:SB11" si="119">IF(AND(PQ$7=5,PQ$8=1),1,0)</f>
        <v>0</v>
      </c>
      <c r="PR11" s="304">
        <f t="shared" si="119"/>
        <v>0</v>
      </c>
      <c r="PS11" s="304">
        <f t="shared" si="119"/>
        <v>0</v>
      </c>
      <c r="PT11" s="304">
        <f t="shared" si="119"/>
        <v>0</v>
      </c>
      <c r="PU11" s="304">
        <f t="shared" si="119"/>
        <v>0</v>
      </c>
      <c r="PV11" s="304">
        <f t="shared" si="119"/>
        <v>0</v>
      </c>
      <c r="PW11" s="304">
        <f t="shared" si="119"/>
        <v>0</v>
      </c>
      <c r="PX11" s="304">
        <f t="shared" si="119"/>
        <v>0</v>
      </c>
      <c r="PY11" s="304">
        <f t="shared" si="119"/>
        <v>0</v>
      </c>
      <c r="PZ11" s="304">
        <f t="shared" si="119"/>
        <v>0</v>
      </c>
      <c r="QA11" s="304">
        <f t="shared" si="119"/>
        <v>0</v>
      </c>
      <c r="QB11" s="304">
        <f t="shared" si="119"/>
        <v>0</v>
      </c>
      <c r="QC11" s="304">
        <f t="shared" si="119"/>
        <v>0</v>
      </c>
      <c r="QD11" s="304">
        <f t="shared" si="119"/>
        <v>0</v>
      </c>
      <c r="QE11" s="304">
        <f t="shared" si="119"/>
        <v>0</v>
      </c>
      <c r="QF11" s="304">
        <f t="shared" si="119"/>
        <v>0</v>
      </c>
      <c r="QG11" s="304">
        <f t="shared" si="119"/>
        <v>0</v>
      </c>
      <c r="QH11" s="304">
        <f t="shared" si="119"/>
        <v>0</v>
      </c>
      <c r="QI11" s="304">
        <f t="shared" si="119"/>
        <v>0</v>
      </c>
      <c r="QJ11" s="304">
        <f t="shared" si="119"/>
        <v>0</v>
      </c>
      <c r="QK11" s="304">
        <f t="shared" si="119"/>
        <v>0</v>
      </c>
      <c r="QL11" s="304">
        <f t="shared" si="119"/>
        <v>0</v>
      </c>
      <c r="QM11" s="304">
        <f t="shared" si="119"/>
        <v>0</v>
      </c>
      <c r="QO11" s="304">
        <f>IF(AND(QO$7=5,QO$8=1),1,0)</f>
        <v>0</v>
      </c>
      <c r="QP11" s="304">
        <f t="shared" si="119"/>
        <v>0</v>
      </c>
      <c r="QQ11" s="304">
        <f t="shared" si="119"/>
        <v>0</v>
      </c>
      <c r="QR11" s="304">
        <f t="shared" si="119"/>
        <v>0</v>
      </c>
      <c r="QS11" s="304">
        <f t="shared" si="119"/>
        <v>0</v>
      </c>
      <c r="QT11" s="304">
        <f t="shared" si="119"/>
        <v>0</v>
      </c>
      <c r="QU11" s="304">
        <f t="shared" si="119"/>
        <v>0</v>
      </c>
      <c r="QV11" s="304">
        <f t="shared" si="119"/>
        <v>0</v>
      </c>
      <c r="QW11" s="304">
        <f t="shared" si="119"/>
        <v>0</v>
      </c>
      <c r="QX11" s="304">
        <f t="shared" si="119"/>
        <v>0</v>
      </c>
      <c r="QY11" s="304">
        <f t="shared" si="119"/>
        <v>0</v>
      </c>
      <c r="QZ11" s="304">
        <f t="shared" si="119"/>
        <v>0</v>
      </c>
      <c r="RA11" s="304">
        <f t="shared" si="119"/>
        <v>0</v>
      </c>
      <c r="RB11" s="304">
        <f t="shared" si="119"/>
        <v>0</v>
      </c>
      <c r="RC11" s="304">
        <f t="shared" si="119"/>
        <v>0</v>
      </c>
      <c r="RD11" s="304">
        <f t="shared" si="119"/>
        <v>0</v>
      </c>
      <c r="RE11" s="304">
        <f t="shared" si="119"/>
        <v>0</v>
      </c>
      <c r="RF11" s="304">
        <f t="shared" si="119"/>
        <v>0</v>
      </c>
      <c r="RG11" s="304">
        <f t="shared" si="119"/>
        <v>0</v>
      </c>
      <c r="RH11" s="304">
        <f t="shared" si="119"/>
        <v>0</v>
      </c>
      <c r="RI11" s="304">
        <f t="shared" si="119"/>
        <v>0</v>
      </c>
      <c r="RJ11" s="304">
        <f t="shared" si="119"/>
        <v>0</v>
      </c>
      <c r="RK11" s="304">
        <f t="shared" si="119"/>
        <v>0</v>
      </c>
      <c r="RL11" s="304">
        <f t="shared" si="119"/>
        <v>0</v>
      </c>
      <c r="RN11" s="304">
        <f>IF(AND(RN$7=5,RN$8=1),1,0)</f>
        <v>0</v>
      </c>
      <c r="RO11" s="304">
        <f t="shared" si="119"/>
        <v>0</v>
      </c>
      <c r="RP11" s="304">
        <f t="shared" si="119"/>
        <v>0</v>
      </c>
      <c r="RQ11" s="304">
        <f t="shared" si="119"/>
        <v>0</v>
      </c>
      <c r="RR11" s="304">
        <f t="shared" si="119"/>
        <v>0</v>
      </c>
      <c r="RS11" s="304">
        <f t="shared" si="119"/>
        <v>0</v>
      </c>
      <c r="RT11" s="304">
        <f t="shared" si="119"/>
        <v>0</v>
      </c>
      <c r="RU11" s="304">
        <f t="shared" si="119"/>
        <v>0</v>
      </c>
      <c r="RV11" s="304">
        <f t="shared" si="119"/>
        <v>0</v>
      </c>
      <c r="RW11" s="304">
        <f t="shared" si="119"/>
        <v>0</v>
      </c>
      <c r="RX11" s="304">
        <f t="shared" si="119"/>
        <v>0</v>
      </c>
      <c r="RY11" s="304">
        <f t="shared" si="119"/>
        <v>0</v>
      </c>
      <c r="RZ11" s="304">
        <f t="shared" si="119"/>
        <v>0</v>
      </c>
      <c r="SA11" s="304">
        <f t="shared" si="119"/>
        <v>0</v>
      </c>
      <c r="SB11" s="304">
        <f t="shared" si="119"/>
        <v>0</v>
      </c>
      <c r="SC11" s="304">
        <f t="shared" ref="SC11:SK11" si="120">IF(AND(SC$7=5,SC$8=1),1,0)</f>
        <v>0</v>
      </c>
      <c r="SD11" s="304">
        <f t="shared" si="120"/>
        <v>0</v>
      </c>
      <c r="SE11" s="304">
        <f t="shared" si="120"/>
        <v>0</v>
      </c>
      <c r="SF11" s="304">
        <f t="shared" si="120"/>
        <v>0</v>
      </c>
      <c r="SG11" s="304">
        <f t="shared" si="120"/>
        <v>0</v>
      </c>
      <c r="SH11" s="304">
        <f t="shared" si="120"/>
        <v>0</v>
      </c>
      <c r="SI11" s="304">
        <f t="shared" si="120"/>
        <v>0</v>
      </c>
      <c r="SJ11" s="304">
        <f t="shared" si="120"/>
        <v>0</v>
      </c>
      <c r="SK11" s="304">
        <f t="shared" si="120"/>
        <v>0</v>
      </c>
      <c r="SM11" s="304">
        <f>IF(AND(SM$7=5,SM$8=1),1,0)</f>
        <v>0</v>
      </c>
      <c r="SN11" s="304">
        <f t="shared" ref="SN11:TJ11" si="121">IF(AND(SN$7=5,SN$8=1),1,0)</f>
        <v>0</v>
      </c>
      <c r="SO11" s="304">
        <f t="shared" si="121"/>
        <v>0</v>
      </c>
      <c r="SP11" s="304">
        <f t="shared" si="121"/>
        <v>0</v>
      </c>
      <c r="SQ11" s="304">
        <f t="shared" si="121"/>
        <v>0</v>
      </c>
      <c r="SR11" s="304">
        <f t="shared" si="121"/>
        <v>0</v>
      </c>
      <c r="SS11" s="304">
        <f t="shared" si="121"/>
        <v>0</v>
      </c>
      <c r="ST11" s="304">
        <f t="shared" si="121"/>
        <v>0</v>
      </c>
      <c r="SU11" s="304">
        <f t="shared" si="121"/>
        <v>0</v>
      </c>
      <c r="SV11" s="304">
        <f t="shared" si="121"/>
        <v>0</v>
      </c>
      <c r="SW11" s="304">
        <f t="shared" si="121"/>
        <v>0</v>
      </c>
      <c r="SX11" s="304">
        <f t="shared" si="121"/>
        <v>0</v>
      </c>
      <c r="SY11" s="304">
        <f t="shared" si="121"/>
        <v>0</v>
      </c>
      <c r="SZ11" s="304">
        <f t="shared" si="121"/>
        <v>0</v>
      </c>
      <c r="TA11" s="304">
        <f t="shared" si="121"/>
        <v>0</v>
      </c>
      <c r="TB11" s="304">
        <f t="shared" si="121"/>
        <v>0</v>
      </c>
      <c r="TC11" s="304">
        <f t="shared" si="121"/>
        <v>0</v>
      </c>
      <c r="TD11" s="304">
        <f t="shared" si="121"/>
        <v>0</v>
      </c>
      <c r="TE11" s="304">
        <f t="shared" si="121"/>
        <v>0</v>
      </c>
      <c r="TF11" s="304">
        <f t="shared" si="121"/>
        <v>0</v>
      </c>
      <c r="TG11" s="304">
        <f t="shared" si="121"/>
        <v>0</v>
      </c>
      <c r="TH11" s="304">
        <f t="shared" si="121"/>
        <v>0</v>
      </c>
      <c r="TI11" s="304">
        <f t="shared" si="121"/>
        <v>0</v>
      </c>
      <c r="TJ11" s="304">
        <f t="shared" si="121"/>
        <v>0</v>
      </c>
      <c r="TL11" s="304">
        <f>IF(AND(TL$7=5,TL$8=1),1,0)</f>
        <v>0</v>
      </c>
      <c r="TM11" s="304">
        <f t="shared" ref="TM11:UI11" si="122">IF(AND(TM$7=5,TM$8=1),1,0)</f>
        <v>0</v>
      </c>
      <c r="TN11" s="304">
        <f t="shared" si="122"/>
        <v>0</v>
      </c>
      <c r="TO11" s="304">
        <f t="shared" si="122"/>
        <v>0</v>
      </c>
      <c r="TP11" s="304">
        <f t="shared" si="122"/>
        <v>0</v>
      </c>
      <c r="TQ11" s="304">
        <f t="shared" si="122"/>
        <v>0</v>
      </c>
      <c r="TR11" s="304">
        <f t="shared" si="122"/>
        <v>0</v>
      </c>
      <c r="TS11" s="304">
        <f t="shared" si="122"/>
        <v>0</v>
      </c>
      <c r="TT11" s="304">
        <f t="shared" si="122"/>
        <v>0</v>
      </c>
      <c r="TU11" s="304">
        <f t="shared" si="122"/>
        <v>0</v>
      </c>
      <c r="TV11" s="304">
        <f t="shared" si="122"/>
        <v>0</v>
      </c>
      <c r="TW11" s="304">
        <f t="shared" si="122"/>
        <v>0</v>
      </c>
      <c r="TX11" s="304">
        <f t="shared" si="122"/>
        <v>0</v>
      </c>
      <c r="TY11" s="304">
        <f t="shared" si="122"/>
        <v>0</v>
      </c>
      <c r="TZ11" s="304">
        <f t="shared" si="122"/>
        <v>0</v>
      </c>
      <c r="UA11" s="304">
        <f t="shared" si="122"/>
        <v>0</v>
      </c>
      <c r="UB11" s="304">
        <f t="shared" si="122"/>
        <v>0</v>
      </c>
      <c r="UC11" s="304">
        <f t="shared" si="122"/>
        <v>0</v>
      </c>
      <c r="UD11" s="304">
        <f t="shared" si="122"/>
        <v>0</v>
      </c>
      <c r="UE11" s="304">
        <f t="shared" si="122"/>
        <v>0</v>
      </c>
      <c r="UF11" s="304">
        <f t="shared" si="122"/>
        <v>0</v>
      </c>
      <c r="UG11" s="304">
        <f t="shared" si="122"/>
        <v>0</v>
      </c>
      <c r="UH11" s="304">
        <f t="shared" si="122"/>
        <v>0</v>
      </c>
      <c r="UI11" s="304">
        <f t="shared" si="122"/>
        <v>0</v>
      </c>
      <c r="UK11" s="304">
        <f>IF(AND(UK$7=5,UK$8=1),1,0)</f>
        <v>0</v>
      </c>
      <c r="UL11" s="304">
        <f t="shared" ref="UL11:VH11" si="123">IF(AND(UL$7=5,UL$8=1),1,0)</f>
        <v>0</v>
      </c>
      <c r="UM11" s="304">
        <f t="shared" si="123"/>
        <v>0</v>
      </c>
      <c r="UN11" s="304">
        <f t="shared" si="123"/>
        <v>0</v>
      </c>
      <c r="UO11" s="304">
        <f t="shared" si="123"/>
        <v>0</v>
      </c>
      <c r="UP11" s="304">
        <f t="shared" si="123"/>
        <v>0</v>
      </c>
      <c r="UQ11" s="304">
        <f t="shared" si="123"/>
        <v>0</v>
      </c>
      <c r="UR11" s="304">
        <f t="shared" si="123"/>
        <v>0</v>
      </c>
      <c r="US11" s="304">
        <f t="shared" si="123"/>
        <v>0</v>
      </c>
      <c r="UT11" s="304">
        <f t="shared" si="123"/>
        <v>0</v>
      </c>
      <c r="UU11" s="304">
        <f t="shared" si="123"/>
        <v>0</v>
      </c>
      <c r="UV11" s="304">
        <f t="shared" si="123"/>
        <v>0</v>
      </c>
      <c r="UW11" s="304">
        <f t="shared" si="123"/>
        <v>0</v>
      </c>
      <c r="UX11" s="304">
        <f t="shared" si="123"/>
        <v>0</v>
      </c>
      <c r="UY11" s="304">
        <f t="shared" si="123"/>
        <v>0</v>
      </c>
      <c r="UZ11" s="304">
        <f t="shared" si="123"/>
        <v>0</v>
      </c>
      <c r="VA11" s="304">
        <f t="shared" si="123"/>
        <v>0</v>
      </c>
      <c r="VB11" s="304">
        <f t="shared" si="123"/>
        <v>0</v>
      </c>
      <c r="VC11" s="304">
        <f t="shared" si="123"/>
        <v>0</v>
      </c>
      <c r="VD11" s="304">
        <f t="shared" si="123"/>
        <v>0</v>
      </c>
      <c r="VE11" s="304">
        <f t="shared" si="123"/>
        <v>0</v>
      </c>
      <c r="VF11" s="304">
        <f t="shared" si="123"/>
        <v>0</v>
      </c>
      <c r="VG11" s="304">
        <f t="shared" si="123"/>
        <v>0</v>
      </c>
      <c r="VH11" s="304">
        <f t="shared" si="123"/>
        <v>0</v>
      </c>
      <c r="VJ11" s="304">
        <f>IF(AND(VJ$7=5,VJ$8=1),1,0)</f>
        <v>0</v>
      </c>
      <c r="VK11" s="304">
        <f t="shared" ref="VK11:WG11" si="124">IF(AND(VK$7=5,VK$8=1),1,0)</f>
        <v>0</v>
      </c>
      <c r="VL11" s="304">
        <f t="shared" si="124"/>
        <v>0</v>
      </c>
      <c r="VM11" s="304">
        <f t="shared" si="124"/>
        <v>0</v>
      </c>
      <c r="VN11" s="304">
        <f t="shared" si="124"/>
        <v>0</v>
      </c>
      <c r="VO11" s="304">
        <f t="shared" si="124"/>
        <v>0</v>
      </c>
      <c r="VP11" s="304">
        <f t="shared" si="124"/>
        <v>0</v>
      </c>
      <c r="VQ11" s="304">
        <f t="shared" si="124"/>
        <v>0</v>
      </c>
      <c r="VR11" s="304">
        <f t="shared" si="124"/>
        <v>0</v>
      </c>
      <c r="VS11" s="304">
        <f t="shared" si="124"/>
        <v>0</v>
      </c>
      <c r="VT11" s="304">
        <f t="shared" si="124"/>
        <v>0</v>
      </c>
      <c r="VU11" s="304">
        <f t="shared" si="124"/>
        <v>0</v>
      </c>
      <c r="VV11" s="304">
        <f t="shared" si="124"/>
        <v>0</v>
      </c>
      <c r="VW11" s="304">
        <f t="shared" si="124"/>
        <v>0</v>
      </c>
      <c r="VX11" s="304">
        <f t="shared" si="124"/>
        <v>0</v>
      </c>
      <c r="VY11" s="304">
        <f t="shared" si="124"/>
        <v>0</v>
      </c>
      <c r="VZ11" s="304">
        <f t="shared" si="124"/>
        <v>0</v>
      </c>
      <c r="WA11" s="304">
        <f t="shared" si="124"/>
        <v>0</v>
      </c>
      <c r="WB11" s="304">
        <f t="shared" si="124"/>
        <v>0</v>
      </c>
      <c r="WC11" s="304">
        <f t="shared" si="124"/>
        <v>0</v>
      </c>
      <c r="WD11" s="304">
        <f t="shared" si="124"/>
        <v>0</v>
      </c>
      <c r="WE11" s="304">
        <f t="shared" si="124"/>
        <v>0</v>
      </c>
      <c r="WF11" s="304">
        <f t="shared" si="124"/>
        <v>0</v>
      </c>
      <c r="WG11" s="304">
        <f t="shared" si="124"/>
        <v>0</v>
      </c>
      <c r="WI11" s="304">
        <f>IF(AND(WI$7=5,WI$8=1),1,0)</f>
        <v>0</v>
      </c>
      <c r="WJ11" s="304">
        <f t="shared" ref="WJ11:XF11" si="125">IF(AND(WJ$7=5,WJ$8=1),1,0)</f>
        <v>0</v>
      </c>
      <c r="WK11" s="304">
        <f t="shared" si="125"/>
        <v>0</v>
      </c>
      <c r="WL11" s="304">
        <f t="shared" si="125"/>
        <v>0</v>
      </c>
      <c r="WM11" s="304">
        <f t="shared" si="125"/>
        <v>0</v>
      </c>
      <c r="WN11" s="304">
        <f t="shared" si="125"/>
        <v>0</v>
      </c>
      <c r="WO11" s="304">
        <f t="shared" si="125"/>
        <v>0</v>
      </c>
      <c r="WP11" s="304">
        <f t="shared" si="125"/>
        <v>0</v>
      </c>
      <c r="WQ11" s="304">
        <f t="shared" si="125"/>
        <v>0</v>
      </c>
      <c r="WR11" s="304">
        <f t="shared" si="125"/>
        <v>0</v>
      </c>
      <c r="WS11" s="304">
        <f t="shared" si="125"/>
        <v>0</v>
      </c>
      <c r="WT11" s="304">
        <f t="shared" si="125"/>
        <v>0</v>
      </c>
      <c r="WU11" s="304">
        <f t="shared" si="125"/>
        <v>0</v>
      </c>
      <c r="WV11" s="304">
        <f t="shared" si="125"/>
        <v>0</v>
      </c>
      <c r="WW11" s="304">
        <f t="shared" si="125"/>
        <v>0</v>
      </c>
      <c r="WX11" s="304">
        <f t="shared" si="125"/>
        <v>0</v>
      </c>
      <c r="WY11" s="304">
        <f t="shared" si="125"/>
        <v>0</v>
      </c>
      <c r="WZ11" s="304">
        <f t="shared" si="125"/>
        <v>0</v>
      </c>
      <c r="XA11" s="304">
        <f t="shared" si="125"/>
        <v>0</v>
      </c>
      <c r="XB11" s="304">
        <f t="shared" si="125"/>
        <v>0</v>
      </c>
      <c r="XC11" s="304">
        <f t="shared" si="125"/>
        <v>0</v>
      </c>
      <c r="XD11" s="304">
        <f t="shared" si="125"/>
        <v>0</v>
      </c>
      <c r="XE11" s="304">
        <f t="shared" si="125"/>
        <v>0</v>
      </c>
      <c r="XF11" s="304">
        <f t="shared" si="125"/>
        <v>0</v>
      </c>
    </row>
    <row r="12" spans="1:630" s="304" customFormat="1" ht="35.1" customHeight="1">
      <c r="A12" s="405">
        <v>4</v>
      </c>
      <c r="B12" s="389"/>
      <c r="C12" s="390"/>
      <c r="D12" s="391"/>
      <c r="E12" s="403" t="s">
        <v>36</v>
      </c>
      <c r="F12" s="393"/>
      <c r="G12" s="394"/>
      <c r="H12" s="394"/>
      <c r="I12" s="394"/>
      <c r="J12" s="394"/>
      <c r="K12" s="394"/>
      <c r="L12" s="394"/>
      <c r="M12" s="394"/>
      <c r="N12" s="394"/>
      <c r="O12" s="394"/>
      <c r="P12" s="394"/>
      <c r="Q12" s="394"/>
      <c r="R12" s="394"/>
      <c r="S12" s="394"/>
      <c r="T12" s="394"/>
      <c r="U12" s="394"/>
      <c r="V12" s="394"/>
      <c r="W12" s="394"/>
      <c r="X12" s="394"/>
      <c r="Y12" s="394"/>
      <c r="Z12" s="394"/>
      <c r="AA12" s="394"/>
      <c r="AB12" s="394"/>
      <c r="AC12" s="394"/>
      <c r="AD12" s="394"/>
      <c r="AE12" s="395" t="str">
        <f t="shared" si="70"/>
        <v/>
      </c>
      <c r="AF12" s="396">
        <f t="shared" si="71"/>
        <v>0</v>
      </c>
      <c r="AG12" s="406">
        <v>4</v>
      </c>
      <c r="AH12" s="407" t="str">
        <f t="shared" si="49"/>
        <v/>
      </c>
      <c r="AI12" s="407" t="str">
        <f t="shared" si="49"/>
        <v/>
      </c>
      <c r="AJ12" s="399" t="str">
        <f t="shared" si="49"/>
        <v/>
      </c>
      <c r="AK12" s="400" t="str">
        <f t="shared" si="49"/>
        <v>区</v>
      </c>
      <c r="AL12" s="401" t="str">
        <f t="shared" si="49"/>
        <v/>
      </c>
      <c r="AM12" s="394"/>
      <c r="AN12" s="394"/>
      <c r="AO12" s="394"/>
      <c r="AP12" s="394"/>
      <c r="AQ12" s="394"/>
      <c r="AR12" s="394"/>
      <c r="AS12" s="394"/>
      <c r="AT12" s="394"/>
      <c r="AU12" s="394"/>
      <c r="AV12" s="394"/>
      <c r="AW12" s="394"/>
      <c r="AX12" s="394"/>
      <c r="AY12" s="394"/>
      <c r="AZ12" s="394"/>
      <c r="BA12" s="394"/>
      <c r="BB12" s="394"/>
      <c r="BC12" s="394"/>
      <c r="BD12" s="394"/>
      <c r="BE12" s="394"/>
      <c r="BF12" s="394"/>
      <c r="BG12" s="394"/>
      <c r="BH12" s="394"/>
      <c r="BI12" s="394"/>
      <c r="BJ12" s="394"/>
      <c r="BK12" s="395" t="str">
        <f t="shared" si="72"/>
        <v/>
      </c>
      <c r="BL12" s="396">
        <f t="shared" si="50"/>
        <v>0</v>
      </c>
      <c r="BM12" s="406">
        <v>4</v>
      </c>
      <c r="BN12" s="407" t="str">
        <f t="shared" si="51"/>
        <v/>
      </c>
      <c r="BO12" s="407" t="str">
        <f t="shared" si="52"/>
        <v/>
      </c>
      <c r="BP12" s="399" t="str">
        <f t="shared" si="52"/>
        <v/>
      </c>
      <c r="BQ12" s="400" t="str">
        <f t="shared" si="52"/>
        <v>区</v>
      </c>
      <c r="BR12" s="401" t="str">
        <f t="shared" si="52"/>
        <v/>
      </c>
      <c r="BS12" s="394"/>
      <c r="BT12" s="394"/>
      <c r="BU12" s="394"/>
      <c r="BV12" s="394"/>
      <c r="BW12" s="394"/>
      <c r="BX12" s="394"/>
      <c r="BY12" s="394"/>
      <c r="BZ12" s="394"/>
      <c r="CA12" s="394"/>
      <c r="CB12" s="394"/>
      <c r="CC12" s="394"/>
      <c r="CD12" s="394"/>
      <c r="CE12" s="394"/>
      <c r="CF12" s="394"/>
      <c r="CG12" s="394"/>
      <c r="CH12" s="394"/>
      <c r="CI12" s="394"/>
      <c r="CJ12" s="394"/>
      <c r="CK12" s="394"/>
      <c r="CL12" s="394"/>
      <c r="CM12" s="394"/>
      <c r="CN12" s="394"/>
      <c r="CO12" s="394"/>
      <c r="CP12" s="394"/>
      <c r="CQ12" s="395" t="str">
        <f t="shared" si="73"/>
        <v/>
      </c>
      <c r="CR12" s="396">
        <f t="shared" si="53"/>
        <v>0</v>
      </c>
      <c r="CS12" s="406">
        <v>4</v>
      </c>
      <c r="CT12" s="407" t="str">
        <f t="shared" si="54"/>
        <v/>
      </c>
      <c r="CU12" s="407" t="str">
        <f t="shared" si="74"/>
        <v/>
      </c>
      <c r="CV12" s="399" t="str">
        <f t="shared" si="74"/>
        <v/>
      </c>
      <c r="CW12" s="403" t="s">
        <v>42</v>
      </c>
      <c r="CX12" s="401" t="str">
        <f t="shared" si="75"/>
        <v/>
      </c>
      <c r="CY12" s="394"/>
      <c r="CZ12" s="394"/>
      <c r="DA12" s="394"/>
      <c r="DB12" s="394"/>
      <c r="DC12" s="394"/>
      <c r="DD12" s="394"/>
      <c r="DE12" s="394"/>
      <c r="DF12" s="394"/>
      <c r="DG12" s="394"/>
      <c r="DH12" s="394"/>
      <c r="DI12" s="394"/>
      <c r="DJ12" s="394"/>
      <c r="DK12" s="394"/>
      <c r="DL12" s="394"/>
      <c r="DM12" s="394"/>
      <c r="DN12" s="394"/>
      <c r="DO12" s="394"/>
      <c r="DP12" s="394"/>
      <c r="DQ12" s="394"/>
      <c r="DR12" s="394"/>
      <c r="DS12" s="394"/>
      <c r="DT12" s="394"/>
      <c r="DU12" s="394"/>
      <c r="DV12" s="394"/>
      <c r="DW12" s="395" t="str">
        <f t="shared" si="76"/>
        <v/>
      </c>
      <c r="DX12" s="396">
        <f t="shared" si="55"/>
        <v>0</v>
      </c>
      <c r="DY12" s="406">
        <v>4</v>
      </c>
      <c r="DZ12" s="407" t="str">
        <f t="shared" si="56"/>
        <v/>
      </c>
      <c r="EA12" s="407" t="str">
        <f t="shared" si="77"/>
        <v/>
      </c>
      <c r="EB12" s="399" t="str">
        <f t="shared" si="78"/>
        <v/>
      </c>
      <c r="EC12" s="403" t="s">
        <v>42</v>
      </c>
      <c r="ED12" s="401" t="str">
        <f t="shared" si="79"/>
        <v/>
      </c>
      <c r="EE12" s="394"/>
      <c r="EF12" s="394"/>
      <c r="EG12" s="394"/>
      <c r="EH12" s="394"/>
      <c r="EI12" s="394"/>
      <c r="EJ12" s="394"/>
      <c r="EK12" s="394"/>
      <c r="EL12" s="394"/>
      <c r="EM12" s="394"/>
      <c r="EN12" s="394"/>
      <c r="EO12" s="394"/>
      <c r="EP12" s="394"/>
      <c r="EQ12" s="394"/>
      <c r="ER12" s="394"/>
      <c r="ES12" s="394"/>
      <c r="ET12" s="394"/>
      <c r="EU12" s="394"/>
      <c r="EV12" s="394"/>
      <c r="EW12" s="394"/>
      <c r="EX12" s="394"/>
      <c r="EY12" s="394"/>
      <c r="EZ12" s="394"/>
      <c r="FA12" s="394"/>
      <c r="FB12" s="394"/>
      <c r="FC12" s="395" t="str">
        <f t="shared" si="80"/>
        <v/>
      </c>
      <c r="FD12" s="396">
        <f t="shared" si="57"/>
        <v>0</v>
      </c>
      <c r="FE12" s="406">
        <v>4</v>
      </c>
      <c r="FF12" s="407" t="str">
        <f t="shared" si="58"/>
        <v/>
      </c>
      <c r="FG12" s="407" t="str">
        <f t="shared" si="81"/>
        <v/>
      </c>
      <c r="FH12" s="399" t="str">
        <f t="shared" si="82"/>
        <v/>
      </c>
      <c r="FI12" s="403" t="s">
        <v>42</v>
      </c>
      <c r="FJ12" s="401" t="str">
        <f t="shared" si="83"/>
        <v/>
      </c>
      <c r="FK12" s="394"/>
      <c r="FL12" s="394"/>
      <c r="FM12" s="394"/>
      <c r="FN12" s="394"/>
      <c r="FO12" s="394"/>
      <c r="FP12" s="394"/>
      <c r="FQ12" s="394"/>
      <c r="FR12" s="394"/>
      <c r="FS12" s="394"/>
      <c r="FT12" s="394"/>
      <c r="FU12" s="394"/>
      <c r="FV12" s="394"/>
      <c r="FW12" s="394"/>
      <c r="FX12" s="394"/>
      <c r="FY12" s="394"/>
      <c r="FZ12" s="394"/>
      <c r="GA12" s="394"/>
      <c r="GB12" s="394"/>
      <c r="GC12" s="394"/>
      <c r="GD12" s="394"/>
      <c r="GE12" s="394"/>
      <c r="GF12" s="394"/>
      <c r="GG12" s="394"/>
      <c r="GH12" s="394"/>
      <c r="GI12" s="395" t="str">
        <f t="shared" si="84"/>
        <v/>
      </c>
      <c r="GJ12" s="396">
        <f t="shared" si="59"/>
        <v>0</v>
      </c>
      <c r="GK12" s="406">
        <v>4</v>
      </c>
      <c r="GL12" s="407" t="str">
        <f t="shared" si="60"/>
        <v/>
      </c>
      <c r="GM12" s="407" t="str">
        <f t="shared" si="85"/>
        <v/>
      </c>
      <c r="GN12" s="399" t="str">
        <f t="shared" si="86"/>
        <v/>
      </c>
      <c r="GO12" s="403" t="s">
        <v>42</v>
      </c>
      <c r="GP12" s="401" t="str">
        <f t="shared" si="87"/>
        <v/>
      </c>
      <c r="GQ12" s="394"/>
      <c r="GR12" s="394"/>
      <c r="GS12" s="394"/>
      <c r="GT12" s="394"/>
      <c r="GU12" s="394"/>
      <c r="GV12" s="394"/>
      <c r="GW12" s="394"/>
      <c r="GX12" s="394"/>
      <c r="GY12" s="394"/>
      <c r="GZ12" s="394"/>
      <c r="HA12" s="394"/>
      <c r="HB12" s="394"/>
      <c r="HC12" s="394"/>
      <c r="HD12" s="394"/>
      <c r="HE12" s="394"/>
      <c r="HF12" s="394"/>
      <c r="HG12" s="394"/>
      <c r="HH12" s="394"/>
      <c r="HI12" s="394"/>
      <c r="HJ12" s="394"/>
      <c r="HK12" s="394"/>
      <c r="HL12" s="394"/>
      <c r="HM12" s="394"/>
      <c r="HN12" s="394"/>
      <c r="HO12" s="395" t="str">
        <f t="shared" si="88"/>
        <v/>
      </c>
      <c r="HP12" s="396">
        <f t="shared" si="61"/>
        <v>0</v>
      </c>
      <c r="HQ12" s="406">
        <v>4</v>
      </c>
      <c r="HR12" s="407" t="str">
        <f t="shared" si="62"/>
        <v/>
      </c>
      <c r="HS12" s="407" t="str">
        <f t="shared" si="89"/>
        <v/>
      </c>
      <c r="HT12" s="399" t="str">
        <f t="shared" si="90"/>
        <v/>
      </c>
      <c r="HU12" s="403" t="s">
        <v>42</v>
      </c>
      <c r="HV12" s="401" t="str">
        <f t="shared" si="91"/>
        <v/>
      </c>
      <c r="HW12" s="394"/>
      <c r="HX12" s="394"/>
      <c r="HY12" s="394"/>
      <c r="HZ12" s="394"/>
      <c r="IA12" s="394"/>
      <c r="IB12" s="394"/>
      <c r="IC12" s="394"/>
      <c r="ID12" s="394"/>
      <c r="IE12" s="394"/>
      <c r="IF12" s="394"/>
      <c r="IG12" s="394"/>
      <c r="IH12" s="394"/>
      <c r="II12" s="394"/>
      <c r="IJ12" s="394"/>
      <c r="IK12" s="394"/>
      <c r="IL12" s="394"/>
      <c r="IM12" s="394"/>
      <c r="IN12" s="394"/>
      <c r="IO12" s="394"/>
      <c r="IP12" s="394"/>
      <c r="IQ12" s="394"/>
      <c r="IR12" s="394"/>
      <c r="IS12" s="394"/>
      <c r="IT12" s="394"/>
      <c r="IU12" s="395" t="str">
        <f t="shared" si="92"/>
        <v/>
      </c>
      <c r="IV12" s="396">
        <f t="shared" si="63"/>
        <v>0</v>
      </c>
      <c r="IW12" s="406">
        <v>4</v>
      </c>
      <c r="IX12" s="407" t="str">
        <f t="shared" si="64"/>
        <v/>
      </c>
      <c r="IY12" s="407" t="str">
        <f t="shared" si="93"/>
        <v/>
      </c>
      <c r="IZ12" s="399" t="str">
        <f t="shared" si="94"/>
        <v/>
      </c>
      <c r="JA12" s="403" t="s">
        <v>42</v>
      </c>
      <c r="JB12" s="401" t="str">
        <f t="shared" si="95"/>
        <v/>
      </c>
      <c r="JC12" s="394"/>
      <c r="JD12" s="394"/>
      <c r="JE12" s="394"/>
      <c r="JF12" s="394"/>
      <c r="JG12" s="394"/>
      <c r="JH12" s="394"/>
      <c r="JI12" s="394"/>
      <c r="JJ12" s="394"/>
      <c r="JK12" s="394"/>
      <c r="JL12" s="394"/>
      <c r="JM12" s="394"/>
      <c r="JN12" s="394"/>
      <c r="JO12" s="394"/>
      <c r="JP12" s="394"/>
      <c r="JQ12" s="394"/>
      <c r="JR12" s="394"/>
      <c r="JS12" s="394"/>
      <c r="JT12" s="394"/>
      <c r="JU12" s="394"/>
      <c r="JV12" s="394"/>
      <c r="JW12" s="394"/>
      <c r="JX12" s="394"/>
      <c r="JY12" s="394"/>
      <c r="JZ12" s="394"/>
      <c r="KA12" s="395" t="str">
        <f t="shared" si="96"/>
        <v/>
      </c>
      <c r="KB12" s="396">
        <f t="shared" si="65"/>
        <v>0</v>
      </c>
      <c r="KC12" s="406">
        <v>4</v>
      </c>
      <c r="KD12" s="407" t="str">
        <f t="shared" si="66"/>
        <v/>
      </c>
      <c r="KE12" s="407" t="str">
        <f t="shared" si="97"/>
        <v/>
      </c>
      <c r="KF12" s="399" t="str">
        <f t="shared" si="98"/>
        <v/>
      </c>
      <c r="KG12" s="403" t="s">
        <v>42</v>
      </c>
      <c r="KH12" s="401" t="str">
        <f t="shared" si="99"/>
        <v/>
      </c>
      <c r="KI12" s="394"/>
      <c r="KJ12" s="394"/>
      <c r="KK12" s="394"/>
      <c r="KL12" s="394"/>
      <c r="KM12" s="394"/>
      <c r="KN12" s="394"/>
      <c r="KO12" s="394"/>
      <c r="KP12" s="394"/>
      <c r="KQ12" s="394"/>
      <c r="KR12" s="394"/>
      <c r="KS12" s="394"/>
      <c r="KT12" s="394"/>
      <c r="KU12" s="394"/>
      <c r="KV12" s="394"/>
      <c r="KW12" s="394"/>
      <c r="KX12" s="394"/>
      <c r="KY12" s="394"/>
      <c r="KZ12" s="394"/>
      <c r="LA12" s="394"/>
      <c r="LB12" s="394"/>
      <c r="LC12" s="394"/>
      <c r="LD12" s="394"/>
      <c r="LE12" s="394"/>
      <c r="LF12" s="394"/>
      <c r="LG12" s="395" t="str">
        <f t="shared" si="100"/>
        <v/>
      </c>
      <c r="LH12" s="396">
        <f t="shared" si="67"/>
        <v>0</v>
      </c>
      <c r="LI12" s="406">
        <v>4</v>
      </c>
      <c r="LJ12" s="407" t="str">
        <f t="shared" si="68"/>
        <v/>
      </c>
      <c r="LK12" s="407" t="str">
        <f t="shared" si="101"/>
        <v/>
      </c>
      <c r="LL12" s="399" t="str">
        <f t="shared" si="102"/>
        <v/>
      </c>
      <c r="LM12" s="403" t="s">
        <v>42</v>
      </c>
      <c r="LN12" s="401" t="str">
        <f t="shared" si="103"/>
        <v/>
      </c>
      <c r="LO12" s="394"/>
      <c r="LP12" s="394"/>
      <c r="LQ12" s="394"/>
      <c r="LR12" s="394"/>
      <c r="LS12" s="394"/>
      <c r="LT12" s="394"/>
      <c r="LU12" s="394"/>
      <c r="LV12" s="394"/>
      <c r="LW12" s="394"/>
      <c r="LX12" s="394"/>
      <c r="LY12" s="394"/>
      <c r="LZ12" s="394"/>
      <c r="MA12" s="394"/>
      <c r="MB12" s="394"/>
      <c r="MC12" s="394"/>
      <c r="MD12" s="394"/>
      <c r="ME12" s="394"/>
      <c r="MF12" s="394"/>
      <c r="MG12" s="394"/>
      <c r="MH12" s="394"/>
      <c r="MI12" s="394"/>
      <c r="MJ12" s="394"/>
      <c r="MK12" s="394"/>
      <c r="ML12" s="394"/>
      <c r="MM12" s="395" t="str">
        <f t="shared" si="104"/>
        <v/>
      </c>
      <c r="MN12" s="396">
        <f t="shared" si="69"/>
        <v>0</v>
      </c>
      <c r="MP12" s="404">
        <f t="shared" si="115"/>
        <v>0</v>
      </c>
      <c r="MR12" s="304" t="s">
        <v>329</v>
      </c>
      <c r="MS12" s="304">
        <f>IF(AND(MS$7=6,MS$8=1),1,0)</f>
        <v>0</v>
      </c>
      <c r="MT12" s="304">
        <f t="shared" ref="MT12:NP12" si="126">IF(AND(MT$7=6,MT$8=1),1,0)</f>
        <v>0</v>
      </c>
      <c r="MU12" s="304">
        <f t="shared" si="126"/>
        <v>0</v>
      </c>
      <c r="MV12" s="304">
        <f t="shared" si="126"/>
        <v>0</v>
      </c>
      <c r="MW12" s="304">
        <f t="shared" si="126"/>
        <v>0</v>
      </c>
      <c r="MX12" s="304">
        <f t="shared" si="126"/>
        <v>0</v>
      </c>
      <c r="MY12" s="304">
        <f t="shared" si="126"/>
        <v>0</v>
      </c>
      <c r="MZ12" s="304">
        <f t="shared" si="126"/>
        <v>0</v>
      </c>
      <c r="NA12" s="304">
        <f t="shared" si="126"/>
        <v>0</v>
      </c>
      <c r="NB12" s="304">
        <f t="shared" si="126"/>
        <v>0</v>
      </c>
      <c r="NC12" s="304">
        <f t="shared" si="126"/>
        <v>0</v>
      </c>
      <c r="ND12" s="304">
        <f t="shared" si="126"/>
        <v>0</v>
      </c>
      <c r="NE12" s="304">
        <f t="shared" si="126"/>
        <v>0</v>
      </c>
      <c r="NF12" s="304">
        <f t="shared" si="126"/>
        <v>0</v>
      </c>
      <c r="NG12" s="304">
        <f t="shared" si="126"/>
        <v>0</v>
      </c>
      <c r="NH12" s="304">
        <f t="shared" si="126"/>
        <v>0</v>
      </c>
      <c r="NI12" s="304">
        <f t="shared" si="126"/>
        <v>0</v>
      </c>
      <c r="NJ12" s="304">
        <f t="shared" si="126"/>
        <v>0</v>
      </c>
      <c r="NK12" s="304">
        <f t="shared" si="126"/>
        <v>0</v>
      </c>
      <c r="NL12" s="304">
        <f t="shared" si="126"/>
        <v>0</v>
      </c>
      <c r="NM12" s="304">
        <f t="shared" si="126"/>
        <v>0</v>
      </c>
      <c r="NN12" s="304">
        <f t="shared" si="126"/>
        <v>0</v>
      </c>
      <c r="NO12" s="304">
        <f t="shared" si="126"/>
        <v>0</v>
      </c>
      <c r="NP12" s="304">
        <f t="shared" si="126"/>
        <v>0</v>
      </c>
      <c r="NQ12" s="404"/>
      <c r="NR12" s="304">
        <f>IF(AND(NR$7=6,NR$8=1),1,0)</f>
        <v>0</v>
      </c>
      <c r="NS12" s="304">
        <f t="shared" ref="NS12:OO12" si="127">IF(AND(NS$7=6,NS$8=1),1,0)</f>
        <v>0</v>
      </c>
      <c r="NT12" s="304">
        <f t="shared" si="127"/>
        <v>0</v>
      </c>
      <c r="NU12" s="304">
        <f t="shared" si="127"/>
        <v>0</v>
      </c>
      <c r="NV12" s="304">
        <f t="shared" si="127"/>
        <v>0</v>
      </c>
      <c r="NW12" s="304">
        <f t="shared" si="127"/>
        <v>0</v>
      </c>
      <c r="NX12" s="304">
        <f t="shared" si="127"/>
        <v>0</v>
      </c>
      <c r="NY12" s="304">
        <f t="shared" si="127"/>
        <v>0</v>
      </c>
      <c r="NZ12" s="304">
        <f t="shared" si="127"/>
        <v>0</v>
      </c>
      <c r="OA12" s="304">
        <f t="shared" si="127"/>
        <v>0</v>
      </c>
      <c r="OB12" s="304">
        <f t="shared" si="127"/>
        <v>0</v>
      </c>
      <c r="OC12" s="304">
        <f t="shared" si="127"/>
        <v>0</v>
      </c>
      <c r="OD12" s="304">
        <f t="shared" si="127"/>
        <v>0</v>
      </c>
      <c r="OE12" s="304">
        <f t="shared" si="127"/>
        <v>0</v>
      </c>
      <c r="OF12" s="304">
        <f t="shared" si="127"/>
        <v>0</v>
      </c>
      <c r="OG12" s="304">
        <f t="shared" si="127"/>
        <v>0</v>
      </c>
      <c r="OH12" s="304">
        <f t="shared" si="127"/>
        <v>0</v>
      </c>
      <c r="OI12" s="304">
        <f t="shared" si="127"/>
        <v>0</v>
      </c>
      <c r="OJ12" s="304">
        <f t="shared" si="127"/>
        <v>0</v>
      </c>
      <c r="OK12" s="304">
        <f t="shared" si="127"/>
        <v>0</v>
      </c>
      <c r="OL12" s="304">
        <f t="shared" si="127"/>
        <v>0</v>
      </c>
      <c r="OM12" s="304">
        <f t="shared" si="127"/>
        <v>0</v>
      </c>
      <c r="ON12" s="304">
        <f t="shared" si="127"/>
        <v>0</v>
      </c>
      <c r="OO12" s="304">
        <f t="shared" si="127"/>
        <v>0</v>
      </c>
      <c r="OQ12" s="304">
        <f>IF(AND(OQ$7=6,OQ$8=1),1,0)</f>
        <v>0</v>
      </c>
      <c r="OR12" s="304">
        <f t="shared" ref="OR12:PN12" si="128">IF(AND(OR$7=6,OR$8=1),1,0)</f>
        <v>0</v>
      </c>
      <c r="OS12" s="304">
        <f t="shared" si="128"/>
        <v>0</v>
      </c>
      <c r="OT12" s="304">
        <f t="shared" si="128"/>
        <v>0</v>
      </c>
      <c r="OU12" s="304">
        <f t="shared" si="128"/>
        <v>0</v>
      </c>
      <c r="OV12" s="304">
        <f t="shared" si="128"/>
        <v>0</v>
      </c>
      <c r="OW12" s="304">
        <f t="shared" si="128"/>
        <v>0</v>
      </c>
      <c r="OX12" s="304">
        <f t="shared" si="128"/>
        <v>0</v>
      </c>
      <c r="OY12" s="304">
        <f t="shared" si="128"/>
        <v>0</v>
      </c>
      <c r="OZ12" s="304">
        <f t="shared" si="128"/>
        <v>0</v>
      </c>
      <c r="PA12" s="304">
        <f t="shared" si="128"/>
        <v>0</v>
      </c>
      <c r="PB12" s="304">
        <f t="shared" si="128"/>
        <v>0</v>
      </c>
      <c r="PC12" s="304">
        <f t="shared" si="128"/>
        <v>0</v>
      </c>
      <c r="PD12" s="304">
        <f t="shared" si="128"/>
        <v>0</v>
      </c>
      <c r="PE12" s="304">
        <f t="shared" si="128"/>
        <v>0</v>
      </c>
      <c r="PF12" s="304">
        <f t="shared" si="128"/>
        <v>0</v>
      </c>
      <c r="PG12" s="304">
        <f t="shared" si="128"/>
        <v>0</v>
      </c>
      <c r="PH12" s="304">
        <f t="shared" si="128"/>
        <v>0</v>
      </c>
      <c r="PI12" s="304">
        <f t="shared" si="128"/>
        <v>0</v>
      </c>
      <c r="PJ12" s="304">
        <f t="shared" si="128"/>
        <v>0</v>
      </c>
      <c r="PK12" s="304">
        <f t="shared" si="128"/>
        <v>0</v>
      </c>
      <c r="PL12" s="304">
        <f t="shared" si="128"/>
        <v>0</v>
      </c>
      <c r="PM12" s="304">
        <f t="shared" si="128"/>
        <v>0</v>
      </c>
      <c r="PN12" s="304">
        <f t="shared" si="128"/>
        <v>0</v>
      </c>
      <c r="PP12" s="304">
        <f>IF(AND(PP$7=6,PP$8=1),1,0)</f>
        <v>0</v>
      </c>
      <c r="PQ12" s="304">
        <f t="shared" ref="PQ12:SB12" si="129">IF(AND(PQ$7=6,PQ$8=1),1,0)</f>
        <v>0</v>
      </c>
      <c r="PR12" s="304">
        <f t="shared" si="129"/>
        <v>0</v>
      </c>
      <c r="PS12" s="304">
        <f t="shared" si="129"/>
        <v>0</v>
      </c>
      <c r="PT12" s="304">
        <f t="shared" si="129"/>
        <v>0</v>
      </c>
      <c r="PU12" s="304">
        <f t="shared" si="129"/>
        <v>0</v>
      </c>
      <c r="PV12" s="304">
        <f t="shared" si="129"/>
        <v>0</v>
      </c>
      <c r="PW12" s="304">
        <f t="shared" si="129"/>
        <v>0</v>
      </c>
      <c r="PX12" s="304">
        <f t="shared" si="129"/>
        <v>0</v>
      </c>
      <c r="PY12" s="304">
        <f t="shared" si="129"/>
        <v>0</v>
      </c>
      <c r="PZ12" s="304">
        <f t="shared" si="129"/>
        <v>0</v>
      </c>
      <c r="QA12" s="304">
        <f t="shared" si="129"/>
        <v>0</v>
      </c>
      <c r="QB12" s="304">
        <f t="shared" si="129"/>
        <v>0</v>
      </c>
      <c r="QC12" s="304">
        <f t="shared" si="129"/>
        <v>0</v>
      </c>
      <c r="QD12" s="304">
        <f t="shared" si="129"/>
        <v>0</v>
      </c>
      <c r="QE12" s="304">
        <f t="shared" si="129"/>
        <v>0</v>
      </c>
      <c r="QF12" s="304">
        <f t="shared" si="129"/>
        <v>0</v>
      </c>
      <c r="QG12" s="304">
        <f t="shared" si="129"/>
        <v>0</v>
      </c>
      <c r="QH12" s="304">
        <f t="shared" si="129"/>
        <v>0</v>
      </c>
      <c r="QI12" s="304">
        <f t="shared" si="129"/>
        <v>0</v>
      </c>
      <c r="QJ12" s="304">
        <f t="shared" si="129"/>
        <v>0</v>
      </c>
      <c r="QK12" s="304">
        <f t="shared" si="129"/>
        <v>0</v>
      </c>
      <c r="QL12" s="304">
        <f t="shared" si="129"/>
        <v>0</v>
      </c>
      <c r="QM12" s="304">
        <f t="shared" si="129"/>
        <v>0</v>
      </c>
      <c r="QO12" s="304">
        <f>IF(AND(QO$7=6,QO$8=1),1,0)</f>
        <v>0</v>
      </c>
      <c r="QP12" s="304">
        <f t="shared" si="129"/>
        <v>0</v>
      </c>
      <c r="QQ12" s="304">
        <f t="shared" si="129"/>
        <v>0</v>
      </c>
      <c r="QR12" s="304">
        <f t="shared" si="129"/>
        <v>0</v>
      </c>
      <c r="QS12" s="304">
        <f t="shared" si="129"/>
        <v>0</v>
      </c>
      <c r="QT12" s="304">
        <f t="shared" si="129"/>
        <v>0</v>
      </c>
      <c r="QU12" s="304">
        <f t="shared" si="129"/>
        <v>0</v>
      </c>
      <c r="QV12" s="304">
        <f t="shared" si="129"/>
        <v>0</v>
      </c>
      <c r="QW12" s="304">
        <f t="shared" si="129"/>
        <v>0</v>
      </c>
      <c r="QX12" s="304">
        <f t="shared" si="129"/>
        <v>0</v>
      </c>
      <c r="QY12" s="304">
        <f t="shared" si="129"/>
        <v>0</v>
      </c>
      <c r="QZ12" s="304">
        <f t="shared" si="129"/>
        <v>0</v>
      </c>
      <c r="RA12" s="304">
        <f t="shared" si="129"/>
        <v>0</v>
      </c>
      <c r="RB12" s="304">
        <f t="shared" si="129"/>
        <v>0</v>
      </c>
      <c r="RC12" s="304">
        <f t="shared" si="129"/>
        <v>0</v>
      </c>
      <c r="RD12" s="304">
        <f t="shared" si="129"/>
        <v>0</v>
      </c>
      <c r="RE12" s="304">
        <f t="shared" si="129"/>
        <v>0</v>
      </c>
      <c r="RF12" s="304">
        <f t="shared" si="129"/>
        <v>0</v>
      </c>
      <c r="RG12" s="304">
        <f t="shared" si="129"/>
        <v>0</v>
      </c>
      <c r="RH12" s="304">
        <f t="shared" si="129"/>
        <v>0</v>
      </c>
      <c r="RI12" s="304">
        <f t="shared" si="129"/>
        <v>0</v>
      </c>
      <c r="RJ12" s="304">
        <f t="shared" si="129"/>
        <v>0</v>
      </c>
      <c r="RK12" s="304">
        <f t="shared" si="129"/>
        <v>0</v>
      </c>
      <c r="RL12" s="304">
        <f t="shared" si="129"/>
        <v>0</v>
      </c>
      <c r="RN12" s="304">
        <f>IF(AND(RN$7=6,RN$8=1),1,0)</f>
        <v>0</v>
      </c>
      <c r="RO12" s="304">
        <f t="shared" si="129"/>
        <v>0</v>
      </c>
      <c r="RP12" s="304">
        <f t="shared" si="129"/>
        <v>0</v>
      </c>
      <c r="RQ12" s="304">
        <f t="shared" si="129"/>
        <v>0</v>
      </c>
      <c r="RR12" s="304">
        <f t="shared" si="129"/>
        <v>0</v>
      </c>
      <c r="RS12" s="304">
        <f t="shared" si="129"/>
        <v>0</v>
      </c>
      <c r="RT12" s="304">
        <f t="shared" si="129"/>
        <v>0</v>
      </c>
      <c r="RU12" s="304">
        <f t="shared" si="129"/>
        <v>0</v>
      </c>
      <c r="RV12" s="304">
        <f t="shared" si="129"/>
        <v>0</v>
      </c>
      <c r="RW12" s="304">
        <f t="shared" si="129"/>
        <v>0</v>
      </c>
      <c r="RX12" s="304">
        <f t="shared" si="129"/>
        <v>0</v>
      </c>
      <c r="RY12" s="304">
        <f t="shared" si="129"/>
        <v>0</v>
      </c>
      <c r="RZ12" s="304">
        <f t="shared" si="129"/>
        <v>0</v>
      </c>
      <c r="SA12" s="304">
        <f t="shared" si="129"/>
        <v>0</v>
      </c>
      <c r="SB12" s="304">
        <f t="shared" si="129"/>
        <v>0</v>
      </c>
      <c r="SC12" s="304">
        <f t="shared" ref="SC12:SK12" si="130">IF(AND(SC$7=6,SC$8=1),1,0)</f>
        <v>0</v>
      </c>
      <c r="SD12" s="304">
        <f t="shared" si="130"/>
        <v>0</v>
      </c>
      <c r="SE12" s="304">
        <f t="shared" si="130"/>
        <v>0</v>
      </c>
      <c r="SF12" s="304">
        <f t="shared" si="130"/>
        <v>0</v>
      </c>
      <c r="SG12" s="304">
        <f t="shared" si="130"/>
        <v>0</v>
      </c>
      <c r="SH12" s="304">
        <f t="shared" si="130"/>
        <v>0</v>
      </c>
      <c r="SI12" s="304">
        <f t="shared" si="130"/>
        <v>0</v>
      </c>
      <c r="SJ12" s="304">
        <f t="shared" si="130"/>
        <v>0</v>
      </c>
      <c r="SK12" s="304">
        <f t="shared" si="130"/>
        <v>0</v>
      </c>
      <c r="SM12" s="304">
        <f>IF(AND(SM$7=6,SM$8=1),1,0)</f>
        <v>0</v>
      </c>
      <c r="SN12" s="304">
        <f t="shared" ref="SN12:TJ12" si="131">IF(AND(SN$7=6,SN$8=1),1,0)</f>
        <v>0</v>
      </c>
      <c r="SO12" s="304">
        <f t="shared" si="131"/>
        <v>0</v>
      </c>
      <c r="SP12" s="304">
        <f t="shared" si="131"/>
        <v>0</v>
      </c>
      <c r="SQ12" s="304">
        <f t="shared" si="131"/>
        <v>0</v>
      </c>
      <c r="SR12" s="304">
        <f t="shared" si="131"/>
        <v>0</v>
      </c>
      <c r="SS12" s="304">
        <f t="shared" si="131"/>
        <v>0</v>
      </c>
      <c r="ST12" s="304">
        <f t="shared" si="131"/>
        <v>0</v>
      </c>
      <c r="SU12" s="304">
        <f t="shared" si="131"/>
        <v>0</v>
      </c>
      <c r="SV12" s="304">
        <f t="shared" si="131"/>
        <v>0</v>
      </c>
      <c r="SW12" s="304">
        <f t="shared" si="131"/>
        <v>0</v>
      </c>
      <c r="SX12" s="304">
        <f t="shared" si="131"/>
        <v>0</v>
      </c>
      <c r="SY12" s="304">
        <f t="shared" si="131"/>
        <v>0</v>
      </c>
      <c r="SZ12" s="304">
        <f t="shared" si="131"/>
        <v>0</v>
      </c>
      <c r="TA12" s="304">
        <f t="shared" si="131"/>
        <v>0</v>
      </c>
      <c r="TB12" s="304">
        <f t="shared" si="131"/>
        <v>0</v>
      </c>
      <c r="TC12" s="304">
        <f t="shared" si="131"/>
        <v>0</v>
      </c>
      <c r="TD12" s="304">
        <f t="shared" si="131"/>
        <v>0</v>
      </c>
      <c r="TE12" s="304">
        <f t="shared" si="131"/>
        <v>0</v>
      </c>
      <c r="TF12" s="304">
        <f t="shared" si="131"/>
        <v>0</v>
      </c>
      <c r="TG12" s="304">
        <f t="shared" si="131"/>
        <v>0</v>
      </c>
      <c r="TH12" s="304">
        <f t="shared" si="131"/>
        <v>0</v>
      </c>
      <c r="TI12" s="304">
        <f t="shared" si="131"/>
        <v>0</v>
      </c>
      <c r="TJ12" s="304">
        <f t="shared" si="131"/>
        <v>0</v>
      </c>
      <c r="TL12" s="304">
        <f>IF(AND(TL$7=6,TL$8=1),1,0)</f>
        <v>0</v>
      </c>
      <c r="TM12" s="304">
        <f t="shared" ref="TM12:UI12" si="132">IF(AND(TM$7=6,TM$8=1),1,0)</f>
        <v>0</v>
      </c>
      <c r="TN12" s="304">
        <f t="shared" si="132"/>
        <v>0</v>
      </c>
      <c r="TO12" s="304">
        <f t="shared" si="132"/>
        <v>0</v>
      </c>
      <c r="TP12" s="304">
        <f t="shared" si="132"/>
        <v>0</v>
      </c>
      <c r="TQ12" s="304">
        <f t="shared" si="132"/>
        <v>0</v>
      </c>
      <c r="TR12" s="304">
        <f t="shared" si="132"/>
        <v>0</v>
      </c>
      <c r="TS12" s="304">
        <f t="shared" si="132"/>
        <v>0</v>
      </c>
      <c r="TT12" s="304">
        <f t="shared" si="132"/>
        <v>0</v>
      </c>
      <c r="TU12" s="304">
        <f t="shared" si="132"/>
        <v>0</v>
      </c>
      <c r="TV12" s="304">
        <f t="shared" si="132"/>
        <v>0</v>
      </c>
      <c r="TW12" s="304">
        <f t="shared" si="132"/>
        <v>0</v>
      </c>
      <c r="TX12" s="304">
        <f t="shared" si="132"/>
        <v>0</v>
      </c>
      <c r="TY12" s="304">
        <f t="shared" si="132"/>
        <v>0</v>
      </c>
      <c r="TZ12" s="304">
        <f t="shared" si="132"/>
        <v>0</v>
      </c>
      <c r="UA12" s="304">
        <f t="shared" si="132"/>
        <v>0</v>
      </c>
      <c r="UB12" s="304">
        <f t="shared" si="132"/>
        <v>0</v>
      </c>
      <c r="UC12" s="304">
        <f t="shared" si="132"/>
        <v>0</v>
      </c>
      <c r="UD12" s="304">
        <f t="shared" si="132"/>
        <v>0</v>
      </c>
      <c r="UE12" s="304">
        <f t="shared" si="132"/>
        <v>0</v>
      </c>
      <c r="UF12" s="304">
        <f t="shared" si="132"/>
        <v>0</v>
      </c>
      <c r="UG12" s="304">
        <f t="shared" si="132"/>
        <v>0</v>
      </c>
      <c r="UH12" s="304">
        <f t="shared" si="132"/>
        <v>0</v>
      </c>
      <c r="UI12" s="304">
        <f t="shared" si="132"/>
        <v>0</v>
      </c>
      <c r="UK12" s="304">
        <f>IF(AND(UK$7=6,UK$8=1),1,0)</f>
        <v>0</v>
      </c>
      <c r="UL12" s="304">
        <f t="shared" ref="UL12:VH12" si="133">IF(AND(UL$7=6,UL$8=1),1,0)</f>
        <v>0</v>
      </c>
      <c r="UM12" s="304">
        <f t="shared" si="133"/>
        <v>0</v>
      </c>
      <c r="UN12" s="304">
        <f t="shared" si="133"/>
        <v>0</v>
      </c>
      <c r="UO12" s="304">
        <f t="shared" si="133"/>
        <v>0</v>
      </c>
      <c r="UP12" s="304">
        <f t="shared" si="133"/>
        <v>0</v>
      </c>
      <c r="UQ12" s="304">
        <f t="shared" si="133"/>
        <v>0</v>
      </c>
      <c r="UR12" s="304">
        <f t="shared" si="133"/>
        <v>0</v>
      </c>
      <c r="US12" s="304">
        <f t="shared" si="133"/>
        <v>0</v>
      </c>
      <c r="UT12" s="304">
        <f t="shared" si="133"/>
        <v>0</v>
      </c>
      <c r="UU12" s="304">
        <f t="shared" si="133"/>
        <v>0</v>
      </c>
      <c r="UV12" s="304">
        <f t="shared" si="133"/>
        <v>0</v>
      </c>
      <c r="UW12" s="304">
        <f t="shared" si="133"/>
        <v>0</v>
      </c>
      <c r="UX12" s="304">
        <f t="shared" si="133"/>
        <v>0</v>
      </c>
      <c r="UY12" s="304">
        <f t="shared" si="133"/>
        <v>0</v>
      </c>
      <c r="UZ12" s="304">
        <f t="shared" si="133"/>
        <v>0</v>
      </c>
      <c r="VA12" s="304">
        <f t="shared" si="133"/>
        <v>0</v>
      </c>
      <c r="VB12" s="304">
        <f t="shared" si="133"/>
        <v>0</v>
      </c>
      <c r="VC12" s="304">
        <f t="shared" si="133"/>
        <v>0</v>
      </c>
      <c r="VD12" s="304">
        <f t="shared" si="133"/>
        <v>0</v>
      </c>
      <c r="VE12" s="304">
        <f t="shared" si="133"/>
        <v>0</v>
      </c>
      <c r="VF12" s="304">
        <f t="shared" si="133"/>
        <v>0</v>
      </c>
      <c r="VG12" s="304">
        <f t="shared" si="133"/>
        <v>0</v>
      </c>
      <c r="VH12" s="304">
        <f t="shared" si="133"/>
        <v>0</v>
      </c>
      <c r="VJ12" s="304">
        <f>IF(AND(VJ$7=6,VJ$8=1),1,0)</f>
        <v>0</v>
      </c>
      <c r="VK12" s="304">
        <f t="shared" ref="VK12:WG12" si="134">IF(AND(VK$7=6,VK$8=1),1,0)</f>
        <v>0</v>
      </c>
      <c r="VL12" s="304">
        <f t="shared" si="134"/>
        <v>0</v>
      </c>
      <c r="VM12" s="304">
        <f t="shared" si="134"/>
        <v>0</v>
      </c>
      <c r="VN12" s="304">
        <f t="shared" si="134"/>
        <v>0</v>
      </c>
      <c r="VO12" s="304">
        <f t="shared" si="134"/>
        <v>0</v>
      </c>
      <c r="VP12" s="304">
        <f t="shared" si="134"/>
        <v>0</v>
      </c>
      <c r="VQ12" s="304">
        <f t="shared" si="134"/>
        <v>0</v>
      </c>
      <c r="VR12" s="304">
        <f t="shared" si="134"/>
        <v>0</v>
      </c>
      <c r="VS12" s="304">
        <f t="shared" si="134"/>
        <v>0</v>
      </c>
      <c r="VT12" s="304">
        <f t="shared" si="134"/>
        <v>0</v>
      </c>
      <c r="VU12" s="304">
        <f t="shared" si="134"/>
        <v>0</v>
      </c>
      <c r="VV12" s="304">
        <f t="shared" si="134"/>
        <v>0</v>
      </c>
      <c r="VW12" s="304">
        <f t="shared" si="134"/>
        <v>0</v>
      </c>
      <c r="VX12" s="304">
        <f t="shared" si="134"/>
        <v>0</v>
      </c>
      <c r="VY12" s="304">
        <f t="shared" si="134"/>
        <v>0</v>
      </c>
      <c r="VZ12" s="304">
        <f t="shared" si="134"/>
        <v>0</v>
      </c>
      <c r="WA12" s="304">
        <f t="shared" si="134"/>
        <v>0</v>
      </c>
      <c r="WB12" s="304">
        <f t="shared" si="134"/>
        <v>0</v>
      </c>
      <c r="WC12" s="304">
        <f t="shared" si="134"/>
        <v>0</v>
      </c>
      <c r="WD12" s="304">
        <f t="shared" si="134"/>
        <v>0</v>
      </c>
      <c r="WE12" s="304">
        <f t="shared" si="134"/>
        <v>0</v>
      </c>
      <c r="WF12" s="304">
        <f t="shared" si="134"/>
        <v>0</v>
      </c>
      <c r="WG12" s="304">
        <f t="shared" si="134"/>
        <v>0</v>
      </c>
      <c r="WI12" s="304">
        <f>IF(AND(WI$7=6,WI$8=1),1,0)</f>
        <v>0</v>
      </c>
      <c r="WJ12" s="304">
        <f t="shared" ref="WJ12:XF12" si="135">IF(AND(WJ$7=6,WJ$8=1),1,0)</f>
        <v>0</v>
      </c>
      <c r="WK12" s="304">
        <f t="shared" si="135"/>
        <v>0</v>
      </c>
      <c r="WL12" s="304">
        <f t="shared" si="135"/>
        <v>0</v>
      </c>
      <c r="WM12" s="304">
        <f t="shared" si="135"/>
        <v>0</v>
      </c>
      <c r="WN12" s="304">
        <f t="shared" si="135"/>
        <v>0</v>
      </c>
      <c r="WO12" s="304">
        <f t="shared" si="135"/>
        <v>0</v>
      </c>
      <c r="WP12" s="304">
        <f t="shared" si="135"/>
        <v>0</v>
      </c>
      <c r="WQ12" s="304">
        <f t="shared" si="135"/>
        <v>0</v>
      </c>
      <c r="WR12" s="304">
        <f t="shared" si="135"/>
        <v>0</v>
      </c>
      <c r="WS12" s="304">
        <f t="shared" si="135"/>
        <v>0</v>
      </c>
      <c r="WT12" s="304">
        <f t="shared" si="135"/>
        <v>0</v>
      </c>
      <c r="WU12" s="304">
        <f t="shared" si="135"/>
        <v>0</v>
      </c>
      <c r="WV12" s="304">
        <f t="shared" si="135"/>
        <v>0</v>
      </c>
      <c r="WW12" s="304">
        <f t="shared" si="135"/>
        <v>0</v>
      </c>
      <c r="WX12" s="304">
        <f t="shared" si="135"/>
        <v>0</v>
      </c>
      <c r="WY12" s="304">
        <f t="shared" si="135"/>
        <v>0</v>
      </c>
      <c r="WZ12" s="304">
        <f t="shared" si="135"/>
        <v>0</v>
      </c>
      <c r="XA12" s="304">
        <f t="shared" si="135"/>
        <v>0</v>
      </c>
      <c r="XB12" s="304">
        <f t="shared" si="135"/>
        <v>0</v>
      </c>
      <c r="XC12" s="304">
        <f t="shared" si="135"/>
        <v>0</v>
      </c>
      <c r="XD12" s="304">
        <f t="shared" si="135"/>
        <v>0</v>
      </c>
      <c r="XE12" s="304">
        <f t="shared" si="135"/>
        <v>0</v>
      </c>
      <c r="XF12" s="304">
        <f t="shared" si="135"/>
        <v>0</v>
      </c>
    </row>
    <row r="13" spans="1:630" s="304" customFormat="1" ht="35.1" customHeight="1">
      <c r="A13" s="405">
        <v>5</v>
      </c>
      <c r="B13" s="389"/>
      <c r="C13" s="390"/>
      <c r="D13" s="391"/>
      <c r="E13" s="403" t="s">
        <v>36</v>
      </c>
      <c r="F13" s="393"/>
      <c r="G13" s="394"/>
      <c r="H13" s="394"/>
      <c r="I13" s="394"/>
      <c r="J13" s="394"/>
      <c r="K13" s="394"/>
      <c r="L13" s="394"/>
      <c r="M13" s="394"/>
      <c r="N13" s="394"/>
      <c r="O13" s="394"/>
      <c r="P13" s="394"/>
      <c r="Q13" s="394"/>
      <c r="R13" s="394"/>
      <c r="S13" s="394"/>
      <c r="T13" s="394"/>
      <c r="U13" s="394"/>
      <c r="V13" s="394"/>
      <c r="W13" s="394"/>
      <c r="X13" s="394"/>
      <c r="Y13" s="394"/>
      <c r="Z13" s="394"/>
      <c r="AA13" s="394"/>
      <c r="AB13" s="394"/>
      <c r="AC13" s="394"/>
      <c r="AD13" s="394"/>
      <c r="AE13" s="395" t="str">
        <f t="shared" si="70"/>
        <v/>
      </c>
      <c r="AF13" s="396">
        <f t="shared" si="71"/>
        <v>0</v>
      </c>
      <c r="AG13" s="406">
        <v>5</v>
      </c>
      <c r="AH13" s="407" t="str">
        <f t="shared" si="49"/>
        <v/>
      </c>
      <c r="AI13" s="407" t="str">
        <f t="shared" si="49"/>
        <v/>
      </c>
      <c r="AJ13" s="399" t="str">
        <f t="shared" si="49"/>
        <v/>
      </c>
      <c r="AK13" s="400" t="str">
        <f t="shared" si="49"/>
        <v>区</v>
      </c>
      <c r="AL13" s="401" t="str">
        <f t="shared" si="49"/>
        <v/>
      </c>
      <c r="AM13" s="394"/>
      <c r="AN13" s="394"/>
      <c r="AO13" s="394"/>
      <c r="AP13" s="394"/>
      <c r="AQ13" s="394"/>
      <c r="AR13" s="394"/>
      <c r="AS13" s="394"/>
      <c r="AT13" s="394"/>
      <c r="AU13" s="394"/>
      <c r="AV13" s="394"/>
      <c r="AW13" s="394"/>
      <c r="AX13" s="394"/>
      <c r="AY13" s="394"/>
      <c r="AZ13" s="394"/>
      <c r="BA13" s="394"/>
      <c r="BB13" s="394"/>
      <c r="BC13" s="394"/>
      <c r="BD13" s="394"/>
      <c r="BE13" s="394"/>
      <c r="BF13" s="394"/>
      <c r="BG13" s="394"/>
      <c r="BH13" s="394"/>
      <c r="BI13" s="394"/>
      <c r="BJ13" s="394"/>
      <c r="BK13" s="395" t="str">
        <f t="shared" si="72"/>
        <v/>
      </c>
      <c r="BL13" s="396">
        <f t="shared" si="50"/>
        <v>0</v>
      </c>
      <c r="BM13" s="406">
        <v>5</v>
      </c>
      <c r="BN13" s="407" t="str">
        <f t="shared" si="51"/>
        <v/>
      </c>
      <c r="BO13" s="407" t="str">
        <f t="shared" si="52"/>
        <v/>
      </c>
      <c r="BP13" s="399" t="str">
        <f t="shared" si="52"/>
        <v/>
      </c>
      <c r="BQ13" s="400" t="str">
        <f t="shared" si="52"/>
        <v>区</v>
      </c>
      <c r="BR13" s="401" t="str">
        <f t="shared" si="52"/>
        <v/>
      </c>
      <c r="BS13" s="394"/>
      <c r="BT13" s="394"/>
      <c r="BU13" s="394"/>
      <c r="BV13" s="394"/>
      <c r="BW13" s="394"/>
      <c r="BX13" s="394"/>
      <c r="BY13" s="394"/>
      <c r="BZ13" s="394"/>
      <c r="CA13" s="394"/>
      <c r="CB13" s="394"/>
      <c r="CC13" s="394"/>
      <c r="CD13" s="394"/>
      <c r="CE13" s="394"/>
      <c r="CF13" s="394"/>
      <c r="CG13" s="394"/>
      <c r="CH13" s="394"/>
      <c r="CI13" s="394"/>
      <c r="CJ13" s="394"/>
      <c r="CK13" s="394"/>
      <c r="CL13" s="394"/>
      <c r="CM13" s="394"/>
      <c r="CN13" s="394"/>
      <c r="CO13" s="394"/>
      <c r="CP13" s="394"/>
      <c r="CQ13" s="395" t="str">
        <f t="shared" si="73"/>
        <v/>
      </c>
      <c r="CR13" s="396">
        <f t="shared" si="53"/>
        <v>0</v>
      </c>
      <c r="CS13" s="406">
        <v>5</v>
      </c>
      <c r="CT13" s="407" t="str">
        <f t="shared" si="54"/>
        <v/>
      </c>
      <c r="CU13" s="407" t="str">
        <f t="shared" si="74"/>
        <v/>
      </c>
      <c r="CV13" s="399" t="str">
        <f t="shared" si="74"/>
        <v/>
      </c>
      <c r="CW13" s="403" t="s">
        <v>42</v>
      </c>
      <c r="CX13" s="401" t="str">
        <f t="shared" si="75"/>
        <v/>
      </c>
      <c r="CY13" s="394"/>
      <c r="CZ13" s="394"/>
      <c r="DA13" s="394"/>
      <c r="DB13" s="394"/>
      <c r="DC13" s="394"/>
      <c r="DD13" s="394"/>
      <c r="DE13" s="394"/>
      <c r="DF13" s="394"/>
      <c r="DG13" s="394"/>
      <c r="DH13" s="394"/>
      <c r="DI13" s="394"/>
      <c r="DJ13" s="394"/>
      <c r="DK13" s="394"/>
      <c r="DL13" s="394"/>
      <c r="DM13" s="394"/>
      <c r="DN13" s="394"/>
      <c r="DO13" s="394"/>
      <c r="DP13" s="394"/>
      <c r="DQ13" s="394"/>
      <c r="DR13" s="394"/>
      <c r="DS13" s="394"/>
      <c r="DT13" s="394"/>
      <c r="DU13" s="394"/>
      <c r="DV13" s="394"/>
      <c r="DW13" s="395" t="str">
        <f t="shared" si="76"/>
        <v/>
      </c>
      <c r="DX13" s="396">
        <f t="shared" si="55"/>
        <v>0</v>
      </c>
      <c r="DY13" s="406">
        <v>5</v>
      </c>
      <c r="DZ13" s="407" t="str">
        <f t="shared" si="56"/>
        <v/>
      </c>
      <c r="EA13" s="407" t="str">
        <f t="shared" si="77"/>
        <v/>
      </c>
      <c r="EB13" s="399" t="str">
        <f t="shared" si="78"/>
        <v/>
      </c>
      <c r="EC13" s="403" t="s">
        <v>42</v>
      </c>
      <c r="ED13" s="401" t="str">
        <f t="shared" si="79"/>
        <v/>
      </c>
      <c r="EE13" s="394"/>
      <c r="EF13" s="394"/>
      <c r="EG13" s="394"/>
      <c r="EH13" s="394"/>
      <c r="EI13" s="394"/>
      <c r="EJ13" s="394"/>
      <c r="EK13" s="394"/>
      <c r="EL13" s="394"/>
      <c r="EM13" s="394"/>
      <c r="EN13" s="394"/>
      <c r="EO13" s="394"/>
      <c r="EP13" s="394"/>
      <c r="EQ13" s="394"/>
      <c r="ER13" s="394"/>
      <c r="ES13" s="394"/>
      <c r="ET13" s="394"/>
      <c r="EU13" s="394"/>
      <c r="EV13" s="394"/>
      <c r="EW13" s="394"/>
      <c r="EX13" s="394"/>
      <c r="EY13" s="394"/>
      <c r="EZ13" s="394"/>
      <c r="FA13" s="394"/>
      <c r="FB13" s="394"/>
      <c r="FC13" s="395" t="str">
        <f t="shared" si="80"/>
        <v/>
      </c>
      <c r="FD13" s="396">
        <f t="shared" si="57"/>
        <v>0</v>
      </c>
      <c r="FE13" s="406">
        <v>5</v>
      </c>
      <c r="FF13" s="407" t="str">
        <f t="shared" si="58"/>
        <v/>
      </c>
      <c r="FG13" s="407" t="str">
        <f t="shared" si="81"/>
        <v/>
      </c>
      <c r="FH13" s="399" t="str">
        <f t="shared" si="82"/>
        <v/>
      </c>
      <c r="FI13" s="403" t="s">
        <v>42</v>
      </c>
      <c r="FJ13" s="401" t="str">
        <f t="shared" si="83"/>
        <v/>
      </c>
      <c r="FK13" s="394"/>
      <c r="FL13" s="394"/>
      <c r="FM13" s="394"/>
      <c r="FN13" s="394"/>
      <c r="FO13" s="394"/>
      <c r="FP13" s="394"/>
      <c r="FQ13" s="394"/>
      <c r="FR13" s="394"/>
      <c r="FS13" s="394"/>
      <c r="FT13" s="394"/>
      <c r="FU13" s="394"/>
      <c r="FV13" s="394"/>
      <c r="FW13" s="394"/>
      <c r="FX13" s="394"/>
      <c r="FY13" s="394"/>
      <c r="FZ13" s="394"/>
      <c r="GA13" s="394"/>
      <c r="GB13" s="394"/>
      <c r="GC13" s="394"/>
      <c r="GD13" s="394"/>
      <c r="GE13" s="394"/>
      <c r="GF13" s="394"/>
      <c r="GG13" s="394"/>
      <c r="GH13" s="394"/>
      <c r="GI13" s="395" t="str">
        <f t="shared" si="84"/>
        <v/>
      </c>
      <c r="GJ13" s="396">
        <f t="shared" si="59"/>
        <v>0</v>
      </c>
      <c r="GK13" s="406">
        <v>5</v>
      </c>
      <c r="GL13" s="407" t="str">
        <f t="shared" si="60"/>
        <v/>
      </c>
      <c r="GM13" s="407" t="str">
        <f t="shared" si="85"/>
        <v/>
      </c>
      <c r="GN13" s="399" t="str">
        <f t="shared" si="86"/>
        <v/>
      </c>
      <c r="GO13" s="403" t="s">
        <v>42</v>
      </c>
      <c r="GP13" s="401" t="str">
        <f t="shared" si="87"/>
        <v/>
      </c>
      <c r="GQ13" s="394"/>
      <c r="GR13" s="394"/>
      <c r="GS13" s="394"/>
      <c r="GT13" s="394"/>
      <c r="GU13" s="394"/>
      <c r="GV13" s="394"/>
      <c r="GW13" s="394"/>
      <c r="GX13" s="394"/>
      <c r="GY13" s="394"/>
      <c r="GZ13" s="394"/>
      <c r="HA13" s="394"/>
      <c r="HB13" s="394"/>
      <c r="HC13" s="394"/>
      <c r="HD13" s="394"/>
      <c r="HE13" s="394"/>
      <c r="HF13" s="394"/>
      <c r="HG13" s="394"/>
      <c r="HH13" s="394"/>
      <c r="HI13" s="394"/>
      <c r="HJ13" s="394"/>
      <c r="HK13" s="394"/>
      <c r="HL13" s="394"/>
      <c r="HM13" s="394"/>
      <c r="HN13" s="394"/>
      <c r="HO13" s="395" t="str">
        <f t="shared" si="88"/>
        <v/>
      </c>
      <c r="HP13" s="396">
        <f t="shared" si="61"/>
        <v>0</v>
      </c>
      <c r="HQ13" s="406">
        <v>5</v>
      </c>
      <c r="HR13" s="407" t="str">
        <f t="shared" si="62"/>
        <v/>
      </c>
      <c r="HS13" s="407" t="str">
        <f t="shared" si="89"/>
        <v/>
      </c>
      <c r="HT13" s="399" t="str">
        <f t="shared" si="90"/>
        <v/>
      </c>
      <c r="HU13" s="403" t="s">
        <v>42</v>
      </c>
      <c r="HV13" s="401" t="str">
        <f t="shared" si="91"/>
        <v/>
      </c>
      <c r="HW13" s="394"/>
      <c r="HX13" s="394"/>
      <c r="HY13" s="394"/>
      <c r="HZ13" s="394"/>
      <c r="IA13" s="394"/>
      <c r="IB13" s="394"/>
      <c r="IC13" s="394"/>
      <c r="ID13" s="394"/>
      <c r="IE13" s="394"/>
      <c r="IF13" s="394"/>
      <c r="IG13" s="394"/>
      <c r="IH13" s="394"/>
      <c r="II13" s="394"/>
      <c r="IJ13" s="394"/>
      <c r="IK13" s="394"/>
      <c r="IL13" s="394"/>
      <c r="IM13" s="394"/>
      <c r="IN13" s="394"/>
      <c r="IO13" s="394"/>
      <c r="IP13" s="394"/>
      <c r="IQ13" s="394"/>
      <c r="IR13" s="394"/>
      <c r="IS13" s="394"/>
      <c r="IT13" s="394"/>
      <c r="IU13" s="395" t="str">
        <f t="shared" si="92"/>
        <v/>
      </c>
      <c r="IV13" s="396">
        <f t="shared" si="63"/>
        <v>0</v>
      </c>
      <c r="IW13" s="406">
        <v>5</v>
      </c>
      <c r="IX13" s="407" t="str">
        <f t="shared" si="64"/>
        <v/>
      </c>
      <c r="IY13" s="407" t="str">
        <f t="shared" si="93"/>
        <v/>
      </c>
      <c r="IZ13" s="399" t="str">
        <f t="shared" si="94"/>
        <v/>
      </c>
      <c r="JA13" s="403" t="s">
        <v>42</v>
      </c>
      <c r="JB13" s="401" t="str">
        <f t="shared" si="95"/>
        <v/>
      </c>
      <c r="JC13" s="394"/>
      <c r="JD13" s="394"/>
      <c r="JE13" s="394"/>
      <c r="JF13" s="394"/>
      <c r="JG13" s="394"/>
      <c r="JH13" s="394"/>
      <c r="JI13" s="394"/>
      <c r="JJ13" s="394"/>
      <c r="JK13" s="394"/>
      <c r="JL13" s="394"/>
      <c r="JM13" s="394"/>
      <c r="JN13" s="394"/>
      <c r="JO13" s="394"/>
      <c r="JP13" s="394"/>
      <c r="JQ13" s="394"/>
      <c r="JR13" s="394"/>
      <c r="JS13" s="394"/>
      <c r="JT13" s="394"/>
      <c r="JU13" s="394"/>
      <c r="JV13" s="394"/>
      <c r="JW13" s="394"/>
      <c r="JX13" s="394"/>
      <c r="JY13" s="394"/>
      <c r="JZ13" s="394"/>
      <c r="KA13" s="395" t="str">
        <f t="shared" si="96"/>
        <v/>
      </c>
      <c r="KB13" s="396">
        <f t="shared" si="65"/>
        <v>0</v>
      </c>
      <c r="KC13" s="406">
        <v>5</v>
      </c>
      <c r="KD13" s="407" t="str">
        <f t="shared" si="66"/>
        <v/>
      </c>
      <c r="KE13" s="407" t="str">
        <f t="shared" si="97"/>
        <v/>
      </c>
      <c r="KF13" s="399" t="str">
        <f t="shared" si="98"/>
        <v/>
      </c>
      <c r="KG13" s="403" t="s">
        <v>42</v>
      </c>
      <c r="KH13" s="401" t="str">
        <f t="shared" si="99"/>
        <v/>
      </c>
      <c r="KI13" s="394"/>
      <c r="KJ13" s="394"/>
      <c r="KK13" s="394"/>
      <c r="KL13" s="394"/>
      <c r="KM13" s="394"/>
      <c r="KN13" s="394"/>
      <c r="KO13" s="394"/>
      <c r="KP13" s="394"/>
      <c r="KQ13" s="394"/>
      <c r="KR13" s="394"/>
      <c r="KS13" s="394"/>
      <c r="KT13" s="394"/>
      <c r="KU13" s="394"/>
      <c r="KV13" s="394"/>
      <c r="KW13" s="394"/>
      <c r="KX13" s="394"/>
      <c r="KY13" s="394"/>
      <c r="KZ13" s="394"/>
      <c r="LA13" s="394"/>
      <c r="LB13" s="394"/>
      <c r="LC13" s="394"/>
      <c r="LD13" s="394"/>
      <c r="LE13" s="394"/>
      <c r="LF13" s="394"/>
      <c r="LG13" s="395" t="str">
        <f t="shared" si="100"/>
        <v/>
      </c>
      <c r="LH13" s="396">
        <f t="shared" si="67"/>
        <v>0</v>
      </c>
      <c r="LI13" s="406">
        <v>5</v>
      </c>
      <c r="LJ13" s="407" t="str">
        <f t="shared" si="68"/>
        <v/>
      </c>
      <c r="LK13" s="407" t="str">
        <f t="shared" si="101"/>
        <v/>
      </c>
      <c r="LL13" s="399" t="str">
        <f t="shared" si="102"/>
        <v/>
      </c>
      <c r="LM13" s="403" t="s">
        <v>42</v>
      </c>
      <c r="LN13" s="401" t="str">
        <f t="shared" si="103"/>
        <v/>
      </c>
      <c r="LO13" s="394"/>
      <c r="LP13" s="394"/>
      <c r="LQ13" s="394"/>
      <c r="LR13" s="394"/>
      <c r="LS13" s="394"/>
      <c r="LT13" s="394"/>
      <c r="LU13" s="394"/>
      <c r="LV13" s="394"/>
      <c r="LW13" s="394"/>
      <c r="LX13" s="394"/>
      <c r="LY13" s="394"/>
      <c r="LZ13" s="394"/>
      <c r="MA13" s="394"/>
      <c r="MB13" s="394"/>
      <c r="MC13" s="394"/>
      <c r="MD13" s="394"/>
      <c r="ME13" s="394"/>
      <c r="MF13" s="394"/>
      <c r="MG13" s="394"/>
      <c r="MH13" s="394"/>
      <c r="MI13" s="394"/>
      <c r="MJ13" s="394"/>
      <c r="MK13" s="394"/>
      <c r="ML13" s="394"/>
      <c r="MM13" s="395" t="str">
        <f t="shared" si="104"/>
        <v/>
      </c>
      <c r="MN13" s="396">
        <f t="shared" si="69"/>
        <v>0</v>
      </c>
      <c r="MP13" s="404">
        <f t="shared" si="115"/>
        <v>0</v>
      </c>
      <c r="MR13" s="304" t="s">
        <v>330</v>
      </c>
      <c r="MS13" s="304">
        <f>IF(AND(MS$7=7,MS$8=1),1,0)</f>
        <v>0</v>
      </c>
      <c r="MT13" s="304">
        <f t="shared" ref="MT13:NP13" si="136">IF(AND(MT$7=7,MT$8=1),1,0)</f>
        <v>0</v>
      </c>
      <c r="MU13" s="304">
        <f t="shared" si="136"/>
        <v>0</v>
      </c>
      <c r="MV13" s="304">
        <f t="shared" si="136"/>
        <v>0</v>
      </c>
      <c r="MW13" s="304">
        <f t="shared" si="136"/>
        <v>0</v>
      </c>
      <c r="MX13" s="304">
        <f t="shared" si="136"/>
        <v>0</v>
      </c>
      <c r="MY13" s="304">
        <f t="shared" si="136"/>
        <v>0</v>
      </c>
      <c r="MZ13" s="304">
        <f t="shared" si="136"/>
        <v>0</v>
      </c>
      <c r="NA13" s="304">
        <f t="shared" si="136"/>
        <v>0</v>
      </c>
      <c r="NB13" s="304">
        <f t="shared" si="136"/>
        <v>0</v>
      </c>
      <c r="NC13" s="304">
        <f t="shared" si="136"/>
        <v>0</v>
      </c>
      <c r="ND13" s="304">
        <f t="shared" si="136"/>
        <v>0</v>
      </c>
      <c r="NE13" s="304">
        <f t="shared" si="136"/>
        <v>0</v>
      </c>
      <c r="NF13" s="304">
        <f t="shared" si="136"/>
        <v>0</v>
      </c>
      <c r="NG13" s="304">
        <f t="shared" si="136"/>
        <v>0</v>
      </c>
      <c r="NH13" s="304">
        <f t="shared" si="136"/>
        <v>0</v>
      </c>
      <c r="NI13" s="304">
        <f t="shared" si="136"/>
        <v>0</v>
      </c>
      <c r="NJ13" s="304">
        <f t="shared" si="136"/>
        <v>0</v>
      </c>
      <c r="NK13" s="304">
        <f t="shared" si="136"/>
        <v>0</v>
      </c>
      <c r="NL13" s="304">
        <f t="shared" si="136"/>
        <v>0</v>
      </c>
      <c r="NM13" s="304">
        <f t="shared" si="136"/>
        <v>0</v>
      </c>
      <c r="NN13" s="304">
        <f t="shared" si="136"/>
        <v>0</v>
      </c>
      <c r="NO13" s="304">
        <f t="shared" si="136"/>
        <v>0</v>
      </c>
      <c r="NP13" s="304">
        <f t="shared" si="136"/>
        <v>0</v>
      </c>
      <c r="NQ13" s="404"/>
      <c r="NR13" s="304">
        <f>IF(AND(NR$7=7,NR$8=1),1,0)</f>
        <v>0</v>
      </c>
      <c r="NS13" s="304">
        <f t="shared" ref="NS13:OO13" si="137">IF(AND(NS$7=7,NS$8=1),1,0)</f>
        <v>0</v>
      </c>
      <c r="NT13" s="304">
        <f t="shared" si="137"/>
        <v>0</v>
      </c>
      <c r="NU13" s="304">
        <f t="shared" si="137"/>
        <v>0</v>
      </c>
      <c r="NV13" s="304">
        <f t="shared" si="137"/>
        <v>0</v>
      </c>
      <c r="NW13" s="304">
        <f t="shared" si="137"/>
        <v>0</v>
      </c>
      <c r="NX13" s="304">
        <f t="shared" si="137"/>
        <v>0</v>
      </c>
      <c r="NY13" s="304">
        <f t="shared" si="137"/>
        <v>0</v>
      </c>
      <c r="NZ13" s="304">
        <f t="shared" si="137"/>
        <v>0</v>
      </c>
      <c r="OA13" s="304">
        <f t="shared" si="137"/>
        <v>0</v>
      </c>
      <c r="OB13" s="304">
        <f t="shared" si="137"/>
        <v>0</v>
      </c>
      <c r="OC13" s="304">
        <f t="shared" si="137"/>
        <v>0</v>
      </c>
      <c r="OD13" s="304">
        <f t="shared" si="137"/>
        <v>0</v>
      </c>
      <c r="OE13" s="304">
        <f t="shared" si="137"/>
        <v>0</v>
      </c>
      <c r="OF13" s="304">
        <f t="shared" si="137"/>
        <v>0</v>
      </c>
      <c r="OG13" s="304">
        <f t="shared" si="137"/>
        <v>0</v>
      </c>
      <c r="OH13" s="304">
        <f t="shared" si="137"/>
        <v>0</v>
      </c>
      <c r="OI13" s="304">
        <f t="shared" si="137"/>
        <v>0</v>
      </c>
      <c r="OJ13" s="304">
        <f t="shared" si="137"/>
        <v>0</v>
      </c>
      <c r="OK13" s="304">
        <f t="shared" si="137"/>
        <v>0</v>
      </c>
      <c r="OL13" s="304">
        <f t="shared" si="137"/>
        <v>0</v>
      </c>
      <c r="OM13" s="304">
        <f t="shared" si="137"/>
        <v>0</v>
      </c>
      <c r="ON13" s="304">
        <f t="shared" si="137"/>
        <v>0</v>
      </c>
      <c r="OO13" s="304">
        <f t="shared" si="137"/>
        <v>0</v>
      </c>
      <c r="OQ13" s="304">
        <f>IF(AND(OQ$7=7,OQ$8=1),1,0)</f>
        <v>0</v>
      </c>
      <c r="OR13" s="304">
        <f t="shared" ref="OR13:PN13" si="138">IF(AND(OR$7=7,OR$8=1),1,0)</f>
        <v>0</v>
      </c>
      <c r="OS13" s="304">
        <f t="shared" si="138"/>
        <v>0</v>
      </c>
      <c r="OT13" s="304">
        <f t="shared" si="138"/>
        <v>0</v>
      </c>
      <c r="OU13" s="304">
        <f t="shared" si="138"/>
        <v>0</v>
      </c>
      <c r="OV13" s="304">
        <f t="shared" si="138"/>
        <v>0</v>
      </c>
      <c r="OW13" s="304">
        <f t="shared" si="138"/>
        <v>0</v>
      </c>
      <c r="OX13" s="304">
        <f t="shared" si="138"/>
        <v>0</v>
      </c>
      <c r="OY13" s="304">
        <f t="shared" si="138"/>
        <v>0</v>
      </c>
      <c r="OZ13" s="304">
        <f t="shared" si="138"/>
        <v>0</v>
      </c>
      <c r="PA13" s="304">
        <f t="shared" si="138"/>
        <v>0</v>
      </c>
      <c r="PB13" s="304">
        <f t="shared" si="138"/>
        <v>0</v>
      </c>
      <c r="PC13" s="304">
        <f t="shared" si="138"/>
        <v>0</v>
      </c>
      <c r="PD13" s="304">
        <f t="shared" si="138"/>
        <v>0</v>
      </c>
      <c r="PE13" s="304">
        <f t="shared" si="138"/>
        <v>0</v>
      </c>
      <c r="PF13" s="304">
        <f t="shared" si="138"/>
        <v>0</v>
      </c>
      <c r="PG13" s="304">
        <f t="shared" si="138"/>
        <v>0</v>
      </c>
      <c r="PH13" s="304">
        <f t="shared" si="138"/>
        <v>0</v>
      </c>
      <c r="PI13" s="304">
        <f t="shared" si="138"/>
        <v>0</v>
      </c>
      <c r="PJ13" s="304">
        <f t="shared" si="138"/>
        <v>0</v>
      </c>
      <c r="PK13" s="304">
        <f t="shared" si="138"/>
        <v>0</v>
      </c>
      <c r="PL13" s="304">
        <f t="shared" si="138"/>
        <v>0</v>
      </c>
      <c r="PM13" s="304">
        <f t="shared" si="138"/>
        <v>0</v>
      </c>
      <c r="PN13" s="304">
        <f t="shared" si="138"/>
        <v>0</v>
      </c>
      <c r="PP13" s="304">
        <f>IF(AND(PP$7=7,PP$8=1),1,0)</f>
        <v>0</v>
      </c>
      <c r="PQ13" s="304">
        <f t="shared" ref="PQ13:SB13" si="139">IF(AND(PQ$7=7,PQ$8=1),1,0)</f>
        <v>0</v>
      </c>
      <c r="PR13" s="304">
        <f t="shared" si="139"/>
        <v>0</v>
      </c>
      <c r="PS13" s="304">
        <f t="shared" si="139"/>
        <v>0</v>
      </c>
      <c r="PT13" s="304">
        <f t="shared" si="139"/>
        <v>0</v>
      </c>
      <c r="PU13" s="304">
        <f t="shared" si="139"/>
        <v>0</v>
      </c>
      <c r="PV13" s="304">
        <f t="shared" si="139"/>
        <v>0</v>
      </c>
      <c r="PW13" s="304">
        <f t="shared" si="139"/>
        <v>0</v>
      </c>
      <c r="PX13" s="304">
        <f t="shared" si="139"/>
        <v>0</v>
      </c>
      <c r="PY13" s="304">
        <f t="shared" si="139"/>
        <v>0</v>
      </c>
      <c r="PZ13" s="304">
        <f t="shared" si="139"/>
        <v>0</v>
      </c>
      <c r="QA13" s="304">
        <f t="shared" si="139"/>
        <v>0</v>
      </c>
      <c r="QB13" s="304">
        <f t="shared" si="139"/>
        <v>0</v>
      </c>
      <c r="QC13" s="304">
        <f t="shared" si="139"/>
        <v>0</v>
      </c>
      <c r="QD13" s="304">
        <f t="shared" si="139"/>
        <v>0</v>
      </c>
      <c r="QE13" s="304">
        <f t="shared" si="139"/>
        <v>0</v>
      </c>
      <c r="QF13" s="304">
        <f t="shared" si="139"/>
        <v>0</v>
      </c>
      <c r="QG13" s="304">
        <f t="shared" si="139"/>
        <v>0</v>
      </c>
      <c r="QH13" s="304">
        <f t="shared" si="139"/>
        <v>0</v>
      </c>
      <c r="QI13" s="304">
        <f t="shared" si="139"/>
        <v>0</v>
      </c>
      <c r="QJ13" s="304">
        <f t="shared" si="139"/>
        <v>0</v>
      </c>
      <c r="QK13" s="304">
        <f t="shared" si="139"/>
        <v>0</v>
      </c>
      <c r="QL13" s="304">
        <f t="shared" si="139"/>
        <v>0</v>
      </c>
      <c r="QM13" s="304">
        <f t="shared" si="139"/>
        <v>0</v>
      </c>
      <c r="QO13" s="304">
        <f>IF(AND(QO$7=7,QO$8=1),1,0)</f>
        <v>0</v>
      </c>
      <c r="QP13" s="304">
        <f t="shared" si="139"/>
        <v>0</v>
      </c>
      <c r="QQ13" s="304">
        <f t="shared" si="139"/>
        <v>0</v>
      </c>
      <c r="QR13" s="304">
        <f t="shared" si="139"/>
        <v>0</v>
      </c>
      <c r="QS13" s="304">
        <f t="shared" si="139"/>
        <v>0</v>
      </c>
      <c r="QT13" s="304">
        <f t="shared" si="139"/>
        <v>0</v>
      </c>
      <c r="QU13" s="304">
        <f t="shared" si="139"/>
        <v>0</v>
      </c>
      <c r="QV13" s="304">
        <f t="shared" si="139"/>
        <v>0</v>
      </c>
      <c r="QW13" s="304">
        <f t="shared" si="139"/>
        <v>0</v>
      </c>
      <c r="QX13" s="304">
        <f t="shared" si="139"/>
        <v>0</v>
      </c>
      <c r="QY13" s="304">
        <f t="shared" si="139"/>
        <v>0</v>
      </c>
      <c r="QZ13" s="304">
        <f t="shared" si="139"/>
        <v>0</v>
      </c>
      <c r="RA13" s="304">
        <f t="shared" si="139"/>
        <v>0</v>
      </c>
      <c r="RB13" s="304">
        <f t="shared" si="139"/>
        <v>0</v>
      </c>
      <c r="RC13" s="304">
        <f t="shared" si="139"/>
        <v>0</v>
      </c>
      <c r="RD13" s="304">
        <f t="shared" si="139"/>
        <v>0</v>
      </c>
      <c r="RE13" s="304">
        <f t="shared" si="139"/>
        <v>0</v>
      </c>
      <c r="RF13" s="304">
        <f t="shared" si="139"/>
        <v>0</v>
      </c>
      <c r="RG13" s="304">
        <f t="shared" si="139"/>
        <v>0</v>
      </c>
      <c r="RH13" s="304">
        <f t="shared" si="139"/>
        <v>0</v>
      </c>
      <c r="RI13" s="304">
        <f t="shared" si="139"/>
        <v>0</v>
      </c>
      <c r="RJ13" s="304">
        <f t="shared" si="139"/>
        <v>0</v>
      </c>
      <c r="RK13" s="304">
        <f t="shared" si="139"/>
        <v>0</v>
      </c>
      <c r="RL13" s="304">
        <f t="shared" si="139"/>
        <v>0</v>
      </c>
      <c r="RN13" s="304">
        <f>IF(AND(RN$7=7,RN$8=1),1,0)</f>
        <v>0</v>
      </c>
      <c r="RO13" s="304">
        <f t="shared" si="139"/>
        <v>0</v>
      </c>
      <c r="RP13" s="304">
        <f t="shared" si="139"/>
        <v>0</v>
      </c>
      <c r="RQ13" s="304">
        <f t="shared" si="139"/>
        <v>0</v>
      </c>
      <c r="RR13" s="304">
        <f t="shared" si="139"/>
        <v>0</v>
      </c>
      <c r="RS13" s="304">
        <f t="shared" si="139"/>
        <v>0</v>
      </c>
      <c r="RT13" s="304">
        <f t="shared" si="139"/>
        <v>0</v>
      </c>
      <c r="RU13" s="304">
        <f t="shared" si="139"/>
        <v>0</v>
      </c>
      <c r="RV13" s="304">
        <f t="shared" si="139"/>
        <v>0</v>
      </c>
      <c r="RW13" s="304">
        <f t="shared" si="139"/>
        <v>0</v>
      </c>
      <c r="RX13" s="304">
        <f t="shared" si="139"/>
        <v>0</v>
      </c>
      <c r="RY13" s="304">
        <f t="shared" si="139"/>
        <v>0</v>
      </c>
      <c r="RZ13" s="304">
        <f t="shared" si="139"/>
        <v>0</v>
      </c>
      <c r="SA13" s="304">
        <f t="shared" si="139"/>
        <v>0</v>
      </c>
      <c r="SB13" s="304">
        <f t="shared" si="139"/>
        <v>0</v>
      </c>
      <c r="SC13" s="304">
        <f t="shared" ref="SC13:SK13" si="140">IF(AND(SC$7=7,SC$8=1),1,0)</f>
        <v>0</v>
      </c>
      <c r="SD13" s="304">
        <f t="shared" si="140"/>
        <v>0</v>
      </c>
      <c r="SE13" s="304">
        <f t="shared" si="140"/>
        <v>0</v>
      </c>
      <c r="SF13" s="304">
        <f t="shared" si="140"/>
        <v>0</v>
      </c>
      <c r="SG13" s="304">
        <f t="shared" si="140"/>
        <v>0</v>
      </c>
      <c r="SH13" s="304">
        <f t="shared" si="140"/>
        <v>0</v>
      </c>
      <c r="SI13" s="304">
        <f t="shared" si="140"/>
        <v>0</v>
      </c>
      <c r="SJ13" s="304">
        <f t="shared" si="140"/>
        <v>0</v>
      </c>
      <c r="SK13" s="304">
        <f t="shared" si="140"/>
        <v>0</v>
      </c>
      <c r="SM13" s="304">
        <f>IF(AND(SM$7=7,SM$8=1),1,0)</f>
        <v>0</v>
      </c>
      <c r="SN13" s="304">
        <f t="shared" ref="SN13:TJ13" si="141">IF(AND(SN$7=7,SN$8=1),1,0)</f>
        <v>0</v>
      </c>
      <c r="SO13" s="304">
        <f t="shared" si="141"/>
        <v>0</v>
      </c>
      <c r="SP13" s="304">
        <f t="shared" si="141"/>
        <v>0</v>
      </c>
      <c r="SQ13" s="304">
        <f t="shared" si="141"/>
        <v>0</v>
      </c>
      <c r="SR13" s="304">
        <f t="shared" si="141"/>
        <v>0</v>
      </c>
      <c r="SS13" s="304">
        <f t="shared" si="141"/>
        <v>0</v>
      </c>
      <c r="ST13" s="304">
        <f t="shared" si="141"/>
        <v>0</v>
      </c>
      <c r="SU13" s="304">
        <f t="shared" si="141"/>
        <v>0</v>
      </c>
      <c r="SV13" s="304">
        <f t="shared" si="141"/>
        <v>0</v>
      </c>
      <c r="SW13" s="304">
        <f t="shared" si="141"/>
        <v>0</v>
      </c>
      <c r="SX13" s="304">
        <f t="shared" si="141"/>
        <v>0</v>
      </c>
      <c r="SY13" s="304">
        <f t="shared" si="141"/>
        <v>0</v>
      </c>
      <c r="SZ13" s="304">
        <f t="shared" si="141"/>
        <v>0</v>
      </c>
      <c r="TA13" s="304">
        <f t="shared" si="141"/>
        <v>0</v>
      </c>
      <c r="TB13" s="304">
        <f t="shared" si="141"/>
        <v>0</v>
      </c>
      <c r="TC13" s="304">
        <f t="shared" si="141"/>
        <v>0</v>
      </c>
      <c r="TD13" s="304">
        <f t="shared" si="141"/>
        <v>0</v>
      </c>
      <c r="TE13" s="304">
        <f t="shared" si="141"/>
        <v>0</v>
      </c>
      <c r="TF13" s="304">
        <f t="shared" si="141"/>
        <v>0</v>
      </c>
      <c r="TG13" s="304">
        <f t="shared" si="141"/>
        <v>0</v>
      </c>
      <c r="TH13" s="304">
        <f t="shared" si="141"/>
        <v>0</v>
      </c>
      <c r="TI13" s="304">
        <f t="shared" si="141"/>
        <v>0</v>
      </c>
      <c r="TJ13" s="304">
        <f t="shared" si="141"/>
        <v>0</v>
      </c>
      <c r="TL13" s="304">
        <f>IF(AND(TL$7=7,TL$8=1),1,0)</f>
        <v>0</v>
      </c>
      <c r="TM13" s="304">
        <f t="shared" ref="TM13:UI13" si="142">IF(AND(TM$7=7,TM$8=1),1,0)</f>
        <v>0</v>
      </c>
      <c r="TN13" s="304">
        <f t="shared" si="142"/>
        <v>0</v>
      </c>
      <c r="TO13" s="304">
        <f t="shared" si="142"/>
        <v>0</v>
      </c>
      <c r="TP13" s="304">
        <f t="shared" si="142"/>
        <v>0</v>
      </c>
      <c r="TQ13" s="304">
        <f t="shared" si="142"/>
        <v>0</v>
      </c>
      <c r="TR13" s="304">
        <f t="shared" si="142"/>
        <v>0</v>
      </c>
      <c r="TS13" s="304">
        <f t="shared" si="142"/>
        <v>0</v>
      </c>
      <c r="TT13" s="304">
        <f t="shared" si="142"/>
        <v>0</v>
      </c>
      <c r="TU13" s="304">
        <f t="shared" si="142"/>
        <v>0</v>
      </c>
      <c r="TV13" s="304">
        <f t="shared" si="142"/>
        <v>0</v>
      </c>
      <c r="TW13" s="304">
        <f t="shared" si="142"/>
        <v>0</v>
      </c>
      <c r="TX13" s="304">
        <f t="shared" si="142"/>
        <v>0</v>
      </c>
      <c r="TY13" s="304">
        <f t="shared" si="142"/>
        <v>0</v>
      </c>
      <c r="TZ13" s="304">
        <f t="shared" si="142"/>
        <v>0</v>
      </c>
      <c r="UA13" s="304">
        <f t="shared" si="142"/>
        <v>0</v>
      </c>
      <c r="UB13" s="304">
        <f t="shared" si="142"/>
        <v>0</v>
      </c>
      <c r="UC13" s="304">
        <f t="shared" si="142"/>
        <v>0</v>
      </c>
      <c r="UD13" s="304">
        <f t="shared" si="142"/>
        <v>0</v>
      </c>
      <c r="UE13" s="304">
        <f t="shared" si="142"/>
        <v>0</v>
      </c>
      <c r="UF13" s="304">
        <f t="shared" si="142"/>
        <v>0</v>
      </c>
      <c r="UG13" s="304">
        <f t="shared" si="142"/>
        <v>0</v>
      </c>
      <c r="UH13" s="304">
        <f t="shared" si="142"/>
        <v>0</v>
      </c>
      <c r="UI13" s="304">
        <f t="shared" si="142"/>
        <v>0</v>
      </c>
      <c r="UK13" s="304">
        <f>IF(AND(UK$7=7,UK$8=1),1,0)</f>
        <v>0</v>
      </c>
      <c r="UL13" s="304">
        <f t="shared" ref="UL13:VH13" si="143">IF(AND(UL$7=7,UL$8=1),1,0)</f>
        <v>0</v>
      </c>
      <c r="UM13" s="304">
        <f t="shared" si="143"/>
        <v>0</v>
      </c>
      <c r="UN13" s="304">
        <f t="shared" si="143"/>
        <v>0</v>
      </c>
      <c r="UO13" s="304">
        <f t="shared" si="143"/>
        <v>0</v>
      </c>
      <c r="UP13" s="304">
        <f t="shared" si="143"/>
        <v>0</v>
      </c>
      <c r="UQ13" s="304">
        <f t="shared" si="143"/>
        <v>0</v>
      </c>
      <c r="UR13" s="304">
        <f t="shared" si="143"/>
        <v>0</v>
      </c>
      <c r="US13" s="304">
        <f t="shared" si="143"/>
        <v>0</v>
      </c>
      <c r="UT13" s="304">
        <f t="shared" si="143"/>
        <v>0</v>
      </c>
      <c r="UU13" s="304">
        <f t="shared" si="143"/>
        <v>0</v>
      </c>
      <c r="UV13" s="304">
        <f t="shared" si="143"/>
        <v>0</v>
      </c>
      <c r="UW13" s="304">
        <f t="shared" si="143"/>
        <v>0</v>
      </c>
      <c r="UX13" s="304">
        <f t="shared" si="143"/>
        <v>0</v>
      </c>
      <c r="UY13" s="304">
        <f t="shared" si="143"/>
        <v>0</v>
      </c>
      <c r="UZ13" s="304">
        <f t="shared" si="143"/>
        <v>0</v>
      </c>
      <c r="VA13" s="304">
        <f t="shared" si="143"/>
        <v>0</v>
      </c>
      <c r="VB13" s="304">
        <f t="shared" si="143"/>
        <v>0</v>
      </c>
      <c r="VC13" s="304">
        <f t="shared" si="143"/>
        <v>0</v>
      </c>
      <c r="VD13" s="304">
        <f t="shared" si="143"/>
        <v>0</v>
      </c>
      <c r="VE13" s="304">
        <f t="shared" si="143"/>
        <v>0</v>
      </c>
      <c r="VF13" s="304">
        <f t="shared" si="143"/>
        <v>0</v>
      </c>
      <c r="VG13" s="304">
        <f t="shared" si="143"/>
        <v>0</v>
      </c>
      <c r="VH13" s="304">
        <f t="shared" si="143"/>
        <v>0</v>
      </c>
      <c r="VJ13" s="304">
        <f>IF(AND(VJ$7=7,VJ$8=1),1,0)</f>
        <v>0</v>
      </c>
      <c r="VK13" s="304">
        <f t="shared" ref="VK13:WG13" si="144">IF(AND(VK$7=7,VK$8=1),1,0)</f>
        <v>0</v>
      </c>
      <c r="VL13" s="304">
        <f t="shared" si="144"/>
        <v>0</v>
      </c>
      <c r="VM13" s="304">
        <f t="shared" si="144"/>
        <v>0</v>
      </c>
      <c r="VN13" s="304">
        <f t="shared" si="144"/>
        <v>0</v>
      </c>
      <c r="VO13" s="304">
        <f t="shared" si="144"/>
        <v>0</v>
      </c>
      <c r="VP13" s="304">
        <f t="shared" si="144"/>
        <v>0</v>
      </c>
      <c r="VQ13" s="304">
        <f t="shared" si="144"/>
        <v>0</v>
      </c>
      <c r="VR13" s="304">
        <f t="shared" si="144"/>
        <v>0</v>
      </c>
      <c r="VS13" s="304">
        <f t="shared" si="144"/>
        <v>0</v>
      </c>
      <c r="VT13" s="304">
        <f t="shared" si="144"/>
        <v>0</v>
      </c>
      <c r="VU13" s="304">
        <f t="shared" si="144"/>
        <v>0</v>
      </c>
      <c r="VV13" s="304">
        <f t="shared" si="144"/>
        <v>0</v>
      </c>
      <c r="VW13" s="304">
        <f t="shared" si="144"/>
        <v>0</v>
      </c>
      <c r="VX13" s="304">
        <f t="shared" si="144"/>
        <v>0</v>
      </c>
      <c r="VY13" s="304">
        <f t="shared" si="144"/>
        <v>0</v>
      </c>
      <c r="VZ13" s="304">
        <f t="shared" si="144"/>
        <v>0</v>
      </c>
      <c r="WA13" s="304">
        <f t="shared" si="144"/>
        <v>0</v>
      </c>
      <c r="WB13" s="304">
        <f t="shared" si="144"/>
        <v>0</v>
      </c>
      <c r="WC13" s="304">
        <f t="shared" si="144"/>
        <v>0</v>
      </c>
      <c r="WD13" s="304">
        <f t="shared" si="144"/>
        <v>0</v>
      </c>
      <c r="WE13" s="304">
        <f t="shared" si="144"/>
        <v>0</v>
      </c>
      <c r="WF13" s="304">
        <f t="shared" si="144"/>
        <v>0</v>
      </c>
      <c r="WG13" s="304">
        <f t="shared" si="144"/>
        <v>0</v>
      </c>
      <c r="WI13" s="304">
        <f>IF(AND(WI$7=7,WI$8=1),1,0)</f>
        <v>0</v>
      </c>
      <c r="WJ13" s="304">
        <f t="shared" ref="WJ13:XF13" si="145">IF(AND(WJ$7=7,WJ$8=1),1,0)</f>
        <v>0</v>
      </c>
      <c r="WK13" s="304">
        <f t="shared" si="145"/>
        <v>0</v>
      </c>
      <c r="WL13" s="304">
        <f t="shared" si="145"/>
        <v>0</v>
      </c>
      <c r="WM13" s="304">
        <f t="shared" si="145"/>
        <v>0</v>
      </c>
      <c r="WN13" s="304">
        <f t="shared" si="145"/>
        <v>0</v>
      </c>
      <c r="WO13" s="304">
        <f t="shared" si="145"/>
        <v>0</v>
      </c>
      <c r="WP13" s="304">
        <f t="shared" si="145"/>
        <v>0</v>
      </c>
      <c r="WQ13" s="304">
        <f t="shared" si="145"/>
        <v>0</v>
      </c>
      <c r="WR13" s="304">
        <f t="shared" si="145"/>
        <v>0</v>
      </c>
      <c r="WS13" s="304">
        <f t="shared" si="145"/>
        <v>0</v>
      </c>
      <c r="WT13" s="304">
        <f t="shared" si="145"/>
        <v>0</v>
      </c>
      <c r="WU13" s="304">
        <f t="shared" si="145"/>
        <v>0</v>
      </c>
      <c r="WV13" s="304">
        <f t="shared" si="145"/>
        <v>0</v>
      </c>
      <c r="WW13" s="304">
        <f t="shared" si="145"/>
        <v>0</v>
      </c>
      <c r="WX13" s="304">
        <f t="shared" si="145"/>
        <v>0</v>
      </c>
      <c r="WY13" s="304">
        <f t="shared" si="145"/>
        <v>0</v>
      </c>
      <c r="WZ13" s="304">
        <f t="shared" si="145"/>
        <v>0</v>
      </c>
      <c r="XA13" s="304">
        <f t="shared" si="145"/>
        <v>0</v>
      </c>
      <c r="XB13" s="304">
        <f t="shared" si="145"/>
        <v>0</v>
      </c>
      <c r="XC13" s="304">
        <f t="shared" si="145"/>
        <v>0</v>
      </c>
      <c r="XD13" s="304">
        <f t="shared" si="145"/>
        <v>0</v>
      </c>
      <c r="XE13" s="304">
        <f t="shared" si="145"/>
        <v>0</v>
      </c>
      <c r="XF13" s="304">
        <f t="shared" si="145"/>
        <v>0</v>
      </c>
    </row>
    <row r="14" spans="1:630" s="304" customFormat="1" ht="35.1" customHeight="1">
      <c r="A14" s="405">
        <v>6</v>
      </c>
      <c r="B14" s="389"/>
      <c r="C14" s="390"/>
      <c r="D14" s="391"/>
      <c r="E14" s="403" t="s">
        <v>36</v>
      </c>
      <c r="F14" s="393"/>
      <c r="G14" s="394"/>
      <c r="H14" s="394"/>
      <c r="I14" s="394"/>
      <c r="J14" s="394"/>
      <c r="K14" s="394"/>
      <c r="L14" s="394"/>
      <c r="M14" s="394"/>
      <c r="N14" s="394"/>
      <c r="O14" s="394"/>
      <c r="P14" s="394"/>
      <c r="Q14" s="394"/>
      <c r="R14" s="394"/>
      <c r="S14" s="394"/>
      <c r="T14" s="394"/>
      <c r="U14" s="394"/>
      <c r="V14" s="394"/>
      <c r="W14" s="394"/>
      <c r="X14" s="394"/>
      <c r="Y14" s="394"/>
      <c r="Z14" s="394"/>
      <c r="AA14" s="394"/>
      <c r="AB14" s="394"/>
      <c r="AC14" s="394"/>
      <c r="AD14" s="394"/>
      <c r="AE14" s="395" t="str">
        <f t="shared" si="70"/>
        <v/>
      </c>
      <c r="AF14" s="396">
        <f t="shared" si="71"/>
        <v>0</v>
      </c>
      <c r="AG14" s="406">
        <v>6</v>
      </c>
      <c r="AH14" s="407" t="str">
        <f t="shared" si="49"/>
        <v/>
      </c>
      <c r="AI14" s="407" t="str">
        <f t="shared" si="49"/>
        <v/>
      </c>
      <c r="AJ14" s="399" t="str">
        <f t="shared" si="49"/>
        <v/>
      </c>
      <c r="AK14" s="400" t="str">
        <f t="shared" si="49"/>
        <v>区</v>
      </c>
      <c r="AL14" s="401" t="str">
        <f t="shared" si="49"/>
        <v/>
      </c>
      <c r="AM14" s="394"/>
      <c r="AN14" s="394"/>
      <c r="AO14" s="394"/>
      <c r="AP14" s="394"/>
      <c r="AQ14" s="394"/>
      <c r="AR14" s="394"/>
      <c r="AS14" s="394"/>
      <c r="AT14" s="394"/>
      <c r="AU14" s="394"/>
      <c r="AV14" s="394"/>
      <c r="AW14" s="394"/>
      <c r="AX14" s="394"/>
      <c r="AY14" s="394"/>
      <c r="AZ14" s="394"/>
      <c r="BA14" s="394"/>
      <c r="BB14" s="394"/>
      <c r="BC14" s="394"/>
      <c r="BD14" s="394"/>
      <c r="BE14" s="394"/>
      <c r="BF14" s="394"/>
      <c r="BG14" s="394"/>
      <c r="BH14" s="394"/>
      <c r="BI14" s="394"/>
      <c r="BJ14" s="394"/>
      <c r="BK14" s="395" t="str">
        <f t="shared" si="72"/>
        <v/>
      </c>
      <c r="BL14" s="396">
        <f t="shared" si="50"/>
        <v>0</v>
      </c>
      <c r="BM14" s="406">
        <v>6</v>
      </c>
      <c r="BN14" s="407" t="str">
        <f t="shared" si="51"/>
        <v/>
      </c>
      <c r="BO14" s="407" t="str">
        <f t="shared" si="52"/>
        <v/>
      </c>
      <c r="BP14" s="399" t="str">
        <f t="shared" si="52"/>
        <v/>
      </c>
      <c r="BQ14" s="400" t="str">
        <f t="shared" si="52"/>
        <v>区</v>
      </c>
      <c r="BR14" s="401" t="str">
        <f t="shared" si="52"/>
        <v/>
      </c>
      <c r="BS14" s="394"/>
      <c r="BT14" s="394"/>
      <c r="BU14" s="394"/>
      <c r="BV14" s="394"/>
      <c r="BW14" s="394"/>
      <c r="BX14" s="394"/>
      <c r="BY14" s="394"/>
      <c r="BZ14" s="394"/>
      <c r="CA14" s="394"/>
      <c r="CB14" s="394"/>
      <c r="CC14" s="394"/>
      <c r="CD14" s="394"/>
      <c r="CE14" s="394"/>
      <c r="CF14" s="394"/>
      <c r="CG14" s="394"/>
      <c r="CH14" s="394"/>
      <c r="CI14" s="394"/>
      <c r="CJ14" s="394"/>
      <c r="CK14" s="394"/>
      <c r="CL14" s="394"/>
      <c r="CM14" s="394"/>
      <c r="CN14" s="394"/>
      <c r="CO14" s="394"/>
      <c r="CP14" s="394"/>
      <c r="CQ14" s="395" t="str">
        <f t="shared" si="73"/>
        <v/>
      </c>
      <c r="CR14" s="396">
        <f t="shared" si="53"/>
        <v>0</v>
      </c>
      <c r="CS14" s="406">
        <v>6</v>
      </c>
      <c r="CT14" s="407" t="str">
        <f t="shared" si="54"/>
        <v/>
      </c>
      <c r="CU14" s="407" t="str">
        <f t="shared" si="74"/>
        <v/>
      </c>
      <c r="CV14" s="399" t="str">
        <f t="shared" si="74"/>
        <v/>
      </c>
      <c r="CW14" s="403" t="s">
        <v>42</v>
      </c>
      <c r="CX14" s="401" t="str">
        <f t="shared" si="75"/>
        <v/>
      </c>
      <c r="CY14" s="394"/>
      <c r="CZ14" s="394"/>
      <c r="DA14" s="394"/>
      <c r="DB14" s="394"/>
      <c r="DC14" s="394"/>
      <c r="DD14" s="394"/>
      <c r="DE14" s="394"/>
      <c r="DF14" s="394"/>
      <c r="DG14" s="394"/>
      <c r="DH14" s="394"/>
      <c r="DI14" s="394"/>
      <c r="DJ14" s="394"/>
      <c r="DK14" s="394"/>
      <c r="DL14" s="394"/>
      <c r="DM14" s="394"/>
      <c r="DN14" s="394"/>
      <c r="DO14" s="394"/>
      <c r="DP14" s="394"/>
      <c r="DQ14" s="394"/>
      <c r="DR14" s="394"/>
      <c r="DS14" s="394"/>
      <c r="DT14" s="394"/>
      <c r="DU14" s="394"/>
      <c r="DV14" s="394"/>
      <c r="DW14" s="395" t="str">
        <f t="shared" si="76"/>
        <v/>
      </c>
      <c r="DX14" s="396">
        <f t="shared" si="55"/>
        <v>0</v>
      </c>
      <c r="DY14" s="406">
        <v>6</v>
      </c>
      <c r="DZ14" s="407" t="str">
        <f t="shared" si="56"/>
        <v/>
      </c>
      <c r="EA14" s="407" t="str">
        <f t="shared" si="77"/>
        <v/>
      </c>
      <c r="EB14" s="399" t="str">
        <f t="shared" si="78"/>
        <v/>
      </c>
      <c r="EC14" s="403" t="s">
        <v>42</v>
      </c>
      <c r="ED14" s="401" t="str">
        <f t="shared" si="79"/>
        <v/>
      </c>
      <c r="EE14" s="394"/>
      <c r="EF14" s="394"/>
      <c r="EG14" s="394"/>
      <c r="EH14" s="394"/>
      <c r="EI14" s="394"/>
      <c r="EJ14" s="394"/>
      <c r="EK14" s="394"/>
      <c r="EL14" s="394"/>
      <c r="EM14" s="394"/>
      <c r="EN14" s="394"/>
      <c r="EO14" s="394"/>
      <c r="EP14" s="394"/>
      <c r="EQ14" s="394"/>
      <c r="ER14" s="394"/>
      <c r="ES14" s="394"/>
      <c r="ET14" s="394"/>
      <c r="EU14" s="394"/>
      <c r="EV14" s="394"/>
      <c r="EW14" s="394"/>
      <c r="EX14" s="394"/>
      <c r="EY14" s="394"/>
      <c r="EZ14" s="394"/>
      <c r="FA14" s="394"/>
      <c r="FB14" s="394"/>
      <c r="FC14" s="395" t="str">
        <f t="shared" si="80"/>
        <v/>
      </c>
      <c r="FD14" s="396">
        <f t="shared" si="57"/>
        <v>0</v>
      </c>
      <c r="FE14" s="406">
        <v>6</v>
      </c>
      <c r="FF14" s="407" t="str">
        <f t="shared" si="58"/>
        <v/>
      </c>
      <c r="FG14" s="407" t="str">
        <f t="shared" si="81"/>
        <v/>
      </c>
      <c r="FH14" s="399" t="str">
        <f t="shared" si="82"/>
        <v/>
      </c>
      <c r="FI14" s="403" t="s">
        <v>42</v>
      </c>
      <c r="FJ14" s="401" t="str">
        <f t="shared" si="83"/>
        <v/>
      </c>
      <c r="FK14" s="394"/>
      <c r="FL14" s="394"/>
      <c r="FM14" s="394"/>
      <c r="FN14" s="394"/>
      <c r="FO14" s="394"/>
      <c r="FP14" s="394"/>
      <c r="FQ14" s="394"/>
      <c r="FR14" s="394"/>
      <c r="FS14" s="394"/>
      <c r="FT14" s="394"/>
      <c r="FU14" s="394"/>
      <c r="FV14" s="394"/>
      <c r="FW14" s="394"/>
      <c r="FX14" s="394"/>
      <c r="FY14" s="394"/>
      <c r="FZ14" s="394"/>
      <c r="GA14" s="394"/>
      <c r="GB14" s="394"/>
      <c r="GC14" s="394"/>
      <c r="GD14" s="394"/>
      <c r="GE14" s="394"/>
      <c r="GF14" s="394"/>
      <c r="GG14" s="394"/>
      <c r="GH14" s="394"/>
      <c r="GI14" s="395" t="str">
        <f t="shared" si="84"/>
        <v/>
      </c>
      <c r="GJ14" s="396">
        <f t="shared" si="59"/>
        <v>0</v>
      </c>
      <c r="GK14" s="406">
        <v>6</v>
      </c>
      <c r="GL14" s="407" t="str">
        <f t="shared" si="60"/>
        <v/>
      </c>
      <c r="GM14" s="407" t="str">
        <f t="shared" si="85"/>
        <v/>
      </c>
      <c r="GN14" s="399" t="str">
        <f t="shared" si="86"/>
        <v/>
      </c>
      <c r="GO14" s="403" t="s">
        <v>42</v>
      </c>
      <c r="GP14" s="401" t="str">
        <f t="shared" si="87"/>
        <v/>
      </c>
      <c r="GQ14" s="394"/>
      <c r="GR14" s="394"/>
      <c r="GS14" s="394"/>
      <c r="GT14" s="394"/>
      <c r="GU14" s="394"/>
      <c r="GV14" s="394"/>
      <c r="GW14" s="394"/>
      <c r="GX14" s="394"/>
      <c r="GY14" s="394"/>
      <c r="GZ14" s="394"/>
      <c r="HA14" s="394"/>
      <c r="HB14" s="394"/>
      <c r="HC14" s="394"/>
      <c r="HD14" s="394"/>
      <c r="HE14" s="394"/>
      <c r="HF14" s="394"/>
      <c r="HG14" s="394"/>
      <c r="HH14" s="394"/>
      <c r="HI14" s="394"/>
      <c r="HJ14" s="394"/>
      <c r="HK14" s="394"/>
      <c r="HL14" s="394"/>
      <c r="HM14" s="394"/>
      <c r="HN14" s="394"/>
      <c r="HO14" s="395" t="str">
        <f t="shared" si="88"/>
        <v/>
      </c>
      <c r="HP14" s="396">
        <f t="shared" si="61"/>
        <v>0</v>
      </c>
      <c r="HQ14" s="406">
        <v>6</v>
      </c>
      <c r="HR14" s="407" t="str">
        <f t="shared" si="62"/>
        <v/>
      </c>
      <c r="HS14" s="407" t="str">
        <f t="shared" si="89"/>
        <v/>
      </c>
      <c r="HT14" s="399" t="str">
        <f t="shared" si="90"/>
        <v/>
      </c>
      <c r="HU14" s="403" t="s">
        <v>42</v>
      </c>
      <c r="HV14" s="401" t="str">
        <f t="shared" si="91"/>
        <v/>
      </c>
      <c r="HW14" s="394"/>
      <c r="HX14" s="394"/>
      <c r="HY14" s="394"/>
      <c r="HZ14" s="394"/>
      <c r="IA14" s="394"/>
      <c r="IB14" s="394"/>
      <c r="IC14" s="394"/>
      <c r="ID14" s="394"/>
      <c r="IE14" s="394"/>
      <c r="IF14" s="394"/>
      <c r="IG14" s="394"/>
      <c r="IH14" s="394"/>
      <c r="II14" s="394"/>
      <c r="IJ14" s="394"/>
      <c r="IK14" s="394"/>
      <c r="IL14" s="394"/>
      <c r="IM14" s="394"/>
      <c r="IN14" s="394"/>
      <c r="IO14" s="394"/>
      <c r="IP14" s="394"/>
      <c r="IQ14" s="394"/>
      <c r="IR14" s="394"/>
      <c r="IS14" s="394"/>
      <c r="IT14" s="394"/>
      <c r="IU14" s="395" t="str">
        <f t="shared" si="92"/>
        <v/>
      </c>
      <c r="IV14" s="396">
        <f t="shared" si="63"/>
        <v>0</v>
      </c>
      <c r="IW14" s="406">
        <v>6</v>
      </c>
      <c r="IX14" s="407" t="str">
        <f t="shared" si="64"/>
        <v/>
      </c>
      <c r="IY14" s="407" t="str">
        <f t="shared" si="93"/>
        <v/>
      </c>
      <c r="IZ14" s="399" t="str">
        <f t="shared" si="94"/>
        <v/>
      </c>
      <c r="JA14" s="403" t="s">
        <v>42</v>
      </c>
      <c r="JB14" s="401" t="str">
        <f t="shared" si="95"/>
        <v/>
      </c>
      <c r="JC14" s="394"/>
      <c r="JD14" s="394"/>
      <c r="JE14" s="394"/>
      <c r="JF14" s="394"/>
      <c r="JG14" s="394"/>
      <c r="JH14" s="394"/>
      <c r="JI14" s="394"/>
      <c r="JJ14" s="394"/>
      <c r="JK14" s="394"/>
      <c r="JL14" s="394"/>
      <c r="JM14" s="394"/>
      <c r="JN14" s="394"/>
      <c r="JO14" s="394"/>
      <c r="JP14" s="394"/>
      <c r="JQ14" s="394"/>
      <c r="JR14" s="394"/>
      <c r="JS14" s="394"/>
      <c r="JT14" s="394"/>
      <c r="JU14" s="394"/>
      <c r="JV14" s="394"/>
      <c r="JW14" s="394"/>
      <c r="JX14" s="394"/>
      <c r="JY14" s="394"/>
      <c r="JZ14" s="394"/>
      <c r="KA14" s="395" t="str">
        <f t="shared" si="96"/>
        <v/>
      </c>
      <c r="KB14" s="396">
        <f t="shared" si="65"/>
        <v>0</v>
      </c>
      <c r="KC14" s="406">
        <v>6</v>
      </c>
      <c r="KD14" s="407" t="str">
        <f t="shared" si="66"/>
        <v/>
      </c>
      <c r="KE14" s="407" t="str">
        <f t="shared" si="97"/>
        <v/>
      </c>
      <c r="KF14" s="399" t="str">
        <f t="shared" si="98"/>
        <v/>
      </c>
      <c r="KG14" s="403" t="s">
        <v>42</v>
      </c>
      <c r="KH14" s="401" t="str">
        <f t="shared" si="99"/>
        <v/>
      </c>
      <c r="KI14" s="394"/>
      <c r="KJ14" s="394"/>
      <c r="KK14" s="394"/>
      <c r="KL14" s="394"/>
      <c r="KM14" s="394"/>
      <c r="KN14" s="394"/>
      <c r="KO14" s="394"/>
      <c r="KP14" s="394"/>
      <c r="KQ14" s="394"/>
      <c r="KR14" s="394"/>
      <c r="KS14" s="394"/>
      <c r="KT14" s="394"/>
      <c r="KU14" s="394"/>
      <c r="KV14" s="394"/>
      <c r="KW14" s="394"/>
      <c r="KX14" s="394"/>
      <c r="KY14" s="394"/>
      <c r="KZ14" s="394"/>
      <c r="LA14" s="394"/>
      <c r="LB14" s="394"/>
      <c r="LC14" s="394"/>
      <c r="LD14" s="394"/>
      <c r="LE14" s="394"/>
      <c r="LF14" s="394"/>
      <c r="LG14" s="395" t="str">
        <f t="shared" si="100"/>
        <v/>
      </c>
      <c r="LH14" s="396">
        <f t="shared" si="67"/>
        <v>0</v>
      </c>
      <c r="LI14" s="406">
        <v>6</v>
      </c>
      <c r="LJ14" s="407" t="str">
        <f t="shared" si="68"/>
        <v/>
      </c>
      <c r="LK14" s="407" t="str">
        <f t="shared" si="101"/>
        <v/>
      </c>
      <c r="LL14" s="399" t="str">
        <f t="shared" si="102"/>
        <v/>
      </c>
      <c r="LM14" s="403" t="s">
        <v>42</v>
      </c>
      <c r="LN14" s="401" t="str">
        <f t="shared" si="103"/>
        <v/>
      </c>
      <c r="LO14" s="394"/>
      <c r="LP14" s="394"/>
      <c r="LQ14" s="394"/>
      <c r="LR14" s="394"/>
      <c r="LS14" s="394"/>
      <c r="LT14" s="394"/>
      <c r="LU14" s="394"/>
      <c r="LV14" s="394"/>
      <c r="LW14" s="394"/>
      <c r="LX14" s="394"/>
      <c r="LY14" s="394"/>
      <c r="LZ14" s="394"/>
      <c r="MA14" s="394"/>
      <c r="MB14" s="394"/>
      <c r="MC14" s="394"/>
      <c r="MD14" s="394"/>
      <c r="ME14" s="394"/>
      <c r="MF14" s="394"/>
      <c r="MG14" s="394"/>
      <c r="MH14" s="394"/>
      <c r="MI14" s="394"/>
      <c r="MJ14" s="394"/>
      <c r="MK14" s="394"/>
      <c r="ML14" s="394"/>
      <c r="MM14" s="395" t="str">
        <f t="shared" si="104"/>
        <v/>
      </c>
      <c r="MN14" s="396">
        <f t="shared" si="69"/>
        <v>0</v>
      </c>
      <c r="MP14" s="404">
        <f t="shared" si="115"/>
        <v>0</v>
      </c>
      <c r="MR14" s="304" t="s">
        <v>331</v>
      </c>
      <c r="MS14" s="304">
        <f>IF(AND(MS$7=8,MS$8=1),1,0)</f>
        <v>0</v>
      </c>
      <c r="MT14" s="304">
        <f t="shared" ref="MT14:NP14" si="146">IF(AND(MT$7=8,MT$8=1),1,0)</f>
        <v>0</v>
      </c>
      <c r="MU14" s="304">
        <f t="shared" si="146"/>
        <v>0</v>
      </c>
      <c r="MV14" s="304">
        <f t="shared" si="146"/>
        <v>0</v>
      </c>
      <c r="MW14" s="304">
        <f t="shared" si="146"/>
        <v>0</v>
      </c>
      <c r="MX14" s="304">
        <f t="shared" si="146"/>
        <v>0</v>
      </c>
      <c r="MY14" s="304">
        <f t="shared" si="146"/>
        <v>0</v>
      </c>
      <c r="MZ14" s="304">
        <f t="shared" si="146"/>
        <v>0</v>
      </c>
      <c r="NA14" s="304">
        <f t="shared" si="146"/>
        <v>0</v>
      </c>
      <c r="NB14" s="304">
        <f t="shared" si="146"/>
        <v>0</v>
      </c>
      <c r="NC14" s="304">
        <f t="shared" si="146"/>
        <v>0</v>
      </c>
      <c r="ND14" s="304">
        <f t="shared" si="146"/>
        <v>0</v>
      </c>
      <c r="NE14" s="304">
        <f t="shared" si="146"/>
        <v>0</v>
      </c>
      <c r="NF14" s="304">
        <f t="shared" si="146"/>
        <v>0</v>
      </c>
      <c r="NG14" s="304">
        <f t="shared" si="146"/>
        <v>0</v>
      </c>
      <c r="NH14" s="304">
        <f t="shared" si="146"/>
        <v>0</v>
      </c>
      <c r="NI14" s="304">
        <f t="shared" si="146"/>
        <v>0</v>
      </c>
      <c r="NJ14" s="304">
        <f t="shared" si="146"/>
        <v>0</v>
      </c>
      <c r="NK14" s="304">
        <f t="shared" si="146"/>
        <v>0</v>
      </c>
      <c r="NL14" s="304">
        <f t="shared" si="146"/>
        <v>0</v>
      </c>
      <c r="NM14" s="304">
        <f t="shared" si="146"/>
        <v>0</v>
      </c>
      <c r="NN14" s="304">
        <f t="shared" si="146"/>
        <v>0</v>
      </c>
      <c r="NO14" s="304">
        <f t="shared" si="146"/>
        <v>0</v>
      </c>
      <c r="NP14" s="304">
        <f t="shared" si="146"/>
        <v>0</v>
      </c>
      <c r="NQ14" s="404"/>
      <c r="NR14" s="304">
        <f>IF(AND(NR$7=8,NR$8=1),1,0)</f>
        <v>0</v>
      </c>
      <c r="NS14" s="304">
        <f t="shared" ref="NS14:OO14" si="147">IF(AND(NS$7=8,NS$8=1),1,0)</f>
        <v>0</v>
      </c>
      <c r="NT14" s="304">
        <f t="shared" si="147"/>
        <v>0</v>
      </c>
      <c r="NU14" s="304">
        <f t="shared" si="147"/>
        <v>0</v>
      </c>
      <c r="NV14" s="304">
        <f t="shared" si="147"/>
        <v>0</v>
      </c>
      <c r="NW14" s="304">
        <f t="shared" si="147"/>
        <v>0</v>
      </c>
      <c r="NX14" s="304">
        <f t="shared" si="147"/>
        <v>0</v>
      </c>
      <c r="NY14" s="304">
        <f t="shared" si="147"/>
        <v>0</v>
      </c>
      <c r="NZ14" s="304">
        <f t="shared" si="147"/>
        <v>0</v>
      </c>
      <c r="OA14" s="304">
        <f t="shared" si="147"/>
        <v>0</v>
      </c>
      <c r="OB14" s="304">
        <f t="shared" si="147"/>
        <v>0</v>
      </c>
      <c r="OC14" s="304">
        <f t="shared" si="147"/>
        <v>0</v>
      </c>
      <c r="OD14" s="304">
        <f t="shared" si="147"/>
        <v>0</v>
      </c>
      <c r="OE14" s="304">
        <f t="shared" si="147"/>
        <v>0</v>
      </c>
      <c r="OF14" s="304">
        <f t="shared" si="147"/>
        <v>0</v>
      </c>
      <c r="OG14" s="304">
        <f t="shared" si="147"/>
        <v>0</v>
      </c>
      <c r="OH14" s="304">
        <f t="shared" si="147"/>
        <v>0</v>
      </c>
      <c r="OI14" s="304">
        <f t="shared" si="147"/>
        <v>0</v>
      </c>
      <c r="OJ14" s="304">
        <f t="shared" si="147"/>
        <v>0</v>
      </c>
      <c r="OK14" s="304">
        <f t="shared" si="147"/>
        <v>0</v>
      </c>
      <c r="OL14" s="304">
        <f t="shared" si="147"/>
        <v>0</v>
      </c>
      <c r="OM14" s="304">
        <f t="shared" si="147"/>
        <v>0</v>
      </c>
      <c r="ON14" s="304">
        <f t="shared" si="147"/>
        <v>0</v>
      </c>
      <c r="OO14" s="304">
        <f t="shared" si="147"/>
        <v>0</v>
      </c>
      <c r="OQ14" s="304">
        <f>IF(AND(OQ$7=8,OQ$8=1),1,0)</f>
        <v>0</v>
      </c>
      <c r="OR14" s="304">
        <f t="shared" ref="OR14:PN14" si="148">IF(AND(OR$7=8,OR$8=1),1,0)</f>
        <v>0</v>
      </c>
      <c r="OS14" s="304">
        <f t="shared" si="148"/>
        <v>0</v>
      </c>
      <c r="OT14" s="304">
        <f t="shared" si="148"/>
        <v>0</v>
      </c>
      <c r="OU14" s="304">
        <f t="shared" si="148"/>
        <v>0</v>
      </c>
      <c r="OV14" s="304">
        <f t="shared" si="148"/>
        <v>0</v>
      </c>
      <c r="OW14" s="304">
        <f t="shared" si="148"/>
        <v>0</v>
      </c>
      <c r="OX14" s="304">
        <f t="shared" si="148"/>
        <v>0</v>
      </c>
      <c r="OY14" s="304">
        <f t="shared" si="148"/>
        <v>0</v>
      </c>
      <c r="OZ14" s="304">
        <f t="shared" si="148"/>
        <v>0</v>
      </c>
      <c r="PA14" s="304">
        <f t="shared" si="148"/>
        <v>0</v>
      </c>
      <c r="PB14" s="304">
        <f t="shared" si="148"/>
        <v>0</v>
      </c>
      <c r="PC14" s="304">
        <f t="shared" si="148"/>
        <v>0</v>
      </c>
      <c r="PD14" s="304">
        <f t="shared" si="148"/>
        <v>0</v>
      </c>
      <c r="PE14" s="304">
        <f t="shared" si="148"/>
        <v>0</v>
      </c>
      <c r="PF14" s="304">
        <f t="shared" si="148"/>
        <v>0</v>
      </c>
      <c r="PG14" s="304">
        <f t="shared" si="148"/>
        <v>0</v>
      </c>
      <c r="PH14" s="304">
        <f t="shared" si="148"/>
        <v>0</v>
      </c>
      <c r="PI14" s="304">
        <f t="shared" si="148"/>
        <v>0</v>
      </c>
      <c r="PJ14" s="304">
        <f t="shared" si="148"/>
        <v>0</v>
      </c>
      <c r="PK14" s="304">
        <f t="shared" si="148"/>
        <v>0</v>
      </c>
      <c r="PL14" s="304">
        <f t="shared" si="148"/>
        <v>0</v>
      </c>
      <c r="PM14" s="304">
        <f t="shared" si="148"/>
        <v>0</v>
      </c>
      <c r="PN14" s="304">
        <f t="shared" si="148"/>
        <v>0</v>
      </c>
      <c r="PP14" s="304">
        <f>IF(AND(PP$7=8,PP$8=1),1,0)</f>
        <v>0</v>
      </c>
      <c r="PQ14" s="304">
        <f t="shared" ref="PQ14:SB14" si="149">IF(AND(PQ$7=8,PQ$8=1),1,0)</f>
        <v>0</v>
      </c>
      <c r="PR14" s="304">
        <f t="shared" si="149"/>
        <v>0</v>
      </c>
      <c r="PS14" s="304">
        <f t="shared" si="149"/>
        <v>0</v>
      </c>
      <c r="PT14" s="304">
        <f t="shared" si="149"/>
        <v>0</v>
      </c>
      <c r="PU14" s="304">
        <f t="shared" si="149"/>
        <v>0</v>
      </c>
      <c r="PV14" s="304">
        <f t="shared" si="149"/>
        <v>0</v>
      </c>
      <c r="PW14" s="304">
        <f t="shared" si="149"/>
        <v>0</v>
      </c>
      <c r="PX14" s="304">
        <f t="shared" si="149"/>
        <v>0</v>
      </c>
      <c r="PY14" s="304">
        <f t="shared" si="149"/>
        <v>0</v>
      </c>
      <c r="PZ14" s="304">
        <f t="shared" si="149"/>
        <v>0</v>
      </c>
      <c r="QA14" s="304">
        <f t="shared" si="149"/>
        <v>0</v>
      </c>
      <c r="QB14" s="304">
        <f t="shared" si="149"/>
        <v>0</v>
      </c>
      <c r="QC14" s="304">
        <f t="shared" si="149"/>
        <v>0</v>
      </c>
      <c r="QD14" s="304">
        <f t="shared" si="149"/>
        <v>0</v>
      </c>
      <c r="QE14" s="304">
        <f t="shared" si="149"/>
        <v>0</v>
      </c>
      <c r="QF14" s="304">
        <f t="shared" si="149"/>
        <v>0</v>
      </c>
      <c r="QG14" s="304">
        <f t="shared" si="149"/>
        <v>0</v>
      </c>
      <c r="QH14" s="304">
        <f t="shared" si="149"/>
        <v>0</v>
      </c>
      <c r="QI14" s="304">
        <f t="shared" si="149"/>
        <v>0</v>
      </c>
      <c r="QJ14" s="304">
        <f t="shared" si="149"/>
        <v>0</v>
      </c>
      <c r="QK14" s="304">
        <f t="shared" si="149"/>
        <v>0</v>
      </c>
      <c r="QL14" s="304">
        <f t="shared" si="149"/>
        <v>0</v>
      </c>
      <c r="QM14" s="304">
        <f t="shared" si="149"/>
        <v>0</v>
      </c>
      <c r="QO14" s="304">
        <f>IF(AND(QO$7=8,QO$8=1),1,0)</f>
        <v>0</v>
      </c>
      <c r="QP14" s="304">
        <f t="shared" si="149"/>
        <v>0</v>
      </c>
      <c r="QQ14" s="304">
        <f t="shared" si="149"/>
        <v>0</v>
      </c>
      <c r="QR14" s="304">
        <f t="shared" si="149"/>
        <v>0</v>
      </c>
      <c r="QS14" s="304">
        <f t="shared" si="149"/>
        <v>0</v>
      </c>
      <c r="QT14" s="304">
        <f t="shared" si="149"/>
        <v>0</v>
      </c>
      <c r="QU14" s="304">
        <f t="shared" si="149"/>
        <v>0</v>
      </c>
      <c r="QV14" s="304">
        <f t="shared" si="149"/>
        <v>0</v>
      </c>
      <c r="QW14" s="304">
        <f t="shared" si="149"/>
        <v>0</v>
      </c>
      <c r="QX14" s="304">
        <f t="shared" si="149"/>
        <v>0</v>
      </c>
      <c r="QY14" s="304">
        <f t="shared" si="149"/>
        <v>0</v>
      </c>
      <c r="QZ14" s="304">
        <f t="shared" si="149"/>
        <v>0</v>
      </c>
      <c r="RA14" s="304">
        <f t="shared" si="149"/>
        <v>0</v>
      </c>
      <c r="RB14" s="304">
        <f t="shared" si="149"/>
        <v>0</v>
      </c>
      <c r="RC14" s="304">
        <f t="shared" si="149"/>
        <v>0</v>
      </c>
      <c r="RD14" s="304">
        <f t="shared" si="149"/>
        <v>0</v>
      </c>
      <c r="RE14" s="304">
        <f t="shared" si="149"/>
        <v>0</v>
      </c>
      <c r="RF14" s="304">
        <f t="shared" si="149"/>
        <v>0</v>
      </c>
      <c r="RG14" s="304">
        <f t="shared" si="149"/>
        <v>0</v>
      </c>
      <c r="RH14" s="304">
        <f t="shared" si="149"/>
        <v>0</v>
      </c>
      <c r="RI14" s="304">
        <f t="shared" si="149"/>
        <v>0</v>
      </c>
      <c r="RJ14" s="304">
        <f t="shared" si="149"/>
        <v>0</v>
      </c>
      <c r="RK14" s="304">
        <f t="shared" si="149"/>
        <v>0</v>
      </c>
      <c r="RL14" s="304">
        <f t="shared" si="149"/>
        <v>0</v>
      </c>
      <c r="RN14" s="304">
        <f>IF(AND(RN$7=8,RN$8=1),1,0)</f>
        <v>0</v>
      </c>
      <c r="RO14" s="304">
        <f t="shared" si="149"/>
        <v>0</v>
      </c>
      <c r="RP14" s="304">
        <f t="shared" si="149"/>
        <v>0</v>
      </c>
      <c r="RQ14" s="304">
        <f t="shared" si="149"/>
        <v>0</v>
      </c>
      <c r="RR14" s="304">
        <f t="shared" si="149"/>
        <v>0</v>
      </c>
      <c r="RS14" s="304">
        <f t="shared" si="149"/>
        <v>0</v>
      </c>
      <c r="RT14" s="304">
        <f t="shared" si="149"/>
        <v>0</v>
      </c>
      <c r="RU14" s="304">
        <f t="shared" si="149"/>
        <v>0</v>
      </c>
      <c r="RV14" s="304">
        <f t="shared" si="149"/>
        <v>0</v>
      </c>
      <c r="RW14" s="304">
        <f t="shared" si="149"/>
        <v>0</v>
      </c>
      <c r="RX14" s="304">
        <f t="shared" si="149"/>
        <v>0</v>
      </c>
      <c r="RY14" s="304">
        <f t="shared" si="149"/>
        <v>0</v>
      </c>
      <c r="RZ14" s="304">
        <f t="shared" si="149"/>
        <v>0</v>
      </c>
      <c r="SA14" s="304">
        <f t="shared" si="149"/>
        <v>0</v>
      </c>
      <c r="SB14" s="304">
        <f t="shared" si="149"/>
        <v>0</v>
      </c>
      <c r="SC14" s="304">
        <f t="shared" ref="SC14:SK14" si="150">IF(AND(SC$7=8,SC$8=1),1,0)</f>
        <v>0</v>
      </c>
      <c r="SD14" s="304">
        <f t="shared" si="150"/>
        <v>0</v>
      </c>
      <c r="SE14" s="304">
        <f t="shared" si="150"/>
        <v>0</v>
      </c>
      <c r="SF14" s="304">
        <f t="shared" si="150"/>
        <v>0</v>
      </c>
      <c r="SG14" s="304">
        <f t="shared" si="150"/>
        <v>0</v>
      </c>
      <c r="SH14" s="304">
        <f t="shared" si="150"/>
        <v>0</v>
      </c>
      <c r="SI14" s="304">
        <f t="shared" si="150"/>
        <v>0</v>
      </c>
      <c r="SJ14" s="304">
        <f t="shared" si="150"/>
        <v>0</v>
      </c>
      <c r="SK14" s="304">
        <f t="shared" si="150"/>
        <v>0</v>
      </c>
      <c r="SM14" s="304">
        <f>IF(AND(SM$7=8,SM$8=1),1,0)</f>
        <v>0</v>
      </c>
      <c r="SN14" s="304">
        <f t="shared" ref="SN14:TJ14" si="151">IF(AND(SN$7=8,SN$8=1),1,0)</f>
        <v>0</v>
      </c>
      <c r="SO14" s="304">
        <f t="shared" si="151"/>
        <v>0</v>
      </c>
      <c r="SP14" s="304">
        <f t="shared" si="151"/>
        <v>0</v>
      </c>
      <c r="SQ14" s="304">
        <f t="shared" si="151"/>
        <v>0</v>
      </c>
      <c r="SR14" s="304">
        <f t="shared" si="151"/>
        <v>0</v>
      </c>
      <c r="SS14" s="304">
        <f t="shared" si="151"/>
        <v>0</v>
      </c>
      <c r="ST14" s="304">
        <f t="shared" si="151"/>
        <v>0</v>
      </c>
      <c r="SU14" s="304">
        <f t="shared" si="151"/>
        <v>0</v>
      </c>
      <c r="SV14" s="304">
        <f t="shared" si="151"/>
        <v>0</v>
      </c>
      <c r="SW14" s="304">
        <f t="shared" si="151"/>
        <v>0</v>
      </c>
      <c r="SX14" s="304">
        <f t="shared" si="151"/>
        <v>0</v>
      </c>
      <c r="SY14" s="304">
        <f t="shared" si="151"/>
        <v>0</v>
      </c>
      <c r="SZ14" s="304">
        <f t="shared" si="151"/>
        <v>0</v>
      </c>
      <c r="TA14" s="304">
        <f t="shared" si="151"/>
        <v>0</v>
      </c>
      <c r="TB14" s="304">
        <f t="shared" si="151"/>
        <v>0</v>
      </c>
      <c r="TC14" s="304">
        <f t="shared" si="151"/>
        <v>0</v>
      </c>
      <c r="TD14" s="304">
        <f t="shared" si="151"/>
        <v>0</v>
      </c>
      <c r="TE14" s="304">
        <f t="shared" si="151"/>
        <v>0</v>
      </c>
      <c r="TF14" s="304">
        <f t="shared" si="151"/>
        <v>0</v>
      </c>
      <c r="TG14" s="304">
        <f t="shared" si="151"/>
        <v>0</v>
      </c>
      <c r="TH14" s="304">
        <f t="shared" si="151"/>
        <v>0</v>
      </c>
      <c r="TI14" s="304">
        <f t="shared" si="151"/>
        <v>0</v>
      </c>
      <c r="TJ14" s="304">
        <f t="shared" si="151"/>
        <v>0</v>
      </c>
      <c r="TL14" s="304">
        <f>IF(AND(TL$7=8,TL$8=1),1,0)</f>
        <v>0</v>
      </c>
      <c r="TM14" s="304">
        <f t="shared" ref="TM14:UI14" si="152">IF(AND(TM$7=8,TM$8=1),1,0)</f>
        <v>0</v>
      </c>
      <c r="TN14" s="304">
        <f t="shared" si="152"/>
        <v>0</v>
      </c>
      <c r="TO14" s="304">
        <f t="shared" si="152"/>
        <v>0</v>
      </c>
      <c r="TP14" s="304">
        <f t="shared" si="152"/>
        <v>0</v>
      </c>
      <c r="TQ14" s="304">
        <f t="shared" si="152"/>
        <v>0</v>
      </c>
      <c r="TR14" s="304">
        <f t="shared" si="152"/>
        <v>0</v>
      </c>
      <c r="TS14" s="304">
        <f t="shared" si="152"/>
        <v>0</v>
      </c>
      <c r="TT14" s="304">
        <f t="shared" si="152"/>
        <v>0</v>
      </c>
      <c r="TU14" s="304">
        <f t="shared" si="152"/>
        <v>0</v>
      </c>
      <c r="TV14" s="304">
        <f t="shared" si="152"/>
        <v>0</v>
      </c>
      <c r="TW14" s="304">
        <f t="shared" si="152"/>
        <v>0</v>
      </c>
      <c r="TX14" s="304">
        <f t="shared" si="152"/>
        <v>0</v>
      </c>
      <c r="TY14" s="304">
        <f t="shared" si="152"/>
        <v>0</v>
      </c>
      <c r="TZ14" s="304">
        <f t="shared" si="152"/>
        <v>0</v>
      </c>
      <c r="UA14" s="304">
        <f t="shared" si="152"/>
        <v>0</v>
      </c>
      <c r="UB14" s="304">
        <f t="shared" si="152"/>
        <v>0</v>
      </c>
      <c r="UC14" s="304">
        <f t="shared" si="152"/>
        <v>0</v>
      </c>
      <c r="UD14" s="304">
        <f t="shared" si="152"/>
        <v>0</v>
      </c>
      <c r="UE14" s="304">
        <f t="shared" si="152"/>
        <v>0</v>
      </c>
      <c r="UF14" s="304">
        <f t="shared" si="152"/>
        <v>0</v>
      </c>
      <c r="UG14" s="304">
        <f t="shared" si="152"/>
        <v>0</v>
      </c>
      <c r="UH14" s="304">
        <f t="shared" si="152"/>
        <v>0</v>
      </c>
      <c r="UI14" s="304">
        <f t="shared" si="152"/>
        <v>0</v>
      </c>
      <c r="UK14" s="304">
        <f>IF(AND(UK$7=8,UK$8=1),1,0)</f>
        <v>0</v>
      </c>
      <c r="UL14" s="304">
        <f t="shared" ref="UL14:VH14" si="153">IF(AND(UL$7=8,UL$8=1),1,0)</f>
        <v>0</v>
      </c>
      <c r="UM14" s="304">
        <f t="shared" si="153"/>
        <v>0</v>
      </c>
      <c r="UN14" s="304">
        <f t="shared" si="153"/>
        <v>0</v>
      </c>
      <c r="UO14" s="304">
        <f t="shared" si="153"/>
        <v>0</v>
      </c>
      <c r="UP14" s="304">
        <f t="shared" si="153"/>
        <v>0</v>
      </c>
      <c r="UQ14" s="304">
        <f t="shared" si="153"/>
        <v>0</v>
      </c>
      <c r="UR14" s="304">
        <f t="shared" si="153"/>
        <v>0</v>
      </c>
      <c r="US14" s="304">
        <f t="shared" si="153"/>
        <v>0</v>
      </c>
      <c r="UT14" s="304">
        <f t="shared" si="153"/>
        <v>0</v>
      </c>
      <c r="UU14" s="304">
        <f t="shared" si="153"/>
        <v>0</v>
      </c>
      <c r="UV14" s="304">
        <f t="shared" si="153"/>
        <v>0</v>
      </c>
      <c r="UW14" s="304">
        <f t="shared" si="153"/>
        <v>0</v>
      </c>
      <c r="UX14" s="304">
        <f t="shared" si="153"/>
        <v>0</v>
      </c>
      <c r="UY14" s="304">
        <f t="shared" si="153"/>
        <v>0</v>
      </c>
      <c r="UZ14" s="304">
        <f t="shared" si="153"/>
        <v>0</v>
      </c>
      <c r="VA14" s="304">
        <f t="shared" si="153"/>
        <v>0</v>
      </c>
      <c r="VB14" s="304">
        <f t="shared" si="153"/>
        <v>0</v>
      </c>
      <c r="VC14" s="304">
        <f t="shared" si="153"/>
        <v>0</v>
      </c>
      <c r="VD14" s="304">
        <f t="shared" si="153"/>
        <v>0</v>
      </c>
      <c r="VE14" s="304">
        <f t="shared" si="153"/>
        <v>0</v>
      </c>
      <c r="VF14" s="304">
        <f t="shared" si="153"/>
        <v>0</v>
      </c>
      <c r="VG14" s="304">
        <f t="shared" si="153"/>
        <v>0</v>
      </c>
      <c r="VH14" s="304">
        <f t="shared" si="153"/>
        <v>0</v>
      </c>
      <c r="VJ14" s="304">
        <f>IF(AND(VJ$7=8,VJ$8=1),1,0)</f>
        <v>0</v>
      </c>
      <c r="VK14" s="304">
        <f t="shared" ref="VK14:WG14" si="154">IF(AND(VK$7=8,VK$8=1),1,0)</f>
        <v>0</v>
      </c>
      <c r="VL14" s="304">
        <f t="shared" si="154"/>
        <v>0</v>
      </c>
      <c r="VM14" s="304">
        <f t="shared" si="154"/>
        <v>0</v>
      </c>
      <c r="VN14" s="304">
        <f t="shared" si="154"/>
        <v>0</v>
      </c>
      <c r="VO14" s="304">
        <f t="shared" si="154"/>
        <v>0</v>
      </c>
      <c r="VP14" s="304">
        <f t="shared" si="154"/>
        <v>0</v>
      </c>
      <c r="VQ14" s="304">
        <f t="shared" si="154"/>
        <v>0</v>
      </c>
      <c r="VR14" s="304">
        <f t="shared" si="154"/>
        <v>0</v>
      </c>
      <c r="VS14" s="304">
        <f t="shared" si="154"/>
        <v>0</v>
      </c>
      <c r="VT14" s="304">
        <f t="shared" si="154"/>
        <v>0</v>
      </c>
      <c r="VU14" s="304">
        <f t="shared" si="154"/>
        <v>0</v>
      </c>
      <c r="VV14" s="304">
        <f t="shared" si="154"/>
        <v>0</v>
      </c>
      <c r="VW14" s="304">
        <f t="shared" si="154"/>
        <v>0</v>
      </c>
      <c r="VX14" s="304">
        <f t="shared" si="154"/>
        <v>0</v>
      </c>
      <c r="VY14" s="304">
        <f t="shared" si="154"/>
        <v>0</v>
      </c>
      <c r="VZ14" s="304">
        <f t="shared" si="154"/>
        <v>0</v>
      </c>
      <c r="WA14" s="304">
        <f t="shared" si="154"/>
        <v>0</v>
      </c>
      <c r="WB14" s="304">
        <f t="shared" si="154"/>
        <v>0</v>
      </c>
      <c r="WC14" s="304">
        <f t="shared" si="154"/>
        <v>0</v>
      </c>
      <c r="WD14" s="304">
        <f t="shared" si="154"/>
        <v>0</v>
      </c>
      <c r="WE14" s="304">
        <f t="shared" si="154"/>
        <v>0</v>
      </c>
      <c r="WF14" s="304">
        <f t="shared" si="154"/>
        <v>0</v>
      </c>
      <c r="WG14" s="304">
        <f t="shared" si="154"/>
        <v>0</v>
      </c>
      <c r="WI14" s="304">
        <f>IF(AND(WI$7=8,WI$8=1),1,0)</f>
        <v>0</v>
      </c>
      <c r="WJ14" s="304">
        <f t="shared" ref="WJ14:XF14" si="155">IF(AND(WJ$7=8,WJ$8=1),1,0)</f>
        <v>0</v>
      </c>
      <c r="WK14" s="304">
        <f t="shared" si="155"/>
        <v>0</v>
      </c>
      <c r="WL14" s="304">
        <f t="shared" si="155"/>
        <v>0</v>
      </c>
      <c r="WM14" s="304">
        <f t="shared" si="155"/>
        <v>0</v>
      </c>
      <c r="WN14" s="304">
        <f t="shared" si="155"/>
        <v>0</v>
      </c>
      <c r="WO14" s="304">
        <f t="shared" si="155"/>
        <v>0</v>
      </c>
      <c r="WP14" s="304">
        <f t="shared" si="155"/>
        <v>0</v>
      </c>
      <c r="WQ14" s="304">
        <f t="shared" si="155"/>
        <v>0</v>
      </c>
      <c r="WR14" s="304">
        <f t="shared" si="155"/>
        <v>0</v>
      </c>
      <c r="WS14" s="304">
        <f t="shared" si="155"/>
        <v>0</v>
      </c>
      <c r="WT14" s="304">
        <f t="shared" si="155"/>
        <v>0</v>
      </c>
      <c r="WU14" s="304">
        <f t="shared" si="155"/>
        <v>0</v>
      </c>
      <c r="WV14" s="304">
        <f t="shared" si="155"/>
        <v>0</v>
      </c>
      <c r="WW14" s="304">
        <f t="shared" si="155"/>
        <v>0</v>
      </c>
      <c r="WX14" s="304">
        <f t="shared" si="155"/>
        <v>0</v>
      </c>
      <c r="WY14" s="304">
        <f t="shared" si="155"/>
        <v>0</v>
      </c>
      <c r="WZ14" s="304">
        <f t="shared" si="155"/>
        <v>0</v>
      </c>
      <c r="XA14" s="304">
        <f t="shared" si="155"/>
        <v>0</v>
      </c>
      <c r="XB14" s="304">
        <f t="shared" si="155"/>
        <v>0</v>
      </c>
      <c r="XC14" s="304">
        <f t="shared" si="155"/>
        <v>0</v>
      </c>
      <c r="XD14" s="304">
        <f t="shared" si="155"/>
        <v>0</v>
      </c>
      <c r="XE14" s="304">
        <f t="shared" si="155"/>
        <v>0</v>
      </c>
      <c r="XF14" s="304">
        <f t="shared" si="155"/>
        <v>0</v>
      </c>
    </row>
    <row r="15" spans="1:630" s="304" customFormat="1" ht="35.1" customHeight="1">
      <c r="A15" s="405">
        <v>7</v>
      </c>
      <c r="B15" s="389"/>
      <c r="C15" s="390"/>
      <c r="D15" s="391"/>
      <c r="E15" s="403" t="s">
        <v>36</v>
      </c>
      <c r="F15" s="393"/>
      <c r="G15" s="394"/>
      <c r="H15" s="394"/>
      <c r="I15" s="394"/>
      <c r="J15" s="394"/>
      <c r="K15" s="394"/>
      <c r="L15" s="394"/>
      <c r="M15" s="394"/>
      <c r="N15" s="394"/>
      <c r="O15" s="394"/>
      <c r="P15" s="394"/>
      <c r="Q15" s="394"/>
      <c r="R15" s="394"/>
      <c r="S15" s="394"/>
      <c r="T15" s="394"/>
      <c r="U15" s="394"/>
      <c r="V15" s="394"/>
      <c r="W15" s="394"/>
      <c r="X15" s="394"/>
      <c r="Y15" s="394"/>
      <c r="Z15" s="394"/>
      <c r="AA15" s="394"/>
      <c r="AB15" s="394"/>
      <c r="AC15" s="394"/>
      <c r="AD15" s="394"/>
      <c r="AE15" s="395" t="str">
        <f t="shared" si="70"/>
        <v/>
      </c>
      <c r="AF15" s="396">
        <f t="shared" si="71"/>
        <v>0</v>
      </c>
      <c r="AG15" s="406">
        <v>7</v>
      </c>
      <c r="AH15" s="407" t="str">
        <f t="shared" si="49"/>
        <v/>
      </c>
      <c r="AI15" s="407" t="str">
        <f t="shared" si="49"/>
        <v/>
      </c>
      <c r="AJ15" s="399" t="str">
        <f t="shared" si="49"/>
        <v/>
      </c>
      <c r="AK15" s="400" t="str">
        <f t="shared" si="49"/>
        <v>区</v>
      </c>
      <c r="AL15" s="401" t="str">
        <f t="shared" si="49"/>
        <v/>
      </c>
      <c r="AM15" s="394"/>
      <c r="AN15" s="394"/>
      <c r="AO15" s="394"/>
      <c r="AP15" s="394"/>
      <c r="AQ15" s="394"/>
      <c r="AR15" s="394"/>
      <c r="AS15" s="394"/>
      <c r="AT15" s="394"/>
      <c r="AU15" s="394"/>
      <c r="AV15" s="394"/>
      <c r="AW15" s="394"/>
      <c r="AX15" s="394"/>
      <c r="AY15" s="394"/>
      <c r="AZ15" s="394"/>
      <c r="BA15" s="394"/>
      <c r="BB15" s="394"/>
      <c r="BC15" s="394"/>
      <c r="BD15" s="394"/>
      <c r="BE15" s="394"/>
      <c r="BF15" s="394"/>
      <c r="BG15" s="394"/>
      <c r="BH15" s="394"/>
      <c r="BI15" s="394"/>
      <c r="BJ15" s="394"/>
      <c r="BK15" s="395" t="str">
        <f t="shared" si="72"/>
        <v/>
      </c>
      <c r="BL15" s="396">
        <f t="shared" si="50"/>
        <v>0</v>
      </c>
      <c r="BM15" s="406">
        <v>7</v>
      </c>
      <c r="BN15" s="407" t="str">
        <f t="shared" si="51"/>
        <v/>
      </c>
      <c r="BO15" s="407" t="str">
        <f t="shared" si="52"/>
        <v/>
      </c>
      <c r="BP15" s="399" t="str">
        <f t="shared" si="52"/>
        <v/>
      </c>
      <c r="BQ15" s="400" t="str">
        <f t="shared" si="52"/>
        <v>区</v>
      </c>
      <c r="BR15" s="401" t="str">
        <f t="shared" si="52"/>
        <v/>
      </c>
      <c r="BS15" s="394"/>
      <c r="BT15" s="394"/>
      <c r="BU15" s="394"/>
      <c r="BV15" s="394"/>
      <c r="BW15" s="394"/>
      <c r="BX15" s="394"/>
      <c r="BY15" s="394"/>
      <c r="BZ15" s="394"/>
      <c r="CA15" s="394"/>
      <c r="CB15" s="394"/>
      <c r="CC15" s="394"/>
      <c r="CD15" s="394"/>
      <c r="CE15" s="394"/>
      <c r="CF15" s="394"/>
      <c r="CG15" s="394"/>
      <c r="CH15" s="394"/>
      <c r="CI15" s="394"/>
      <c r="CJ15" s="394"/>
      <c r="CK15" s="394"/>
      <c r="CL15" s="394"/>
      <c r="CM15" s="394"/>
      <c r="CN15" s="394"/>
      <c r="CO15" s="394"/>
      <c r="CP15" s="394"/>
      <c r="CQ15" s="395" t="str">
        <f t="shared" si="73"/>
        <v/>
      </c>
      <c r="CR15" s="396">
        <f t="shared" si="53"/>
        <v>0</v>
      </c>
      <c r="CS15" s="406">
        <v>7</v>
      </c>
      <c r="CT15" s="407" t="str">
        <f t="shared" si="54"/>
        <v/>
      </c>
      <c r="CU15" s="407" t="str">
        <f t="shared" si="74"/>
        <v/>
      </c>
      <c r="CV15" s="399" t="str">
        <f t="shared" si="74"/>
        <v/>
      </c>
      <c r="CW15" s="403" t="s">
        <v>42</v>
      </c>
      <c r="CX15" s="401" t="str">
        <f t="shared" si="75"/>
        <v/>
      </c>
      <c r="CY15" s="394"/>
      <c r="CZ15" s="394"/>
      <c r="DA15" s="394"/>
      <c r="DB15" s="394"/>
      <c r="DC15" s="394"/>
      <c r="DD15" s="394"/>
      <c r="DE15" s="394"/>
      <c r="DF15" s="394"/>
      <c r="DG15" s="394"/>
      <c r="DH15" s="394"/>
      <c r="DI15" s="394"/>
      <c r="DJ15" s="394"/>
      <c r="DK15" s="394"/>
      <c r="DL15" s="394"/>
      <c r="DM15" s="394"/>
      <c r="DN15" s="394"/>
      <c r="DO15" s="394"/>
      <c r="DP15" s="394"/>
      <c r="DQ15" s="394"/>
      <c r="DR15" s="394"/>
      <c r="DS15" s="394"/>
      <c r="DT15" s="394"/>
      <c r="DU15" s="394"/>
      <c r="DV15" s="394"/>
      <c r="DW15" s="395" t="str">
        <f t="shared" si="76"/>
        <v/>
      </c>
      <c r="DX15" s="396">
        <f t="shared" si="55"/>
        <v>0</v>
      </c>
      <c r="DY15" s="406">
        <v>7</v>
      </c>
      <c r="DZ15" s="407" t="str">
        <f t="shared" si="56"/>
        <v/>
      </c>
      <c r="EA15" s="407" t="str">
        <f t="shared" si="77"/>
        <v/>
      </c>
      <c r="EB15" s="399" t="str">
        <f t="shared" si="78"/>
        <v/>
      </c>
      <c r="EC15" s="403" t="s">
        <v>42</v>
      </c>
      <c r="ED15" s="401" t="str">
        <f t="shared" si="79"/>
        <v/>
      </c>
      <c r="EE15" s="394"/>
      <c r="EF15" s="394"/>
      <c r="EG15" s="394"/>
      <c r="EH15" s="394"/>
      <c r="EI15" s="394"/>
      <c r="EJ15" s="394"/>
      <c r="EK15" s="394"/>
      <c r="EL15" s="394"/>
      <c r="EM15" s="394"/>
      <c r="EN15" s="394"/>
      <c r="EO15" s="394"/>
      <c r="EP15" s="394"/>
      <c r="EQ15" s="394"/>
      <c r="ER15" s="394"/>
      <c r="ES15" s="394"/>
      <c r="ET15" s="394"/>
      <c r="EU15" s="394"/>
      <c r="EV15" s="394"/>
      <c r="EW15" s="394"/>
      <c r="EX15" s="394"/>
      <c r="EY15" s="394"/>
      <c r="EZ15" s="394"/>
      <c r="FA15" s="394"/>
      <c r="FB15" s="394"/>
      <c r="FC15" s="395" t="str">
        <f t="shared" si="80"/>
        <v/>
      </c>
      <c r="FD15" s="396">
        <f t="shared" si="57"/>
        <v>0</v>
      </c>
      <c r="FE15" s="406">
        <v>7</v>
      </c>
      <c r="FF15" s="407" t="str">
        <f t="shared" si="58"/>
        <v/>
      </c>
      <c r="FG15" s="407" t="str">
        <f t="shared" si="81"/>
        <v/>
      </c>
      <c r="FH15" s="399" t="str">
        <f t="shared" si="82"/>
        <v/>
      </c>
      <c r="FI15" s="403" t="s">
        <v>42</v>
      </c>
      <c r="FJ15" s="401" t="str">
        <f t="shared" si="83"/>
        <v/>
      </c>
      <c r="FK15" s="394"/>
      <c r="FL15" s="394"/>
      <c r="FM15" s="394"/>
      <c r="FN15" s="394"/>
      <c r="FO15" s="394"/>
      <c r="FP15" s="394"/>
      <c r="FQ15" s="394"/>
      <c r="FR15" s="394"/>
      <c r="FS15" s="394"/>
      <c r="FT15" s="394"/>
      <c r="FU15" s="394"/>
      <c r="FV15" s="394"/>
      <c r="FW15" s="394"/>
      <c r="FX15" s="394"/>
      <c r="FY15" s="394"/>
      <c r="FZ15" s="394"/>
      <c r="GA15" s="394"/>
      <c r="GB15" s="394"/>
      <c r="GC15" s="394"/>
      <c r="GD15" s="394"/>
      <c r="GE15" s="394"/>
      <c r="GF15" s="394"/>
      <c r="GG15" s="394"/>
      <c r="GH15" s="394"/>
      <c r="GI15" s="395" t="str">
        <f t="shared" si="84"/>
        <v/>
      </c>
      <c r="GJ15" s="396">
        <f t="shared" si="59"/>
        <v>0</v>
      </c>
      <c r="GK15" s="406">
        <v>7</v>
      </c>
      <c r="GL15" s="407" t="str">
        <f t="shared" si="60"/>
        <v/>
      </c>
      <c r="GM15" s="407" t="str">
        <f t="shared" si="85"/>
        <v/>
      </c>
      <c r="GN15" s="399" t="str">
        <f t="shared" si="86"/>
        <v/>
      </c>
      <c r="GO15" s="403" t="s">
        <v>42</v>
      </c>
      <c r="GP15" s="401" t="str">
        <f t="shared" si="87"/>
        <v/>
      </c>
      <c r="GQ15" s="394"/>
      <c r="GR15" s="394"/>
      <c r="GS15" s="394"/>
      <c r="GT15" s="394"/>
      <c r="GU15" s="394"/>
      <c r="GV15" s="394"/>
      <c r="GW15" s="394"/>
      <c r="GX15" s="394"/>
      <c r="GY15" s="394"/>
      <c r="GZ15" s="394"/>
      <c r="HA15" s="394"/>
      <c r="HB15" s="394"/>
      <c r="HC15" s="394"/>
      <c r="HD15" s="394"/>
      <c r="HE15" s="394"/>
      <c r="HF15" s="394"/>
      <c r="HG15" s="394"/>
      <c r="HH15" s="394"/>
      <c r="HI15" s="394"/>
      <c r="HJ15" s="394"/>
      <c r="HK15" s="394"/>
      <c r="HL15" s="394"/>
      <c r="HM15" s="394"/>
      <c r="HN15" s="394"/>
      <c r="HO15" s="395" t="str">
        <f t="shared" si="88"/>
        <v/>
      </c>
      <c r="HP15" s="396">
        <f t="shared" si="61"/>
        <v>0</v>
      </c>
      <c r="HQ15" s="406">
        <v>7</v>
      </c>
      <c r="HR15" s="407" t="str">
        <f t="shared" si="62"/>
        <v/>
      </c>
      <c r="HS15" s="407" t="str">
        <f t="shared" si="89"/>
        <v/>
      </c>
      <c r="HT15" s="399" t="str">
        <f t="shared" si="90"/>
        <v/>
      </c>
      <c r="HU15" s="403" t="s">
        <v>42</v>
      </c>
      <c r="HV15" s="401" t="str">
        <f t="shared" si="91"/>
        <v/>
      </c>
      <c r="HW15" s="394"/>
      <c r="HX15" s="394"/>
      <c r="HY15" s="394"/>
      <c r="HZ15" s="394"/>
      <c r="IA15" s="394"/>
      <c r="IB15" s="394"/>
      <c r="IC15" s="394"/>
      <c r="ID15" s="394"/>
      <c r="IE15" s="394"/>
      <c r="IF15" s="394"/>
      <c r="IG15" s="394"/>
      <c r="IH15" s="394"/>
      <c r="II15" s="394"/>
      <c r="IJ15" s="394"/>
      <c r="IK15" s="394"/>
      <c r="IL15" s="394"/>
      <c r="IM15" s="394"/>
      <c r="IN15" s="394"/>
      <c r="IO15" s="394"/>
      <c r="IP15" s="394"/>
      <c r="IQ15" s="394"/>
      <c r="IR15" s="394"/>
      <c r="IS15" s="394"/>
      <c r="IT15" s="394"/>
      <c r="IU15" s="395" t="str">
        <f t="shared" si="92"/>
        <v/>
      </c>
      <c r="IV15" s="396">
        <f t="shared" si="63"/>
        <v>0</v>
      </c>
      <c r="IW15" s="406">
        <v>7</v>
      </c>
      <c r="IX15" s="407" t="str">
        <f t="shared" si="64"/>
        <v/>
      </c>
      <c r="IY15" s="407" t="str">
        <f t="shared" si="93"/>
        <v/>
      </c>
      <c r="IZ15" s="399" t="str">
        <f t="shared" si="94"/>
        <v/>
      </c>
      <c r="JA15" s="403" t="s">
        <v>42</v>
      </c>
      <c r="JB15" s="401" t="str">
        <f t="shared" si="95"/>
        <v/>
      </c>
      <c r="JC15" s="394"/>
      <c r="JD15" s="394"/>
      <c r="JE15" s="394"/>
      <c r="JF15" s="394"/>
      <c r="JG15" s="394"/>
      <c r="JH15" s="394"/>
      <c r="JI15" s="394"/>
      <c r="JJ15" s="394"/>
      <c r="JK15" s="394"/>
      <c r="JL15" s="394"/>
      <c r="JM15" s="394"/>
      <c r="JN15" s="394"/>
      <c r="JO15" s="394"/>
      <c r="JP15" s="394"/>
      <c r="JQ15" s="394"/>
      <c r="JR15" s="394"/>
      <c r="JS15" s="394"/>
      <c r="JT15" s="394"/>
      <c r="JU15" s="394"/>
      <c r="JV15" s="394"/>
      <c r="JW15" s="394"/>
      <c r="JX15" s="394"/>
      <c r="JY15" s="394"/>
      <c r="JZ15" s="394"/>
      <c r="KA15" s="395" t="str">
        <f t="shared" si="96"/>
        <v/>
      </c>
      <c r="KB15" s="396">
        <f t="shared" si="65"/>
        <v>0</v>
      </c>
      <c r="KC15" s="406">
        <v>7</v>
      </c>
      <c r="KD15" s="407" t="str">
        <f t="shared" si="66"/>
        <v/>
      </c>
      <c r="KE15" s="407" t="str">
        <f t="shared" si="97"/>
        <v/>
      </c>
      <c r="KF15" s="399" t="str">
        <f t="shared" si="98"/>
        <v/>
      </c>
      <c r="KG15" s="403" t="s">
        <v>42</v>
      </c>
      <c r="KH15" s="401" t="str">
        <f t="shared" si="99"/>
        <v/>
      </c>
      <c r="KI15" s="394"/>
      <c r="KJ15" s="394"/>
      <c r="KK15" s="394"/>
      <c r="KL15" s="394"/>
      <c r="KM15" s="394"/>
      <c r="KN15" s="394"/>
      <c r="KO15" s="394"/>
      <c r="KP15" s="394"/>
      <c r="KQ15" s="394"/>
      <c r="KR15" s="394"/>
      <c r="KS15" s="394"/>
      <c r="KT15" s="394"/>
      <c r="KU15" s="394"/>
      <c r="KV15" s="394"/>
      <c r="KW15" s="394"/>
      <c r="KX15" s="394"/>
      <c r="KY15" s="394"/>
      <c r="KZ15" s="394"/>
      <c r="LA15" s="394"/>
      <c r="LB15" s="394"/>
      <c r="LC15" s="394"/>
      <c r="LD15" s="394"/>
      <c r="LE15" s="394"/>
      <c r="LF15" s="394"/>
      <c r="LG15" s="395" t="str">
        <f t="shared" si="100"/>
        <v/>
      </c>
      <c r="LH15" s="396">
        <f t="shared" si="67"/>
        <v>0</v>
      </c>
      <c r="LI15" s="406">
        <v>7</v>
      </c>
      <c r="LJ15" s="407" t="str">
        <f t="shared" si="68"/>
        <v/>
      </c>
      <c r="LK15" s="407" t="str">
        <f t="shared" si="101"/>
        <v/>
      </c>
      <c r="LL15" s="399" t="str">
        <f t="shared" si="102"/>
        <v/>
      </c>
      <c r="LM15" s="403" t="s">
        <v>42</v>
      </c>
      <c r="LN15" s="401" t="str">
        <f t="shared" si="103"/>
        <v/>
      </c>
      <c r="LO15" s="394"/>
      <c r="LP15" s="394"/>
      <c r="LQ15" s="394"/>
      <c r="LR15" s="394"/>
      <c r="LS15" s="394"/>
      <c r="LT15" s="394"/>
      <c r="LU15" s="394"/>
      <c r="LV15" s="394"/>
      <c r="LW15" s="394"/>
      <c r="LX15" s="394"/>
      <c r="LY15" s="394"/>
      <c r="LZ15" s="394"/>
      <c r="MA15" s="394"/>
      <c r="MB15" s="394"/>
      <c r="MC15" s="394"/>
      <c r="MD15" s="394"/>
      <c r="ME15" s="394"/>
      <c r="MF15" s="394"/>
      <c r="MG15" s="394"/>
      <c r="MH15" s="394"/>
      <c r="MI15" s="394"/>
      <c r="MJ15" s="394"/>
      <c r="MK15" s="394"/>
      <c r="ML15" s="394"/>
      <c r="MM15" s="395" t="str">
        <f t="shared" si="104"/>
        <v/>
      </c>
      <c r="MN15" s="396">
        <f t="shared" si="69"/>
        <v>0</v>
      </c>
      <c r="MP15" s="404">
        <f t="shared" si="115"/>
        <v>0</v>
      </c>
      <c r="MR15" s="304" t="s">
        <v>332</v>
      </c>
      <c r="MS15" s="304">
        <f>IF(AND(MS$7=9,MS$8=1),1,0)</f>
        <v>0</v>
      </c>
      <c r="MT15" s="304">
        <f t="shared" ref="MT15:NP15" si="156">IF(AND(MT$7=9,MT$8=1),1,0)</f>
        <v>0</v>
      </c>
      <c r="MU15" s="304">
        <f t="shared" si="156"/>
        <v>0</v>
      </c>
      <c r="MV15" s="304">
        <f t="shared" si="156"/>
        <v>0</v>
      </c>
      <c r="MW15" s="304">
        <f t="shared" si="156"/>
        <v>0</v>
      </c>
      <c r="MX15" s="304">
        <f t="shared" si="156"/>
        <v>0</v>
      </c>
      <c r="MY15" s="304">
        <f t="shared" si="156"/>
        <v>0</v>
      </c>
      <c r="MZ15" s="304">
        <f t="shared" si="156"/>
        <v>0</v>
      </c>
      <c r="NA15" s="304">
        <f t="shared" si="156"/>
        <v>0</v>
      </c>
      <c r="NB15" s="304">
        <f t="shared" si="156"/>
        <v>0</v>
      </c>
      <c r="NC15" s="304">
        <f t="shared" si="156"/>
        <v>0</v>
      </c>
      <c r="ND15" s="304">
        <f t="shared" si="156"/>
        <v>0</v>
      </c>
      <c r="NE15" s="304">
        <f t="shared" si="156"/>
        <v>0</v>
      </c>
      <c r="NF15" s="304">
        <f t="shared" si="156"/>
        <v>0</v>
      </c>
      <c r="NG15" s="304">
        <f t="shared" si="156"/>
        <v>0</v>
      </c>
      <c r="NH15" s="304">
        <f t="shared" si="156"/>
        <v>0</v>
      </c>
      <c r="NI15" s="304">
        <f t="shared" si="156"/>
        <v>0</v>
      </c>
      <c r="NJ15" s="304">
        <f t="shared" si="156"/>
        <v>0</v>
      </c>
      <c r="NK15" s="304">
        <f t="shared" si="156"/>
        <v>0</v>
      </c>
      <c r="NL15" s="304">
        <f t="shared" si="156"/>
        <v>0</v>
      </c>
      <c r="NM15" s="304">
        <f t="shared" si="156"/>
        <v>0</v>
      </c>
      <c r="NN15" s="304">
        <f t="shared" si="156"/>
        <v>0</v>
      </c>
      <c r="NO15" s="304">
        <f t="shared" si="156"/>
        <v>0</v>
      </c>
      <c r="NP15" s="304">
        <f t="shared" si="156"/>
        <v>0</v>
      </c>
      <c r="NQ15" s="404"/>
      <c r="NR15" s="304">
        <f>IF(AND(NR$7=9,NR$8=1),1,0)</f>
        <v>0</v>
      </c>
      <c r="NS15" s="304">
        <f t="shared" ref="NS15:OO15" si="157">IF(AND(NS$7=9,NS$8=1),1,0)</f>
        <v>0</v>
      </c>
      <c r="NT15" s="304">
        <f t="shared" si="157"/>
        <v>0</v>
      </c>
      <c r="NU15" s="304">
        <f t="shared" si="157"/>
        <v>0</v>
      </c>
      <c r="NV15" s="304">
        <f t="shared" si="157"/>
        <v>0</v>
      </c>
      <c r="NW15" s="304">
        <f t="shared" si="157"/>
        <v>0</v>
      </c>
      <c r="NX15" s="304">
        <f t="shared" si="157"/>
        <v>0</v>
      </c>
      <c r="NY15" s="304">
        <f t="shared" si="157"/>
        <v>0</v>
      </c>
      <c r="NZ15" s="304">
        <f t="shared" si="157"/>
        <v>0</v>
      </c>
      <c r="OA15" s="304">
        <f t="shared" si="157"/>
        <v>0</v>
      </c>
      <c r="OB15" s="304">
        <f t="shared" si="157"/>
        <v>0</v>
      </c>
      <c r="OC15" s="304">
        <f t="shared" si="157"/>
        <v>0</v>
      </c>
      <c r="OD15" s="304">
        <f t="shared" si="157"/>
        <v>0</v>
      </c>
      <c r="OE15" s="304">
        <f t="shared" si="157"/>
        <v>0</v>
      </c>
      <c r="OF15" s="304">
        <f t="shared" si="157"/>
        <v>0</v>
      </c>
      <c r="OG15" s="304">
        <f t="shared" si="157"/>
        <v>0</v>
      </c>
      <c r="OH15" s="304">
        <f t="shared" si="157"/>
        <v>0</v>
      </c>
      <c r="OI15" s="304">
        <f t="shared" si="157"/>
        <v>0</v>
      </c>
      <c r="OJ15" s="304">
        <f t="shared" si="157"/>
        <v>0</v>
      </c>
      <c r="OK15" s="304">
        <f t="shared" si="157"/>
        <v>0</v>
      </c>
      <c r="OL15" s="304">
        <f t="shared" si="157"/>
        <v>0</v>
      </c>
      <c r="OM15" s="304">
        <f t="shared" si="157"/>
        <v>0</v>
      </c>
      <c r="ON15" s="304">
        <f t="shared" si="157"/>
        <v>0</v>
      </c>
      <c r="OO15" s="304">
        <f t="shared" si="157"/>
        <v>0</v>
      </c>
      <c r="OQ15" s="304">
        <f>IF(AND(OQ$7=9,OQ$8=1),1,0)</f>
        <v>0</v>
      </c>
      <c r="OR15" s="304">
        <f t="shared" ref="OR15:PN15" si="158">IF(AND(OR$7=9,OR$8=1),1,0)</f>
        <v>0</v>
      </c>
      <c r="OS15" s="304">
        <f t="shared" si="158"/>
        <v>0</v>
      </c>
      <c r="OT15" s="304">
        <f t="shared" si="158"/>
        <v>0</v>
      </c>
      <c r="OU15" s="304">
        <f t="shared" si="158"/>
        <v>0</v>
      </c>
      <c r="OV15" s="304">
        <f t="shared" si="158"/>
        <v>0</v>
      </c>
      <c r="OW15" s="304">
        <f t="shared" si="158"/>
        <v>0</v>
      </c>
      <c r="OX15" s="304">
        <f t="shared" si="158"/>
        <v>0</v>
      </c>
      <c r="OY15" s="304">
        <f t="shared" si="158"/>
        <v>0</v>
      </c>
      <c r="OZ15" s="304">
        <f t="shared" si="158"/>
        <v>0</v>
      </c>
      <c r="PA15" s="304">
        <f t="shared" si="158"/>
        <v>0</v>
      </c>
      <c r="PB15" s="304">
        <f t="shared" si="158"/>
        <v>0</v>
      </c>
      <c r="PC15" s="304">
        <f t="shared" si="158"/>
        <v>0</v>
      </c>
      <c r="PD15" s="304">
        <f t="shared" si="158"/>
        <v>0</v>
      </c>
      <c r="PE15" s="304">
        <f t="shared" si="158"/>
        <v>0</v>
      </c>
      <c r="PF15" s="304">
        <f t="shared" si="158"/>
        <v>0</v>
      </c>
      <c r="PG15" s="304">
        <f t="shared" si="158"/>
        <v>0</v>
      </c>
      <c r="PH15" s="304">
        <f t="shared" si="158"/>
        <v>0</v>
      </c>
      <c r="PI15" s="304">
        <f t="shared" si="158"/>
        <v>0</v>
      </c>
      <c r="PJ15" s="304">
        <f t="shared" si="158"/>
        <v>0</v>
      </c>
      <c r="PK15" s="304">
        <f t="shared" si="158"/>
        <v>0</v>
      </c>
      <c r="PL15" s="304">
        <f t="shared" si="158"/>
        <v>0</v>
      </c>
      <c r="PM15" s="304">
        <f t="shared" si="158"/>
        <v>0</v>
      </c>
      <c r="PN15" s="304">
        <f t="shared" si="158"/>
        <v>0</v>
      </c>
      <c r="PP15" s="304">
        <f>IF(AND(PP$7=9,PP$8=1),1,0)</f>
        <v>0</v>
      </c>
      <c r="PQ15" s="304">
        <f t="shared" ref="PQ15:SB15" si="159">IF(AND(PQ$7=9,PQ$8=1),1,0)</f>
        <v>0</v>
      </c>
      <c r="PR15" s="304">
        <f t="shared" si="159"/>
        <v>0</v>
      </c>
      <c r="PS15" s="304">
        <f t="shared" si="159"/>
        <v>0</v>
      </c>
      <c r="PT15" s="304">
        <f t="shared" si="159"/>
        <v>0</v>
      </c>
      <c r="PU15" s="304">
        <f t="shared" si="159"/>
        <v>0</v>
      </c>
      <c r="PV15" s="304">
        <f t="shared" si="159"/>
        <v>0</v>
      </c>
      <c r="PW15" s="304">
        <f t="shared" si="159"/>
        <v>0</v>
      </c>
      <c r="PX15" s="304">
        <f t="shared" si="159"/>
        <v>0</v>
      </c>
      <c r="PY15" s="304">
        <f t="shared" si="159"/>
        <v>0</v>
      </c>
      <c r="PZ15" s="304">
        <f t="shared" si="159"/>
        <v>0</v>
      </c>
      <c r="QA15" s="304">
        <f t="shared" si="159"/>
        <v>0</v>
      </c>
      <c r="QB15" s="304">
        <f t="shared" si="159"/>
        <v>0</v>
      </c>
      <c r="QC15" s="304">
        <f t="shared" si="159"/>
        <v>0</v>
      </c>
      <c r="QD15" s="304">
        <f t="shared" si="159"/>
        <v>0</v>
      </c>
      <c r="QE15" s="304">
        <f t="shared" si="159"/>
        <v>0</v>
      </c>
      <c r="QF15" s="304">
        <f t="shared" si="159"/>
        <v>0</v>
      </c>
      <c r="QG15" s="304">
        <f t="shared" si="159"/>
        <v>0</v>
      </c>
      <c r="QH15" s="304">
        <f t="shared" si="159"/>
        <v>0</v>
      </c>
      <c r="QI15" s="304">
        <f t="shared" si="159"/>
        <v>0</v>
      </c>
      <c r="QJ15" s="304">
        <f t="shared" si="159"/>
        <v>0</v>
      </c>
      <c r="QK15" s="304">
        <f t="shared" si="159"/>
        <v>0</v>
      </c>
      <c r="QL15" s="304">
        <f t="shared" si="159"/>
        <v>0</v>
      </c>
      <c r="QM15" s="304">
        <f t="shared" si="159"/>
        <v>0</v>
      </c>
      <c r="QO15" s="304">
        <f>IF(AND(QO$7=9,QO$8=1),1,0)</f>
        <v>0</v>
      </c>
      <c r="QP15" s="304">
        <f t="shared" si="159"/>
        <v>0</v>
      </c>
      <c r="QQ15" s="304">
        <f t="shared" si="159"/>
        <v>0</v>
      </c>
      <c r="QR15" s="304">
        <f t="shared" si="159"/>
        <v>0</v>
      </c>
      <c r="QS15" s="304">
        <f t="shared" si="159"/>
        <v>0</v>
      </c>
      <c r="QT15" s="304">
        <f t="shared" si="159"/>
        <v>0</v>
      </c>
      <c r="QU15" s="304">
        <f t="shared" si="159"/>
        <v>0</v>
      </c>
      <c r="QV15" s="304">
        <f t="shared" si="159"/>
        <v>0</v>
      </c>
      <c r="QW15" s="304">
        <f t="shared" si="159"/>
        <v>0</v>
      </c>
      <c r="QX15" s="304">
        <f t="shared" si="159"/>
        <v>0</v>
      </c>
      <c r="QY15" s="304">
        <f t="shared" si="159"/>
        <v>0</v>
      </c>
      <c r="QZ15" s="304">
        <f t="shared" si="159"/>
        <v>0</v>
      </c>
      <c r="RA15" s="304">
        <f t="shared" si="159"/>
        <v>0</v>
      </c>
      <c r="RB15" s="304">
        <f t="shared" si="159"/>
        <v>0</v>
      </c>
      <c r="RC15" s="304">
        <f t="shared" si="159"/>
        <v>0</v>
      </c>
      <c r="RD15" s="304">
        <f t="shared" si="159"/>
        <v>0</v>
      </c>
      <c r="RE15" s="304">
        <f t="shared" si="159"/>
        <v>0</v>
      </c>
      <c r="RF15" s="304">
        <f t="shared" si="159"/>
        <v>0</v>
      </c>
      <c r="RG15" s="304">
        <f t="shared" si="159"/>
        <v>0</v>
      </c>
      <c r="RH15" s="304">
        <f t="shared" si="159"/>
        <v>0</v>
      </c>
      <c r="RI15" s="304">
        <f t="shared" si="159"/>
        <v>0</v>
      </c>
      <c r="RJ15" s="304">
        <f t="shared" si="159"/>
        <v>0</v>
      </c>
      <c r="RK15" s="304">
        <f t="shared" si="159"/>
        <v>0</v>
      </c>
      <c r="RL15" s="304">
        <f t="shared" si="159"/>
        <v>0</v>
      </c>
      <c r="RN15" s="304">
        <f>IF(AND(RN$7=9,RN$8=1),1,0)</f>
        <v>0</v>
      </c>
      <c r="RO15" s="304">
        <f t="shared" si="159"/>
        <v>0</v>
      </c>
      <c r="RP15" s="304">
        <f t="shared" si="159"/>
        <v>0</v>
      </c>
      <c r="RQ15" s="304">
        <f t="shared" si="159"/>
        <v>0</v>
      </c>
      <c r="RR15" s="304">
        <f t="shared" si="159"/>
        <v>0</v>
      </c>
      <c r="RS15" s="304">
        <f t="shared" si="159"/>
        <v>0</v>
      </c>
      <c r="RT15" s="304">
        <f t="shared" si="159"/>
        <v>0</v>
      </c>
      <c r="RU15" s="304">
        <f t="shared" si="159"/>
        <v>0</v>
      </c>
      <c r="RV15" s="304">
        <f t="shared" si="159"/>
        <v>0</v>
      </c>
      <c r="RW15" s="304">
        <f t="shared" si="159"/>
        <v>0</v>
      </c>
      <c r="RX15" s="304">
        <f t="shared" si="159"/>
        <v>0</v>
      </c>
      <c r="RY15" s="304">
        <f t="shared" si="159"/>
        <v>0</v>
      </c>
      <c r="RZ15" s="304">
        <f t="shared" si="159"/>
        <v>0</v>
      </c>
      <c r="SA15" s="304">
        <f t="shared" si="159"/>
        <v>0</v>
      </c>
      <c r="SB15" s="304">
        <f t="shared" si="159"/>
        <v>0</v>
      </c>
      <c r="SC15" s="304">
        <f t="shared" ref="SC15:SK15" si="160">IF(AND(SC$7=9,SC$8=1),1,0)</f>
        <v>0</v>
      </c>
      <c r="SD15" s="304">
        <f t="shared" si="160"/>
        <v>0</v>
      </c>
      <c r="SE15" s="304">
        <f t="shared" si="160"/>
        <v>0</v>
      </c>
      <c r="SF15" s="304">
        <f t="shared" si="160"/>
        <v>0</v>
      </c>
      <c r="SG15" s="304">
        <f t="shared" si="160"/>
        <v>0</v>
      </c>
      <c r="SH15" s="304">
        <f t="shared" si="160"/>
        <v>0</v>
      </c>
      <c r="SI15" s="304">
        <f t="shared" si="160"/>
        <v>0</v>
      </c>
      <c r="SJ15" s="304">
        <f t="shared" si="160"/>
        <v>0</v>
      </c>
      <c r="SK15" s="304">
        <f t="shared" si="160"/>
        <v>0</v>
      </c>
      <c r="SM15" s="304">
        <f>IF(AND(SM$7=9,SM$8=1),1,0)</f>
        <v>0</v>
      </c>
      <c r="SN15" s="304">
        <f t="shared" ref="SN15:TJ15" si="161">IF(AND(SN$7=9,SN$8=1),1,0)</f>
        <v>0</v>
      </c>
      <c r="SO15" s="304">
        <f t="shared" si="161"/>
        <v>0</v>
      </c>
      <c r="SP15" s="304">
        <f t="shared" si="161"/>
        <v>0</v>
      </c>
      <c r="SQ15" s="304">
        <f t="shared" si="161"/>
        <v>0</v>
      </c>
      <c r="SR15" s="304">
        <f t="shared" si="161"/>
        <v>0</v>
      </c>
      <c r="SS15" s="304">
        <f t="shared" si="161"/>
        <v>0</v>
      </c>
      <c r="ST15" s="304">
        <f t="shared" si="161"/>
        <v>0</v>
      </c>
      <c r="SU15" s="304">
        <f t="shared" si="161"/>
        <v>0</v>
      </c>
      <c r="SV15" s="304">
        <f t="shared" si="161"/>
        <v>0</v>
      </c>
      <c r="SW15" s="304">
        <f t="shared" si="161"/>
        <v>0</v>
      </c>
      <c r="SX15" s="304">
        <f t="shared" si="161"/>
        <v>0</v>
      </c>
      <c r="SY15" s="304">
        <f t="shared" si="161"/>
        <v>0</v>
      </c>
      <c r="SZ15" s="304">
        <f t="shared" si="161"/>
        <v>0</v>
      </c>
      <c r="TA15" s="304">
        <f t="shared" si="161"/>
        <v>0</v>
      </c>
      <c r="TB15" s="304">
        <f t="shared" si="161"/>
        <v>0</v>
      </c>
      <c r="TC15" s="304">
        <f t="shared" si="161"/>
        <v>0</v>
      </c>
      <c r="TD15" s="304">
        <f t="shared" si="161"/>
        <v>0</v>
      </c>
      <c r="TE15" s="304">
        <f t="shared" si="161"/>
        <v>0</v>
      </c>
      <c r="TF15" s="304">
        <f t="shared" si="161"/>
        <v>0</v>
      </c>
      <c r="TG15" s="304">
        <f t="shared" si="161"/>
        <v>0</v>
      </c>
      <c r="TH15" s="304">
        <f t="shared" si="161"/>
        <v>0</v>
      </c>
      <c r="TI15" s="304">
        <f t="shared" si="161"/>
        <v>0</v>
      </c>
      <c r="TJ15" s="304">
        <f t="shared" si="161"/>
        <v>0</v>
      </c>
      <c r="TL15" s="304">
        <f>IF(AND(TL$7=9,TL$8=1),1,0)</f>
        <v>0</v>
      </c>
      <c r="TM15" s="304">
        <f t="shared" ref="TM15:UI15" si="162">IF(AND(TM$7=9,TM$8=1),1,0)</f>
        <v>0</v>
      </c>
      <c r="TN15" s="304">
        <f t="shared" si="162"/>
        <v>0</v>
      </c>
      <c r="TO15" s="304">
        <f t="shared" si="162"/>
        <v>0</v>
      </c>
      <c r="TP15" s="304">
        <f t="shared" si="162"/>
        <v>0</v>
      </c>
      <c r="TQ15" s="304">
        <f t="shared" si="162"/>
        <v>0</v>
      </c>
      <c r="TR15" s="304">
        <f t="shared" si="162"/>
        <v>0</v>
      </c>
      <c r="TS15" s="304">
        <f t="shared" si="162"/>
        <v>0</v>
      </c>
      <c r="TT15" s="304">
        <f t="shared" si="162"/>
        <v>0</v>
      </c>
      <c r="TU15" s="304">
        <f t="shared" si="162"/>
        <v>0</v>
      </c>
      <c r="TV15" s="304">
        <f t="shared" si="162"/>
        <v>0</v>
      </c>
      <c r="TW15" s="304">
        <f t="shared" si="162"/>
        <v>0</v>
      </c>
      <c r="TX15" s="304">
        <f t="shared" si="162"/>
        <v>0</v>
      </c>
      <c r="TY15" s="304">
        <f t="shared" si="162"/>
        <v>0</v>
      </c>
      <c r="TZ15" s="304">
        <f t="shared" si="162"/>
        <v>0</v>
      </c>
      <c r="UA15" s="304">
        <f t="shared" si="162"/>
        <v>0</v>
      </c>
      <c r="UB15" s="304">
        <f t="shared" si="162"/>
        <v>0</v>
      </c>
      <c r="UC15" s="304">
        <f t="shared" si="162"/>
        <v>0</v>
      </c>
      <c r="UD15" s="304">
        <f t="shared" si="162"/>
        <v>0</v>
      </c>
      <c r="UE15" s="304">
        <f t="shared" si="162"/>
        <v>0</v>
      </c>
      <c r="UF15" s="304">
        <f t="shared" si="162"/>
        <v>0</v>
      </c>
      <c r="UG15" s="304">
        <f t="shared" si="162"/>
        <v>0</v>
      </c>
      <c r="UH15" s="304">
        <f t="shared" si="162"/>
        <v>0</v>
      </c>
      <c r="UI15" s="304">
        <f t="shared" si="162"/>
        <v>0</v>
      </c>
      <c r="UK15" s="304">
        <f>IF(AND(UK$7=9,UK$8=1),1,0)</f>
        <v>0</v>
      </c>
      <c r="UL15" s="304">
        <f t="shared" ref="UL15:VH15" si="163">IF(AND(UL$7=9,UL$8=1),1,0)</f>
        <v>0</v>
      </c>
      <c r="UM15" s="304">
        <f t="shared" si="163"/>
        <v>0</v>
      </c>
      <c r="UN15" s="304">
        <f t="shared" si="163"/>
        <v>0</v>
      </c>
      <c r="UO15" s="304">
        <f t="shared" si="163"/>
        <v>0</v>
      </c>
      <c r="UP15" s="304">
        <f t="shared" si="163"/>
        <v>0</v>
      </c>
      <c r="UQ15" s="304">
        <f t="shared" si="163"/>
        <v>0</v>
      </c>
      <c r="UR15" s="304">
        <f t="shared" si="163"/>
        <v>0</v>
      </c>
      <c r="US15" s="304">
        <f t="shared" si="163"/>
        <v>0</v>
      </c>
      <c r="UT15" s="304">
        <f t="shared" si="163"/>
        <v>0</v>
      </c>
      <c r="UU15" s="304">
        <f t="shared" si="163"/>
        <v>0</v>
      </c>
      <c r="UV15" s="304">
        <f t="shared" si="163"/>
        <v>0</v>
      </c>
      <c r="UW15" s="304">
        <f t="shared" si="163"/>
        <v>0</v>
      </c>
      <c r="UX15" s="304">
        <f t="shared" si="163"/>
        <v>0</v>
      </c>
      <c r="UY15" s="304">
        <f t="shared" si="163"/>
        <v>0</v>
      </c>
      <c r="UZ15" s="304">
        <f t="shared" si="163"/>
        <v>0</v>
      </c>
      <c r="VA15" s="304">
        <f t="shared" si="163"/>
        <v>0</v>
      </c>
      <c r="VB15" s="304">
        <f t="shared" si="163"/>
        <v>0</v>
      </c>
      <c r="VC15" s="304">
        <f t="shared" si="163"/>
        <v>0</v>
      </c>
      <c r="VD15" s="304">
        <f t="shared" si="163"/>
        <v>0</v>
      </c>
      <c r="VE15" s="304">
        <f t="shared" si="163"/>
        <v>0</v>
      </c>
      <c r="VF15" s="304">
        <f t="shared" si="163"/>
        <v>0</v>
      </c>
      <c r="VG15" s="304">
        <f t="shared" si="163"/>
        <v>0</v>
      </c>
      <c r="VH15" s="304">
        <f t="shared" si="163"/>
        <v>0</v>
      </c>
      <c r="VJ15" s="304">
        <f>IF(AND(VJ$7=9,VJ$8=1),1,0)</f>
        <v>0</v>
      </c>
      <c r="VK15" s="304">
        <f t="shared" ref="VK15:WG15" si="164">IF(AND(VK$7=9,VK$8=1),1,0)</f>
        <v>0</v>
      </c>
      <c r="VL15" s="304">
        <f t="shared" si="164"/>
        <v>0</v>
      </c>
      <c r="VM15" s="304">
        <f t="shared" si="164"/>
        <v>0</v>
      </c>
      <c r="VN15" s="304">
        <f t="shared" si="164"/>
        <v>0</v>
      </c>
      <c r="VO15" s="304">
        <f t="shared" si="164"/>
        <v>0</v>
      </c>
      <c r="VP15" s="304">
        <f t="shared" si="164"/>
        <v>0</v>
      </c>
      <c r="VQ15" s="304">
        <f t="shared" si="164"/>
        <v>0</v>
      </c>
      <c r="VR15" s="304">
        <f t="shared" si="164"/>
        <v>0</v>
      </c>
      <c r="VS15" s="304">
        <f t="shared" si="164"/>
        <v>0</v>
      </c>
      <c r="VT15" s="304">
        <f t="shared" si="164"/>
        <v>0</v>
      </c>
      <c r="VU15" s="304">
        <f t="shared" si="164"/>
        <v>0</v>
      </c>
      <c r="VV15" s="304">
        <f t="shared" si="164"/>
        <v>0</v>
      </c>
      <c r="VW15" s="304">
        <f t="shared" si="164"/>
        <v>0</v>
      </c>
      <c r="VX15" s="304">
        <f t="shared" si="164"/>
        <v>0</v>
      </c>
      <c r="VY15" s="304">
        <f t="shared" si="164"/>
        <v>0</v>
      </c>
      <c r="VZ15" s="304">
        <f t="shared" si="164"/>
        <v>0</v>
      </c>
      <c r="WA15" s="304">
        <f t="shared" si="164"/>
        <v>0</v>
      </c>
      <c r="WB15" s="304">
        <f t="shared" si="164"/>
        <v>0</v>
      </c>
      <c r="WC15" s="304">
        <f t="shared" si="164"/>
        <v>0</v>
      </c>
      <c r="WD15" s="304">
        <f t="shared" si="164"/>
        <v>0</v>
      </c>
      <c r="WE15" s="304">
        <f t="shared" si="164"/>
        <v>0</v>
      </c>
      <c r="WF15" s="304">
        <f t="shared" si="164"/>
        <v>0</v>
      </c>
      <c r="WG15" s="304">
        <f t="shared" si="164"/>
        <v>0</v>
      </c>
      <c r="WI15" s="304">
        <f>IF(AND(WI$7=9,WI$8=1),1,0)</f>
        <v>0</v>
      </c>
      <c r="WJ15" s="304">
        <f t="shared" ref="WJ15:XF15" si="165">IF(AND(WJ$7=9,WJ$8=1),1,0)</f>
        <v>0</v>
      </c>
      <c r="WK15" s="304">
        <f t="shared" si="165"/>
        <v>0</v>
      </c>
      <c r="WL15" s="304">
        <f t="shared" si="165"/>
        <v>0</v>
      </c>
      <c r="WM15" s="304">
        <f t="shared" si="165"/>
        <v>0</v>
      </c>
      <c r="WN15" s="304">
        <f t="shared" si="165"/>
        <v>0</v>
      </c>
      <c r="WO15" s="304">
        <f t="shared" si="165"/>
        <v>0</v>
      </c>
      <c r="WP15" s="304">
        <f t="shared" si="165"/>
        <v>0</v>
      </c>
      <c r="WQ15" s="304">
        <f t="shared" si="165"/>
        <v>0</v>
      </c>
      <c r="WR15" s="304">
        <f t="shared" si="165"/>
        <v>0</v>
      </c>
      <c r="WS15" s="304">
        <f t="shared" si="165"/>
        <v>0</v>
      </c>
      <c r="WT15" s="304">
        <f t="shared" si="165"/>
        <v>0</v>
      </c>
      <c r="WU15" s="304">
        <f t="shared" si="165"/>
        <v>0</v>
      </c>
      <c r="WV15" s="304">
        <f t="shared" si="165"/>
        <v>0</v>
      </c>
      <c r="WW15" s="304">
        <f t="shared" si="165"/>
        <v>0</v>
      </c>
      <c r="WX15" s="304">
        <f t="shared" si="165"/>
        <v>0</v>
      </c>
      <c r="WY15" s="304">
        <f t="shared" si="165"/>
        <v>0</v>
      </c>
      <c r="WZ15" s="304">
        <f t="shared" si="165"/>
        <v>0</v>
      </c>
      <c r="XA15" s="304">
        <f t="shared" si="165"/>
        <v>0</v>
      </c>
      <c r="XB15" s="304">
        <f t="shared" si="165"/>
        <v>0</v>
      </c>
      <c r="XC15" s="304">
        <f t="shared" si="165"/>
        <v>0</v>
      </c>
      <c r="XD15" s="304">
        <f t="shared" si="165"/>
        <v>0</v>
      </c>
      <c r="XE15" s="304">
        <f t="shared" si="165"/>
        <v>0</v>
      </c>
      <c r="XF15" s="304">
        <f t="shared" si="165"/>
        <v>0</v>
      </c>
    </row>
    <row r="16" spans="1:630" s="304" customFormat="1" ht="35.1" customHeight="1">
      <c r="A16" s="405">
        <v>8</v>
      </c>
      <c r="B16" s="389"/>
      <c r="C16" s="390"/>
      <c r="D16" s="391"/>
      <c r="E16" s="403" t="s">
        <v>36</v>
      </c>
      <c r="F16" s="393"/>
      <c r="G16" s="394"/>
      <c r="H16" s="394"/>
      <c r="I16" s="394"/>
      <c r="J16" s="394"/>
      <c r="K16" s="394"/>
      <c r="L16" s="394"/>
      <c r="M16" s="394"/>
      <c r="N16" s="394"/>
      <c r="O16" s="394"/>
      <c r="P16" s="394"/>
      <c r="Q16" s="394"/>
      <c r="R16" s="394"/>
      <c r="S16" s="394"/>
      <c r="T16" s="394"/>
      <c r="U16" s="394"/>
      <c r="V16" s="394"/>
      <c r="W16" s="394"/>
      <c r="X16" s="394"/>
      <c r="Y16" s="394"/>
      <c r="Z16" s="394"/>
      <c r="AA16" s="394"/>
      <c r="AB16" s="394"/>
      <c r="AC16" s="394"/>
      <c r="AD16" s="394"/>
      <c r="AE16" s="395" t="str">
        <f t="shared" si="70"/>
        <v/>
      </c>
      <c r="AF16" s="396">
        <f t="shared" si="71"/>
        <v>0</v>
      </c>
      <c r="AG16" s="406">
        <v>8</v>
      </c>
      <c r="AH16" s="407" t="str">
        <f t="shared" si="49"/>
        <v/>
      </c>
      <c r="AI16" s="407" t="str">
        <f t="shared" si="49"/>
        <v/>
      </c>
      <c r="AJ16" s="399" t="str">
        <f t="shared" si="49"/>
        <v/>
      </c>
      <c r="AK16" s="400" t="str">
        <f t="shared" si="49"/>
        <v>区</v>
      </c>
      <c r="AL16" s="401" t="str">
        <f t="shared" si="49"/>
        <v/>
      </c>
      <c r="AM16" s="394"/>
      <c r="AN16" s="394"/>
      <c r="AO16" s="394"/>
      <c r="AP16" s="394"/>
      <c r="AQ16" s="394"/>
      <c r="AR16" s="394"/>
      <c r="AS16" s="394"/>
      <c r="AT16" s="394"/>
      <c r="AU16" s="394"/>
      <c r="AV16" s="394"/>
      <c r="AW16" s="394"/>
      <c r="AX16" s="394"/>
      <c r="AY16" s="394"/>
      <c r="AZ16" s="394"/>
      <c r="BA16" s="394"/>
      <c r="BB16" s="394"/>
      <c r="BC16" s="394"/>
      <c r="BD16" s="394"/>
      <c r="BE16" s="394"/>
      <c r="BF16" s="394"/>
      <c r="BG16" s="394"/>
      <c r="BH16" s="394"/>
      <c r="BI16" s="394"/>
      <c r="BJ16" s="394"/>
      <c r="BK16" s="395" t="str">
        <f t="shared" si="72"/>
        <v/>
      </c>
      <c r="BL16" s="396">
        <f t="shared" si="50"/>
        <v>0</v>
      </c>
      <c r="BM16" s="406">
        <v>8</v>
      </c>
      <c r="BN16" s="407" t="str">
        <f t="shared" si="51"/>
        <v/>
      </c>
      <c r="BO16" s="407" t="str">
        <f t="shared" si="52"/>
        <v/>
      </c>
      <c r="BP16" s="399" t="str">
        <f t="shared" si="52"/>
        <v/>
      </c>
      <c r="BQ16" s="400" t="str">
        <f t="shared" si="52"/>
        <v>区</v>
      </c>
      <c r="BR16" s="401" t="str">
        <f t="shared" si="52"/>
        <v/>
      </c>
      <c r="BS16" s="394"/>
      <c r="BT16" s="394"/>
      <c r="BU16" s="394"/>
      <c r="BV16" s="394"/>
      <c r="BW16" s="394"/>
      <c r="BX16" s="394"/>
      <c r="BY16" s="394"/>
      <c r="BZ16" s="394"/>
      <c r="CA16" s="394"/>
      <c r="CB16" s="394"/>
      <c r="CC16" s="394"/>
      <c r="CD16" s="394"/>
      <c r="CE16" s="394"/>
      <c r="CF16" s="394"/>
      <c r="CG16" s="394"/>
      <c r="CH16" s="394"/>
      <c r="CI16" s="394"/>
      <c r="CJ16" s="394"/>
      <c r="CK16" s="394"/>
      <c r="CL16" s="394"/>
      <c r="CM16" s="394"/>
      <c r="CN16" s="394"/>
      <c r="CO16" s="394"/>
      <c r="CP16" s="394"/>
      <c r="CQ16" s="395" t="str">
        <f t="shared" si="73"/>
        <v/>
      </c>
      <c r="CR16" s="396">
        <f t="shared" si="53"/>
        <v>0</v>
      </c>
      <c r="CS16" s="406">
        <v>8</v>
      </c>
      <c r="CT16" s="407" t="str">
        <f t="shared" si="54"/>
        <v/>
      </c>
      <c r="CU16" s="407" t="str">
        <f t="shared" si="74"/>
        <v/>
      </c>
      <c r="CV16" s="399" t="str">
        <f t="shared" si="74"/>
        <v/>
      </c>
      <c r="CW16" s="403" t="s">
        <v>42</v>
      </c>
      <c r="CX16" s="401" t="str">
        <f t="shared" si="75"/>
        <v/>
      </c>
      <c r="CY16" s="394"/>
      <c r="CZ16" s="394"/>
      <c r="DA16" s="394"/>
      <c r="DB16" s="394"/>
      <c r="DC16" s="394"/>
      <c r="DD16" s="394"/>
      <c r="DE16" s="394"/>
      <c r="DF16" s="394"/>
      <c r="DG16" s="394"/>
      <c r="DH16" s="394"/>
      <c r="DI16" s="394"/>
      <c r="DJ16" s="394"/>
      <c r="DK16" s="394"/>
      <c r="DL16" s="394"/>
      <c r="DM16" s="394"/>
      <c r="DN16" s="394"/>
      <c r="DO16" s="394"/>
      <c r="DP16" s="394"/>
      <c r="DQ16" s="394"/>
      <c r="DR16" s="394"/>
      <c r="DS16" s="394"/>
      <c r="DT16" s="394"/>
      <c r="DU16" s="394"/>
      <c r="DV16" s="394"/>
      <c r="DW16" s="395" t="str">
        <f t="shared" si="76"/>
        <v/>
      </c>
      <c r="DX16" s="396">
        <f t="shared" si="55"/>
        <v>0</v>
      </c>
      <c r="DY16" s="406">
        <v>8</v>
      </c>
      <c r="DZ16" s="407" t="str">
        <f t="shared" si="56"/>
        <v/>
      </c>
      <c r="EA16" s="407" t="str">
        <f t="shared" si="77"/>
        <v/>
      </c>
      <c r="EB16" s="399" t="str">
        <f t="shared" si="78"/>
        <v/>
      </c>
      <c r="EC16" s="403" t="s">
        <v>42</v>
      </c>
      <c r="ED16" s="401" t="str">
        <f t="shared" si="79"/>
        <v/>
      </c>
      <c r="EE16" s="394"/>
      <c r="EF16" s="394"/>
      <c r="EG16" s="394"/>
      <c r="EH16" s="394"/>
      <c r="EI16" s="394"/>
      <c r="EJ16" s="394"/>
      <c r="EK16" s="394"/>
      <c r="EL16" s="394"/>
      <c r="EM16" s="394"/>
      <c r="EN16" s="394"/>
      <c r="EO16" s="394"/>
      <c r="EP16" s="394"/>
      <c r="EQ16" s="394"/>
      <c r="ER16" s="394"/>
      <c r="ES16" s="394"/>
      <c r="ET16" s="394"/>
      <c r="EU16" s="394"/>
      <c r="EV16" s="394"/>
      <c r="EW16" s="394"/>
      <c r="EX16" s="394"/>
      <c r="EY16" s="394"/>
      <c r="EZ16" s="394"/>
      <c r="FA16" s="394"/>
      <c r="FB16" s="394"/>
      <c r="FC16" s="395" t="str">
        <f t="shared" si="80"/>
        <v/>
      </c>
      <c r="FD16" s="396">
        <f t="shared" si="57"/>
        <v>0</v>
      </c>
      <c r="FE16" s="406">
        <v>8</v>
      </c>
      <c r="FF16" s="407" t="str">
        <f t="shared" si="58"/>
        <v/>
      </c>
      <c r="FG16" s="407" t="str">
        <f t="shared" si="81"/>
        <v/>
      </c>
      <c r="FH16" s="399" t="str">
        <f t="shared" si="82"/>
        <v/>
      </c>
      <c r="FI16" s="403" t="s">
        <v>42</v>
      </c>
      <c r="FJ16" s="401" t="str">
        <f t="shared" si="83"/>
        <v/>
      </c>
      <c r="FK16" s="394"/>
      <c r="FL16" s="394"/>
      <c r="FM16" s="394"/>
      <c r="FN16" s="394"/>
      <c r="FO16" s="394"/>
      <c r="FP16" s="394"/>
      <c r="FQ16" s="394"/>
      <c r="FR16" s="394"/>
      <c r="FS16" s="394"/>
      <c r="FT16" s="394"/>
      <c r="FU16" s="394"/>
      <c r="FV16" s="394"/>
      <c r="FW16" s="394"/>
      <c r="FX16" s="394"/>
      <c r="FY16" s="394"/>
      <c r="FZ16" s="394"/>
      <c r="GA16" s="394"/>
      <c r="GB16" s="394"/>
      <c r="GC16" s="394"/>
      <c r="GD16" s="394"/>
      <c r="GE16" s="394"/>
      <c r="GF16" s="394"/>
      <c r="GG16" s="394"/>
      <c r="GH16" s="394"/>
      <c r="GI16" s="395" t="str">
        <f t="shared" si="84"/>
        <v/>
      </c>
      <c r="GJ16" s="396">
        <f t="shared" si="59"/>
        <v>0</v>
      </c>
      <c r="GK16" s="406">
        <v>8</v>
      </c>
      <c r="GL16" s="407" t="str">
        <f t="shared" si="60"/>
        <v/>
      </c>
      <c r="GM16" s="407" t="str">
        <f t="shared" si="85"/>
        <v/>
      </c>
      <c r="GN16" s="399" t="str">
        <f t="shared" si="86"/>
        <v/>
      </c>
      <c r="GO16" s="403" t="s">
        <v>42</v>
      </c>
      <c r="GP16" s="401" t="str">
        <f t="shared" si="87"/>
        <v/>
      </c>
      <c r="GQ16" s="394"/>
      <c r="GR16" s="394"/>
      <c r="GS16" s="394"/>
      <c r="GT16" s="394"/>
      <c r="GU16" s="394"/>
      <c r="GV16" s="394"/>
      <c r="GW16" s="394"/>
      <c r="GX16" s="394"/>
      <c r="GY16" s="394"/>
      <c r="GZ16" s="394"/>
      <c r="HA16" s="394"/>
      <c r="HB16" s="394"/>
      <c r="HC16" s="394"/>
      <c r="HD16" s="394"/>
      <c r="HE16" s="394"/>
      <c r="HF16" s="394"/>
      <c r="HG16" s="394"/>
      <c r="HH16" s="394"/>
      <c r="HI16" s="394"/>
      <c r="HJ16" s="394"/>
      <c r="HK16" s="394"/>
      <c r="HL16" s="394"/>
      <c r="HM16" s="394"/>
      <c r="HN16" s="394"/>
      <c r="HO16" s="395" t="str">
        <f t="shared" si="88"/>
        <v/>
      </c>
      <c r="HP16" s="396">
        <f t="shared" si="61"/>
        <v>0</v>
      </c>
      <c r="HQ16" s="406">
        <v>8</v>
      </c>
      <c r="HR16" s="407" t="str">
        <f t="shared" si="62"/>
        <v/>
      </c>
      <c r="HS16" s="407" t="str">
        <f t="shared" si="89"/>
        <v/>
      </c>
      <c r="HT16" s="399" t="str">
        <f t="shared" si="90"/>
        <v/>
      </c>
      <c r="HU16" s="403" t="s">
        <v>42</v>
      </c>
      <c r="HV16" s="401" t="str">
        <f t="shared" si="91"/>
        <v/>
      </c>
      <c r="HW16" s="394"/>
      <c r="HX16" s="394"/>
      <c r="HY16" s="394"/>
      <c r="HZ16" s="394"/>
      <c r="IA16" s="394"/>
      <c r="IB16" s="394"/>
      <c r="IC16" s="394"/>
      <c r="ID16" s="394"/>
      <c r="IE16" s="394"/>
      <c r="IF16" s="394"/>
      <c r="IG16" s="394"/>
      <c r="IH16" s="394"/>
      <c r="II16" s="394"/>
      <c r="IJ16" s="394"/>
      <c r="IK16" s="394"/>
      <c r="IL16" s="394"/>
      <c r="IM16" s="394"/>
      <c r="IN16" s="394"/>
      <c r="IO16" s="394"/>
      <c r="IP16" s="394"/>
      <c r="IQ16" s="394"/>
      <c r="IR16" s="394"/>
      <c r="IS16" s="394"/>
      <c r="IT16" s="394"/>
      <c r="IU16" s="395" t="str">
        <f t="shared" si="92"/>
        <v/>
      </c>
      <c r="IV16" s="396">
        <f t="shared" si="63"/>
        <v>0</v>
      </c>
      <c r="IW16" s="406">
        <v>8</v>
      </c>
      <c r="IX16" s="407" t="str">
        <f t="shared" si="64"/>
        <v/>
      </c>
      <c r="IY16" s="407" t="str">
        <f t="shared" si="93"/>
        <v/>
      </c>
      <c r="IZ16" s="399" t="str">
        <f t="shared" si="94"/>
        <v/>
      </c>
      <c r="JA16" s="403" t="s">
        <v>42</v>
      </c>
      <c r="JB16" s="401" t="str">
        <f t="shared" si="95"/>
        <v/>
      </c>
      <c r="JC16" s="394"/>
      <c r="JD16" s="394"/>
      <c r="JE16" s="394"/>
      <c r="JF16" s="394"/>
      <c r="JG16" s="394"/>
      <c r="JH16" s="394"/>
      <c r="JI16" s="394"/>
      <c r="JJ16" s="394"/>
      <c r="JK16" s="394"/>
      <c r="JL16" s="394"/>
      <c r="JM16" s="394"/>
      <c r="JN16" s="394"/>
      <c r="JO16" s="394"/>
      <c r="JP16" s="394"/>
      <c r="JQ16" s="394"/>
      <c r="JR16" s="394"/>
      <c r="JS16" s="394"/>
      <c r="JT16" s="394"/>
      <c r="JU16" s="394"/>
      <c r="JV16" s="394"/>
      <c r="JW16" s="394"/>
      <c r="JX16" s="394"/>
      <c r="JY16" s="394"/>
      <c r="JZ16" s="394"/>
      <c r="KA16" s="395" t="str">
        <f t="shared" si="96"/>
        <v/>
      </c>
      <c r="KB16" s="396">
        <f t="shared" si="65"/>
        <v>0</v>
      </c>
      <c r="KC16" s="406">
        <v>8</v>
      </c>
      <c r="KD16" s="407" t="str">
        <f t="shared" si="66"/>
        <v/>
      </c>
      <c r="KE16" s="407" t="str">
        <f t="shared" si="97"/>
        <v/>
      </c>
      <c r="KF16" s="399" t="str">
        <f t="shared" si="98"/>
        <v/>
      </c>
      <c r="KG16" s="403" t="s">
        <v>42</v>
      </c>
      <c r="KH16" s="401" t="str">
        <f t="shared" si="99"/>
        <v/>
      </c>
      <c r="KI16" s="394"/>
      <c r="KJ16" s="394"/>
      <c r="KK16" s="394"/>
      <c r="KL16" s="394"/>
      <c r="KM16" s="394"/>
      <c r="KN16" s="394"/>
      <c r="KO16" s="394"/>
      <c r="KP16" s="394"/>
      <c r="KQ16" s="394"/>
      <c r="KR16" s="394"/>
      <c r="KS16" s="394"/>
      <c r="KT16" s="394"/>
      <c r="KU16" s="394"/>
      <c r="KV16" s="394"/>
      <c r="KW16" s="394"/>
      <c r="KX16" s="394"/>
      <c r="KY16" s="394"/>
      <c r="KZ16" s="394"/>
      <c r="LA16" s="394"/>
      <c r="LB16" s="394"/>
      <c r="LC16" s="394"/>
      <c r="LD16" s="394"/>
      <c r="LE16" s="394"/>
      <c r="LF16" s="394"/>
      <c r="LG16" s="395" t="str">
        <f t="shared" si="100"/>
        <v/>
      </c>
      <c r="LH16" s="396">
        <f t="shared" si="67"/>
        <v>0</v>
      </c>
      <c r="LI16" s="406">
        <v>8</v>
      </c>
      <c r="LJ16" s="407" t="str">
        <f t="shared" si="68"/>
        <v/>
      </c>
      <c r="LK16" s="407" t="str">
        <f t="shared" si="101"/>
        <v/>
      </c>
      <c r="LL16" s="399" t="str">
        <f t="shared" si="102"/>
        <v/>
      </c>
      <c r="LM16" s="403" t="s">
        <v>42</v>
      </c>
      <c r="LN16" s="401" t="str">
        <f t="shared" si="103"/>
        <v/>
      </c>
      <c r="LO16" s="394"/>
      <c r="LP16" s="394"/>
      <c r="LQ16" s="394"/>
      <c r="LR16" s="394"/>
      <c r="LS16" s="394"/>
      <c r="LT16" s="394"/>
      <c r="LU16" s="394"/>
      <c r="LV16" s="394"/>
      <c r="LW16" s="394"/>
      <c r="LX16" s="394"/>
      <c r="LY16" s="394"/>
      <c r="LZ16" s="394"/>
      <c r="MA16" s="394"/>
      <c r="MB16" s="394"/>
      <c r="MC16" s="394"/>
      <c r="MD16" s="394"/>
      <c r="ME16" s="394"/>
      <c r="MF16" s="394"/>
      <c r="MG16" s="394"/>
      <c r="MH16" s="394"/>
      <c r="MI16" s="394"/>
      <c r="MJ16" s="394"/>
      <c r="MK16" s="394"/>
      <c r="ML16" s="394"/>
      <c r="MM16" s="395" t="str">
        <f t="shared" si="104"/>
        <v/>
      </c>
      <c r="MN16" s="396">
        <f t="shared" si="69"/>
        <v>0</v>
      </c>
      <c r="MP16" s="404">
        <f t="shared" si="115"/>
        <v>0</v>
      </c>
      <c r="MR16" s="304" t="s">
        <v>333</v>
      </c>
      <c r="MS16" s="304">
        <f>IF(AND(MS$7=10,MS$8=1),1,0)</f>
        <v>0</v>
      </c>
      <c r="MT16" s="304">
        <f t="shared" ref="MT16:NP16" si="166">IF(AND(MT$7=10,MT$8=1),1,0)</f>
        <v>0</v>
      </c>
      <c r="MU16" s="304">
        <f t="shared" si="166"/>
        <v>0</v>
      </c>
      <c r="MV16" s="304">
        <f t="shared" si="166"/>
        <v>0</v>
      </c>
      <c r="MW16" s="304">
        <f t="shared" si="166"/>
        <v>0</v>
      </c>
      <c r="MX16" s="304">
        <f t="shared" si="166"/>
        <v>0</v>
      </c>
      <c r="MY16" s="304">
        <f t="shared" si="166"/>
        <v>0</v>
      </c>
      <c r="MZ16" s="304">
        <f t="shared" si="166"/>
        <v>0</v>
      </c>
      <c r="NA16" s="304">
        <f t="shared" si="166"/>
        <v>0</v>
      </c>
      <c r="NB16" s="304">
        <f t="shared" si="166"/>
        <v>0</v>
      </c>
      <c r="NC16" s="304">
        <f t="shared" si="166"/>
        <v>0</v>
      </c>
      <c r="ND16" s="304">
        <f t="shared" si="166"/>
        <v>0</v>
      </c>
      <c r="NE16" s="304">
        <f t="shared" si="166"/>
        <v>0</v>
      </c>
      <c r="NF16" s="304">
        <f t="shared" si="166"/>
        <v>0</v>
      </c>
      <c r="NG16" s="304">
        <f t="shared" si="166"/>
        <v>0</v>
      </c>
      <c r="NH16" s="304">
        <f t="shared" si="166"/>
        <v>0</v>
      </c>
      <c r="NI16" s="304">
        <f t="shared" si="166"/>
        <v>0</v>
      </c>
      <c r="NJ16" s="304">
        <f t="shared" si="166"/>
        <v>0</v>
      </c>
      <c r="NK16" s="304">
        <f t="shared" si="166"/>
        <v>0</v>
      </c>
      <c r="NL16" s="304">
        <f t="shared" si="166"/>
        <v>0</v>
      </c>
      <c r="NM16" s="304">
        <f t="shared" si="166"/>
        <v>0</v>
      </c>
      <c r="NN16" s="304">
        <f t="shared" si="166"/>
        <v>0</v>
      </c>
      <c r="NO16" s="304">
        <f t="shared" si="166"/>
        <v>0</v>
      </c>
      <c r="NP16" s="304">
        <f t="shared" si="166"/>
        <v>0</v>
      </c>
      <c r="NQ16" s="404"/>
      <c r="NR16" s="304">
        <f>IF(AND(NR$7=10,NR$8=1),1,0)</f>
        <v>0</v>
      </c>
      <c r="NS16" s="304">
        <f t="shared" ref="NS16:OO16" si="167">IF(AND(NS$7=10,NS$8=1),1,0)</f>
        <v>0</v>
      </c>
      <c r="NT16" s="304">
        <f t="shared" si="167"/>
        <v>0</v>
      </c>
      <c r="NU16" s="304">
        <f t="shared" si="167"/>
        <v>0</v>
      </c>
      <c r="NV16" s="304">
        <f t="shared" si="167"/>
        <v>0</v>
      </c>
      <c r="NW16" s="304">
        <f t="shared" si="167"/>
        <v>0</v>
      </c>
      <c r="NX16" s="304">
        <f t="shared" si="167"/>
        <v>0</v>
      </c>
      <c r="NY16" s="304">
        <f t="shared" si="167"/>
        <v>0</v>
      </c>
      <c r="NZ16" s="304">
        <f t="shared" si="167"/>
        <v>0</v>
      </c>
      <c r="OA16" s="304">
        <f t="shared" si="167"/>
        <v>0</v>
      </c>
      <c r="OB16" s="304">
        <f t="shared" si="167"/>
        <v>0</v>
      </c>
      <c r="OC16" s="304">
        <f t="shared" si="167"/>
        <v>0</v>
      </c>
      <c r="OD16" s="304">
        <f t="shared" si="167"/>
        <v>0</v>
      </c>
      <c r="OE16" s="304">
        <f t="shared" si="167"/>
        <v>0</v>
      </c>
      <c r="OF16" s="304">
        <f t="shared" si="167"/>
        <v>0</v>
      </c>
      <c r="OG16" s="304">
        <f t="shared" si="167"/>
        <v>0</v>
      </c>
      <c r="OH16" s="304">
        <f t="shared" si="167"/>
        <v>0</v>
      </c>
      <c r="OI16" s="304">
        <f t="shared" si="167"/>
        <v>0</v>
      </c>
      <c r="OJ16" s="304">
        <f t="shared" si="167"/>
        <v>0</v>
      </c>
      <c r="OK16" s="304">
        <f t="shared" si="167"/>
        <v>0</v>
      </c>
      <c r="OL16" s="304">
        <f t="shared" si="167"/>
        <v>0</v>
      </c>
      <c r="OM16" s="304">
        <f t="shared" si="167"/>
        <v>0</v>
      </c>
      <c r="ON16" s="304">
        <f t="shared" si="167"/>
        <v>0</v>
      </c>
      <c r="OO16" s="304">
        <f t="shared" si="167"/>
        <v>0</v>
      </c>
      <c r="OQ16" s="304">
        <f>IF(AND(OQ$7=10,OQ$8=1),1,0)</f>
        <v>0</v>
      </c>
      <c r="OR16" s="304">
        <f t="shared" ref="OR16:PN16" si="168">IF(AND(OR$7=10,OR$8=1),1,0)</f>
        <v>0</v>
      </c>
      <c r="OS16" s="304">
        <f t="shared" si="168"/>
        <v>0</v>
      </c>
      <c r="OT16" s="304">
        <f t="shared" si="168"/>
        <v>0</v>
      </c>
      <c r="OU16" s="304">
        <f t="shared" si="168"/>
        <v>0</v>
      </c>
      <c r="OV16" s="304">
        <f t="shared" si="168"/>
        <v>0</v>
      </c>
      <c r="OW16" s="304">
        <f t="shared" si="168"/>
        <v>0</v>
      </c>
      <c r="OX16" s="304">
        <f t="shared" si="168"/>
        <v>0</v>
      </c>
      <c r="OY16" s="304">
        <f t="shared" si="168"/>
        <v>0</v>
      </c>
      <c r="OZ16" s="304">
        <f t="shared" si="168"/>
        <v>0</v>
      </c>
      <c r="PA16" s="304">
        <f t="shared" si="168"/>
        <v>0</v>
      </c>
      <c r="PB16" s="304">
        <f t="shared" si="168"/>
        <v>0</v>
      </c>
      <c r="PC16" s="304">
        <f t="shared" si="168"/>
        <v>0</v>
      </c>
      <c r="PD16" s="304">
        <f t="shared" si="168"/>
        <v>0</v>
      </c>
      <c r="PE16" s="304">
        <f t="shared" si="168"/>
        <v>0</v>
      </c>
      <c r="PF16" s="304">
        <f t="shared" si="168"/>
        <v>0</v>
      </c>
      <c r="PG16" s="304">
        <f t="shared" si="168"/>
        <v>0</v>
      </c>
      <c r="PH16" s="304">
        <f t="shared" si="168"/>
        <v>0</v>
      </c>
      <c r="PI16" s="304">
        <f t="shared" si="168"/>
        <v>0</v>
      </c>
      <c r="PJ16" s="304">
        <f t="shared" si="168"/>
        <v>0</v>
      </c>
      <c r="PK16" s="304">
        <f t="shared" si="168"/>
        <v>0</v>
      </c>
      <c r="PL16" s="304">
        <f t="shared" si="168"/>
        <v>0</v>
      </c>
      <c r="PM16" s="304">
        <f t="shared" si="168"/>
        <v>0</v>
      </c>
      <c r="PN16" s="304">
        <f t="shared" si="168"/>
        <v>0</v>
      </c>
      <c r="PP16" s="304">
        <f>IF(AND(PP$7=10,PP$8=1),1,0)</f>
        <v>0</v>
      </c>
      <c r="PQ16" s="304">
        <f t="shared" ref="PQ16:SB16" si="169">IF(AND(PQ$7=10,PQ$8=1),1,0)</f>
        <v>0</v>
      </c>
      <c r="PR16" s="304">
        <f t="shared" si="169"/>
        <v>0</v>
      </c>
      <c r="PS16" s="304">
        <f t="shared" si="169"/>
        <v>0</v>
      </c>
      <c r="PT16" s="304">
        <f t="shared" si="169"/>
        <v>0</v>
      </c>
      <c r="PU16" s="304">
        <f t="shared" si="169"/>
        <v>0</v>
      </c>
      <c r="PV16" s="304">
        <f t="shared" si="169"/>
        <v>0</v>
      </c>
      <c r="PW16" s="304">
        <f t="shared" si="169"/>
        <v>0</v>
      </c>
      <c r="PX16" s="304">
        <f t="shared" si="169"/>
        <v>0</v>
      </c>
      <c r="PY16" s="304">
        <f t="shared" si="169"/>
        <v>0</v>
      </c>
      <c r="PZ16" s="304">
        <f t="shared" si="169"/>
        <v>0</v>
      </c>
      <c r="QA16" s="304">
        <f t="shared" si="169"/>
        <v>0</v>
      </c>
      <c r="QB16" s="304">
        <f t="shared" si="169"/>
        <v>0</v>
      </c>
      <c r="QC16" s="304">
        <f t="shared" si="169"/>
        <v>0</v>
      </c>
      <c r="QD16" s="304">
        <f t="shared" si="169"/>
        <v>0</v>
      </c>
      <c r="QE16" s="304">
        <f t="shared" si="169"/>
        <v>0</v>
      </c>
      <c r="QF16" s="304">
        <f t="shared" si="169"/>
        <v>0</v>
      </c>
      <c r="QG16" s="304">
        <f t="shared" si="169"/>
        <v>0</v>
      </c>
      <c r="QH16" s="304">
        <f t="shared" si="169"/>
        <v>0</v>
      </c>
      <c r="QI16" s="304">
        <f t="shared" si="169"/>
        <v>0</v>
      </c>
      <c r="QJ16" s="304">
        <f t="shared" si="169"/>
        <v>0</v>
      </c>
      <c r="QK16" s="304">
        <f t="shared" si="169"/>
        <v>0</v>
      </c>
      <c r="QL16" s="304">
        <f t="shared" si="169"/>
        <v>0</v>
      </c>
      <c r="QM16" s="304">
        <f t="shared" si="169"/>
        <v>0</v>
      </c>
      <c r="QO16" s="304">
        <f>IF(AND(QO$7=10,QO$8=1),1,0)</f>
        <v>0</v>
      </c>
      <c r="QP16" s="304">
        <f t="shared" si="169"/>
        <v>0</v>
      </c>
      <c r="QQ16" s="304">
        <f t="shared" si="169"/>
        <v>0</v>
      </c>
      <c r="QR16" s="304">
        <f t="shared" si="169"/>
        <v>0</v>
      </c>
      <c r="QS16" s="304">
        <f t="shared" si="169"/>
        <v>0</v>
      </c>
      <c r="QT16" s="304">
        <f t="shared" si="169"/>
        <v>0</v>
      </c>
      <c r="QU16" s="304">
        <f t="shared" si="169"/>
        <v>0</v>
      </c>
      <c r="QV16" s="304">
        <f t="shared" si="169"/>
        <v>0</v>
      </c>
      <c r="QW16" s="304">
        <f t="shared" si="169"/>
        <v>0</v>
      </c>
      <c r="QX16" s="304">
        <f t="shared" si="169"/>
        <v>0</v>
      </c>
      <c r="QY16" s="304">
        <f t="shared" si="169"/>
        <v>0</v>
      </c>
      <c r="QZ16" s="304">
        <f t="shared" si="169"/>
        <v>0</v>
      </c>
      <c r="RA16" s="304">
        <f t="shared" si="169"/>
        <v>0</v>
      </c>
      <c r="RB16" s="304">
        <f t="shared" si="169"/>
        <v>0</v>
      </c>
      <c r="RC16" s="304">
        <f t="shared" si="169"/>
        <v>0</v>
      </c>
      <c r="RD16" s="304">
        <f t="shared" si="169"/>
        <v>0</v>
      </c>
      <c r="RE16" s="304">
        <f t="shared" si="169"/>
        <v>0</v>
      </c>
      <c r="RF16" s="304">
        <f t="shared" si="169"/>
        <v>0</v>
      </c>
      <c r="RG16" s="304">
        <f t="shared" si="169"/>
        <v>0</v>
      </c>
      <c r="RH16" s="304">
        <f t="shared" si="169"/>
        <v>0</v>
      </c>
      <c r="RI16" s="304">
        <f t="shared" si="169"/>
        <v>0</v>
      </c>
      <c r="RJ16" s="304">
        <f t="shared" si="169"/>
        <v>0</v>
      </c>
      <c r="RK16" s="304">
        <f t="shared" si="169"/>
        <v>0</v>
      </c>
      <c r="RL16" s="304">
        <f t="shared" si="169"/>
        <v>0</v>
      </c>
      <c r="RN16" s="304">
        <f>IF(AND(RN$7=10,RN$8=1),1,0)</f>
        <v>0</v>
      </c>
      <c r="RO16" s="304">
        <f t="shared" si="169"/>
        <v>0</v>
      </c>
      <c r="RP16" s="304">
        <f t="shared" si="169"/>
        <v>0</v>
      </c>
      <c r="RQ16" s="304">
        <f t="shared" si="169"/>
        <v>0</v>
      </c>
      <c r="RR16" s="304">
        <f t="shared" si="169"/>
        <v>0</v>
      </c>
      <c r="RS16" s="304">
        <f t="shared" si="169"/>
        <v>0</v>
      </c>
      <c r="RT16" s="304">
        <f t="shared" si="169"/>
        <v>0</v>
      </c>
      <c r="RU16" s="304">
        <f t="shared" si="169"/>
        <v>0</v>
      </c>
      <c r="RV16" s="304">
        <f t="shared" si="169"/>
        <v>0</v>
      </c>
      <c r="RW16" s="304">
        <f t="shared" si="169"/>
        <v>0</v>
      </c>
      <c r="RX16" s="304">
        <f t="shared" si="169"/>
        <v>0</v>
      </c>
      <c r="RY16" s="304">
        <f t="shared" si="169"/>
        <v>0</v>
      </c>
      <c r="RZ16" s="304">
        <f t="shared" si="169"/>
        <v>0</v>
      </c>
      <c r="SA16" s="304">
        <f t="shared" si="169"/>
        <v>0</v>
      </c>
      <c r="SB16" s="304">
        <f t="shared" si="169"/>
        <v>0</v>
      </c>
      <c r="SC16" s="304">
        <f t="shared" ref="SC16:SK16" si="170">IF(AND(SC$7=10,SC$8=1),1,0)</f>
        <v>0</v>
      </c>
      <c r="SD16" s="304">
        <f t="shared" si="170"/>
        <v>0</v>
      </c>
      <c r="SE16" s="304">
        <f t="shared" si="170"/>
        <v>0</v>
      </c>
      <c r="SF16" s="304">
        <f t="shared" si="170"/>
        <v>0</v>
      </c>
      <c r="SG16" s="304">
        <f t="shared" si="170"/>
        <v>0</v>
      </c>
      <c r="SH16" s="304">
        <f t="shared" si="170"/>
        <v>0</v>
      </c>
      <c r="SI16" s="304">
        <f t="shared" si="170"/>
        <v>0</v>
      </c>
      <c r="SJ16" s="304">
        <f t="shared" si="170"/>
        <v>0</v>
      </c>
      <c r="SK16" s="304">
        <f t="shared" si="170"/>
        <v>0</v>
      </c>
      <c r="SM16" s="304">
        <f t="shared" ref="SM16:TJ16" si="171">IF(AND(SM$7=10,SM$8=1),1,0)</f>
        <v>0</v>
      </c>
      <c r="SN16" s="304">
        <f t="shared" si="171"/>
        <v>0</v>
      </c>
      <c r="SO16" s="304">
        <f t="shared" si="171"/>
        <v>0</v>
      </c>
      <c r="SP16" s="304">
        <f t="shared" si="171"/>
        <v>0</v>
      </c>
      <c r="SQ16" s="304">
        <f t="shared" si="171"/>
        <v>0</v>
      </c>
      <c r="SR16" s="304">
        <f t="shared" si="171"/>
        <v>0</v>
      </c>
      <c r="SS16" s="304">
        <f t="shared" si="171"/>
        <v>0</v>
      </c>
      <c r="ST16" s="304">
        <f t="shared" si="171"/>
        <v>0</v>
      </c>
      <c r="SU16" s="304">
        <f t="shared" si="171"/>
        <v>0</v>
      </c>
      <c r="SV16" s="304">
        <f t="shared" si="171"/>
        <v>0</v>
      </c>
      <c r="SW16" s="304">
        <f t="shared" si="171"/>
        <v>0</v>
      </c>
      <c r="SX16" s="304">
        <f t="shared" si="171"/>
        <v>0</v>
      </c>
      <c r="SY16" s="304">
        <f t="shared" si="171"/>
        <v>0</v>
      </c>
      <c r="SZ16" s="304">
        <f t="shared" si="171"/>
        <v>0</v>
      </c>
      <c r="TA16" s="304">
        <f t="shared" si="171"/>
        <v>0</v>
      </c>
      <c r="TB16" s="304">
        <f t="shared" si="171"/>
        <v>0</v>
      </c>
      <c r="TC16" s="304">
        <f t="shared" si="171"/>
        <v>0</v>
      </c>
      <c r="TD16" s="304">
        <f t="shared" si="171"/>
        <v>0</v>
      </c>
      <c r="TE16" s="304">
        <f t="shared" si="171"/>
        <v>0</v>
      </c>
      <c r="TF16" s="304">
        <f t="shared" si="171"/>
        <v>0</v>
      </c>
      <c r="TG16" s="304">
        <f t="shared" si="171"/>
        <v>0</v>
      </c>
      <c r="TH16" s="304">
        <f t="shared" si="171"/>
        <v>0</v>
      </c>
      <c r="TI16" s="304">
        <f t="shared" si="171"/>
        <v>0</v>
      </c>
      <c r="TJ16" s="304">
        <f t="shared" si="171"/>
        <v>0</v>
      </c>
      <c r="TL16" s="304">
        <f>IF(AND(TL$7=10,TL$8=1),1,0)</f>
        <v>0</v>
      </c>
      <c r="TM16" s="304">
        <f t="shared" ref="TM16:UI16" si="172">IF(AND(TM$7=10,TM$8=1),1,0)</f>
        <v>0</v>
      </c>
      <c r="TN16" s="304">
        <f t="shared" si="172"/>
        <v>0</v>
      </c>
      <c r="TO16" s="304">
        <f t="shared" si="172"/>
        <v>0</v>
      </c>
      <c r="TP16" s="304">
        <f t="shared" si="172"/>
        <v>0</v>
      </c>
      <c r="TQ16" s="304">
        <f t="shared" si="172"/>
        <v>0</v>
      </c>
      <c r="TR16" s="304">
        <f t="shared" si="172"/>
        <v>0</v>
      </c>
      <c r="TS16" s="304">
        <f t="shared" si="172"/>
        <v>0</v>
      </c>
      <c r="TT16" s="304">
        <f t="shared" si="172"/>
        <v>0</v>
      </c>
      <c r="TU16" s="304">
        <f t="shared" si="172"/>
        <v>0</v>
      </c>
      <c r="TV16" s="304">
        <f t="shared" si="172"/>
        <v>0</v>
      </c>
      <c r="TW16" s="304">
        <f t="shared" si="172"/>
        <v>0</v>
      </c>
      <c r="TX16" s="304">
        <f t="shared" si="172"/>
        <v>0</v>
      </c>
      <c r="TY16" s="304">
        <f t="shared" si="172"/>
        <v>0</v>
      </c>
      <c r="TZ16" s="304">
        <f t="shared" si="172"/>
        <v>0</v>
      </c>
      <c r="UA16" s="304">
        <f t="shared" si="172"/>
        <v>0</v>
      </c>
      <c r="UB16" s="304">
        <f t="shared" si="172"/>
        <v>0</v>
      </c>
      <c r="UC16" s="304">
        <f t="shared" si="172"/>
        <v>0</v>
      </c>
      <c r="UD16" s="304">
        <f t="shared" si="172"/>
        <v>0</v>
      </c>
      <c r="UE16" s="304">
        <f t="shared" si="172"/>
        <v>0</v>
      </c>
      <c r="UF16" s="304">
        <f t="shared" si="172"/>
        <v>0</v>
      </c>
      <c r="UG16" s="304">
        <f t="shared" si="172"/>
        <v>0</v>
      </c>
      <c r="UH16" s="304">
        <f t="shared" si="172"/>
        <v>0</v>
      </c>
      <c r="UI16" s="304">
        <f t="shared" si="172"/>
        <v>0</v>
      </c>
      <c r="UK16" s="304">
        <f>IF(AND(UK$7=10,UK$8=1),1,0)</f>
        <v>0</v>
      </c>
      <c r="UL16" s="304">
        <f t="shared" ref="UL16:VH16" si="173">IF(AND(UL$7=10,UL$8=1),1,0)</f>
        <v>0</v>
      </c>
      <c r="UM16" s="304">
        <f t="shared" si="173"/>
        <v>0</v>
      </c>
      <c r="UN16" s="304">
        <f t="shared" si="173"/>
        <v>0</v>
      </c>
      <c r="UO16" s="304">
        <f t="shared" si="173"/>
        <v>0</v>
      </c>
      <c r="UP16" s="304">
        <f t="shared" si="173"/>
        <v>0</v>
      </c>
      <c r="UQ16" s="304">
        <f t="shared" si="173"/>
        <v>0</v>
      </c>
      <c r="UR16" s="304">
        <f t="shared" si="173"/>
        <v>0</v>
      </c>
      <c r="US16" s="304">
        <f t="shared" si="173"/>
        <v>0</v>
      </c>
      <c r="UT16" s="304">
        <f t="shared" si="173"/>
        <v>0</v>
      </c>
      <c r="UU16" s="304">
        <f t="shared" si="173"/>
        <v>0</v>
      </c>
      <c r="UV16" s="304">
        <f t="shared" si="173"/>
        <v>0</v>
      </c>
      <c r="UW16" s="304">
        <f t="shared" si="173"/>
        <v>0</v>
      </c>
      <c r="UX16" s="304">
        <f t="shared" si="173"/>
        <v>0</v>
      </c>
      <c r="UY16" s="304">
        <f t="shared" si="173"/>
        <v>0</v>
      </c>
      <c r="UZ16" s="304">
        <f t="shared" si="173"/>
        <v>0</v>
      </c>
      <c r="VA16" s="304">
        <f t="shared" si="173"/>
        <v>0</v>
      </c>
      <c r="VB16" s="304">
        <f t="shared" si="173"/>
        <v>0</v>
      </c>
      <c r="VC16" s="304">
        <f t="shared" si="173"/>
        <v>0</v>
      </c>
      <c r="VD16" s="304">
        <f t="shared" si="173"/>
        <v>0</v>
      </c>
      <c r="VE16" s="304">
        <f t="shared" si="173"/>
        <v>0</v>
      </c>
      <c r="VF16" s="304">
        <f t="shared" si="173"/>
        <v>0</v>
      </c>
      <c r="VG16" s="304">
        <f t="shared" si="173"/>
        <v>0</v>
      </c>
      <c r="VH16" s="304">
        <f t="shared" si="173"/>
        <v>0</v>
      </c>
      <c r="VJ16" s="304">
        <f>IF(AND(VJ$7=10,VJ$8=1),1,0)</f>
        <v>0</v>
      </c>
      <c r="VK16" s="304">
        <f t="shared" ref="VK16:WG16" si="174">IF(AND(VK$7=10,VK$8=1),1,0)</f>
        <v>0</v>
      </c>
      <c r="VL16" s="304">
        <f t="shared" si="174"/>
        <v>0</v>
      </c>
      <c r="VM16" s="304">
        <f t="shared" si="174"/>
        <v>0</v>
      </c>
      <c r="VN16" s="304">
        <f t="shared" si="174"/>
        <v>0</v>
      </c>
      <c r="VO16" s="304">
        <f t="shared" si="174"/>
        <v>0</v>
      </c>
      <c r="VP16" s="304">
        <f t="shared" si="174"/>
        <v>0</v>
      </c>
      <c r="VQ16" s="304">
        <f t="shared" si="174"/>
        <v>0</v>
      </c>
      <c r="VR16" s="304">
        <f t="shared" si="174"/>
        <v>0</v>
      </c>
      <c r="VS16" s="304">
        <f t="shared" si="174"/>
        <v>0</v>
      </c>
      <c r="VT16" s="304">
        <f t="shared" si="174"/>
        <v>0</v>
      </c>
      <c r="VU16" s="304">
        <f t="shared" si="174"/>
        <v>0</v>
      </c>
      <c r="VV16" s="304">
        <f t="shared" si="174"/>
        <v>0</v>
      </c>
      <c r="VW16" s="304">
        <f t="shared" si="174"/>
        <v>0</v>
      </c>
      <c r="VX16" s="304">
        <f t="shared" si="174"/>
        <v>0</v>
      </c>
      <c r="VY16" s="304">
        <f t="shared" si="174"/>
        <v>0</v>
      </c>
      <c r="VZ16" s="304">
        <f t="shared" si="174"/>
        <v>0</v>
      </c>
      <c r="WA16" s="304">
        <f t="shared" si="174"/>
        <v>0</v>
      </c>
      <c r="WB16" s="304">
        <f t="shared" si="174"/>
        <v>0</v>
      </c>
      <c r="WC16" s="304">
        <f t="shared" si="174"/>
        <v>0</v>
      </c>
      <c r="WD16" s="304">
        <f t="shared" si="174"/>
        <v>0</v>
      </c>
      <c r="WE16" s="304">
        <f t="shared" si="174"/>
        <v>0</v>
      </c>
      <c r="WF16" s="304">
        <f t="shared" si="174"/>
        <v>0</v>
      </c>
      <c r="WG16" s="304">
        <f t="shared" si="174"/>
        <v>0</v>
      </c>
      <c r="WI16" s="304">
        <f>IF(AND(WI$7=10,WI$8=1),1,0)</f>
        <v>0</v>
      </c>
      <c r="WJ16" s="304">
        <f t="shared" ref="WJ16:XF16" si="175">IF(AND(WJ$7=10,WJ$8=1),1,0)</f>
        <v>0</v>
      </c>
      <c r="WK16" s="304">
        <f t="shared" si="175"/>
        <v>0</v>
      </c>
      <c r="WL16" s="304">
        <f t="shared" si="175"/>
        <v>0</v>
      </c>
      <c r="WM16" s="304">
        <f t="shared" si="175"/>
        <v>0</v>
      </c>
      <c r="WN16" s="304">
        <f t="shared" si="175"/>
        <v>0</v>
      </c>
      <c r="WO16" s="304">
        <f t="shared" si="175"/>
        <v>0</v>
      </c>
      <c r="WP16" s="304">
        <f t="shared" si="175"/>
        <v>0</v>
      </c>
      <c r="WQ16" s="304">
        <f t="shared" si="175"/>
        <v>0</v>
      </c>
      <c r="WR16" s="304">
        <f t="shared" si="175"/>
        <v>0</v>
      </c>
      <c r="WS16" s="304">
        <f t="shared" si="175"/>
        <v>0</v>
      </c>
      <c r="WT16" s="304">
        <f t="shared" si="175"/>
        <v>0</v>
      </c>
      <c r="WU16" s="304">
        <f t="shared" si="175"/>
        <v>0</v>
      </c>
      <c r="WV16" s="304">
        <f t="shared" si="175"/>
        <v>0</v>
      </c>
      <c r="WW16" s="304">
        <f t="shared" si="175"/>
        <v>0</v>
      </c>
      <c r="WX16" s="304">
        <f t="shared" si="175"/>
        <v>0</v>
      </c>
      <c r="WY16" s="304">
        <f t="shared" si="175"/>
        <v>0</v>
      </c>
      <c r="WZ16" s="304">
        <f t="shared" si="175"/>
        <v>0</v>
      </c>
      <c r="XA16" s="304">
        <f t="shared" si="175"/>
        <v>0</v>
      </c>
      <c r="XB16" s="304">
        <f t="shared" si="175"/>
        <v>0</v>
      </c>
      <c r="XC16" s="304">
        <f t="shared" si="175"/>
        <v>0</v>
      </c>
      <c r="XD16" s="304">
        <f t="shared" si="175"/>
        <v>0</v>
      </c>
      <c r="XE16" s="304">
        <f t="shared" si="175"/>
        <v>0</v>
      </c>
      <c r="XF16" s="304">
        <f t="shared" si="175"/>
        <v>0</v>
      </c>
    </row>
    <row r="17" spans="1:630" s="304" customFormat="1" ht="35.1" customHeight="1">
      <c r="A17" s="405">
        <v>9</v>
      </c>
      <c r="B17" s="389"/>
      <c r="C17" s="390"/>
      <c r="D17" s="391"/>
      <c r="E17" s="403" t="s">
        <v>36</v>
      </c>
      <c r="F17" s="393"/>
      <c r="G17" s="394"/>
      <c r="H17" s="394"/>
      <c r="I17" s="394"/>
      <c r="J17" s="394"/>
      <c r="K17" s="394"/>
      <c r="L17" s="394"/>
      <c r="M17" s="394"/>
      <c r="N17" s="394"/>
      <c r="O17" s="394"/>
      <c r="P17" s="394"/>
      <c r="Q17" s="394"/>
      <c r="R17" s="394"/>
      <c r="S17" s="394"/>
      <c r="T17" s="394"/>
      <c r="U17" s="394"/>
      <c r="V17" s="394"/>
      <c r="W17" s="394"/>
      <c r="X17" s="394"/>
      <c r="Y17" s="394"/>
      <c r="Z17" s="394"/>
      <c r="AA17" s="394"/>
      <c r="AB17" s="394"/>
      <c r="AC17" s="394"/>
      <c r="AD17" s="394"/>
      <c r="AE17" s="395" t="str">
        <f t="shared" si="70"/>
        <v/>
      </c>
      <c r="AF17" s="396">
        <f t="shared" si="71"/>
        <v>0</v>
      </c>
      <c r="AG17" s="406">
        <v>9</v>
      </c>
      <c r="AH17" s="407" t="str">
        <f t="shared" si="49"/>
        <v/>
      </c>
      <c r="AI17" s="407" t="str">
        <f t="shared" si="49"/>
        <v/>
      </c>
      <c r="AJ17" s="399" t="str">
        <f t="shared" si="49"/>
        <v/>
      </c>
      <c r="AK17" s="400" t="str">
        <f t="shared" si="49"/>
        <v>区</v>
      </c>
      <c r="AL17" s="401" t="str">
        <f t="shared" si="49"/>
        <v/>
      </c>
      <c r="AM17" s="394"/>
      <c r="AN17" s="394"/>
      <c r="AO17" s="394"/>
      <c r="AP17" s="394"/>
      <c r="AQ17" s="394"/>
      <c r="AR17" s="394"/>
      <c r="AS17" s="394"/>
      <c r="AT17" s="394"/>
      <c r="AU17" s="394"/>
      <c r="AV17" s="394"/>
      <c r="AW17" s="394"/>
      <c r="AX17" s="394"/>
      <c r="AY17" s="394"/>
      <c r="AZ17" s="394"/>
      <c r="BA17" s="394"/>
      <c r="BB17" s="394"/>
      <c r="BC17" s="394"/>
      <c r="BD17" s="394"/>
      <c r="BE17" s="394"/>
      <c r="BF17" s="394"/>
      <c r="BG17" s="394"/>
      <c r="BH17" s="394"/>
      <c r="BI17" s="394"/>
      <c r="BJ17" s="394"/>
      <c r="BK17" s="395" t="str">
        <f t="shared" si="72"/>
        <v/>
      </c>
      <c r="BL17" s="396">
        <f t="shared" si="50"/>
        <v>0</v>
      </c>
      <c r="BM17" s="406">
        <v>9</v>
      </c>
      <c r="BN17" s="407" t="str">
        <f t="shared" si="51"/>
        <v/>
      </c>
      <c r="BO17" s="407" t="str">
        <f t="shared" si="52"/>
        <v/>
      </c>
      <c r="BP17" s="399" t="str">
        <f t="shared" si="52"/>
        <v/>
      </c>
      <c r="BQ17" s="400" t="str">
        <f t="shared" si="52"/>
        <v>区</v>
      </c>
      <c r="BR17" s="401" t="str">
        <f t="shared" si="52"/>
        <v/>
      </c>
      <c r="BS17" s="394"/>
      <c r="BT17" s="394"/>
      <c r="BU17" s="394"/>
      <c r="BV17" s="394"/>
      <c r="BW17" s="394"/>
      <c r="BX17" s="394"/>
      <c r="BY17" s="394"/>
      <c r="BZ17" s="394"/>
      <c r="CA17" s="394"/>
      <c r="CB17" s="394"/>
      <c r="CC17" s="394"/>
      <c r="CD17" s="394"/>
      <c r="CE17" s="394"/>
      <c r="CF17" s="394"/>
      <c r="CG17" s="394"/>
      <c r="CH17" s="394"/>
      <c r="CI17" s="394"/>
      <c r="CJ17" s="394"/>
      <c r="CK17" s="394"/>
      <c r="CL17" s="394"/>
      <c r="CM17" s="394"/>
      <c r="CN17" s="394"/>
      <c r="CO17" s="394"/>
      <c r="CP17" s="394"/>
      <c r="CQ17" s="395" t="str">
        <f t="shared" si="73"/>
        <v/>
      </c>
      <c r="CR17" s="396">
        <f t="shared" si="53"/>
        <v>0</v>
      </c>
      <c r="CS17" s="406">
        <v>9</v>
      </c>
      <c r="CT17" s="407" t="str">
        <f t="shared" si="54"/>
        <v/>
      </c>
      <c r="CU17" s="407" t="str">
        <f t="shared" si="74"/>
        <v/>
      </c>
      <c r="CV17" s="399" t="str">
        <f t="shared" si="74"/>
        <v/>
      </c>
      <c r="CW17" s="403" t="s">
        <v>42</v>
      </c>
      <c r="CX17" s="401" t="str">
        <f t="shared" si="75"/>
        <v/>
      </c>
      <c r="CY17" s="394"/>
      <c r="CZ17" s="394"/>
      <c r="DA17" s="394"/>
      <c r="DB17" s="394"/>
      <c r="DC17" s="394"/>
      <c r="DD17" s="394"/>
      <c r="DE17" s="394"/>
      <c r="DF17" s="394"/>
      <c r="DG17" s="394"/>
      <c r="DH17" s="394"/>
      <c r="DI17" s="394"/>
      <c r="DJ17" s="394"/>
      <c r="DK17" s="394"/>
      <c r="DL17" s="394"/>
      <c r="DM17" s="394"/>
      <c r="DN17" s="394"/>
      <c r="DO17" s="394"/>
      <c r="DP17" s="394"/>
      <c r="DQ17" s="394"/>
      <c r="DR17" s="394"/>
      <c r="DS17" s="394"/>
      <c r="DT17" s="394"/>
      <c r="DU17" s="394"/>
      <c r="DV17" s="394"/>
      <c r="DW17" s="395" t="str">
        <f t="shared" si="76"/>
        <v/>
      </c>
      <c r="DX17" s="396">
        <f t="shared" si="55"/>
        <v>0</v>
      </c>
      <c r="DY17" s="406">
        <v>9</v>
      </c>
      <c r="DZ17" s="407" t="str">
        <f t="shared" si="56"/>
        <v/>
      </c>
      <c r="EA17" s="407" t="str">
        <f t="shared" si="77"/>
        <v/>
      </c>
      <c r="EB17" s="399" t="str">
        <f t="shared" si="78"/>
        <v/>
      </c>
      <c r="EC17" s="403" t="s">
        <v>42</v>
      </c>
      <c r="ED17" s="401" t="str">
        <f t="shared" si="79"/>
        <v/>
      </c>
      <c r="EE17" s="394"/>
      <c r="EF17" s="394"/>
      <c r="EG17" s="394"/>
      <c r="EH17" s="394"/>
      <c r="EI17" s="394"/>
      <c r="EJ17" s="394"/>
      <c r="EK17" s="394"/>
      <c r="EL17" s="394"/>
      <c r="EM17" s="394"/>
      <c r="EN17" s="394"/>
      <c r="EO17" s="394"/>
      <c r="EP17" s="394"/>
      <c r="EQ17" s="394"/>
      <c r="ER17" s="394"/>
      <c r="ES17" s="394"/>
      <c r="ET17" s="394"/>
      <c r="EU17" s="394"/>
      <c r="EV17" s="394"/>
      <c r="EW17" s="394"/>
      <c r="EX17" s="394"/>
      <c r="EY17" s="394"/>
      <c r="EZ17" s="394"/>
      <c r="FA17" s="394"/>
      <c r="FB17" s="394"/>
      <c r="FC17" s="395" t="str">
        <f t="shared" si="80"/>
        <v/>
      </c>
      <c r="FD17" s="396">
        <f t="shared" si="57"/>
        <v>0</v>
      </c>
      <c r="FE17" s="406">
        <v>9</v>
      </c>
      <c r="FF17" s="407" t="str">
        <f t="shared" si="58"/>
        <v/>
      </c>
      <c r="FG17" s="407" t="str">
        <f t="shared" si="81"/>
        <v/>
      </c>
      <c r="FH17" s="399" t="str">
        <f t="shared" si="82"/>
        <v/>
      </c>
      <c r="FI17" s="403" t="s">
        <v>42</v>
      </c>
      <c r="FJ17" s="401" t="str">
        <f t="shared" si="83"/>
        <v/>
      </c>
      <c r="FK17" s="394"/>
      <c r="FL17" s="394"/>
      <c r="FM17" s="394"/>
      <c r="FN17" s="394"/>
      <c r="FO17" s="394"/>
      <c r="FP17" s="394"/>
      <c r="FQ17" s="394"/>
      <c r="FR17" s="394"/>
      <c r="FS17" s="394"/>
      <c r="FT17" s="394"/>
      <c r="FU17" s="394"/>
      <c r="FV17" s="394"/>
      <c r="FW17" s="394"/>
      <c r="FX17" s="394"/>
      <c r="FY17" s="394"/>
      <c r="FZ17" s="394"/>
      <c r="GA17" s="394"/>
      <c r="GB17" s="394"/>
      <c r="GC17" s="394"/>
      <c r="GD17" s="394"/>
      <c r="GE17" s="394"/>
      <c r="GF17" s="394"/>
      <c r="GG17" s="394"/>
      <c r="GH17" s="394"/>
      <c r="GI17" s="395" t="str">
        <f t="shared" si="84"/>
        <v/>
      </c>
      <c r="GJ17" s="396">
        <f t="shared" si="59"/>
        <v>0</v>
      </c>
      <c r="GK17" s="406">
        <v>9</v>
      </c>
      <c r="GL17" s="407" t="str">
        <f t="shared" si="60"/>
        <v/>
      </c>
      <c r="GM17" s="407" t="str">
        <f t="shared" si="85"/>
        <v/>
      </c>
      <c r="GN17" s="399" t="str">
        <f t="shared" si="86"/>
        <v/>
      </c>
      <c r="GO17" s="403" t="s">
        <v>42</v>
      </c>
      <c r="GP17" s="401" t="str">
        <f t="shared" si="87"/>
        <v/>
      </c>
      <c r="GQ17" s="394"/>
      <c r="GR17" s="394"/>
      <c r="GS17" s="394"/>
      <c r="GT17" s="394"/>
      <c r="GU17" s="394"/>
      <c r="GV17" s="394"/>
      <c r="GW17" s="394"/>
      <c r="GX17" s="394"/>
      <c r="GY17" s="394"/>
      <c r="GZ17" s="394"/>
      <c r="HA17" s="394"/>
      <c r="HB17" s="394"/>
      <c r="HC17" s="394"/>
      <c r="HD17" s="394"/>
      <c r="HE17" s="394"/>
      <c r="HF17" s="394"/>
      <c r="HG17" s="394"/>
      <c r="HH17" s="394"/>
      <c r="HI17" s="394"/>
      <c r="HJ17" s="394"/>
      <c r="HK17" s="394"/>
      <c r="HL17" s="394"/>
      <c r="HM17" s="394"/>
      <c r="HN17" s="394"/>
      <c r="HO17" s="395" t="str">
        <f t="shared" si="88"/>
        <v/>
      </c>
      <c r="HP17" s="396">
        <f t="shared" si="61"/>
        <v>0</v>
      </c>
      <c r="HQ17" s="406">
        <v>9</v>
      </c>
      <c r="HR17" s="407" t="str">
        <f t="shared" si="62"/>
        <v/>
      </c>
      <c r="HS17" s="407" t="str">
        <f t="shared" si="89"/>
        <v/>
      </c>
      <c r="HT17" s="399" t="str">
        <f t="shared" si="90"/>
        <v/>
      </c>
      <c r="HU17" s="403" t="s">
        <v>42</v>
      </c>
      <c r="HV17" s="401" t="str">
        <f t="shared" si="91"/>
        <v/>
      </c>
      <c r="HW17" s="394"/>
      <c r="HX17" s="394"/>
      <c r="HY17" s="394"/>
      <c r="HZ17" s="394"/>
      <c r="IA17" s="394"/>
      <c r="IB17" s="394"/>
      <c r="IC17" s="394"/>
      <c r="ID17" s="394"/>
      <c r="IE17" s="394"/>
      <c r="IF17" s="394"/>
      <c r="IG17" s="394"/>
      <c r="IH17" s="394"/>
      <c r="II17" s="394"/>
      <c r="IJ17" s="394"/>
      <c r="IK17" s="394"/>
      <c r="IL17" s="394"/>
      <c r="IM17" s="394"/>
      <c r="IN17" s="394"/>
      <c r="IO17" s="394"/>
      <c r="IP17" s="394"/>
      <c r="IQ17" s="394"/>
      <c r="IR17" s="394"/>
      <c r="IS17" s="394"/>
      <c r="IT17" s="394"/>
      <c r="IU17" s="395" t="str">
        <f t="shared" si="92"/>
        <v/>
      </c>
      <c r="IV17" s="396">
        <f t="shared" si="63"/>
        <v>0</v>
      </c>
      <c r="IW17" s="406">
        <v>9</v>
      </c>
      <c r="IX17" s="407" t="str">
        <f t="shared" si="64"/>
        <v/>
      </c>
      <c r="IY17" s="407" t="str">
        <f t="shared" si="93"/>
        <v/>
      </c>
      <c r="IZ17" s="399" t="str">
        <f t="shared" si="94"/>
        <v/>
      </c>
      <c r="JA17" s="403" t="s">
        <v>42</v>
      </c>
      <c r="JB17" s="401" t="str">
        <f t="shared" si="95"/>
        <v/>
      </c>
      <c r="JC17" s="394"/>
      <c r="JD17" s="394"/>
      <c r="JE17" s="394"/>
      <c r="JF17" s="394"/>
      <c r="JG17" s="394"/>
      <c r="JH17" s="394"/>
      <c r="JI17" s="394"/>
      <c r="JJ17" s="394"/>
      <c r="JK17" s="394"/>
      <c r="JL17" s="394"/>
      <c r="JM17" s="394"/>
      <c r="JN17" s="394"/>
      <c r="JO17" s="394"/>
      <c r="JP17" s="394"/>
      <c r="JQ17" s="394"/>
      <c r="JR17" s="394"/>
      <c r="JS17" s="394"/>
      <c r="JT17" s="394"/>
      <c r="JU17" s="394"/>
      <c r="JV17" s="394"/>
      <c r="JW17" s="394"/>
      <c r="JX17" s="394"/>
      <c r="JY17" s="394"/>
      <c r="JZ17" s="394"/>
      <c r="KA17" s="395" t="str">
        <f t="shared" si="96"/>
        <v/>
      </c>
      <c r="KB17" s="396">
        <f t="shared" si="65"/>
        <v>0</v>
      </c>
      <c r="KC17" s="406">
        <v>9</v>
      </c>
      <c r="KD17" s="407" t="str">
        <f t="shared" si="66"/>
        <v/>
      </c>
      <c r="KE17" s="407" t="str">
        <f t="shared" si="97"/>
        <v/>
      </c>
      <c r="KF17" s="399" t="str">
        <f t="shared" si="98"/>
        <v/>
      </c>
      <c r="KG17" s="403" t="s">
        <v>42</v>
      </c>
      <c r="KH17" s="401" t="str">
        <f t="shared" si="99"/>
        <v/>
      </c>
      <c r="KI17" s="394"/>
      <c r="KJ17" s="394"/>
      <c r="KK17" s="394"/>
      <c r="KL17" s="394"/>
      <c r="KM17" s="394"/>
      <c r="KN17" s="394"/>
      <c r="KO17" s="394"/>
      <c r="KP17" s="394"/>
      <c r="KQ17" s="394"/>
      <c r="KR17" s="394"/>
      <c r="KS17" s="394"/>
      <c r="KT17" s="394"/>
      <c r="KU17" s="394"/>
      <c r="KV17" s="394"/>
      <c r="KW17" s="394"/>
      <c r="KX17" s="394"/>
      <c r="KY17" s="394"/>
      <c r="KZ17" s="394"/>
      <c r="LA17" s="394"/>
      <c r="LB17" s="394"/>
      <c r="LC17" s="394"/>
      <c r="LD17" s="394"/>
      <c r="LE17" s="394"/>
      <c r="LF17" s="394"/>
      <c r="LG17" s="395" t="str">
        <f t="shared" si="100"/>
        <v/>
      </c>
      <c r="LH17" s="396">
        <f t="shared" si="67"/>
        <v>0</v>
      </c>
      <c r="LI17" s="406">
        <v>9</v>
      </c>
      <c r="LJ17" s="407" t="str">
        <f t="shared" si="68"/>
        <v/>
      </c>
      <c r="LK17" s="407" t="str">
        <f t="shared" si="101"/>
        <v/>
      </c>
      <c r="LL17" s="399" t="str">
        <f t="shared" si="102"/>
        <v/>
      </c>
      <c r="LM17" s="403" t="s">
        <v>42</v>
      </c>
      <c r="LN17" s="401" t="str">
        <f t="shared" si="103"/>
        <v/>
      </c>
      <c r="LO17" s="394"/>
      <c r="LP17" s="394"/>
      <c r="LQ17" s="394"/>
      <c r="LR17" s="394"/>
      <c r="LS17" s="394"/>
      <c r="LT17" s="394"/>
      <c r="LU17" s="394"/>
      <c r="LV17" s="394"/>
      <c r="LW17" s="394"/>
      <c r="LX17" s="394"/>
      <c r="LY17" s="394"/>
      <c r="LZ17" s="394"/>
      <c r="MA17" s="394"/>
      <c r="MB17" s="394"/>
      <c r="MC17" s="394"/>
      <c r="MD17" s="394"/>
      <c r="ME17" s="394"/>
      <c r="MF17" s="394"/>
      <c r="MG17" s="394"/>
      <c r="MH17" s="394"/>
      <c r="MI17" s="394"/>
      <c r="MJ17" s="394"/>
      <c r="MK17" s="394"/>
      <c r="ML17" s="394"/>
      <c r="MM17" s="395" t="str">
        <f t="shared" si="104"/>
        <v/>
      </c>
      <c r="MN17" s="396">
        <f t="shared" si="69"/>
        <v>0</v>
      </c>
      <c r="MP17" s="404">
        <f t="shared" si="115"/>
        <v>0</v>
      </c>
      <c r="MR17" s="304" t="s">
        <v>334</v>
      </c>
      <c r="MS17" s="304">
        <f>IF(AND(MS$7=11,MS$8=1),1,0)</f>
        <v>0</v>
      </c>
      <c r="MT17" s="304">
        <f t="shared" ref="MT17:NP17" si="176">IF(AND(MT$7=11,MT$8=1),1,0)</f>
        <v>0</v>
      </c>
      <c r="MU17" s="304">
        <f t="shared" si="176"/>
        <v>0</v>
      </c>
      <c r="MV17" s="304">
        <f t="shared" si="176"/>
        <v>0</v>
      </c>
      <c r="MW17" s="304">
        <f t="shared" si="176"/>
        <v>0</v>
      </c>
      <c r="MX17" s="304">
        <f t="shared" si="176"/>
        <v>0</v>
      </c>
      <c r="MY17" s="304">
        <f t="shared" si="176"/>
        <v>0</v>
      </c>
      <c r="MZ17" s="304">
        <f t="shared" si="176"/>
        <v>0</v>
      </c>
      <c r="NA17" s="304">
        <f t="shared" si="176"/>
        <v>0</v>
      </c>
      <c r="NB17" s="304">
        <f t="shared" si="176"/>
        <v>0</v>
      </c>
      <c r="NC17" s="304">
        <f t="shared" si="176"/>
        <v>0</v>
      </c>
      <c r="ND17" s="304">
        <f t="shared" si="176"/>
        <v>0</v>
      </c>
      <c r="NE17" s="304">
        <f t="shared" si="176"/>
        <v>0</v>
      </c>
      <c r="NF17" s="304">
        <f t="shared" si="176"/>
        <v>0</v>
      </c>
      <c r="NG17" s="304">
        <f t="shared" si="176"/>
        <v>0</v>
      </c>
      <c r="NH17" s="304">
        <f t="shared" si="176"/>
        <v>0</v>
      </c>
      <c r="NI17" s="304">
        <f t="shared" si="176"/>
        <v>0</v>
      </c>
      <c r="NJ17" s="304">
        <f t="shared" si="176"/>
        <v>0</v>
      </c>
      <c r="NK17" s="304">
        <f t="shared" si="176"/>
        <v>0</v>
      </c>
      <c r="NL17" s="304">
        <f t="shared" si="176"/>
        <v>0</v>
      </c>
      <c r="NM17" s="304">
        <f t="shared" si="176"/>
        <v>0</v>
      </c>
      <c r="NN17" s="304">
        <f t="shared" si="176"/>
        <v>0</v>
      </c>
      <c r="NO17" s="304">
        <f t="shared" si="176"/>
        <v>0</v>
      </c>
      <c r="NP17" s="304">
        <f t="shared" si="176"/>
        <v>0</v>
      </c>
      <c r="NQ17" s="404"/>
      <c r="NR17" s="304">
        <f>IF(AND(NR$7=11,NR$8=1),1,0)</f>
        <v>0</v>
      </c>
      <c r="NS17" s="304">
        <f t="shared" ref="NS17:OO17" si="177">IF(AND(NS$7=11,NS$8=1),1,0)</f>
        <v>0</v>
      </c>
      <c r="NT17" s="304">
        <f t="shared" si="177"/>
        <v>0</v>
      </c>
      <c r="NU17" s="304">
        <f t="shared" si="177"/>
        <v>0</v>
      </c>
      <c r="NV17" s="304">
        <f t="shared" si="177"/>
        <v>0</v>
      </c>
      <c r="NW17" s="304">
        <f t="shared" si="177"/>
        <v>0</v>
      </c>
      <c r="NX17" s="304">
        <f t="shared" si="177"/>
        <v>0</v>
      </c>
      <c r="NY17" s="304">
        <f t="shared" si="177"/>
        <v>0</v>
      </c>
      <c r="NZ17" s="304">
        <f t="shared" si="177"/>
        <v>0</v>
      </c>
      <c r="OA17" s="304">
        <f t="shared" si="177"/>
        <v>0</v>
      </c>
      <c r="OB17" s="304">
        <f t="shared" si="177"/>
        <v>0</v>
      </c>
      <c r="OC17" s="304">
        <f t="shared" si="177"/>
        <v>0</v>
      </c>
      <c r="OD17" s="304">
        <f t="shared" si="177"/>
        <v>0</v>
      </c>
      <c r="OE17" s="304">
        <f t="shared" si="177"/>
        <v>0</v>
      </c>
      <c r="OF17" s="304">
        <f t="shared" si="177"/>
        <v>0</v>
      </c>
      <c r="OG17" s="304">
        <f t="shared" si="177"/>
        <v>0</v>
      </c>
      <c r="OH17" s="304">
        <f t="shared" si="177"/>
        <v>0</v>
      </c>
      <c r="OI17" s="304">
        <f t="shared" si="177"/>
        <v>0</v>
      </c>
      <c r="OJ17" s="304">
        <f t="shared" si="177"/>
        <v>0</v>
      </c>
      <c r="OK17" s="304">
        <f t="shared" si="177"/>
        <v>0</v>
      </c>
      <c r="OL17" s="304">
        <f t="shared" si="177"/>
        <v>0</v>
      </c>
      <c r="OM17" s="304">
        <f t="shared" si="177"/>
        <v>0</v>
      </c>
      <c r="ON17" s="304">
        <f t="shared" si="177"/>
        <v>0</v>
      </c>
      <c r="OO17" s="304">
        <f t="shared" si="177"/>
        <v>0</v>
      </c>
      <c r="OQ17" s="304">
        <f>IF(AND(OQ$7=11,OQ$8=1),1,0)</f>
        <v>0</v>
      </c>
      <c r="OR17" s="304">
        <f t="shared" ref="OR17:PN17" si="178">IF(AND(OR$7=11,OR$8=1),1,0)</f>
        <v>0</v>
      </c>
      <c r="OS17" s="304">
        <f t="shared" si="178"/>
        <v>0</v>
      </c>
      <c r="OT17" s="304">
        <f t="shared" si="178"/>
        <v>0</v>
      </c>
      <c r="OU17" s="304">
        <f t="shared" si="178"/>
        <v>0</v>
      </c>
      <c r="OV17" s="304">
        <f t="shared" si="178"/>
        <v>0</v>
      </c>
      <c r="OW17" s="304">
        <f t="shared" si="178"/>
        <v>0</v>
      </c>
      <c r="OX17" s="304">
        <f t="shared" si="178"/>
        <v>0</v>
      </c>
      <c r="OY17" s="304">
        <f t="shared" si="178"/>
        <v>0</v>
      </c>
      <c r="OZ17" s="304">
        <f t="shared" si="178"/>
        <v>0</v>
      </c>
      <c r="PA17" s="304">
        <f t="shared" si="178"/>
        <v>0</v>
      </c>
      <c r="PB17" s="304">
        <f t="shared" si="178"/>
        <v>0</v>
      </c>
      <c r="PC17" s="304">
        <f t="shared" si="178"/>
        <v>0</v>
      </c>
      <c r="PD17" s="304">
        <f t="shared" si="178"/>
        <v>0</v>
      </c>
      <c r="PE17" s="304">
        <f t="shared" si="178"/>
        <v>0</v>
      </c>
      <c r="PF17" s="304">
        <f t="shared" si="178"/>
        <v>0</v>
      </c>
      <c r="PG17" s="304">
        <f t="shared" si="178"/>
        <v>0</v>
      </c>
      <c r="PH17" s="304">
        <f t="shared" si="178"/>
        <v>0</v>
      </c>
      <c r="PI17" s="304">
        <f t="shared" si="178"/>
        <v>0</v>
      </c>
      <c r="PJ17" s="304">
        <f t="shared" si="178"/>
        <v>0</v>
      </c>
      <c r="PK17" s="304">
        <f t="shared" si="178"/>
        <v>0</v>
      </c>
      <c r="PL17" s="304">
        <f t="shared" si="178"/>
        <v>0</v>
      </c>
      <c r="PM17" s="304">
        <f t="shared" si="178"/>
        <v>0</v>
      </c>
      <c r="PN17" s="304">
        <f t="shared" si="178"/>
        <v>0</v>
      </c>
      <c r="PP17" s="304">
        <f>IF(AND(PP$7=11,PP$8=1),1,0)</f>
        <v>0</v>
      </c>
      <c r="PQ17" s="304">
        <f t="shared" ref="PQ17:SB17" si="179">IF(AND(PQ$7=11,PQ$8=1),1,0)</f>
        <v>0</v>
      </c>
      <c r="PR17" s="304">
        <f t="shared" si="179"/>
        <v>0</v>
      </c>
      <c r="PS17" s="304">
        <f t="shared" si="179"/>
        <v>0</v>
      </c>
      <c r="PT17" s="304">
        <f t="shared" si="179"/>
        <v>0</v>
      </c>
      <c r="PU17" s="304">
        <f t="shared" si="179"/>
        <v>0</v>
      </c>
      <c r="PV17" s="304">
        <f t="shared" si="179"/>
        <v>0</v>
      </c>
      <c r="PW17" s="304">
        <f t="shared" si="179"/>
        <v>0</v>
      </c>
      <c r="PX17" s="304">
        <f t="shared" si="179"/>
        <v>0</v>
      </c>
      <c r="PY17" s="304">
        <f t="shared" si="179"/>
        <v>0</v>
      </c>
      <c r="PZ17" s="304">
        <f t="shared" si="179"/>
        <v>0</v>
      </c>
      <c r="QA17" s="304">
        <f t="shared" si="179"/>
        <v>0</v>
      </c>
      <c r="QB17" s="304">
        <f t="shared" si="179"/>
        <v>0</v>
      </c>
      <c r="QC17" s="304">
        <f t="shared" si="179"/>
        <v>0</v>
      </c>
      <c r="QD17" s="304">
        <f t="shared" si="179"/>
        <v>0</v>
      </c>
      <c r="QE17" s="304">
        <f t="shared" si="179"/>
        <v>0</v>
      </c>
      <c r="QF17" s="304">
        <f t="shared" si="179"/>
        <v>0</v>
      </c>
      <c r="QG17" s="304">
        <f t="shared" si="179"/>
        <v>0</v>
      </c>
      <c r="QH17" s="304">
        <f t="shared" si="179"/>
        <v>0</v>
      </c>
      <c r="QI17" s="304">
        <f t="shared" si="179"/>
        <v>0</v>
      </c>
      <c r="QJ17" s="304">
        <f t="shared" si="179"/>
        <v>0</v>
      </c>
      <c r="QK17" s="304">
        <f t="shared" si="179"/>
        <v>0</v>
      </c>
      <c r="QL17" s="304">
        <f t="shared" si="179"/>
        <v>0</v>
      </c>
      <c r="QM17" s="304">
        <f t="shared" si="179"/>
        <v>0</v>
      </c>
      <c r="QO17" s="304">
        <f>IF(AND(QO$7=11,QO$8=1),1,0)</f>
        <v>0</v>
      </c>
      <c r="QP17" s="304">
        <f t="shared" si="179"/>
        <v>0</v>
      </c>
      <c r="QQ17" s="304">
        <f t="shared" si="179"/>
        <v>0</v>
      </c>
      <c r="QR17" s="304">
        <f t="shared" si="179"/>
        <v>0</v>
      </c>
      <c r="QS17" s="304">
        <f t="shared" si="179"/>
        <v>0</v>
      </c>
      <c r="QT17" s="304">
        <f t="shared" si="179"/>
        <v>0</v>
      </c>
      <c r="QU17" s="304">
        <f t="shared" si="179"/>
        <v>0</v>
      </c>
      <c r="QV17" s="304">
        <f t="shared" si="179"/>
        <v>0</v>
      </c>
      <c r="QW17" s="304">
        <f t="shared" si="179"/>
        <v>0</v>
      </c>
      <c r="QX17" s="304">
        <f t="shared" si="179"/>
        <v>0</v>
      </c>
      <c r="QY17" s="304">
        <f t="shared" si="179"/>
        <v>0</v>
      </c>
      <c r="QZ17" s="304">
        <f t="shared" si="179"/>
        <v>0</v>
      </c>
      <c r="RA17" s="304">
        <f t="shared" si="179"/>
        <v>0</v>
      </c>
      <c r="RB17" s="304">
        <f t="shared" si="179"/>
        <v>0</v>
      </c>
      <c r="RC17" s="304">
        <f t="shared" si="179"/>
        <v>0</v>
      </c>
      <c r="RD17" s="304">
        <f t="shared" si="179"/>
        <v>0</v>
      </c>
      <c r="RE17" s="304">
        <f t="shared" si="179"/>
        <v>0</v>
      </c>
      <c r="RF17" s="304">
        <f t="shared" si="179"/>
        <v>0</v>
      </c>
      <c r="RG17" s="304">
        <f t="shared" si="179"/>
        <v>0</v>
      </c>
      <c r="RH17" s="304">
        <f t="shared" si="179"/>
        <v>0</v>
      </c>
      <c r="RI17" s="304">
        <f t="shared" si="179"/>
        <v>0</v>
      </c>
      <c r="RJ17" s="304">
        <f t="shared" si="179"/>
        <v>0</v>
      </c>
      <c r="RK17" s="304">
        <f t="shared" si="179"/>
        <v>0</v>
      </c>
      <c r="RL17" s="304">
        <f t="shared" si="179"/>
        <v>0</v>
      </c>
      <c r="RN17" s="304">
        <f>IF(AND(RN$7=11,RN$8=1),1,0)</f>
        <v>0</v>
      </c>
      <c r="RO17" s="304">
        <f t="shared" si="179"/>
        <v>0</v>
      </c>
      <c r="RP17" s="304">
        <f t="shared" si="179"/>
        <v>0</v>
      </c>
      <c r="RQ17" s="304">
        <f t="shared" si="179"/>
        <v>0</v>
      </c>
      <c r="RR17" s="304">
        <f t="shared" si="179"/>
        <v>0</v>
      </c>
      <c r="RS17" s="304">
        <f t="shared" si="179"/>
        <v>0</v>
      </c>
      <c r="RT17" s="304">
        <f t="shared" si="179"/>
        <v>0</v>
      </c>
      <c r="RU17" s="304">
        <f t="shared" si="179"/>
        <v>0</v>
      </c>
      <c r="RV17" s="304">
        <f t="shared" si="179"/>
        <v>0</v>
      </c>
      <c r="RW17" s="304">
        <f t="shared" si="179"/>
        <v>0</v>
      </c>
      <c r="RX17" s="304">
        <f t="shared" si="179"/>
        <v>0</v>
      </c>
      <c r="RY17" s="304">
        <f t="shared" si="179"/>
        <v>0</v>
      </c>
      <c r="RZ17" s="304">
        <f t="shared" si="179"/>
        <v>0</v>
      </c>
      <c r="SA17" s="304">
        <f t="shared" si="179"/>
        <v>0</v>
      </c>
      <c r="SB17" s="304">
        <f t="shared" si="179"/>
        <v>0</v>
      </c>
      <c r="SC17" s="304">
        <f t="shared" ref="SC17:SK17" si="180">IF(AND(SC$7=11,SC$8=1),1,0)</f>
        <v>0</v>
      </c>
      <c r="SD17" s="304">
        <f t="shared" si="180"/>
        <v>0</v>
      </c>
      <c r="SE17" s="304">
        <f t="shared" si="180"/>
        <v>0</v>
      </c>
      <c r="SF17" s="304">
        <f t="shared" si="180"/>
        <v>0</v>
      </c>
      <c r="SG17" s="304">
        <f t="shared" si="180"/>
        <v>0</v>
      </c>
      <c r="SH17" s="304">
        <f t="shared" si="180"/>
        <v>0</v>
      </c>
      <c r="SI17" s="304">
        <f t="shared" si="180"/>
        <v>0</v>
      </c>
      <c r="SJ17" s="304">
        <f t="shared" si="180"/>
        <v>0</v>
      </c>
      <c r="SK17" s="304">
        <f t="shared" si="180"/>
        <v>0</v>
      </c>
      <c r="SM17" s="304">
        <f>IF(AND(SM$7=11,SM$8=1),1,0)</f>
        <v>0</v>
      </c>
      <c r="SN17" s="304">
        <f t="shared" ref="SN17:TJ17" si="181">IF(AND(SN$7=11,SN$8=1),1,0)</f>
        <v>0</v>
      </c>
      <c r="SO17" s="304">
        <f t="shared" si="181"/>
        <v>0</v>
      </c>
      <c r="SP17" s="304">
        <f t="shared" si="181"/>
        <v>0</v>
      </c>
      <c r="SQ17" s="304">
        <f t="shared" si="181"/>
        <v>0</v>
      </c>
      <c r="SR17" s="304">
        <f t="shared" si="181"/>
        <v>0</v>
      </c>
      <c r="SS17" s="304">
        <f t="shared" si="181"/>
        <v>0</v>
      </c>
      <c r="ST17" s="304">
        <f t="shared" si="181"/>
        <v>0</v>
      </c>
      <c r="SU17" s="304">
        <f t="shared" si="181"/>
        <v>0</v>
      </c>
      <c r="SV17" s="304">
        <f t="shared" si="181"/>
        <v>0</v>
      </c>
      <c r="SW17" s="304">
        <f t="shared" si="181"/>
        <v>0</v>
      </c>
      <c r="SX17" s="304">
        <f t="shared" si="181"/>
        <v>0</v>
      </c>
      <c r="SY17" s="304">
        <f t="shared" si="181"/>
        <v>0</v>
      </c>
      <c r="SZ17" s="304">
        <f t="shared" si="181"/>
        <v>0</v>
      </c>
      <c r="TA17" s="304">
        <f t="shared" si="181"/>
        <v>0</v>
      </c>
      <c r="TB17" s="304">
        <f t="shared" si="181"/>
        <v>0</v>
      </c>
      <c r="TC17" s="304">
        <f t="shared" si="181"/>
        <v>0</v>
      </c>
      <c r="TD17" s="304">
        <f t="shared" si="181"/>
        <v>0</v>
      </c>
      <c r="TE17" s="304">
        <f t="shared" si="181"/>
        <v>0</v>
      </c>
      <c r="TF17" s="304">
        <f t="shared" si="181"/>
        <v>0</v>
      </c>
      <c r="TG17" s="304">
        <f t="shared" si="181"/>
        <v>0</v>
      </c>
      <c r="TH17" s="304">
        <f t="shared" si="181"/>
        <v>0</v>
      </c>
      <c r="TI17" s="304">
        <f t="shared" si="181"/>
        <v>0</v>
      </c>
      <c r="TJ17" s="304">
        <f t="shared" si="181"/>
        <v>0</v>
      </c>
      <c r="TL17" s="304">
        <f>IF(AND(TL$7=11,TL$8=1),1,0)</f>
        <v>0</v>
      </c>
      <c r="TM17" s="304">
        <f t="shared" ref="TM17:UI17" si="182">IF(AND(TM$7=11,TM$8=1),1,0)</f>
        <v>0</v>
      </c>
      <c r="TN17" s="304">
        <f t="shared" si="182"/>
        <v>0</v>
      </c>
      <c r="TO17" s="304">
        <f t="shared" si="182"/>
        <v>0</v>
      </c>
      <c r="TP17" s="304">
        <f t="shared" si="182"/>
        <v>0</v>
      </c>
      <c r="TQ17" s="304">
        <f t="shared" si="182"/>
        <v>0</v>
      </c>
      <c r="TR17" s="304">
        <f t="shared" si="182"/>
        <v>0</v>
      </c>
      <c r="TS17" s="304">
        <f t="shared" si="182"/>
        <v>0</v>
      </c>
      <c r="TT17" s="304">
        <f t="shared" si="182"/>
        <v>0</v>
      </c>
      <c r="TU17" s="304">
        <f t="shared" si="182"/>
        <v>0</v>
      </c>
      <c r="TV17" s="304">
        <f t="shared" si="182"/>
        <v>0</v>
      </c>
      <c r="TW17" s="304">
        <f t="shared" si="182"/>
        <v>0</v>
      </c>
      <c r="TX17" s="304">
        <f t="shared" si="182"/>
        <v>0</v>
      </c>
      <c r="TY17" s="304">
        <f t="shared" si="182"/>
        <v>0</v>
      </c>
      <c r="TZ17" s="304">
        <f t="shared" si="182"/>
        <v>0</v>
      </c>
      <c r="UA17" s="304">
        <f t="shared" si="182"/>
        <v>0</v>
      </c>
      <c r="UB17" s="304">
        <f t="shared" si="182"/>
        <v>0</v>
      </c>
      <c r="UC17" s="304">
        <f t="shared" si="182"/>
        <v>0</v>
      </c>
      <c r="UD17" s="304">
        <f t="shared" si="182"/>
        <v>0</v>
      </c>
      <c r="UE17" s="304">
        <f t="shared" si="182"/>
        <v>0</v>
      </c>
      <c r="UF17" s="304">
        <f t="shared" si="182"/>
        <v>0</v>
      </c>
      <c r="UG17" s="304">
        <f t="shared" si="182"/>
        <v>0</v>
      </c>
      <c r="UH17" s="304">
        <f t="shared" si="182"/>
        <v>0</v>
      </c>
      <c r="UI17" s="304">
        <f t="shared" si="182"/>
        <v>0</v>
      </c>
      <c r="UK17" s="304">
        <f>IF(AND(UK$7=11,UK$8=1),1,0)</f>
        <v>0</v>
      </c>
      <c r="UL17" s="304">
        <f t="shared" ref="UL17:VH17" si="183">IF(AND(UL$7=11,UL$8=1),1,0)</f>
        <v>0</v>
      </c>
      <c r="UM17" s="304">
        <f t="shared" si="183"/>
        <v>0</v>
      </c>
      <c r="UN17" s="304">
        <f t="shared" si="183"/>
        <v>0</v>
      </c>
      <c r="UO17" s="304">
        <f t="shared" si="183"/>
        <v>0</v>
      </c>
      <c r="UP17" s="304">
        <f t="shared" si="183"/>
        <v>0</v>
      </c>
      <c r="UQ17" s="304">
        <f t="shared" si="183"/>
        <v>0</v>
      </c>
      <c r="UR17" s="304">
        <f t="shared" si="183"/>
        <v>0</v>
      </c>
      <c r="US17" s="304">
        <f t="shared" si="183"/>
        <v>0</v>
      </c>
      <c r="UT17" s="304">
        <f t="shared" si="183"/>
        <v>0</v>
      </c>
      <c r="UU17" s="304">
        <f t="shared" si="183"/>
        <v>0</v>
      </c>
      <c r="UV17" s="304">
        <f t="shared" si="183"/>
        <v>0</v>
      </c>
      <c r="UW17" s="304">
        <f t="shared" si="183"/>
        <v>0</v>
      </c>
      <c r="UX17" s="304">
        <f t="shared" si="183"/>
        <v>0</v>
      </c>
      <c r="UY17" s="304">
        <f t="shared" si="183"/>
        <v>0</v>
      </c>
      <c r="UZ17" s="304">
        <f t="shared" si="183"/>
        <v>0</v>
      </c>
      <c r="VA17" s="304">
        <f t="shared" si="183"/>
        <v>0</v>
      </c>
      <c r="VB17" s="304">
        <f t="shared" si="183"/>
        <v>0</v>
      </c>
      <c r="VC17" s="304">
        <f t="shared" si="183"/>
        <v>0</v>
      </c>
      <c r="VD17" s="304">
        <f t="shared" si="183"/>
        <v>0</v>
      </c>
      <c r="VE17" s="304">
        <f t="shared" si="183"/>
        <v>0</v>
      </c>
      <c r="VF17" s="304">
        <f t="shared" si="183"/>
        <v>0</v>
      </c>
      <c r="VG17" s="304">
        <f t="shared" si="183"/>
        <v>0</v>
      </c>
      <c r="VH17" s="304">
        <f t="shared" si="183"/>
        <v>0</v>
      </c>
      <c r="VJ17" s="304">
        <f>IF(AND(VJ$7=11,VJ$8=1),1,0)</f>
        <v>0</v>
      </c>
      <c r="VK17" s="304">
        <f t="shared" ref="VK17:WG17" si="184">IF(AND(VK$7=11,VK$8=1),1,0)</f>
        <v>0</v>
      </c>
      <c r="VL17" s="304">
        <f t="shared" si="184"/>
        <v>0</v>
      </c>
      <c r="VM17" s="304">
        <f t="shared" si="184"/>
        <v>0</v>
      </c>
      <c r="VN17" s="304">
        <f t="shared" si="184"/>
        <v>0</v>
      </c>
      <c r="VO17" s="304">
        <f t="shared" si="184"/>
        <v>0</v>
      </c>
      <c r="VP17" s="304">
        <f t="shared" si="184"/>
        <v>0</v>
      </c>
      <c r="VQ17" s="304">
        <f t="shared" si="184"/>
        <v>0</v>
      </c>
      <c r="VR17" s="304">
        <f t="shared" si="184"/>
        <v>0</v>
      </c>
      <c r="VS17" s="304">
        <f t="shared" si="184"/>
        <v>0</v>
      </c>
      <c r="VT17" s="304">
        <f t="shared" si="184"/>
        <v>0</v>
      </c>
      <c r="VU17" s="304">
        <f t="shared" si="184"/>
        <v>0</v>
      </c>
      <c r="VV17" s="304">
        <f t="shared" si="184"/>
        <v>0</v>
      </c>
      <c r="VW17" s="304">
        <f t="shared" si="184"/>
        <v>0</v>
      </c>
      <c r="VX17" s="304">
        <f t="shared" si="184"/>
        <v>0</v>
      </c>
      <c r="VY17" s="304">
        <f t="shared" si="184"/>
        <v>0</v>
      </c>
      <c r="VZ17" s="304">
        <f t="shared" si="184"/>
        <v>0</v>
      </c>
      <c r="WA17" s="304">
        <f t="shared" si="184"/>
        <v>0</v>
      </c>
      <c r="WB17" s="304">
        <f t="shared" si="184"/>
        <v>0</v>
      </c>
      <c r="WC17" s="304">
        <f t="shared" si="184"/>
        <v>0</v>
      </c>
      <c r="WD17" s="304">
        <f t="shared" si="184"/>
        <v>0</v>
      </c>
      <c r="WE17" s="304">
        <f t="shared" si="184"/>
        <v>0</v>
      </c>
      <c r="WF17" s="304">
        <f t="shared" si="184"/>
        <v>0</v>
      </c>
      <c r="WG17" s="304">
        <f t="shared" si="184"/>
        <v>0</v>
      </c>
      <c r="WI17" s="304">
        <f>IF(AND(WI$7=11,WI$8=1),1,0)</f>
        <v>0</v>
      </c>
      <c r="WJ17" s="304">
        <f t="shared" ref="WJ17:XF17" si="185">IF(AND(WJ$7=11,WJ$8=1),1,0)</f>
        <v>0</v>
      </c>
      <c r="WK17" s="304">
        <f t="shared" si="185"/>
        <v>0</v>
      </c>
      <c r="WL17" s="304">
        <f t="shared" si="185"/>
        <v>0</v>
      </c>
      <c r="WM17" s="304">
        <f t="shared" si="185"/>
        <v>0</v>
      </c>
      <c r="WN17" s="304">
        <f t="shared" si="185"/>
        <v>0</v>
      </c>
      <c r="WO17" s="304">
        <f t="shared" si="185"/>
        <v>0</v>
      </c>
      <c r="WP17" s="304">
        <f t="shared" si="185"/>
        <v>0</v>
      </c>
      <c r="WQ17" s="304">
        <f t="shared" si="185"/>
        <v>0</v>
      </c>
      <c r="WR17" s="304">
        <f t="shared" si="185"/>
        <v>0</v>
      </c>
      <c r="WS17" s="304">
        <f t="shared" si="185"/>
        <v>0</v>
      </c>
      <c r="WT17" s="304">
        <f t="shared" si="185"/>
        <v>0</v>
      </c>
      <c r="WU17" s="304">
        <f t="shared" si="185"/>
        <v>0</v>
      </c>
      <c r="WV17" s="304">
        <f t="shared" si="185"/>
        <v>0</v>
      </c>
      <c r="WW17" s="304">
        <f t="shared" si="185"/>
        <v>0</v>
      </c>
      <c r="WX17" s="304">
        <f t="shared" si="185"/>
        <v>0</v>
      </c>
      <c r="WY17" s="304">
        <f t="shared" si="185"/>
        <v>0</v>
      </c>
      <c r="WZ17" s="304">
        <f t="shared" si="185"/>
        <v>0</v>
      </c>
      <c r="XA17" s="304">
        <f t="shared" si="185"/>
        <v>0</v>
      </c>
      <c r="XB17" s="304">
        <f t="shared" si="185"/>
        <v>0</v>
      </c>
      <c r="XC17" s="304">
        <f t="shared" si="185"/>
        <v>0</v>
      </c>
      <c r="XD17" s="304">
        <f t="shared" si="185"/>
        <v>0</v>
      </c>
      <c r="XE17" s="304">
        <f t="shared" si="185"/>
        <v>0</v>
      </c>
      <c r="XF17" s="304">
        <f t="shared" si="185"/>
        <v>0</v>
      </c>
    </row>
    <row r="18" spans="1:630" s="304" customFormat="1" ht="35.1" customHeight="1">
      <c r="A18" s="405">
        <v>10</v>
      </c>
      <c r="B18" s="389"/>
      <c r="C18" s="390"/>
      <c r="D18" s="391"/>
      <c r="E18" s="403" t="s">
        <v>36</v>
      </c>
      <c r="F18" s="393"/>
      <c r="G18" s="394"/>
      <c r="H18" s="394"/>
      <c r="I18" s="394"/>
      <c r="J18" s="394"/>
      <c r="K18" s="394"/>
      <c r="L18" s="394"/>
      <c r="M18" s="394"/>
      <c r="N18" s="394"/>
      <c r="O18" s="394"/>
      <c r="P18" s="394"/>
      <c r="Q18" s="394"/>
      <c r="R18" s="394"/>
      <c r="S18" s="394"/>
      <c r="T18" s="394"/>
      <c r="U18" s="394"/>
      <c r="V18" s="394"/>
      <c r="W18" s="394"/>
      <c r="X18" s="394"/>
      <c r="Y18" s="394"/>
      <c r="Z18" s="394"/>
      <c r="AA18" s="394"/>
      <c r="AB18" s="394"/>
      <c r="AC18" s="394"/>
      <c r="AD18" s="394"/>
      <c r="AE18" s="395" t="str">
        <f t="shared" si="70"/>
        <v/>
      </c>
      <c r="AF18" s="396">
        <f t="shared" si="71"/>
        <v>0</v>
      </c>
      <c r="AG18" s="406">
        <v>10</v>
      </c>
      <c r="AH18" s="407" t="str">
        <f t="shared" si="49"/>
        <v/>
      </c>
      <c r="AI18" s="407" t="str">
        <f t="shared" si="49"/>
        <v/>
      </c>
      <c r="AJ18" s="399" t="str">
        <f t="shared" si="49"/>
        <v/>
      </c>
      <c r="AK18" s="400" t="str">
        <f t="shared" si="49"/>
        <v>区</v>
      </c>
      <c r="AL18" s="401" t="str">
        <f t="shared" si="49"/>
        <v/>
      </c>
      <c r="AM18" s="394"/>
      <c r="AN18" s="394"/>
      <c r="AO18" s="394"/>
      <c r="AP18" s="394"/>
      <c r="AQ18" s="394"/>
      <c r="AR18" s="394"/>
      <c r="AS18" s="394"/>
      <c r="AT18" s="394"/>
      <c r="AU18" s="394"/>
      <c r="AV18" s="394"/>
      <c r="AW18" s="394"/>
      <c r="AX18" s="394"/>
      <c r="AY18" s="394"/>
      <c r="AZ18" s="394"/>
      <c r="BA18" s="394"/>
      <c r="BB18" s="394"/>
      <c r="BC18" s="394"/>
      <c r="BD18" s="394"/>
      <c r="BE18" s="394"/>
      <c r="BF18" s="394"/>
      <c r="BG18" s="394"/>
      <c r="BH18" s="394"/>
      <c r="BI18" s="394"/>
      <c r="BJ18" s="394"/>
      <c r="BK18" s="395" t="str">
        <f t="shared" si="72"/>
        <v/>
      </c>
      <c r="BL18" s="396">
        <f t="shared" si="50"/>
        <v>0</v>
      </c>
      <c r="BM18" s="406">
        <v>10</v>
      </c>
      <c r="BN18" s="407" t="str">
        <f t="shared" si="51"/>
        <v/>
      </c>
      <c r="BO18" s="407" t="str">
        <f t="shared" si="52"/>
        <v/>
      </c>
      <c r="BP18" s="399" t="str">
        <f t="shared" si="52"/>
        <v/>
      </c>
      <c r="BQ18" s="400" t="str">
        <f t="shared" si="52"/>
        <v>区</v>
      </c>
      <c r="BR18" s="401" t="str">
        <f t="shared" si="52"/>
        <v/>
      </c>
      <c r="BS18" s="394"/>
      <c r="BT18" s="394"/>
      <c r="BU18" s="394"/>
      <c r="BV18" s="394"/>
      <c r="BW18" s="394"/>
      <c r="BX18" s="394"/>
      <c r="BY18" s="394"/>
      <c r="BZ18" s="394"/>
      <c r="CA18" s="394"/>
      <c r="CB18" s="394"/>
      <c r="CC18" s="394"/>
      <c r="CD18" s="394"/>
      <c r="CE18" s="394"/>
      <c r="CF18" s="394"/>
      <c r="CG18" s="394"/>
      <c r="CH18" s="394"/>
      <c r="CI18" s="394"/>
      <c r="CJ18" s="394"/>
      <c r="CK18" s="394"/>
      <c r="CL18" s="394"/>
      <c r="CM18" s="394"/>
      <c r="CN18" s="394"/>
      <c r="CO18" s="394"/>
      <c r="CP18" s="394"/>
      <c r="CQ18" s="395" t="str">
        <f t="shared" si="73"/>
        <v/>
      </c>
      <c r="CR18" s="396">
        <f t="shared" si="53"/>
        <v>0</v>
      </c>
      <c r="CS18" s="406">
        <v>10</v>
      </c>
      <c r="CT18" s="407" t="str">
        <f t="shared" si="54"/>
        <v/>
      </c>
      <c r="CU18" s="407" t="str">
        <f t="shared" si="74"/>
        <v/>
      </c>
      <c r="CV18" s="399" t="str">
        <f t="shared" si="74"/>
        <v/>
      </c>
      <c r="CW18" s="403" t="s">
        <v>42</v>
      </c>
      <c r="CX18" s="401" t="str">
        <f t="shared" si="75"/>
        <v/>
      </c>
      <c r="CY18" s="394"/>
      <c r="CZ18" s="394"/>
      <c r="DA18" s="394"/>
      <c r="DB18" s="394"/>
      <c r="DC18" s="394"/>
      <c r="DD18" s="394"/>
      <c r="DE18" s="394"/>
      <c r="DF18" s="394"/>
      <c r="DG18" s="394"/>
      <c r="DH18" s="394"/>
      <c r="DI18" s="394"/>
      <c r="DJ18" s="394"/>
      <c r="DK18" s="394"/>
      <c r="DL18" s="394"/>
      <c r="DM18" s="394"/>
      <c r="DN18" s="394"/>
      <c r="DO18" s="394"/>
      <c r="DP18" s="394"/>
      <c r="DQ18" s="394"/>
      <c r="DR18" s="394"/>
      <c r="DS18" s="394"/>
      <c r="DT18" s="394"/>
      <c r="DU18" s="394"/>
      <c r="DV18" s="394"/>
      <c r="DW18" s="395" t="str">
        <f t="shared" si="76"/>
        <v/>
      </c>
      <c r="DX18" s="396">
        <f t="shared" si="55"/>
        <v>0</v>
      </c>
      <c r="DY18" s="406">
        <v>10</v>
      </c>
      <c r="DZ18" s="407" t="str">
        <f t="shared" si="56"/>
        <v/>
      </c>
      <c r="EA18" s="407" t="str">
        <f t="shared" si="77"/>
        <v/>
      </c>
      <c r="EB18" s="399" t="str">
        <f t="shared" si="78"/>
        <v/>
      </c>
      <c r="EC18" s="403" t="s">
        <v>42</v>
      </c>
      <c r="ED18" s="401" t="str">
        <f t="shared" si="79"/>
        <v/>
      </c>
      <c r="EE18" s="394"/>
      <c r="EF18" s="394"/>
      <c r="EG18" s="394"/>
      <c r="EH18" s="394"/>
      <c r="EI18" s="394"/>
      <c r="EJ18" s="394"/>
      <c r="EK18" s="394"/>
      <c r="EL18" s="394"/>
      <c r="EM18" s="394"/>
      <c r="EN18" s="394"/>
      <c r="EO18" s="394"/>
      <c r="EP18" s="394"/>
      <c r="EQ18" s="394"/>
      <c r="ER18" s="394"/>
      <c r="ES18" s="394"/>
      <c r="ET18" s="394"/>
      <c r="EU18" s="394"/>
      <c r="EV18" s="394"/>
      <c r="EW18" s="394"/>
      <c r="EX18" s="394"/>
      <c r="EY18" s="394"/>
      <c r="EZ18" s="394"/>
      <c r="FA18" s="394"/>
      <c r="FB18" s="394"/>
      <c r="FC18" s="395" t="str">
        <f t="shared" si="80"/>
        <v/>
      </c>
      <c r="FD18" s="396">
        <f t="shared" si="57"/>
        <v>0</v>
      </c>
      <c r="FE18" s="406">
        <v>10</v>
      </c>
      <c r="FF18" s="407" t="str">
        <f t="shared" si="58"/>
        <v/>
      </c>
      <c r="FG18" s="407" t="str">
        <f t="shared" si="81"/>
        <v/>
      </c>
      <c r="FH18" s="399" t="str">
        <f t="shared" si="82"/>
        <v/>
      </c>
      <c r="FI18" s="403" t="s">
        <v>42</v>
      </c>
      <c r="FJ18" s="401" t="str">
        <f t="shared" si="83"/>
        <v/>
      </c>
      <c r="FK18" s="394"/>
      <c r="FL18" s="394"/>
      <c r="FM18" s="394"/>
      <c r="FN18" s="394"/>
      <c r="FO18" s="394"/>
      <c r="FP18" s="394"/>
      <c r="FQ18" s="394"/>
      <c r="FR18" s="394"/>
      <c r="FS18" s="394"/>
      <c r="FT18" s="394"/>
      <c r="FU18" s="394"/>
      <c r="FV18" s="394"/>
      <c r="FW18" s="394"/>
      <c r="FX18" s="394"/>
      <c r="FY18" s="394"/>
      <c r="FZ18" s="394"/>
      <c r="GA18" s="394"/>
      <c r="GB18" s="394"/>
      <c r="GC18" s="394"/>
      <c r="GD18" s="394"/>
      <c r="GE18" s="394"/>
      <c r="GF18" s="394"/>
      <c r="GG18" s="394"/>
      <c r="GH18" s="394"/>
      <c r="GI18" s="395" t="str">
        <f t="shared" si="84"/>
        <v/>
      </c>
      <c r="GJ18" s="396">
        <f t="shared" si="59"/>
        <v>0</v>
      </c>
      <c r="GK18" s="406">
        <v>10</v>
      </c>
      <c r="GL18" s="407" t="str">
        <f t="shared" si="60"/>
        <v/>
      </c>
      <c r="GM18" s="407" t="str">
        <f t="shared" si="85"/>
        <v/>
      </c>
      <c r="GN18" s="399" t="str">
        <f t="shared" si="86"/>
        <v/>
      </c>
      <c r="GO18" s="403" t="s">
        <v>42</v>
      </c>
      <c r="GP18" s="401" t="str">
        <f t="shared" si="87"/>
        <v/>
      </c>
      <c r="GQ18" s="394"/>
      <c r="GR18" s="394"/>
      <c r="GS18" s="394"/>
      <c r="GT18" s="394"/>
      <c r="GU18" s="394"/>
      <c r="GV18" s="394"/>
      <c r="GW18" s="394"/>
      <c r="GX18" s="394"/>
      <c r="GY18" s="394"/>
      <c r="GZ18" s="394"/>
      <c r="HA18" s="394"/>
      <c r="HB18" s="394"/>
      <c r="HC18" s="394"/>
      <c r="HD18" s="394"/>
      <c r="HE18" s="394"/>
      <c r="HF18" s="394"/>
      <c r="HG18" s="394"/>
      <c r="HH18" s="394"/>
      <c r="HI18" s="394"/>
      <c r="HJ18" s="394"/>
      <c r="HK18" s="394"/>
      <c r="HL18" s="394"/>
      <c r="HM18" s="394"/>
      <c r="HN18" s="394"/>
      <c r="HO18" s="395" t="str">
        <f t="shared" si="88"/>
        <v/>
      </c>
      <c r="HP18" s="396">
        <f t="shared" si="61"/>
        <v>0</v>
      </c>
      <c r="HQ18" s="406">
        <v>10</v>
      </c>
      <c r="HR18" s="407" t="str">
        <f t="shared" si="62"/>
        <v/>
      </c>
      <c r="HS18" s="407" t="str">
        <f t="shared" si="89"/>
        <v/>
      </c>
      <c r="HT18" s="399" t="str">
        <f t="shared" si="90"/>
        <v/>
      </c>
      <c r="HU18" s="403" t="s">
        <v>42</v>
      </c>
      <c r="HV18" s="401" t="str">
        <f t="shared" si="91"/>
        <v/>
      </c>
      <c r="HW18" s="394"/>
      <c r="HX18" s="394"/>
      <c r="HY18" s="394"/>
      <c r="HZ18" s="394"/>
      <c r="IA18" s="394"/>
      <c r="IB18" s="394"/>
      <c r="IC18" s="394"/>
      <c r="ID18" s="394"/>
      <c r="IE18" s="394"/>
      <c r="IF18" s="394"/>
      <c r="IG18" s="394"/>
      <c r="IH18" s="394"/>
      <c r="II18" s="394"/>
      <c r="IJ18" s="394"/>
      <c r="IK18" s="394"/>
      <c r="IL18" s="394"/>
      <c r="IM18" s="394"/>
      <c r="IN18" s="394"/>
      <c r="IO18" s="394"/>
      <c r="IP18" s="394"/>
      <c r="IQ18" s="394"/>
      <c r="IR18" s="394"/>
      <c r="IS18" s="394"/>
      <c r="IT18" s="394"/>
      <c r="IU18" s="395" t="str">
        <f t="shared" si="92"/>
        <v/>
      </c>
      <c r="IV18" s="396">
        <f t="shared" si="63"/>
        <v>0</v>
      </c>
      <c r="IW18" s="406">
        <v>10</v>
      </c>
      <c r="IX18" s="407" t="str">
        <f t="shared" si="64"/>
        <v/>
      </c>
      <c r="IY18" s="407" t="str">
        <f t="shared" si="93"/>
        <v/>
      </c>
      <c r="IZ18" s="399" t="str">
        <f t="shared" si="94"/>
        <v/>
      </c>
      <c r="JA18" s="403" t="s">
        <v>42</v>
      </c>
      <c r="JB18" s="401" t="str">
        <f t="shared" si="95"/>
        <v/>
      </c>
      <c r="JC18" s="394"/>
      <c r="JD18" s="394"/>
      <c r="JE18" s="394"/>
      <c r="JF18" s="394"/>
      <c r="JG18" s="394"/>
      <c r="JH18" s="394"/>
      <c r="JI18" s="394"/>
      <c r="JJ18" s="394"/>
      <c r="JK18" s="394"/>
      <c r="JL18" s="394"/>
      <c r="JM18" s="394"/>
      <c r="JN18" s="394"/>
      <c r="JO18" s="394"/>
      <c r="JP18" s="394"/>
      <c r="JQ18" s="394"/>
      <c r="JR18" s="394"/>
      <c r="JS18" s="394"/>
      <c r="JT18" s="394"/>
      <c r="JU18" s="394"/>
      <c r="JV18" s="394"/>
      <c r="JW18" s="394"/>
      <c r="JX18" s="394"/>
      <c r="JY18" s="394"/>
      <c r="JZ18" s="394"/>
      <c r="KA18" s="395" t="str">
        <f t="shared" si="96"/>
        <v/>
      </c>
      <c r="KB18" s="396">
        <f t="shared" si="65"/>
        <v>0</v>
      </c>
      <c r="KC18" s="406">
        <v>10</v>
      </c>
      <c r="KD18" s="407" t="str">
        <f t="shared" si="66"/>
        <v/>
      </c>
      <c r="KE18" s="407" t="str">
        <f t="shared" si="97"/>
        <v/>
      </c>
      <c r="KF18" s="399" t="str">
        <f t="shared" si="98"/>
        <v/>
      </c>
      <c r="KG18" s="403" t="s">
        <v>42</v>
      </c>
      <c r="KH18" s="401" t="str">
        <f t="shared" si="99"/>
        <v/>
      </c>
      <c r="KI18" s="394"/>
      <c r="KJ18" s="394"/>
      <c r="KK18" s="394"/>
      <c r="KL18" s="394"/>
      <c r="KM18" s="394"/>
      <c r="KN18" s="394"/>
      <c r="KO18" s="394"/>
      <c r="KP18" s="394"/>
      <c r="KQ18" s="394"/>
      <c r="KR18" s="394"/>
      <c r="KS18" s="394"/>
      <c r="KT18" s="394"/>
      <c r="KU18" s="394"/>
      <c r="KV18" s="394"/>
      <c r="KW18" s="394"/>
      <c r="KX18" s="394"/>
      <c r="KY18" s="394"/>
      <c r="KZ18" s="394"/>
      <c r="LA18" s="394"/>
      <c r="LB18" s="394"/>
      <c r="LC18" s="394"/>
      <c r="LD18" s="394"/>
      <c r="LE18" s="394"/>
      <c r="LF18" s="394"/>
      <c r="LG18" s="395" t="str">
        <f t="shared" si="100"/>
        <v/>
      </c>
      <c r="LH18" s="396">
        <f t="shared" si="67"/>
        <v>0</v>
      </c>
      <c r="LI18" s="406">
        <v>10</v>
      </c>
      <c r="LJ18" s="407" t="str">
        <f t="shared" si="68"/>
        <v/>
      </c>
      <c r="LK18" s="407" t="str">
        <f t="shared" si="101"/>
        <v/>
      </c>
      <c r="LL18" s="399" t="str">
        <f t="shared" si="102"/>
        <v/>
      </c>
      <c r="LM18" s="403" t="s">
        <v>42</v>
      </c>
      <c r="LN18" s="401" t="str">
        <f t="shared" si="103"/>
        <v/>
      </c>
      <c r="LO18" s="394"/>
      <c r="LP18" s="394"/>
      <c r="LQ18" s="394"/>
      <c r="LR18" s="394"/>
      <c r="LS18" s="394"/>
      <c r="LT18" s="394"/>
      <c r="LU18" s="394"/>
      <c r="LV18" s="394"/>
      <c r="LW18" s="394"/>
      <c r="LX18" s="394"/>
      <c r="LY18" s="394"/>
      <c r="LZ18" s="394"/>
      <c r="MA18" s="394"/>
      <c r="MB18" s="394"/>
      <c r="MC18" s="394"/>
      <c r="MD18" s="394"/>
      <c r="ME18" s="394"/>
      <c r="MF18" s="394"/>
      <c r="MG18" s="394"/>
      <c r="MH18" s="394"/>
      <c r="MI18" s="394"/>
      <c r="MJ18" s="394"/>
      <c r="MK18" s="394"/>
      <c r="ML18" s="394"/>
      <c r="MM18" s="395" t="str">
        <f t="shared" si="104"/>
        <v/>
      </c>
      <c r="MN18" s="396">
        <f t="shared" si="69"/>
        <v>0</v>
      </c>
      <c r="MP18" s="404">
        <f t="shared" si="115"/>
        <v>0</v>
      </c>
      <c r="MR18" s="304" t="s">
        <v>335</v>
      </c>
      <c r="MS18" s="304">
        <f>IF(AND(MS$7=12,MS$8=1),1,0)</f>
        <v>0</v>
      </c>
      <c r="MT18" s="304">
        <f t="shared" ref="MT18:NP18" si="186">IF(AND(MT$7=12,MT$8=1),1,0)</f>
        <v>0</v>
      </c>
      <c r="MU18" s="304">
        <f t="shared" si="186"/>
        <v>0</v>
      </c>
      <c r="MV18" s="304">
        <f t="shared" si="186"/>
        <v>0</v>
      </c>
      <c r="MW18" s="304">
        <f t="shared" si="186"/>
        <v>0</v>
      </c>
      <c r="MX18" s="304">
        <f t="shared" si="186"/>
        <v>0</v>
      </c>
      <c r="MY18" s="304">
        <f t="shared" si="186"/>
        <v>0</v>
      </c>
      <c r="MZ18" s="304">
        <f t="shared" si="186"/>
        <v>0</v>
      </c>
      <c r="NA18" s="304">
        <f t="shared" si="186"/>
        <v>0</v>
      </c>
      <c r="NB18" s="304">
        <f t="shared" si="186"/>
        <v>0</v>
      </c>
      <c r="NC18" s="304">
        <f t="shared" si="186"/>
        <v>0</v>
      </c>
      <c r="ND18" s="304">
        <f t="shared" si="186"/>
        <v>0</v>
      </c>
      <c r="NE18" s="304">
        <f t="shared" si="186"/>
        <v>0</v>
      </c>
      <c r="NF18" s="304">
        <f t="shared" si="186"/>
        <v>0</v>
      </c>
      <c r="NG18" s="304">
        <f t="shared" si="186"/>
        <v>0</v>
      </c>
      <c r="NH18" s="304">
        <f t="shared" si="186"/>
        <v>0</v>
      </c>
      <c r="NI18" s="304">
        <f t="shared" si="186"/>
        <v>0</v>
      </c>
      <c r="NJ18" s="304">
        <f t="shared" si="186"/>
        <v>0</v>
      </c>
      <c r="NK18" s="304">
        <f t="shared" si="186"/>
        <v>0</v>
      </c>
      <c r="NL18" s="304">
        <f t="shared" si="186"/>
        <v>0</v>
      </c>
      <c r="NM18" s="304">
        <f t="shared" si="186"/>
        <v>0</v>
      </c>
      <c r="NN18" s="304">
        <f t="shared" si="186"/>
        <v>0</v>
      </c>
      <c r="NO18" s="304">
        <f t="shared" si="186"/>
        <v>0</v>
      </c>
      <c r="NP18" s="304">
        <f t="shared" si="186"/>
        <v>0</v>
      </c>
      <c r="NQ18" s="404"/>
      <c r="NR18" s="304">
        <f>IF(AND(NR$7=12,NR$8=1),1,0)</f>
        <v>0</v>
      </c>
      <c r="NS18" s="304">
        <f t="shared" ref="NS18:OO18" si="187">IF(AND(NS$7=12,NS$8=1),1,0)</f>
        <v>0</v>
      </c>
      <c r="NT18" s="304">
        <f t="shared" si="187"/>
        <v>0</v>
      </c>
      <c r="NU18" s="304">
        <f t="shared" si="187"/>
        <v>0</v>
      </c>
      <c r="NV18" s="304">
        <f t="shared" si="187"/>
        <v>0</v>
      </c>
      <c r="NW18" s="304">
        <f t="shared" si="187"/>
        <v>0</v>
      </c>
      <c r="NX18" s="304">
        <f t="shared" si="187"/>
        <v>0</v>
      </c>
      <c r="NY18" s="304">
        <f t="shared" si="187"/>
        <v>0</v>
      </c>
      <c r="NZ18" s="304">
        <f t="shared" si="187"/>
        <v>0</v>
      </c>
      <c r="OA18" s="304">
        <f t="shared" si="187"/>
        <v>0</v>
      </c>
      <c r="OB18" s="304">
        <f t="shared" si="187"/>
        <v>0</v>
      </c>
      <c r="OC18" s="304">
        <f t="shared" si="187"/>
        <v>0</v>
      </c>
      <c r="OD18" s="304">
        <f t="shared" si="187"/>
        <v>0</v>
      </c>
      <c r="OE18" s="304">
        <f t="shared" si="187"/>
        <v>0</v>
      </c>
      <c r="OF18" s="304">
        <f t="shared" si="187"/>
        <v>0</v>
      </c>
      <c r="OG18" s="304">
        <f t="shared" si="187"/>
        <v>0</v>
      </c>
      <c r="OH18" s="304">
        <f t="shared" si="187"/>
        <v>0</v>
      </c>
      <c r="OI18" s="304">
        <f t="shared" si="187"/>
        <v>0</v>
      </c>
      <c r="OJ18" s="304">
        <f t="shared" si="187"/>
        <v>0</v>
      </c>
      <c r="OK18" s="304">
        <f t="shared" si="187"/>
        <v>0</v>
      </c>
      <c r="OL18" s="304">
        <f t="shared" si="187"/>
        <v>0</v>
      </c>
      <c r="OM18" s="304">
        <f t="shared" si="187"/>
        <v>0</v>
      </c>
      <c r="ON18" s="304">
        <f t="shared" si="187"/>
        <v>0</v>
      </c>
      <c r="OO18" s="304">
        <f t="shared" si="187"/>
        <v>0</v>
      </c>
      <c r="OQ18" s="304">
        <f>IF(AND(OQ$7=12,OQ$8=1),1,0)</f>
        <v>0</v>
      </c>
      <c r="OR18" s="304">
        <f t="shared" ref="OR18:PN18" si="188">IF(AND(OR$7=12,OR$8=1),1,0)</f>
        <v>0</v>
      </c>
      <c r="OS18" s="304">
        <f t="shared" si="188"/>
        <v>0</v>
      </c>
      <c r="OT18" s="304">
        <f t="shared" si="188"/>
        <v>0</v>
      </c>
      <c r="OU18" s="304">
        <f t="shared" si="188"/>
        <v>0</v>
      </c>
      <c r="OV18" s="304">
        <f t="shared" si="188"/>
        <v>0</v>
      </c>
      <c r="OW18" s="304">
        <f t="shared" si="188"/>
        <v>0</v>
      </c>
      <c r="OX18" s="304">
        <f t="shared" si="188"/>
        <v>0</v>
      </c>
      <c r="OY18" s="304">
        <f t="shared" si="188"/>
        <v>0</v>
      </c>
      <c r="OZ18" s="304">
        <f t="shared" si="188"/>
        <v>0</v>
      </c>
      <c r="PA18" s="304">
        <f t="shared" si="188"/>
        <v>0</v>
      </c>
      <c r="PB18" s="304">
        <f t="shared" si="188"/>
        <v>0</v>
      </c>
      <c r="PC18" s="304">
        <f t="shared" si="188"/>
        <v>0</v>
      </c>
      <c r="PD18" s="304">
        <f t="shared" si="188"/>
        <v>0</v>
      </c>
      <c r="PE18" s="304">
        <f t="shared" si="188"/>
        <v>0</v>
      </c>
      <c r="PF18" s="304">
        <f t="shared" si="188"/>
        <v>0</v>
      </c>
      <c r="PG18" s="304">
        <f t="shared" si="188"/>
        <v>0</v>
      </c>
      <c r="PH18" s="304">
        <f t="shared" si="188"/>
        <v>0</v>
      </c>
      <c r="PI18" s="304">
        <f t="shared" si="188"/>
        <v>0</v>
      </c>
      <c r="PJ18" s="304">
        <f t="shared" si="188"/>
        <v>0</v>
      </c>
      <c r="PK18" s="304">
        <f t="shared" si="188"/>
        <v>0</v>
      </c>
      <c r="PL18" s="304">
        <f t="shared" si="188"/>
        <v>0</v>
      </c>
      <c r="PM18" s="304">
        <f t="shared" si="188"/>
        <v>0</v>
      </c>
      <c r="PN18" s="304">
        <f t="shared" si="188"/>
        <v>0</v>
      </c>
      <c r="PP18" s="304">
        <f>IF(AND(PP$7=12,PP$8=1),1,0)</f>
        <v>0</v>
      </c>
      <c r="PQ18" s="304">
        <f t="shared" ref="PQ18:SB18" si="189">IF(AND(PQ$7=12,PQ$8=1),1,0)</f>
        <v>0</v>
      </c>
      <c r="PR18" s="304">
        <f t="shared" si="189"/>
        <v>0</v>
      </c>
      <c r="PS18" s="304">
        <f t="shared" si="189"/>
        <v>0</v>
      </c>
      <c r="PT18" s="304">
        <f t="shared" si="189"/>
        <v>0</v>
      </c>
      <c r="PU18" s="304">
        <f t="shared" si="189"/>
        <v>0</v>
      </c>
      <c r="PV18" s="304">
        <f t="shared" si="189"/>
        <v>0</v>
      </c>
      <c r="PW18" s="304">
        <f t="shared" si="189"/>
        <v>0</v>
      </c>
      <c r="PX18" s="304">
        <f t="shared" si="189"/>
        <v>0</v>
      </c>
      <c r="PY18" s="304">
        <f t="shared" si="189"/>
        <v>0</v>
      </c>
      <c r="PZ18" s="304">
        <f t="shared" si="189"/>
        <v>0</v>
      </c>
      <c r="QA18" s="304">
        <f t="shared" si="189"/>
        <v>0</v>
      </c>
      <c r="QB18" s="304">
        <f t="shared" si="189"/>
        <v>0</v>
      </c>
      <c r="QC18" s="304">
        <f t="shared" si="189"/>
        <v>0</v>
      </c>
      <c r="QD18" s="304">
        <f t="shared" si="189"/>
        <v>0</v>
      </c>
      <c r="QE18" s="304">
        <f t="shared" si="189"/>
        <v>0</v>
      </c>
      <c r="QF18" s="304">
        <f t="shared" si="189"/>
        <v>0</v>
      </c>
      <c r="QG18" s="304">
        <f t="shared" si="189"/>
        <v>0</v>
      </c>
      <c r="QH18" s="304">
        <f t="shared" si="189"/>
        <v>0</v>
      </c>
      <c r="QI18" s="304">
        <f t="shared" si="189"/>
        <v>0</v>
      </c>
      <c r="QJ18" s="304">
        <f t="shared" si="189"/>
        <v>0</v>
      </c>
      <c r="QK18" s="304">
        <f t="shared" si="189"/>
        <v>0</v>
      </c>
      <c r="QL18" s="304">
        <f t="shared" si="189"/>
        <v>0</v>
      </c>
      <c r="QM18" s="304">
        <f t="shared" si="189"/>
        <v>0</v>
      </c>
      <c r="QO18" s="304">
        <f>IF(AND(QO$7=12,QO$8=1),1,0)</f>
        <v>0</v>
      </c>
      <c r="QP18" s="304">
        <f t="shared" si="189"/>
        <v>0</v>
      </c>
      <c r="QQ18" s="304">
        <f t="shared" si="189"/>
        <v>0</v>
      </c>
      <c r="QR18" s="304">
        <f t="shared" si="189"/>
        <v>0</v>
      </c>
      <c r="QS18" s="304">
        <f t="shared" si="189"/>
        <v>0</v>
      </c>
      <c r="QT18" s="304">
        <f t="shared" si="189"/>
        <v>0</v>
      </c>
      <c r="QU18" s="304">
        <f t="shared" si="189"/>
        <v>0</v>
      </c>
      <c r="QV18" s="304">
        <f t="shared" si="189"/>
        <v>0</v>
      </c>
      <c r="QW18" s="304">
        <f t="shared" si="189"/>
        <v>0</v>
      </c>
      <c r="QX18" s="304">
        <f t="shared" si="189"/>
        <v>0</v>
      </c>
      <c r="QY18" s="304">
        <f t="shared" si="189"/>
        <v>0</v>
      </c>
      <c r="QZ18" s="304">
        <f t="shared" si="189"/>
        <v>0</v>
      </c>
      <c r="RA18" s="304">
        <f t="shared" si="189"/>
        <v>0</v>
      </c>
      <c r="RB18" s="304">
        <f t="shared" si="189"/>
        <v>0</v>
      </c>
      <c r="RC18" s="304">
        <f t="shared" si="189"/>
        <v>0</v>
      </c>
      <c r="RD18" s="304">
        <f t="shared" si="189"/>
        <v>0</v>
      </c>
      <c r="RE18" s="304">
        <f t="shared" si="189"/>
        <v>0</v>
      </c>
      <c r="RF18" s="304">
        <f t="shared" si="189"/>
        <v>0</v>
      </c>
      <c r="RG18" s="304">
        <f t="shared" si="189"/>
        <v>0</v>
      </c>
      <c r="RH18" s="304">
        <f t="shared" si="189"/>
        <v>0</v>
      </c>
      <c r="RI18" s="304">
        <f t="shared" si="189"/>
        <v>0</v>
      </c>
      <c r="RJ18" s="304">
        <f t="shared" si="189"/>
        <v>0</v>
      </c>
      <c r="RK18" s="304">
        <f t="shared" si="189"/>
        <v>0</v>
      </c>
      <c r="RL18" s="304">
        <f t="shared" si="189"/>
        <v>0</v>
      </c>
      <c r="RN18" s="304">
        <f>IF(AND(RN$7=12,RN$8=1),1,0)</f>
        <v>0</v>
      </c>
      <c r="RO18" s="304">
        <f t="shared" si="189"/>
        <v>0</v>
      </c>
      <c r="RP18" s="304">
        <f t="shared" si="189"/>
        <v>0</v>
      </c>
      <c r="RQ18" s="304">
        <f t="shared" si="189"/>
        <v>0</v>
      </c>
      <c r="RR18" s="304">
        <f t="shared" si="189"/>
        <v>0</v>
      </c>
      <c r="RS18" s="304">
        <f t="shared" si="189"/>
        <v>0</v>
      </c>
      <c r="RT18" s="304">
        <f t="shared" si="189"/>
        <v>0</v>
      </c>
      <c r="RU18" s="304">
        <f t="shared" si="189"/>
        <v>0</v>
      </c>
      <c r="RV18" s="304">
        <f t="shared" si="189"/>
        <v>0</v>
      </c>
      <c r="RW18" s="304">
        <f t="shared" si="189"/>
        <v>0</v>
      </c>
      <c r="RX18" s="304">
        <f t="shared" si="189"/>
        <v>0</v>
      </c>
      <c r="RY18" s="304">
        <f t="shared" si="189"/>
        <v>0</v>
      </c>
      <c r="RZ18" s="304">
        <f t="shared" si="189"/>
        <v>0</v>
      </c>
      <c r="SA18" s="304">
        <f t="shared" si="189"/>
        <v>0</v>
      </c>
      <c r="SB18" s="304">
        <f t="shared" si="189"/>
        <v>0</v>
      </c>
      <c r="SC18" s="304">
        <f t="shared" ref="SC18:SK18" si="190">IF(AND(SC$7=12,SC$8=1),1,0)</f>
        <v>0</v>
      </c>
      <c r="SD18" s="304">
        <f t="shared" si="190"/>
        <v>0</v>
      </c>
      <c r="SE18" s="304">
        <f t="shared" si="190"/>
        <v>0</v>
      </c>
      <c r="SF18" s="304">
        <f t="shared" si="190"/>
        <v>0</v>
      </c>
      <c r="SG18" s="304">
        <f t="shared" si="190"/>
        <v>0</v>
      </c>
      <c r="SH18" s="304">
        <f t="shared" si="190"/>
        <v>0</v>
      </c>
      <c r="SI18" s="304">
        <f t="shared" si="190"/>
        <v>0</v>
      </c>
      <c r="SJ18" s="304">
        <f t="shared" si="190"/>
        <v>0</v>
      </c>
      <c r="SK18" s="304">
        <f t="shared" si="190"/>
        <v>0</v>
      </c>
      <c r="SM18" s="304">
        <f>IF(AND(SM$7=12,SM$8=1),1,0)</f>
        <v>0</v>
      </c>
      <c r="SN18" s="304">
        <f t="shared" ref="SN18:TJ18" si="191">IF(AND(SN$7=12,SN$8=1),1,0)</f>
        <v>0</v>
      </c>
      <c r="SO18" s="304">
        <f t="shared" si="191"/>
        <v>0</v>
      </c>
      <c r="SP18" s="304">
        <f t="shared" si="191"/>
        <v>0</v>
      </c>
      <c r="SQ18" s="304">
        <f t="shared" si="191"/>
        <v>0</v>
      </c>
      <c r="SR18" s="304">
        <f t="shared" si="191"/>
        <v>0</v>
      </c>
      <c r="SS18" s="304">
        <f t="shared" si="191"/>
        <v>0</v>
      </c>
      <c r="ST18" s="304">
        <f t="shared" si="191"/>
        <v>0</v>
      </c>
      <c r="SU18" s="304">
        <f t="shared" si="191"/>
        <v>0</v>
      </c>
      <c r="SV18" s="304">
        <f t="shared" si="191"/>
        <v>0</v>
      </c>
      <c r="SW18" s="304">
        <f t="shared" si="191"/>
        <v>0</v>
      </c>
      <c r="SX18" s="304">
        <f t="shared" si="191"/>
        <v>0</v>
      </c>
      <c r="SY18" s="304">
        <f t="shared" si="191"/>
        <v>0</v>
      </c>
      <c r="SZ18" s="304">
        <f t="shared" si="191"/>
        <v>0</v>
      </c>
      <c r="TA18" s="304">
        <f t="shared" si="191"/>
        <v>0</v>
      </c>
      <c r="TB18" s="304">
        <f t="shared" si="191"/>
        <v>0</v>
      </c>
      <c r="TC18" s="304">
        <f t="shared" si="191"/>
        <v>0</v>
      </c>
      <c r="TD18" s="304">
        <f t="shared" si="191"/>
        <v>0</v>
      </c>
      <c r="TE18" s="304">
        <f t="shared" si="191"/>
        <v>0</v>
      </c>
      <c r="TF18" s="304">
        <f t="shared" si="191"/>
        <v>0</v>
      </c>
      <c r="TG18" s="304">
        <f t="shared" si="191"/>
        <v>0</v>
      </c>
      <c r="TH18" s="304">
        <f t="shared" si="191"/>
        <v>0</v>
      </c>
      <c r="TI18" s="304">
        <f t="shared" si="191"/>
        <v>0</v>
      </c>
      <c r="TJ18" s="304">
        <f t="shared" si="191"/>
        <v>0</v>
      </c>
      <c r="TL18" s="304">
        <f>IF(AND(TL$7=12,TL$8=1),1,0)</f>
        <v>0</v>
      </c>
      <c r="TM18" s="304">
        <f t="shared" ref="TM18:UI18" si="192">IF(AND(TM$7=12,TM$8=1),1,0)</f>
        <v>0</v>
      </c>
      <c r="TN18" s="304">
        <f t="shared" si="192"/>
        <v>0</v>
      </c>
      <c r="TO18" s="304">
        <f t="shared" si="192"/>
        <v>0</v>
      </c>
      <c r="TP18" s="304">
        <f t="shared" si="192"/>
        <v>0</v>
      </c>
      <c r="TQ18" s="304">
        <f t="shared" si="192"/>
        <v>0</v>
      </c>
      <c r="TR18" s="304">
        <f t="shared" si="192"/>
        <v>0</v>
      </c>
      <c r="TS18" s="304">
        <f t="shared" si="192"/>
        <v>0</v>
      </c>
      <c r="TT18" s="304">
        <f t="shared" si="192"/>
        <v>0</v>
      </c>
      <c r="TU18" s="304">
        <f t="shared" si="192"/>
        <v>0</v>
      </c>
      <c r="TV18" s="304">
        <f t="shared" si="192"/>
        <v>0</v>
      </c>
      <c r="TW18" s="304">
        <f t="shared" si="192"/>
        <v>0</v>
      </c>
      <c r="TX18" s="304">
        <f t="shared" si="192"/>
        <v>0</v>
      </c>
      <c r="TY18" s="304">
        <f t="shared" si="192"/>
        <v>0</v>
      </c>
      <c r="TZ18" s="304">
        <f t="shared" si="192"/>
        <v>0</v>
      </c>
      <c r="UA18" s="304">
        <f t="shared" si="192"/>
        <v>0</v>
      </c>
      <c r="UB18" s="304">
        <f t="shared" si="192"/>
        <v>0</v>
      </c>
      <c r="UC18" s="304">
        <f t="shared" si="192"/>
        <v>0</v>
      </c>
      <c r="UD18" s="304">
        <f t="shared" si="192"/>
        <v>0</v>
      </c>
      <c r="UE18" s="304">
        <f t="shared" si="192"/>
        <v>0</v>
      </c>
      <c r="UF18" s="304">
        <f t="shared" si="192"/>
        <v>0</v>
      </c>
      <c r="UG18" s="304">
        <f t="shared" si="192"/>
        <v>0</v>
      </c>
      <c r="UH18" s="304">
        <f t="shared" si="192"/>
        <v>0</v>
      </c>
      <c r="UI18" s="304">
        <f t="shared" si="192"/>
        <v>0</v>
      </c>
      <c r="UK18" s="304">
        <f>IF(AND(UK$7=12,UK$8=1),1,0)</f>
        <v>0</v>
      </c>
      <c r="UL18" s="304">
        <f t="shared" ref="UL18:VH18" si="193">IF(AND(UL$7=12,UL$8=1),1,0)</f>
        <v>0</v>
      </c>
      <c r="UM18" s="304">
        <f t="shared" si="193"/>
        <v>0</v>
      </c>
      <c r="UN18" s="304">
        <f t="shared" si="193"/>
        <v>0</v>
      </c>
      <c r="UO18" s="304">
        <f t="shared" si="193"/>
        <v>0</v>
      </c>
      <c r="UP18" s="304">
        <f t="shared" si="193"/>
        <v>0</v>
      </c>
      <c r="UQ18" s="304">
        <f t="shared" si="193"/>
        <v>0</v>
      </c>
      <c r="UR18" s="304">
        <f t="shared" si="193"/>
        <v>0</v>
      </c>
      <c r="US18" s="304">
        <f t="shared" si="193"/>
        <v>0</v>
      </c>
      <c r="UT18" s="304">
        <f t="shared" si="193"/>
        <v>0</v>
      </c>
      <c r="UU18" s="304">
        <f t="shared" si="193"/>
        <v>0</v>
      </c>
      <c r="UV18" s="304">
        <f t="shared" si="193"/>
        <v>0</v>
      </c>
      <c r="UW18" s="304">
        <f t="shared" si="193"/>
        <v>0</v>
      </c>
      <c r="UX18" s="304">
        <f t="shared" si="193"/>
        <v>0</v>
      </c>
      <c r="UY18" s="304">
        <f t="shared" si="193"/>
        <v>0</v>
      </c>
      <c r="UZ18" s="304">
        <f t="shared" si="193"/>
        <v>0</v>
      </c>
      <c r="VA18" s="304">
        <f t="shared" si="193"/>
        <v>0</v>
      </c>
      <c r="VB18" s="304">
        <f t="shared" si="193"/>
        <v>0</v>
      </c>
      <c r="VC18" s="304">
        <f t="shared" si="193"/>
        <v>0</v>
      </c>
      <c r="VD18" s="304">
        <f t="shared" si="193"/>
        <v>0</v>
      </c>
      <c r="VE18" s="304">
        <f t="shared" si="193"/>
        <v>0</v>
      </c>
      <c r="VF18" s="304">
        <f t="shared" si="193"/>
        <v>0</v>
      </c>
      <c r="VG18" s="304">
        <f t="shared" si="193"/>
        <v>0</v>
      </c>
      <c r="VH18" s="304">
        <f t="shared" si="193"/>
        <v>0</v>
      </c>
      <c r="VJ18" s="304">
        <f>IF(AND(VJ$7=12,VJ$8=1),1,0)</f>
        <v>0</v>
      </c>
      <c r="VK18" s="304">
        <f t="shared" ref="VK18:WG18" si="194">IF(AND(VK$7=12,VK$8=1),1,0)</f>
        <v>0</v>
      </c>
      <c r="VL18" s="304">
        <f t="shared" si="194"/>
        <v>0</v>
      </c>
      <c r="VM18" s="304">
        <f t="shared" si="194"/>
        <v>0</v>
      </c>
      <c r="VN18" s="304">
        <f t="shared" si="194"/>
        <v>0</v>
      </c>
      <c r="VO18" s="304">
        <f t="shared" si="194"/>
        <v>0</v>
      </c>
      <c r="VP18" s="304">
        <f t="shared" si="194"/>
        <v>0</v>
      </c>
      <c r="VQ18" s="304">
        <f t="shared" si="194"/>
        <v>0</v>
      </c>
      <c r="VR18" s="304">
        <f t="shared" si="194"/>
        <v>0</v>
      </c>
      <c r="VS18" s="304">
        <f t="shared" si="194"/>
        <v>0</v>
      </c>
      <c r="VT18" s="304">
        <f t="shared" si="194"/>
        <v>0</v>
      </c>
      <c r="VU18" s="304">
        <f t="shared" si="194"/>
        <v>0</v>
      </c>
      <c r="VV18" s="304">
        <f t="shared" si="194"/>
        <v>0</v>
      </c>
      <c r="VW18" s="304">
        <f t="shared" si="194"/>
        <v>0</v>
      </c>
      <c r="VX18" s="304">
        <f t="shared" si="194"/>
        <v>0</v>
      </c>
      <c r="VY18" s="304">
        <f t="shared" si="194"/>
        <v>0</v>
      </c>
      <c r="VZ18" s="304">
        <f t="shared" si="194"/>
        <v>0</v>
      </c>
      <c r="WA18" s="304">
        <f t="shared" si="194"/>
        <v>0</v>
      </c>
      <c r="WB18" s="304">
        <f t="shared" si="194"/>
        <v>0</v>
      </c>
      <c r="WC18" s="304">
        <f t="shared" si="194"/>
        <v>0</v>
      </c>
      <c r="WD18" s="304">
        <f t="shared" si="194"/>
        <v>0</v>
      </c>
      <c r="WE18" s="304">
        <f t="shared" si="194"/>
        <v>0</v>
      </c>
      <c r="WF18" s="304">
        <f t="shared" si="194"/>
        <v>0</v>
      </c>
      <c r="WG18" s="304">
        <f t="shared" si="194"/>
        <v>0</v>
      </c>
      <c r="WI18" s="304">
        <f>IF(AND(WI$7=12,WI$8=1),1,0)</f>
        <v>0</v>
      </c>
      <c r="WJ18" s="304">
        <f t="shared" ref="WJ18:XF18" si="195">IF(AND(WJ$7=12,WJ$8=1),1,0)</f>
        <v>0</v>
      </c>
      <c r="WK18" s="304">
        <f t="shared" si="195"/>
        <v>0</v>
      </c>
      <c r="WL18" s="304">
        <f t="shared" si="195"/>
        <v>0</v>
      </c>
      <c r="WM18" s="304">
        <f t="shared" si="195"/>
        <v>0</v>
      </c>
      <c r="WN18" s="304">
        <f t="shared" si="195"/>
        <v>0</v>
      </c>
      <c r="WO18" s="304">
        <f t="shared" si="195"/>
        <v>0</v>
      </c>
      <c r="WP18" s="304">
        <f t="shared" si="195"/>
        <v>0</v>
      </c>
      <c r="WQ18" s="304">
        <f t="shared" si="195"/>
        <v>0</v>
      </c>
      <c r="WR18" s="304">
        <f t="shared" si="195"/>
        <v>0</v>
      </c>
      <c r="WS18" s="304">
        <f t="shared" si="195"/>
        <v>0</v>
      </c>
      <c r="WT18" s="304">
        <f t="shared" si="195"/>
        <v>0</v>
      </c>
      <c r="WU18" s="304">
        <f t="shared" si="195"/>
        <v>0</v>
      </c>
      <c r="WV18" s="304">
        <f t="shared" si="195"/>
        <v>0</v>
      </c>
      <c r="WW18" s="304">
        <f t="shared" si="195"/>
        <v>0</v>
      </c>
      <c r="WX18" s="304">
        <f t="shared" si="195"/>
        <v>0</v>
      </c>
      <c r="WY18" s="304">
        <f t="shared" si="195"/>
        <v>0</v>
      </c>
      <c r="WZ18" s="304">
        <f t="shared" si="195"/>
        <v>0</v>
      </c>
      <c r="XA18" s="304">
        <f t="shared" si="195"/>
        <v>0</v>
      </c>
      <c r="XB18" s="304">
        <f t="shared" si="195"/>
        <v>0</v>
      </c>
      <c r="XC18" s="304">
        <f t="shared" si="195"/>
        <v>0</v>
      </c>
      <c r="XD18" s="304">
        <f t="shared" si="195"/>
        <v>0</v>
      </c>
      <c r="XE18" s="304">
        <f t="shared" si="195"/>
        <v>0</v>
      </c>
      <c r="XF18" s="304">
        <f t="shared" si="195"/>
        <v>0</v>
      </c>
    </row>
    <row r="19" spans="1:630" s="304" customFormat="1" ht="35.1" customHeight="1">
      <c r="A19" s="405">
        <v>11</v>
      </c>
      <c r="B19" s="389"/>
      <c r="C19" s="390"/>
      <c r="D19" s="391"/>
      <c r="E19" s="403" t="s">
        <v>36</v>
      </c>
      <c r="F19" s="393"/>
      <c r="G19" s="394"/>
      <c r="H19" s="394"/>
      <c r="I19" s="394"/>
      <c r="J19" s="394"/>
      <c r="K19" s="394"/>
      <c r="L19" s="394"/>
      <c r="M19" s="394"/>
      <c r="N19" s="394"/>
      <c r="O19" s="394"/>
      <c r="P19" s="394"/>
      <c r="Q19" s="394"/>
      <c r="R19" s="394"/>
      <c r="S19" s="394"/>
      <c r="T19" s="394"/>
      <c r="U19" s="394"/>
      <c r="V19" s="394"/>
      <c r="W19" s="394"/>
      <c r="X19" s="394"/>
      <c r="Y19" s="394"/>
      <c r="Z19" s="394"/>
      <c r="AA19" s="394"/>
      <c r="AB19" s="394"/>
      <c r="AC19" s="394"/>
      <c r="AD19" s="394"/>
      <c r="AE19" s="395" t="str">
        <f t="shared" si="70"/>
        <v/>
      </c>
      <c r="AF19" s="396">
        <f t="shared" si="71"/>
        <v>0</v>
      </c>
      <c r="AG19" s="406">
        <v>11</v>
      </c>
      <c r="AH19" s="407" t="str">
        <f t="shared" si="49"/>
        <v/>
      </c>
      <c r="AI19" s="407" t="str">
        <f t="shared" si="49"/>
        <v/>
      </c>
      <c r="AJ19" s="399" t="str">
        <f t="shared" si="49"/>
        <v/>
      </c>
      <c r="AK19" s="400" t="str">
        <f t="shared" si="49"/>
        <v>区</v>
      </c>
      <c r="AL19" s="401" t="str">
        <f t="shared" si="49"/>
        <v/>
      </c>
      <c r="AM19" s="394"/>
      <c r="AN19" s="394"/>
      <c r="AO19" s="394"/>
      <c r="AP19" s="394"/>
      <c r="AQ19" s="394"/>
      <c r="AR19" s="394"/>
      <c r="AS19" s="394"/>
      <c r="AT19" s="394"/>
      <c r="AU19" s="394"/>
      <c r="AV19" s="394"/>
      <c r="AW19" s="394"/>
      <c r="AX19" s="394"/>
      <c r="AY19" s="394"/>
      <c r="AZ19" s="394"/>
      <c r="BA19" s="394"/>
      <c r="BB19" s="394"/>
      <c r="BC19" s="394"/>
      <c r="BD19" s="394"/>
      <c r="BE19" s="394"/>
      <c r="BF19" s="394"/>
      <c r="BG19" s="394"/>
      <c r="BH19" s="394"/>
      <c r="BI19" s="394"/>
      <c r="BJ19" s="394"/>
      <c r="BK19" s="395" t="str">
        <f t="shared" si="72"/>
        <v/>
      </c>
      <c r="BL19" s="396">
        <f t="shared" si="50"/>
        <v>0</v>
      </c>
      <c r="BM19" s="406">
        <v>11</v>
      </c>
      <c r="BN19" s="407" t="str">
        <f t="shared" si="51"/>
        <v/>
      </c>
      <c r="BO19" s="407" t="str">
        <f t="shared" si="52"/>
        <v/>
      </c>
      <c r="BP19" s="399" t="str">
        <f t="shared" si="52"/>
        <v/>
      </c>
      <c r="BQ19" s="400" t="str">
        <f t="shared" si="52"/>
        <v>区</v>
      </c>
      <c r="BR19" s="401" t="str">
        <f t="shared" si="52"/>
        <v/>
      </c>
      <c r="BS19" s="394"/>
      <c r="BT19" s="394"/>
      <c r="BU19" s="394"/>
      <c r="BV19" s="394"/>
      <c r="BW19" s="394"/>
      <c r="BX19" s="394"/>
      <c r="BY19" s="394"/>
      <c r="BZ19" s="394"/>
      <c r="CA19" s="394"/>
      <c r="CB19" s="394"/>
      <c r="CC19" s="394"/>
      <c r="CD19" s="394"/>
      <c r="CE19" s="394"/>
      <c r="CF19" s="394"/>
      <c r="CG19" s="394"/>
      <c r="CH19" s="394"/>
      <c r="CI19" s="394"/>
      <c r="CJ19" s="394"/>
      <c r="CK19" s="394"/>
      <c r="CL19" s="394"/>
      <c r="CM19" s="394"/>
      <c r="CN19" s="394"/>
      <c r="CO19" s="394"/>
      <c r="CP19" s="394"/>
      <c r="CQ19" s="395" t="str">
        <f t="shared" si="73"/>
        <v/>
      </c>
      <c r="CR19" s="396">
        <f t="shared" si="53"/>
        <v>0</v>
      </c>
      <c r="CS19" s="406">
        <v>11</v>
      </c>
      <c r="CT19" s="407" t="str">
        <f t="shared" si="54"/>
        <v/>
      </c>
      <c r="CU19" s="407" t="str">
        <f t="shared" si="74"/>
        <v/>
      </c>
      <c r="CV19" s="399" t="str">
        <f t="shared" si="74"/>
        <v/>
      </c>
      <c r="CW19" s="403" t="s">
        <v>42</v>
      </c>
      <c r="CX19" s="401" t="str">
        <f t="shared" si="75"/>
        <v/>
      </c>
      <c r="CY19" s="394"/>
      <c r="CZ19" s="394"/>
      <c r="DA19" s="394"/>
      <c r="DB19" s="394"/>
      <c r="DC19" s="394"/>
      <c r="DD19" s="394"/>
      <c r="DE19" s="394"/>
      <c r="DF19" s="394"/>
      <c r="DG19" s="394"/>
      <c r="DH19" s="394"/>
      <c r="DI19" s="394"/>
      <c r="DJ19" s="394"/>
      <c r="DK19" s="394"/>
      <c r="DL19" s="394"/>
      <c r="DM19" s="394"/>
      <c r="DN19" s="394"/>
      <c r="DO19" s="394"/>
      <c r="DP19" s="394"/>
      <c r="DQ19" s="394"/>
      <c r="DR19" s="394"/>
      <c r="DS19" s="394"/>
      <c r="DT19" s="394"/>
      <c r="DU19" s="394"/>
      <c r="DV19" s="394"/>
      <c r="DW19" s="395" t="str">
        <f t="shared" si="76"/>
        <v/>
      </c>
      <c r="DX19" s="396">
        <f t="shared" si="55"/>
        <v>0</v>
      </c>
      <c r="DY19" s="406">
        <v>11</v>
      </c>
      <c r="DZ19" s="407" t="str">
        <f t="shared" si="56"/>
        <v/>
      </c>
      <c r="EA19" s="407" t="str">
        <f t="shared" si="77"/>
        <v/>
      </c>
      <c r="EB19" s="399" t="str">
        <f t="shared" si="78"/>
        <v/>
      </c>
      <c r="EC19" s="403" t="s">
        <v>42</v>
      </c>
      <c r="ED19" s="401" t="str">
        <f t="shared" si="79"/>
        <v/>
      </c>
      <c r="EE19" s="394"/>
      <c r="EF19" s="394"/>
      <c r="EG19" s="394"/>
      <c r="EH19" s="394"/>
      <c r="EI19" s="394"/>
      <c r="EJ19" s="394"/>
      <c r="EK19" s="394"/>
      <c r="EL19" s="394"/>
      <c r="EM19" s="394"/>
      <c r="EN19" s="394"/>
      <c r="EO19" s="394"/>
      <c r="EP19" s="394"/>
      <c r="EQ19" s="394"/>
      <c r="ER19" s="394"/>
      <c r="ES19" s="394"/>
      <c r="ET19" s="394"/>
      <c r="EU19" s="394"/>
      <c r="EV19" s="394"/>
      <c r="EW19" s="394"/>
      <c r="EX19" s="394"/>
      <c r="EY19" s="394"/>
      <c r="EZ19" s="394"/>
      <c r="FA19" s="394"/>
      <c r="FB19" s="394"/>
      <c r="FC19" s="395" t="str">
        <f t="shared" si="80"/>
        <v/>
      </c>
      <c r="FD19" s="396">
        <f t="shared" si="57"/>
        <v>0</v>
      </c>
      <c r="FE19" s="406">
        <v>11</v>
      </c>
      <c r="FF19" s="407" t="str">
        <f t="shared" si="58"/>
        <v/>
      </c>
      <c r="FG19" s="407" t="str">
        <f t="shared" si="81"/>
        <v/>
      </c>
      <c r="FH19" s="399" t="str">
        <f t="shared" si="82"/>
        <v/>
      </c>
      <c r="FI19" s="403" t="s">
        <v>42</v>
      </c>
      <c r="FJ19" s="401" t="str">
        <f t="shared" si="83"/>
        <v/>
      </c>
      <c r="FK19" s="394"/>
      <c r="FL19" s="394"/>
      <c r="FM19" s="394"/>
      <c r="FN19" s="394"/>
      <c r="FO19" s="394"/>
      <c r="FP19" s="394"/>
      <c r="FQ19" s="394"/>
      <c r="FR19" s="394"/>
      <c r="FS19" s="394"/>
      <c r="FT19" s="394"/>
      <c r="FU19" s="394"/>
      <c r="FV19" s="394"/>
      <c r="FW19" s="394"/>
      <c r="FX19" s="394"/>
      <c r="FY19" s="394"/>
      <c r="FZ19" s="394"/>
      <c r="GA19" s="394"/>
      <c r="GB19" s="394"/>
      <c r="GC19" s="394"/>
      <c r="GD19" s="394"/>
      <c r="GE19" s="394"/>
      <c r="GF19" s="394"/>
      <c r="GG19" s="394"/>
      <c r="GH19" s="394"/>
      <c r="GI19" s="395" t="str">
        <f t="shared" si="84"/>
        <v/>
      </c>
      <c r="GJ19" s="396">
        <f t="shared" si="59"/>
        <v>0</v>
      </c>
      <c r="GK19" s="406">
        <v>11</v>
      </c>
      <c r="GL19" s="407" t="str">
        <f t="shared" si="60"/>
        <v/>
      </c>
      <c r="GM19" s="407" t="str">
        <f t="shared" si="85"/>
        <v/>
      </c>
      <c r="GN19" s="399" t="str">
        <f t="shared" si="86"/>
        <v/>
      </c>
      <c r="GO19" s="403" t="s">
        <v>42</v>
      </c>
      <c r="GP19" s="401" t="str">
        <f t="shared" si="87"/>
        <v/>
      </c>
      <c r="GQ19" s="394"/>
      <c r="GR19" s="394"/>
      <c r="GS19" s="394"/>
      <c r="GT19" s="394"/>
      <c r="GU19" s="394"/>
      <c r="GV19" s="394"/>
      <c r="GW19" s="394"/>
      <c r="GX19" s="394"/>
      <c r="GY19" s="394"/>
      <c r="GZ19" s="394"/>
      <c r="HA19" s="394"/>
      <c r="HB19" s="394"/>
      <c r="HC19" s="394"/>
      <c r="HD19" s="394"/>
      <c r="HE19" s="394"/>
      <c r="HF19" s="394"/>
      <c r="HG19" s="394"/>
      <c r="HH19" s="394"/>
      <c r="HI19" s="394"/>
      <c r="HJ19" s="394"/>
      <c r="HK19" s="394"/>
      <c r="HL19" s="394"/>
      <c r="HM19" s="394"/>
      <c r="HN19" s="394"/>
      <c r="HO19" s="395" t="str">
        <f t="shared" si="88"/>
        <v/>
      </c>
      <c r="HP19" s="396">
        <f t="shared" si="61"/>
        <v>0</v>
      </c>
      <c r="HQ19" s="406">
        <v>11</v>
      </c>
      <c r="HR19" s="407" t="str">
        <f t="shared" si="62"/>
        <v/>
      </c>
      <c r="HS19" s="407" t="str">
        <f t="shared" si="89"/>
        <v/>
      </c>
      <c r="HT19" s="399" t="str">
        <f t="shared" si="90"/>
        <v/>
      </c>
      <c r="HU19" s="403" t="s">
        <v>42</v>
      </c>
      <c r="HV19" s="401" t="str">
        <f t="shared" si="91"/>
        <v/>
      </c>
      <c r="HW19" s="394"/>
      <c r="HX19" s="394"/>
      <c r="HY19" s="394"/>
      <c r="HZ19" s="394"/>
      <c r="IA19" s="394"/>
      <c r="IB19" s="394"/>
      <c r="IC19" s="394"/>
      <c r="ID19" s="394"/>
      <c r="IE19" s="394"/>
      <c r="IF19" s="394"/>
      <c r="IG19" s="394"/>
      <c r="IH19" s="394"/>
      <c r="II19" s="394"/>
      <c r="IJ19" s="394"/>
      <c r="IK19" s="394"/>
      <c r="IL19" s="394"/>
      <c r="IM19" s="394"/>
      <c r="IN19" s="394"/>
      <c r="IO19" s="394"/>
      <c r="IP19" s="394"/>
      <c r="IQ19" s="394"/>
      <c r="IR19" s="394"/>
      <c r="IS19" s="394"/>
      <c r="IT19" s="394"/>
      <c r="IU19" s="395" t="str">
        <f t="shared" si="92"/>
        <v/>
      </c>
      <c r="IV19" s="396">
        <f t="shared" si="63"/>
        <v>0</v>
      </c>
      <c r="IW19" s="406">
        <v>11</v>
      </c>
      <c r="IX19" s="407" t="str">
        <f t="shared" si="64"/>
        <v/>
      </c>
      <c r="IY19" s="407" t="str">
        <f t="shared" si="93"/>
        <v/>
      </c>
      <c r="IZ19" s="399" t="str">
        <f t="shared" si="94"/>
        <v/>
      </c>
      <c r="JA19" s="403" t="s">
        <v>42</v>
      </c>
      <c r="JB19" s="401" t="str">
        <f t="shared" si="95"/>
        <v/>
      </c>
      <c r="JC19" s="394"/>
      <c r="JD19" s="394"/>
      <c r="JE19" s="394"/>
      <c r="JF19" s="394"/>
      <c r="JG19" s="394"/>
      <c r="JH19" s="394"/>
      <c r="JI19" s="394"/>
      <c r="JJ19" s="394"/>
      <c r="JK19" s="394"/>
      <c r="JL19" s="394"/>
      <c r="JM19" s="394"/>
      <c r="JN19" s="394"/>
      <c r="JO19" s="394"/>
      <c r="JP19" s="394"/>
      <c r="JQ19" s="394"/>
      <c r="JR19" s="394"/>
      <c r="JS19" s="394"/>
      <c r="JT19" s="394"/>
      <c r="JU19" s="394"/>
      <c r="JV19" s="394"/>
      <c r="JW19" s="394"/>
      <c r="JX19" s="394"/>
      <c r="JY19" s="394"/>
      <c r="JZ19" s="394"/>
      <c r="KA19" s="395" t="str">
        <f t="shared" si="96"/>
        <v/>
      </c>
      <c r="KB19" s="396">
        <f t="shared" si="65"/>
        <v>0</v>
      </c>
      <c r="KC19" s="406">
        <v>11</v>
      </c>
      <c r="KD19" s="407" t="str">
        <f t="shared" si="66"/>
        <v/>
      </c>
      <c r="KE19" s="407" t="str">
        <f t="shared" si="97"/>
        <v/>
      </c>
      <c r="KF19" s="399" t="str">
        <f t="shared" si="98"/>
        <v/>
      </c>
      <c r="KG19" s="403" t="s">
        <v>42</v>
      </c>
      <c r="KH19" s="401" t="str">
        <f t="shared" si="99"/>
        <v/>
      </c>
      <c r="KI19" s="394"/>
      <c r="KJ19" s="394"/>
      <c r="KK19" s="394"/>
      <c r="KL19" s="394"/>
      <c r="KM19" s="394"/>
      <c r="KN19" s="394"/>
      <c r="KO19" s="394"/>
      <c r="KP19" s="394"/>
      <c r="KQ19" s="394"/>
      <c r="KR19" s="394"/>
      <c r="KS19" s="394"/>
      <c r="KT19" s="394"/>
      <c r="KU19" s="394"/>
      <c r="KV19" s="394"/>
      <c r="KW19" s="394"/>
      <c r="KX19" s="394"/>
      <c r="KY19" s="394"/>
      <c r="KZ19" s="394"/>
      <c r="LA19" s="394"/>
      <c r="LB19" s="394"/>
      <c r="LC19" s="394"/>
      <c r="LD19" s="394"/>
      <c r="LE19" s="394"/>
      <c r="LF19" s="394"/>
      <c r="LG19" s="395" t="str">
        <f t="shared" si="100"/>
        <v/>
      </c>
      <c r="LH19" s="396">
        <f t="shared" si="67"/>
        <v>0</v>
      </c>
      <c r="LI19" s="406">
        <v>11</v>
      </c>
      <c r="LJ19" s="407" t="str">
        <f t="shared" si="68"/>
        <v/>
      </c>
      <c r="LK19" s="407" t="str">
        <f t="shared" si="101"/>
        <v/>
      </c>
      <c r="LL19" s="399" t="str">
        <f t="shared" si="102"/>
        <v/>
      </c>
      <c r="LM19" s="403" t="s">
        <v>42</v>
      </c>
      <c r="LN19" s="401" t="str">
        <f t="shared" si="103"/>
        <v/>
      </c>
      <c r="LO19" s="394"/>
      <c r="LP19" s="394"/>
      <c r="LQ19" s="394"/>
      <c r="LR19" s="394"/>
      <c r="LS19" s="394"/>
      <c r="LT19" s="394"/>
      <c r="LU19" s="394"/>
      <c r="LV19" s="394"/>
      <c r="LW19" s="394"/>
      <c r="LX19" s="394"/>
      <c r="LY19" s="394"/>
      <c r="LZ19" s="394"/>
      <c r="MA19" s="394"/>
      <c r="MB19" s="394"/>
      <c r="MC19" s="394"/>
      <c r="MD19" s="394"/>
      <c r="ME19" s="394"/>
      <c r="MF19" s="394"/>
      <c r="MG19" s="394"/>
      <c r="MH19" s="394"/>
      <c r="MI19" s="394"/>
      <c r="MJ19" s="394"/>
      <c r="MK19" s="394"/>
      <c r="ML19" s="394"/>
      <c r="MM19" s="395" t="str">
        <f t="shared" si="104"/>
        <v/>
      </c>
      <c r="MN19" s="396">
        <f t="shared" si="69"/>
        <v>0</v>
      </c>
      <c r="MP19" s="404">
        <f t="shared" si="115"/>
        <v>0</v>
      </c>
      <c r="MR19" s="304" t="s">
        <v>336</v>
      </c>
      <c r="MS19" s="304">
        <f>IF(AND(MS$7=1,MS$8=1),1,0)</f>
        <v>0</v>
      </c>
      <c r="MT19" s="304">
        <f t="shared" ref="MT19:NP19" si="196">IF(AND(MT$7=1,MT$8=1),1,0)</f>
        <v>0</v>
      </c>
      <c r="MU19" s="304">
        <f t="shared" si="196"/>
        <v>0</v>
      </c>
      <c r="MV19" s="304">
        <f t="shared" si="196"/>
        <v>0</v>
      </c>
      <c r="MW19" s="304">
        <f t="shared" si="196"/>
        <v>0</v>
      </c>
      <c r="MX19" s="304">
        <f t="shared" si="196"/>
        <v>0</v>
      </c>
      <c r="MY19" s="304">
        <f t="shared" si="196"/>
        <v>0</v>
      </c>
      <c r="MZ19" s="304">
        <f t="shared" si="196"/>
        <v>0</v>
      </c>
      <c r="NA19" s="304">
        <f t="shared" si="196"/>
        <v>0</v>
      </c>
      <c r="NB19" s="304">
        <f t="shared" si="196"/>
        <v>0</v>
      </c>
      <c r="NC19" s="304">
        <f t="shared" si="196"/>
        <v>0</v>
      </c>
      <c r="ND19" s="304">
        <f t="shared" si="196"/>
        <v>0</v>
      </c>
      <c r="NE19" s="304">
        <f t="shared" si="196"/>
        <v>0</v>
      </c>
      <c r="NF19" s="304">
        <f t="shared" si="196"/>
        <v>0</v>
      </c>
      <c r="NG19" s="304">
        <f t="shared" si="196"/>
        <v>0</v>
      </c>
      <c r="NH19" s="304">
        <f t="shared" si="196"/>
        <v>0</v>
      </c>
      <c r="NI19" s="304">
        <f t="shared" si="196"/>
        <v>0</v>
      </c>
      <c r="NJ19" s="304">
        <f t="shared" si="196"/>
        <v>0</v>
      </c>
      <c r="NK19" s="304">
        <f t="shared" si="196"/>
        <v>0</v>
      </c>
      <c r="NL19" s="304">
        <f t="shared" si="196"/>
        <v>0</v>
      </c>
      <c r="NM19" s="304">
        <f t="shared" si="196"/>
        <v>0</v>
      </c>
      <c r="NN19" s="304">
        <f t="shared" si="196"/>
        <v>0</v>
      </c>
      <c r="NO19" s="304">
        <f t="shared" si="196"/>
        <v>0</v>
      </c>
      <c r="NP19" s="304">
        <f t="shared" si="196"/>
        <v>0</v>
      </c>
      <c r="NQ19" s="404"/>
      <c r="NR19" s="304">
        <f>IF(AND(NR$7=1,NR$8=1),1,0)</f>
        <v>0</v>
      </c>
      <c r="NS19" s="304">
        <f t="shared" ref="NS19:OO19" si="197">IF(AND(NS$7=1,NS$8=1),1,0)</f>
        <v>0</v>
      </c>
      <c r="NT19" s="304">
        <f t="shared" si="197"/>
        <v>0</v>
      </c>
      <c r="NU19" s="304">
        <f t="shared" si="197"/>
        <v>0</v>
      </c>
      <c r="NV19" s="304">
        <f t="shared" si="197"/>
        <v>0</v>
      </c>
      <c r="NW19" s="304">
        <f t="shared" si="197"/>
        <v>0</v>
      </c>
      <c r="NX19" s="304">
        <f t="shared" si="197"/>
        <v>0</v>
      </c>
      <c r="NY19" s="304">
        <f t="shared" si="197"/>
        <v>0</v>
      </c>
      <c r="NZ19" s="304">
        <f t="shared" si="197"/>
        <v>0</v>
      </c>
      <c r="OA19" s="304">
        <f t="shared" si="197"/>
        <v>0</v>
      </c>
      <c r="OB19" s="304">
        <f t="shared" si="197"/>
        <v>0</v>
      </c>
      <c r="OC19" s="304">
        <f t="shared" si="197"/>
        <v>0</v>
      </c>
      <c r="OD19" s="304">
        <f t="shared" si="197"/>
        <v>0</v>
      </c>
      <c r="OE19" s="304">
        <f t="shared" si="197"/>
        <v>0</v>
      </c>
      <c r="OF19" s="304">
        <f t="shared" si="197"/>
        <v>0</v>
      </c>
      <c r="OG19" s="304">
        <f t="shared" si="197"/>
        <v>0</v>
      </c>
      <c r="OH19" s="304">
        <f t="shared" si="197"/>
        <v>0</v>
      </c>
      <c r="OI19" s="304">
        <f t="shared" si="197"/>
        <v>0</v>
      </c>
      <c r="OJ19" s="304">
        <f t="shared" si="197"/>
        <v>0</v>
      </c>
      <c r="OK19" s="304">
        <f t="shared" si="197"/>
        <v>0</v>
      </c>
      <c r="OL19" s="304">
        <f t="shared" si="197"/>
        <v>0</v>
      </c>
      <c r="OM19" s="304">
        <f t="shared" si="197"/>
        <v>0</v>
      </c>
      <c r="ON19" s="304">
        <f t="shared" si="197"/>
        <v>0</v>
      </c>
      <c r="OO19" s="304">
        <f t="shared" si="197"/>
        <v>0</v>
      </c>
      <c r="OQ19" s="304">
        <f>IF(AND(OQ$7=1,OQ$8=1),1,0)</f>
        <v>0</v>
      </c>
      <c r="OR19" s="304">
        <f t="shared" ref="OR19:PN19" si="198">IF(AND(OR$7=1,OR$8=1),1,0)</f>
        <v>0</v>
      </c>
      <c r="OS19" s="304">
        <f t="shared" si="198"/>
        <v>0</v>
      </c>
      <c r="OT19" s="304">
        <f t="shared" si="198"/>
        <v>0</v>
      </c>
      <c r="OU19" s="304">
        <f t="shared" si="198"/>
        <v>0</v>
      </c>
      <c r="OV19" s="304">
        <f t="shared" si="198"/>
        <v>0</v>
      </c>
      <c r="OW19" s="304">
        <f t="shared" si="198"/>
        <v>0</v>
      </c>
      <c r="OX19" s="304">
        <f t="shared" si="198"/>
        <v>0</v>
      </c>
      <c r="OY19" s="304">
        <f t="shared" si="198"/>
        <v>0</v>
      </c>
      <c r="OZ19" s="304">
        <f t="shared" si="198"/>
        <v>0</v>
      </c>
      <c r="PA19" s="304">
        <f t="shared" si="198"/>
        <v>0</v>
      </c>
      <c r="PB19" s="304">
        <f t="shared" si="198"/>
        <v>0</v>
      </c>
      <c r="PC19" s="304">
        <f t="shared" si="198"/>
        <v>0</v>
      </c>
      <c r="PD19" s="304">
        <f t="shared" si="198"/>
        <v>0</v>
      </c>
      <c r="PE19" s="304">
        <f t="shared" si="198"/>
        <v>0</v>
      </c>
      <c r="PF19" s="304">
        <f t="shared" si="198"/>
        <v>0</v>
      </c>
      <c r="PG19" s="304">
        <f t="shared" si="198"/>
        <v>0</v>
      </c>
      <c r="PH19" s="304">
        <f t="shared" si="198"/>
        <v>0</v>
      </c>
      <c r="PI19" s="304">
        <f t="shared" si="198"/>
        <v>0</v>
      </c>
      <c r="PJ19" s="304">
        <f t="shared" si="198"/>
        <v>0</v>
      </c>
      <c r="PK19" s="304">
        <f t="shared" si="198"/>
        <v>0</v>
      </c>
      <c r="PL19" s="304">
        <f t="shared" si="198"/>
        <v>0</v>
      </c>
      <c r="PM19" s="304">
        <f t="shared" si="198"/>
        <v>0</v>
      </c>
      <c r="PN19" s="304">
        <f t="shared" si="198"/>
        <v>0</v>
      </c>
      <c r="PP19" s="304">
        <f>IF(AND(PP$7=1,PP$8=1),1,0)</f>
        <v>0</v>
      </c>
      <c r="PQ19" s="304">
        <f t="shared" ref="PQ19:SB19" si="199">IF(AND(PQ$7=1,PQ$8=1),1,0)</f>
        <v>0</v>
      </c>
      <c r="PR19" s="304">
        <f t="shared" si="199"/>
        <v>0</v>
      </c>
      <c r="PS19" s="304">
        <f t="shared" si="199"/>
        <v>0</v>
      </c>
      <c r="PT19" s="304">
        <f t="shared" si="199"/>
        <v>0</v>
      </c>
      <c r="PU19" s="304">
        <f t="shared" si="199"/>
        <v>0</v>
      </c>
      <c r="PV19" s="304">
        <f t="shared" si="199"/>
        <v>0</v>
      </c>
      <c r="PW19" s="304">
        <f t="shared" si="199"/>
        <v>0</v>
      </c>
      <c r="PX19" s="304">
        <f t="shared" si="199"/>
        <v>0</v>
      </c>
      <c r="PY19" s="304">
        <f t="shared" si="199"/>
        <v>0</v>
      </c>
      <c r="PZ19" s="304">
        <f t="shared" si="199"/>
        <v>0</v>
      </c>
      <c r="QA19" s="304">
        <f t="shared" si="199"/>
        <v>0</v>
      </c>
      <c r="QB19" s="304">
        <f t="shared" si="199"/>
        <v>0</v>
      </c>
      <c r="QC19" s="304">
        <f t="shared" si="199"/>
        <v>0</v>
      </c>
      <c r="QD19" s="304">
        <f t="shared" si="199"/>
        <v>0</v>
      </c>
      <c r="QE19" s="304">
        <f t="shared" si="199"/>
        <v>0</v>
      </c>
      <c r="QF19" s="304">
        <f t="shared" si="199"/>
        <v>0</v>
      </c>
      <c r="QG19" s="304">
        <f t="shared" si="199"/>
        <v>0</v>
      </c>
      <c r="QH19" s="304">
        <f t="shared" si="199"/>
        <v>0</v>
      </c>
      <c r="QI19" s="304">
        <f t="shared" si="199"/>
        <v>0</v>
      </c>
      <c r="QJ19" s="304">
        <f t="shared" si="199"/>
        <v>0</v>
      </c>
      <c r="QK19" s="304">
        <f t="shared" si="199"/>
        <v>0</v>
      </c>
      <c r="QL19" s="304">
        <f t="shared" si="199"/>
        <v>0</v>
      </c>
      <c r="QM19" s="304">
        <f t="shared" si="199"/>
        <v>0</v>
      </c>
      <c r="QO19" s="304">
        <f>IF(AND(QO$7=1,QO$8=1),1,0)</f>
        <v>0</v>
      </c>
      <c r="QP19" s="304">
        <f t="shared" si="199"/>
        <v>0</v>
      </c>
      <c r="QQ19" s="304">
        <f t="shared" si="199"/>
        <v>0</v>
      </c>
      <c r="QR19" s="304">
        <f t="shared" si="199"/>
        <v>0</v>
      </c>
      <c r="QS19" s="304">
        <f t="shared" si="199"/>
        <v>0</v>
      </c>
      <c r="QT19" s="304">
        <f t="shared" si="199"/>
        <v>0</v>
      </c>
      <c r="QU19" s="304">
        <f t="shared" si="199"/>
        <v>0</v>
      </c>
      <c r="QV19" s="304">
        <f t="shared" si="199"/>
        <v>0</v>
      </c>
      <c r="QW19" s="304">
        <f t="shared" si="199"/>
        <v>0</v>
      </c>
      <c r="QX19" s="304">
        <f t="shared" si="199"/>
        <v>0</v>
      </c>
      <c r="QY19" s="304">
        <f t="shared" si="199"/>
        <v>0</v>
      </c>
      <c r="QZ19" s="304">
        <f t="shared" si="199"/>
        <v>0</v>
      </c>
      <c r="RA19" s="304">
        <f t="shared" si="199"/>
        <v>0</v>
      </c>
      <c r="RB19" s="304">
        <f t="shared" si="199"/>
        <v>0</v>
      </c>
      <c r="RC19" s="304">
        <f t="shared" si="199"/>
        <v>0</v>
      </c>
      <c r="RD19" s="304">
        <f t="shared" si="199"/>
        <v>0</v>
      </c>
      <c r="RE19" s="304">
        <f t="shared" si="199"/>
        <v>0</v>
      </c>
      <c r="RF19" s="304">
        <f t="shared" si="199"/>
        <v>0</v>
      </c>
      <c r="RG19" s="304">
        <f t="shared" si="199"/>
        <v>0</v>
      </c>
      <c r="RH19" s="304">
        <f t="shared" si="199"/>
        <v>0</v>
      </c>
      <c r="RI19" s="304">
        <f t="shared" si="199"/>
        <v>0</v>
      </c>
      <c r="RJ19" s="304">
        <f t="shared" si="199"/>
        <v>0</v>
      </c>
      <c r="RK19" s="304">
        <f t="shared" si="199"/>
        <v>0</v>
      </c>
      <c r="RL19" s="304">
        <f t="shared" si="199"/>
        <v>0</v>
      </c>
      <c r="RN19" s="304">
        <f>IF(AND(RN$7=1,RN$8=1),1,0)</f>
        <v>0</v>
      </c>
      <c r="RO19" s="304">
        <f t="shared" si="199"/>
        <v>0</v>
      </c>
      <c r="RP19" s="304">
        <f t="shared" si="199"/>
        <v>0</v>
      </c>
      <c r="RQ19" s="304">
        <f t="shared" si="199"/>
        <v>0</v>
      </c>
      <c r="RR19" s="304">
        <f t="shared" si="199"/>
        <v>0</v>
      </c>
      <c r="RS19" s="304">
        <f t="shared" si="199"/>
        <v>0</v>
      </c>
      <c r="RT19" s="304">
        <f t="shared" si="199"/>
        <v>0</v>
      </c>
      <c r="RU19" s="304">
        <f t="shared" si="199"/>
        <v>0</v>
      </c>
      <c r="RV19" s="304">
        <f t="shared" si="199"/>
        <v>0</v>
      </c>
      <c r="RW19" s="304">
        <f t="shared" si="199"/>
        <v>0</v>
      </c>
      <c r="RX19" s="304">
        <f t="shared" si="199"/>
        <v>0</v>
      </c>
      <c r="RY19" s="304">
        <f t="shared" si="199"/>
        <v>0</v>
      </c>
      <c r="RZ19" s="304">
        <f t="shared" si="199"/>
        <v>0</v>
      </c>
      <c r="SA19" s="304">
        <f t="shared" si="199"/>
        <v>0</v>
      </c>
      <c r="SB19" s="304">
        <f t="shared" si="199"/>
        <v>0</v>
      </c>
      <c r="SC19" s="304">
        <f t="shared" ref="SC19:SK19" si="200">IF(AND(SC$7=1,SC$8=1),1,0)</f>
        <v>0</v>
      </c>
      <c r="SD19" s="304">
        <f t="shared" si="200"/>
        <v>0</v>
      </c>
      <c r="SE19" s="304">
        <f t="shared" si="200"/>
        <v>0</v>
      </c>
      <c r="SF19" s="304">
        <f t="shared" si="200"/>
        <v>0</v>
      </c>
      <c r="SG19" s="304">
        <f t="shared" si="200"/>
        <v>0</v>
      </c>
      <c r="SH19" s="304">
        <f t="shared" si="200"/>
        <v>0</v>
      </c>
      <c r="SI19" s="304">
        <f t="shared" si="200"/>
        <v>0</v>
      </c>
      <c r="SJ19" s="304">
        <f t="shared" si="200"/>
        <v>0</v>
      </c>
      <c r="SK19" s="304">
        <f t="shared" si="200"/>
        <v>0</v>
      </c>
      <c r="SM19" s="304">
        <f>IF(AND(SM$7=1,SM$8=1),1,0)</f>
        <v>0</v>
      </c>
      <c r="SN19" s="304">
        <f t="shared" ref="SN19:TJ19" si="201">IF(AND(SN$7=1,SN$8=1),1,0)</f>
        <v>0</v>
      </c>
      <c r="SO19" s="304">
        <f t="shared" si="201"/>
        <v>0</v>
      </c>
      <c r="SP19" s="304">
        <f t="shared" si="201"/>
        <v>0</v>
      </c>
      <c r="SQ19" s="304">
        <f t="shared" si="201"/>
        <v>0</v>
      </c>
      <c r="SR19" s="304">
        <f t="shared" si="201"/>
        <v>0</v>
      </c>
      <c r="SS19" s="304">
        <f t="shared" si="201"/>
        <v>0</v>
      </c>
      <c r="ST19" s="304">
        <f t="shared" si="201"/>
        <v>0</v>
      </c>
      <c r="SU19" s="304">
        <f t="shared" si="201"/>
        <v>0</v>
      </c>
      <c r="SV19" s="304">
        <f t="shared" si="201"/>
        <v>0</v>
      </c>
      <c r="SW19" s="304">
        <f t="shared" si="201"/>
        <v>0</v>
      </c>
      <c r="SX19" s="304">
        <f t="shared" si="201"/>
        <v>0</v>
      </c>
      <c r="SY19" s="304">
        <f t="shared" si="201"/>
        <v>0</v>
      </c>
      <c r="SZ19" s="304">
        <f t="shared" si="201"/>
        <v>0</v>
      </c>
      <c r="TA19" s="304">
        <f t="shared" si="201"/>
        <v>0</v>
      </c>
      <c r="TB19" s="304">
        <f t="shared" si="201"/>
        <v>0</v>
      </c>
      <c r="TC19" s="304">
        <f t="shared" si="201"/>
        <v>0</v>
      </c>
      <c r="TD19" s="304">
        <f t="shared" si="201"/>
        <v>0</v>
      </c>
      <c r="TE19" s="304">
        <f t="shared" si="201"/>
        <v>0</v>
      </c>
      <c r="TF19" s="304">
        <f t="shared" si="201"/>
        <v>0</v>
      </c>
      <c r="TG19" s="304">
        <f t="shared" si="201"/>
        <v>0</v>
      </c>
      <c r="TH19" s="304">
        <f t="shared" si="201"/>
        <v>0</v>
      </c>
      <c r="TI19" s="304">
        <f t="shared" si="201"/>
        <v>0</v>
      </c>
      <c r="TJ19" s="304">
        <f t="shared" si="201"/>
        <v>0</v>
      </c>
      <c r="TL19" s="304">
        <f>IF(AND(TL$7=1,TL$8=1),1,0)</f>
        <v>0</v>
      </c>
      <c r="TM19" s="304">
        <f t="shared" ref="TM19:UI19" si="202">IF(AND(TM$7=1,TM$8=1),1,0)</f>
        <v>0</v>
      </c>
      <c r="TN19" s="304">
        <f t="shared" si="202"/>
        <v>0</v>
      </c>
      <c r="TO19" s="304">
        <f t="shared" si="202"/>
        <v>0</v>
      </c>
      <c r="TP19" s="304">
        <f t="shared" si="202"/>
        <v>0</v>
      </c>
      <c r="TQ19" s="304">
        <f t="shared" si="202"/>
        <v>0</v>
      </c>
      <c r="TR19" s="304">
        <f t="shared" si="202"/>
        <v>0</v>
      </c>
      <c r="TS19" s="304">
        <f t="shared" si="202"/>
        <v>0</v>
      </c>
      <c r="TT19" s="304">
        <f t="shared" si="202"/>
        <v>0</v>
      </c>
      <c r="TU19" s="304">
        <f t="shared" si="202"/>
        <v>0</v>
      </c>
      <c r="TV19" s="304">
        <f t="shared" si="202"/>
        <v>0</v>
      </c>
      <c r="TW19" s="304">
        <f t="shared" si="202"/>
        <v>0</v>
      </c>
      <c r="TX19" s="304">
        <f t="shared" si="202"/>
        <v>0</v>
      </c>
      <c r="TY19" s="304">
        <f t="shared" si="202"/>
        <v>0</v>
      </c>
      <c r="TZ19" s="304">
        <f t="shared" si="202"/>
        <v>0</v>
      </c>
      <c r="UA19" s="304">
        <f t="shared" si="202"/>
        <v>0</v>
      </c>
      <c r="UB19" s="304">
        <f t="shared" si="202"/>
        <v>0</v>
      </c>
      <c r="UC19" s="304">
        <f t="shared" si="202"/>
        <v>0</v>
      </c>
      <c r="UD19" s="304">
        <f t="shared" si="202"/>
        <v>0</v>
      </c>
      <c r="UE19" s="304">
        <f t="shared" si="202"/>
        <v>0</v>
      </c>
      <c r="UF19" s="304">
        <f t="shared" si="202"/>
        <v>0</v>
      </c>
      <c r="UG19" s="304">
        <f t="shared" si="202"/>
        <v>0</v>
      </c>
      <c r="UH19" s="304">
        <f t="shared" si="202"/>
        <v>0</v>
      </c>
      <c r="UI19" s="304">
        <f t="shared" si="202"/>
        <v>0</v>
      </c>
      <c r="UK19" s="304">
        <f>IF(AND(UK$7=1,UK$8=1),1,0)</f>
        <v>0</v>
      </c>
      <c r="UL19" s="304">
        <f t="shared" ref="UL19:VH19" si="203">IF(AND(UL$7=1,UL$8=1),1,0)</f>
        <v>0</v>
      </c>
      <c r="UM19" s="304">
        <f t="shared" si="203"/>
        <v>0</v>
      </c>
      <c r="UN19" s="304">
        <f t="shared" si="203"/>
        <v>0</v>
      </c>
      <c r="UO19" s="304">
        <f t="shared" si="203"/>
        <v>0</v>
      </c>
      <c r="UP19" s="304">
        <f t="shared" si="203"/>
        <v>0</v>
      </c>
      <c r="UQ19" s="304">
        <f t="shared" si="203"/>
        <v>0</v>
      </c>
      <c r="UR19" s="304">
        <f t="shared" si="203"/>
        <v>0</v>
      </c>
      <c r="US19" s="304">
        <f t="shared" si="203"/>
        <v>0</v>
      </c>
      <c r="UT19" s="304">
        <f t="shared" si="203"/>
        <v>0</v>
      </c>
      <c r="UU19" s="304">
        <f t="shared" si="203"/>
        <v>0</v>
      </c>
      <c r="UV19" s="304">
        <f t="shared" si="203"/>
        <v>0</v>
      </c>
      <c r="UW19" s="304">
        <f t="shared" si="203"/>
        <v>0</v>
      </c>
      <c r="UX19" s="304">
        <f t="shared" si="203"/>
        <v>0</v>
      </c>
      <c r="UY19" s="304">
        <f t="shared" si="203"/>
        <v>0</v>
      </c>
      <c r="UZ19" s="304">
        <f t="shared" si="203"/>
        <v>0</v>
      </c>
      <c r="VA19" s="304">
        <f t="shared" si="203"/>
        <v>0</v>
      </c>
      <c r="VB19" s="304">
        <f t="shared" si="203"/>
        <v>0</v>
      </c>
      <c r="VC19" s="304">
        <f t="shared" si="203"/>
        <v>0</v>
      </c>
      <c r="VD19" s="304">
        <f t="shared" si="203"/>
        <v>0</v>
      </c>
      <c r="VE19" s="304">
        <f t="shared" si="203"/>
        <v>0</v>
      </c>
      <c r="VF19" s="304">
        <f t="shared" si="203"/>
        <v>0</v>
      </c>
      <c r="VG19" s="304">
        <f t="shared" si="203"/>
        <v>0</v>
      </c>
      <c r="VH19" s="304">
        <f t="shared" si="203"/>
        <v>0</v>
      </c>
      <c r="VJ19" s="304">
        <f>IF(AND(VJ$7=1,VJ$8=1),1,0)</f>
        <v>0</v>
      </c>
      <c r="VK19" s="304">
        <f t="shared" ref="VK19:WG19" si="204">IF(AND(VK$7=1,VK$8=1),1,0)</f>
        <v>0</v>
      </c>
      <c r="VL19" s="304">
        <f t="shared" si="204"/>
        <v>0</v>
      </c>
      <c r="VM19" s="304">
        <f t="shared" si="204"/>
        <v>0</v>
      </c>
      <c r="VN19" s="304">
        <f t="shared" si="204"/>
        <v>0</v>
      </c>
      <c r="VO19" s="304">
        <f t="shared" si="204"/>
        <v>0</v>
      </c>
      <c r="VP19" s="304">
        <f t="shared" si="204"/>
        <v>0</v>
      </c>
      <c r="VQ19" s="304">
        <f t="shared" si="204"/>
        <v>0</v>
      </c>
      <c r="VR19" s="304">
        <f t="shared" si="204"/>
        <v>0</v>
      </c>
      <c r="VS19" s="304">
        <f t="shared" si="204"/>
        <v>0</v>
      </c>
      <c r="VT19" s="304">
        <f t="shared" si="204"/>
        <v>0</v>
      </c>
      <c r="VU19" s="304">
        <f t="shared" si="204"/>
        <v>0</v>
      </c>
      <c r="VV19" s="304">
        <f t="shared" si="204"/>
        <v>0</v>
      </c>
      <c r="VW19" s="304">
        <f t="shared" si="204"/>
        <v>0</v>
      </c>
      <c r="VX19" s="304">
        <f t="shared" si="204"/>
        <v>0</v>
      </c>
      <c r="VY19" s="304">
        <f t="shared" si="204"/>
        <v>0</v>
      </c>
      <c r="VZ19" s="304">
        <f t="shared" si="204"/>
        <v>0</v>
      </c>
      <c r="WA19" s="304">
        <f t="shared" si="204"/>
        <v>0</v>
      </c>
      <c r="WB19" s="304">
        <f t="shared" si="204"/>
        <v>0</v>
      </c>
      <c r="WC19" s="304">
        <f t="shared" si="204"/>
        <v>0</v>
      </c>
      <c r="WD19" s="304">
        <f t="shared" si="204"/>
        <v>0</v>
      </c>
      <c r="WE19" s="304">
        <f t="shared" si="204"/>
        <v>0</v>
      </c>
      <c r="WF19" s="304">
        <f t="shared" si="204"/>
        <v>0</v>
      </c>
      <c r="WG19" s="304">
        <f t="shared" si="204"/>
        <v>0</v>
      </c>
      <c r="WI19" s="304">
        <f>IF(AND(WI$7=1,WI$8=1),1,0)</f>
        <v>0</v>
      </c>
      <c r="WJ19" s="304">
        <f t="shared" ref="WJ19:XF19" si="205">IF(AND(WJ$7=1,WJ$8=1),1,0)</f>
        <v>0</v>
      </c>
      <c r="WK19" s="304">
        <f t="shared" si="205"/>
        <v>0</v>
      </c>
      <c r="WL19" s="304">
        <f t="shared" si="205"/>
        <v>0</v>
      </c>
      <c r="WM19" s="304">
        <f t="shared" si="205"/>
        <v>0</v>
      </c>
      <c r="WN19" s="304">
        <f t="shared" si="205"/>
        <v>0</v>
      </c>
      <c r="WO19" s="304">
        <f t="shared" si="205"/>
        <v>0</v>
      </c>
      <c r="WP19" s="304">
        <f t="shared" si="205"/>
        <v>0</v>
      </c>
      <c r="WQ19" s="304">
        <f t="shared" si="205"/>
        <v>0</v>
      </c>
      <c r="WR19" s="304">
        <f t="shared" si="205"/>
        <v>0</v>
      </c>
      <c r="WS19" s="304">
        <f t="shared" si="205"/>
        <v>0</v>
      </c>
      <c r="WT19" s="304">
        <f t="shared" si="205"/>
        <v>0</v>
      </c>
      <c r="WU19" s="304">
        <f t="shared" si="205"/>
        <v>0</v>
      </c>
      <c r="WV19" s="304">
        <f t="shared" si="205"/>
        <v>0</v>
      </c>
      <c r="WW19" s="304">
        <f t="shared" si="205"/>
        <v>0</v>
      </c>
      <c r="WX19" s="304">
        <f t="shared" si="205"/>
        <v>0</v>
      </c>
      <c r="WY19" s="304">
        <f t="shared" si="205"/>
        <v>0</v>
      </c>
      <c r="WZ19" s="304">
        <f t="shared" si="205"/>
        <v>0</v>
      </c>
      <c r="XA19" s="304">
        <f t="shared" si="205"/>
        <v>0</v>
      </c>
      <c r="XB19" s="304">
        <f t="shared" si="205"/>
        <v>0</v>
      </c>
      <c r="XC19" s="304">
        <f t="shared" si="205"/>
        <v>0</v>
      </c>
      <c r="XD19" s="304">
        <f t="shared" si="205"/>
        <v>0</v>
      </c>
      <c r="XE19" s="304">
        <f t="shared" si="205"/>
        <v>0</v>
      </c>
      <c r="XF19" s="304">
        <f t="shared" si="205"/>
        <v>0</v>
      </c>
    </row>
    <row r="20" spans="1:630" s="304" customFormat="1" ht="35.1" customHeight="1">
      <c r="A20" s="405">
        <v>12</v>
      </c>
      <c r="B20" s="389"/>
      <c r="C20" s="390"/>
      <c r="D20" s="391"/>
      <c r="E20" s="403" t="s">
        <v>36</v>
      </c>
      <c r="F20" s="393"/>
      <c r="G20" s="394"/>
      <c r="H20" s="394"/>
      <c r="I20" s="394"/>
      <c r="J20" s="394"/>
      <c r="K20" s="394"/>
      <c r="L20" s="394"/>
      <c r="M20" s="394"/>
      <c r="N20" s="394"/>
      <c r="O20" s="394"/>
      <c r="P20" s="394"/>
      <c r="Q20" s="394"/>
      <c r="R20" s="394"/>
      <c r="S20" s="394"/>
      <c r="T20" s="394"/>
      <c r="U20" s="394"/>
      <c r="V20" s="394"/>
      <c r="W20" s="394"/>
      <c r="X20" s="394"/>
      <c r="Y20" s="394"/>
      <c r="Z20" s="394"/>
      <c r="AA20" s="394"/>
      <c r="AB20" s="394"/>
      <c r="AC20" s="394"/>
      <c r="AD20" s="394"/>
      <c r="AE20" s="395" t="str">
        <f t="shared" si="70"/>
        <v/>
      </c>
      <c r="AF20" s="396">
        <f t="shared" si="71"/>
        <v>0</v>
      </c>
      <c r="AG20" s="406">
        <v>12</v>
      </c>
      <c r="AH20" s="407" t="str">
        <f t="shared" si="49"/>
        <v/>
      </c>
      <c r="AI20" s="407" t="str">
        <f t="shared" si="49"/>
        <v/>
      </c>
      <c r="AJ20" s="399" t="str">
        <f t="shared" si="49"/>
        <v/>
      </c>
      <c r="AK20" s="400" t="str">
        <f t="shared" si="49"/>
        <v>区</v>
      </c>
      <c r="AL20" s="401" t="str">
        <f t="shared" si="49"/>
        <v/>
      </c>
      <c r="AM20" s="394"/>
      <c r="AN20" s="394"/>
      <c r="AO20" s="394"/>
      <c r="AP20" s="394"/>
      <c r="AQ20" s="394"/>
      <c r="AR20" s="394"/>
      <c r="AS20" s="394"/>
      <c r="AT20" s="394"/>
      <c r="AU20" s="394"/>
      <c r="AV20" s="394"/>
      <c r="AW20" s="394"/>
      <c r="AX20" s="394"/>
      <c r="AY20" s="394"/>
      <c r="AZ20" s="394"/>
      <c r="BA20" s="394"/>
      <c r="BB20" s="394"/>
      <c r="BC20" s="394"/>
      <c r="BD20" s="394"/>
      <c r="BE20" s="394"/>
      <c r="BF20" s="394"/>
      <c r="BG20" s="394"/>
      <c r="BH20" s="394"/>
      <c r="BI20" s="394"/>
      <c r="BJ20" s="394"/>
      <c r="BK20" s="395" t="str">
        <f t="shared" si="72"/>
        <v/>
      </c>
      <c r="BL20" s="396">
        <f t="shared" si="50"/>
        <v>0</v>
      </c>
      <c r="BM20" s="406">
        <v>12</v>
      </c>
      <c r="BN20" s="407" t="str">
        <f t="shared" si="51"/>
        <v/>
      </c>
      <c r="BO20" s="407" t="str">
        <f t="shared" si="52"/>
        <v/>
      </c>
      <c r="BP20" s="399" t="str">
        <f t="shared" si="52"/>
        <v/>
      </c>
      <c r="BQ20" s="400" t="str">
        <f t="shared" si="52"/>
        <v>区</v>
      </c>
      <c r="BR20" s="401" t="str">
        <f t="shared" si="52"/>
        <v/>
      </c>
      <c r="BS20" s="394"/>
      <c r="BT20" s="394"/>
      <c r="BU20" s="394"/>
      <c r="BV20" s="394"/>
      <c r="BW20" s="394"/>
      <c r="BX20" s="394"/>
      <c r="BY20" s="394"/>
      <c r="BZ20" s="394"/>
      <c r="CA20" s="394"/>
      <c r="CB20" s="394"/>
      <c r="CC20" s="394"/>
      <c r="CD20" s="394"/>
      <c r="CE20" s="394"/>
      <c r="CF20" s="394"/>
      <c r="CG20" s="394"/>
      <c r="CH20" s="394"/>
      <c r="CI20" s="394"/>
      <c r="CJ20" s="394"/>
      <c r="CK20" s="394"/>
      <c r="CL20" s="394"/>
      <c r="CM20" s="394"/>
      <c r="CN20" s="394"/>
      <c r="CO20" s="394"/>
      <c r="CP20" s="394"/>
      <c r="CQ20" s="395" t="str">
        <f t="shared" si="73"/>
        <v/>
      </c>
      <c r="CR20" s="396">
        <f t="shared" si="53"/>
        <v>0</v>
      </c>
      <c r="CS20" s="406">
        <v>12</v>
      </c>
      <c r="CT20" s="407" t="str">
        <f t="shared" si="54"/>
        <v/>
      </c>
      <c r="CU20" s="407" t="str">
        <f t="shared" si="74"/>
        <v/>
      </c>
      <c r="CV20" s="399" t="str">
        <f t="shared" si="74"/>
        <v/>
      </c>
      <c r="CW20" s="403" t="s">
        <v>42</v>
      </c>
      <c r="CX20" s="401" t="str">
        <f t="shared" si="75"/>
        <v/>
      </c>
      <c r="CY20" s="394"/>
      <c r="CZ20" s="394"/>
      <c r="DA20" s="394"/>
      <c r="DB20" s="394"/>
      <c r="DC20" s="394"/>
      <c r="DD20" s="394"/>
      <c r="DE20" s="394"/>
      <c r="DF20" s="394"/>
      <c r="DG20" s="394"/>
      <c r="DH20" s="394"/>
      <c r="DI20" s="394"/>
      <c r="DJ20" s="394"/>
      <c r="DK20" s="394"/>
      <c r="DL20" s="394"/>
      <c r="DM20" s="394"/>
      <c r="DN20" s="394"/>
      <c r="DO20" s="394"/>
      <c r="DP20" s="394"/>
      <c r="DQ20" s="394"/>
      <c r="DR20" s="394"/>
      <c r="DS20" s="394"/>
      <c r="DT20" s="394"/>
      <c r="DU20" s="394"/>
      <c r="DV20" s="394"/>
      <c r="DW20" s="395" t="str">
        <f t="shared" si="76"/>
        <v/>
      </c>
      <c r="DX20" s="396">
        <f t="shared" si="55"/>
        <v>0</v>
      </c>
      <c r="DY20" s="406">
        <v>12</v>
      </c>
      <c r="DZ20" s="407" t="str">
        <f t="shared" si="56"/>
        <v/>
      </c>
      <c r="EA20" s="407" t="str">
        <f t="shared" si="77"/>
        <v/>
      </c>
      <c r="EB20" s="399" t="str">
        <f t="shared" si="78"/>
        <v/>
      </c>
      <c r="EC20" s="403" t="s">
        <v>42</v>
      </c>
      <c r="ED20" s="401" t="str">
        <f t="shared" si="79"/>
        <v/>
      </c>
      <c r="EE20" s="394"/>
      <c r="EF20" s="394"/>
      <c r="EG20" s="394"/>
      <c r="EH20" s="394"/>
      <c r="EI20" s="394"/>
      <c r="EJ20" s="394"/>
      <c r="EK20" s="394"/>
      <c r="EL20" s="394"/>
      <c r="EM20" s="394"/>
      <c r="EN20" s="394"/>
      <c r="EO20" s="394"/>
      <c r="EP20" s="394"/>
      <c r="EQ20" s="394"/>
      <c r="ER20" s="394"/>
      <c r="ES20" s="394"/>
      <c r="ET20" s="394"/>
      <c r="EU20" s="394"/>
      <c r="EV20" s="394"/>
      <c r="EW20" s="394"/>
      <c r="EX20" s="394"/>
      <c r="EY20" s="394"/>
      <c r="EZ20" s="394"/>
      <c r="FA20" s="394"/>
      <c r="FB20" s="394"/>
      <c r="FC20" s="395" t="str">
        <f t="shared" si="80"/>
        <v/>
      </c>
      <c r="FD20" s="396">
        <f t="shared" si="57"/>
        <v>0</v>
      </c>
      <c r="FE20" s="406">
        <v>12</v>
      </c>
      <c r="FF20" s="407" t="str">
        <f t="shared" si="58"/>
        <v/>
      </c>
      <c r="FG20" s="407" t="str">
        <f t="shared" si="81"/>
        <v/>
      </c>
      <c r="FH20" s="399" t="str">
        <f t="shared" si="82"/>
        <v/>
      </c>
      <c r="FI20" s="403" t="s">
        <v>42</v>
      </c>
      <c r="FJ20" s="401" t="str">
        <f t="shared" si="83"/>
        <v/>
      </c>
      <c r="FK20" s="394"/>
      <c r="FL20" s="394"/>
      <c r="FM20" s="394"/>
      <c r="FN20" s="394"/>
      <c r="FO20" s="394"/>
      <c r="FP20" s="394"/>
      <c r="FQ20" s="394"/>
      <c r="FR20" s="394"/>
      <c r="FS20" s="394"/>
      <c r="FT20" s="394"/>
      <c r="FU20" s="394"/>
      <c r="FV20" s="394"/>
      <c r="FW20" s="394"/>
      <c r="FX20" s="394"/>
      <c r="FY20" s="394"/>
      <c r="FZ20" s="394"/>
      <c r="GA20" s="394"/>
      <c r="GB20" s="394"/>
      <c r="GC20" s="394"/>
      <c r="GD20" s="394"/>
      <c r="GE20" s="394"/>
      <c r="GF20" s="394"/>
      <c r="GG20" s="394"/>
      <c r="GH20" s="394"/>
      <c r="GI20" s="395" t="str">
        <f t="shared" si="84"/>
        <v/>
      </c>
      <c r="GJ20" s="396">
        <f t="shared" si="59"/>
        <v>0</v>
      </c>
      <c r="GK20" s="406">
        <v>12</v>
      </c>
      <c r="GL20" s="407" t="str">
        <f t="shared" si="60"/>
        <v/>
      </c>
      <c r="GM20" s="407" t="str">
        <f t="shared" si="85"/>
        <v/>
      </c>
      <c r="GN20" s="399" t="str">
        <f t="shared" si="86"/>
        <v/>
      </c>
      <c r="GO20" s="403" t="s">
        <v>42</v>
      </c>
      <c r="GP20" s="401" t="str">
        <f t="shared" si="87"/>
        <v/>
      </c>
      <c r="GQ20" s="394"/>
      <c r="GR20" s="394"/>
      <c r="GS20" s="394"/>
      <c r="GT20" s="394"/>
      <c r="GU20" s="394"/>
      <c r="GV20" s="394"/>
      <c r="GW20" s="394"/>
      <c r="GX20" s="394"/>
      <c r="GY20" s="394"/>
      <c r="GZ20" s="394"/>
      <c r="HA20" s="394"/>
      <c r="HB20" s="394"/>
      <c r="HC20" s="394"/>
      <c r="HD20" s="394"/>
      <c r="HE20" s="394"/>
      <c r="HF20" s="394"/>
      <c r="HG20" s="394"/>
      <c r="HH20" s="394"/>
      <c r="HI20" s="394"/>
      <c r="HJ20" s="394"/>
      <c r="HK20" s="394"/>
      <c r="HL20" s="394"/>
      <c r="HM20" s="394"/>
      <c r="HN20" s="394"/>
      <c r="HO20" s="395" t="str">
        <f t="shared" si="88"/>
        <v/>
      </c>
      <c r="HP20" s="396">
        <f t="shared" si="61"/>
        <v>0</v>
      </c>
      <c r="HQ20" s="406">
        <v>12</v>
      </c>
      <c r="HR20" s="407" t="str">
        <f t="shared" si="62"/>
        <v/>
      </c>
      <c r="HS20" s="407" t="str">
        <f t="shared" si="89"/>
        <v/>
      </c>
      <c r="HT20" s="399" t="str">
        <f t="shared" si="90"/>
        <v/>
      </c>
      <c r="HU20" s="403" t="s">
        <v>42</v>
      </c>
      <c r="HV20" s="401" t="str">
        <f t="shared" si="91"/>
        <v/>
      </c>
      <c r="HW20" s="394"/>
      <c r="HX20" s="394"/>
      <c r="HY20" s="394"/>
      <c r="HZ20" s="394"/>
      <c r="IA20" s="394"/>
      <c r="IB20" s="394"/>
      <c r="IC20" s="394"/>
      <c r="ID20" s="394"/>
      <c r="IE20" s="394"/>
      <c r="IF20" s="394"/>
      <c r="IG20" s="394"/>
      <c r="IH20" s="394"/>
      <c r="II20" s="394"/>
      <c r="IJ20" s="394"/>
      <c r="IK20" s="394"/>
      <c r="IL20" s="394"/>
      <c r="IM20" s="394"/>
      <c r="IN20" s="394"/>
      <c r="IO20" s="394"/>
      <c r="IP20" s="394"/>
      <c r="IQ20" s="394"/>
      <c r="IR20" s="394"/>
      <c r="IS20" s="394"/>
      <c r="IT20" s="394"/>
      <c r="IU20" s="395" t="str">
        <f t="shared" si="92"/>
        <v/>
      </c>
      <c r="IV20" s="396">
        <f t="shared" si="63"/>
        <v>0</v>
      </c>
      <c r="IW20" s="406">
        <v>12</v>
      </c>
      <c r="IX20" s="407" t="str">
        <f t="shared" si="64"/>
        <v/>
      </c>
      <c r="IY20" s="407" t="str">
        <f t="shared" si="93"/>
        <v/>
      </c>
      <c r="IZ20" s="399" t="str">
        <f t="shared" si="94"/>
        <v/>
      </c>
      <c r="JA20" s="403" t="s">
        <v>42</v>
      </c>
      <c r="JB20" s="401" t="str">
        <f t="shared" si="95"/>
        <v/>
      </c>
      <c r="JC20" s="394"/>
      <c r="JD20" s="394"/>
      <c r="JE20" s="394"/>
      <c r="JF20" s="394"/>
      <c r="JG20" s="394"/>
      <c r="JH20" s="394"/>
      <c r="JI20" s="394"/>
      <c r="JJ20" s="394"/>
      <c r="JK20" s="394"/>
      <c r="JL20" s="394"/>
      <c r="JM20" s="394"/>
      <c r="JN20" s="394"/>
      <c r="JO20" s="394"/>
      <c r="JP20" s="394"/>
      <c r="JQ20" s="394"/>
      <c r="JR20" s="394"/>
      <c r="JS20" s="394"/>
      <c r="JT20" s="394"/>
      <c r="JU20" s="394"/>
      <c r="JV20" s="394"/>
      <c r="JW20" s="394"/>
      <c r="JX20" s="394"/>
      <c r="JY20" s="394"/>
      <c r="JZ20" s="394"/>
      <c r="KA20" s="395" t="str">
        <f t="shared" si="96"/>
        <v/>
      </c>
      <c r="KB20" s="396">
        <f t="shared" si="65"/>
        <v>0</v>
      </c>
      <c r="KC20" s="406">
        <v>12</v>
      </c>
      <c r="KD20" s="407" t="str">
        <f t="shared" si="66"/>
        <v/>
      </c>
      <c r="KE20" s="407" t="str">
        <f t="shared" si="97"/>
        <v/>
      </c>
      <c r="KF20" s="399" t="str">
        <f t="shared" si="98"/>
        <v/>
      </c>
      <c r="KG20" s="403" t="s">
        <v>42</v>
      </c>
      <c r="KH20" s="401" t="str">
        <f t="shared" si="99"/>
        <v/>
      </c>
      <c r="KI20" s="394"/>
      <c r="KJ20" s="394"/>
      <c r="KK20" s="394"/>
      <c r="KL20" s="394"/>
      <c r="KM20" s="394"/>
      <c r="KN20" s="394"/>
      <c r="KO20" s="394"/>
      <c r="KP20" s="394"/>
      <c r="KQ20" s="394"/>
      <c r="KR20" s="394"/>
      <c r="KS20" s="394"/>
      <c r="KT20" s="394"/>
      <c r="KU20" s="394"/>
      <c r="KV20" s="394"/>
      <c r="KW20" s="394"/>
      <c r="KX20" s="394"/>
      <c r="KY20" s="394"/>
      <c r="KZ20" s="394"/>
      <c r="LA20" s="394"/>
      <c r="LB20" s="394"/>
      <c r="LC20" s="394"/>
      <c r="LD20" s="394"/>
      <c r="LE20" s="394"/>
      <c r="LF20" s="394"/>
      <c r="LG20" s="395" t="str">
        <f t="shared" si="100"/>
        <v/>
      </c>
      <c r="LH20" s="396">
        <f t="shared" si="67"/>
        <v>0</v>
      </c>
      <c r="LI20" s="406">
        <v>12</v>
      </c>
      <c r="LJ20" s="407" t="str">
        <f t="shared" si="68"/>
        <v/>
      </c>
      <c r="LK20" s="407" t="str">
        <f t="shared" si="101"/>
        <v/>
      </c>
      <c r="LL20" s="399" t="str">
        <f t="shared" si="102"/>
        <v/>
      </c>
      <c r="LM20" s="403" t="s">
        <v>42</v>
      </c>
      <c r="LN20" s="401" t="str">
        <f t="shared" si="103"/>
        <v/>
      </c>
      <c r="LO20" s="394"/>
      <c r="LP20" s="394"/>
      <c r="LQ20" s="394"/>
      <c r="LR20" s="394"/>
      <c r="LS20" s="394"/>
      <c r="LT20" s="394"/>
      <c r="LU20" s="394"/>
      <c r="LV20" s="394"/>
      <c r="LW20" s="394"/>
      <c r="LX20" s="394"/>
      <c r="LY20" s="394"/>
      <c r="LZ20" s="394"/>
      <c r="MA20" s="394"/>
      <c r="MB20" s="394"/>
      <c r="MC20" s="394"/>
      <c r="MD20" s="394"/>
      <c r="ME20" s="394"/>
      <c r="MF20" s="394"/>
      <c r="MG20" s="394"/>
      <c r="MH20" s="394"/>
      <c r="MI20" s="394"/>
      <c r="MJ20" s="394"/>
      <c r="MK20" s="394"/>
      <c r="ML20" s="394"/>
      <c r="MM20" s="395" t="str">
        <f t="shared" si="104"/>
        <v/>
      </c>
      <c r="MN20" s="396">
        <f t="shared" si="69"/>
        <v>0</v>
      </c>
      <c r="MP20" s="404">
        <f t="shared" si="115"/>
        <v>0</v>
      </c>
      <c r="MR20" s="304" t="s">
        <v>337</v>
      </c>
      <c r="MS20" s="304">
        <f>IF(AND(MS$7=2,MS$8=1),1,0)</f>
        <v>0</v>
      </c>
      <c r="MT20" s="304">
        <f t="shared" ref="MT20:NP20" si="206">IF(AND(MT$7=2,MT$8=1),1,0)</f>
        <v>0</v>
      </c>
      <c r="MU20" s="304">
        <f t="shared" si="206"/>
        <v>0</v>
      </c>
      <c r="MV20" s="304">
        <f t="shared" si="206"/>
        <v>0</v>
      </c>
      <c r="MW20" s="304">
        <f t="shared" si="206"/>
        <v>0</v>
      </c>
      <c r="MX20" s="304">
        <f t="shared" si="206"/>
        <v>0</v>
      </c>
      <c r="MY20" s="304">
        <f t="shared" si="206"/>
        <v>0</v>
      </c>
      <c r="MZ20" s="304">
        <f t="shared" si="206"/>
        <v>0</v>
      </c>
      <c r="NA20" s="304">
        <f t="shared" si="206"/>
        <v>0</v>
      </c>
      <c r="NB20" s="304">
        <f t="shared" si="206"/>
        <v>0</v>
      </c>
      <c r="NC20" s="304">
        <f t="shared" si="206"/>
        <v>0</v>
      </c>
      <c r="ND20" s="304">
        <f t="shared" si="206"/>
        <v>0</v>
      </c>
      <c r="NE20" s="304">
        <f t="shared" si="206"/>
        <v>0</v>
      </c>
      <c r="NF20" s="304">
        <f t="shared" si="206"/>
        <v>0</v>
      </c>
      <c r="NG20" s="304">
        <f t="shared" si="206"/>
        <v>0</v>
      </c>
      <c r="NH20" s="304">
        <f t="shared" si="206"/>
        <v>0</v>
      </c>
      <c r="NI20" s="304">
        <f t="shared" si="206"/>
        <v>0</v>
      </c>
      <c r="NJ20" s="304">
        <f t="shared" si="206"/>
        <v>0</v>
      </c>
      <c r="NK20" s="304">
        <f t="shared" si="206"/>
        <v>0</v>
      </c>
      <c r="NL20" s="304">
        <f t="shared" si="206"/>
        <v>0</v>
      </c>
      <c r="NM20" s="304">
        <f t="shared" si="206"/>
        <v>0</v>
      </c>
      <c r="NN20" s="304">
        <f t="shared" si="206"/>
        <v>0</v>
      </c>
      <c r="NO20" s="304">
        <f t="shared" si="206"/>
        <v>0</v>
      </c>
      <c r="NP20" s="304">
        <f t="shared" si="206"/>
        <v>0</v>
      </c>
      <c r="NQ20" s="404"/>
      <c r="NR20" s="304">
        <f>IF(AND(NR$7=2,NR$8=1),1,0)</f>
        <v>0</v>
      </c>
      <c r="NS20" s="304">
        <f t="shared" ref="NS20:OO20" si="207">IF(AND(NS$7=2,NS$8=1),1,0)</f>
        <v>0</v>
      </c>
      <c r="NT20" s="304">
        <f t="shared" si="207"/>
        <v>0</v>
      </c>
      <c r="NU20" s="304">
        <f t="shared" si="207"/>
        <v>0</v>
      </c>
      <c r="NV20" s="304">
        <f t="shared" si="207"/>
        <v>0</v>
      </c>
      <c r="NW20" s="304">
        <f t="shared" si="207"/>
        <v>0</v>
      </c>
      <c r="NX20" s="304">
        <f t="shared" si="207"/>
        <v>0</v>
      </c>
      <c r="NY20" s="304">
        <f t="shared" si="207"/>
        <v>0</v>
      </c>
      <c r="NZ20" s="304">
        <f t="shared" si="207"/>
        <v>0</v>
      </c>
      <c r="OA20" s="304">
        <f t="shared" si="207"/>
        <v>0</v>
      </c>
      <c r="OB20" s="304">
        <f t="shared" si="207"/>
        <v>0</v>
      </c>
      <c r="OC20" s="304">
        <f t="shared" si="207"/>
        <v>0</v>
      </c>
      <c r="OD20" s="304">
        <f t="shared" si="207"/>
        <v>0</v>
      </c>
      <c r="OE20" s="304">
        <f t="shared" si="207"/>
        <v>0</v>
      </c>
      <c r="OF20" s="304">
        <f t="shared" si="207"/>
        <v>0</v>
      </c>
      <c r="OG20" s="304">
        <f t="shared" si="207"/>
        <v>0</v>
      </c>
      <c r="OH20" s="304">
        <f t="shared" si="207"/>
        <v>0</v>
      </c>
      <c r="OI20" s="304">
        <f t="shared" si="207"/>
        <v>0</v>
      </c>
      <c r="OJ20" s="304">
        <f t="shared" si="207"/>
        <v>0</v>
      </c>
      <c r="OK20" s="304">
        <f t="shared" si="207"/>
        <v>0</v>
      </c>
      <c r="OL20" s="304">
        <f t="shared" si="207"/>
        <v>0</v>
      </c>
      <c r="OM20" s="304">
        <f t="shared" si="207"/>
        <v>0</v>
      </c>
      <c r="ON20" s="304">
        <f t="shared" si="207"/>
        <v>0</v>
      </c>
      <c r="OO20" s="304">
        <f t="shared" si="207"/>
        <v>0</v>
      </c>
      <c r="OQ20" s="304">
        <f>IF(AND(OQ$7=2,OQ$8=1),1,0)</f>
        <v>0</v>
      </c>
      <c r="OR20" s="304">
        <f t="shared" ref="OR20:PN20" si="208">IF(AND(OR$7=2,OR$8=1),1,0)</f>
        <v>0</v>
      </c>
      <c r="OS20" s="304">
        <f t="shared" si="208"/>
        <v>0</v>
      </c>
      <c r="OT20" s="304">
        <f t="shared" si="208"/>
        <v>0</v>
      </c>
      <c r="OU20" s="304">
        <f t="shared" si="208"/>
        <v>0</v>
      </c>
      <c r="OV20" s="304">
        <f t="shared" si="208"/>
        <v>0</v>
      </c>
      <c r="OW20" s="304">
        <f t="shared" si="208"/>
        <v>0</v>
      </c>
      <c r="OX20" s="304">
        <f t="shared" si="208"/>
        <v>0</v>
      </c>
      <c r="OY20" s="304">
        <f t="shared" si="208"/>
        <v>0</v>
      </c>
      <c r="OZ20" s="304">
        <f t="shared" si="208"/>
        <v>0</v>
      </c>
      <c r="PA20" s="304">
        <f t="shared" si="208"/>
        <v>0</v>
      </c>
      <c r="PB20" s="304">
        <f t="shared" si="208"/>
        <v>0</v>
      </c>
      <c r="PC20" s="304">
        <f t="shared" si="208"/>
        <v>0</v>
      </c>
      <c r="PD20" s="304">
        <f t="shared" si="208"/>
        <v>0</v>
      </c>
      <c r="PE20" s="304">
        <f t="shared" si="208"/>
        <v>0</v>
      </c>
      <c r="PF20" s="304">
        <f t="shared" si="208"/>
        <v>0</v>
      </c>
      <c r="PG20" s="304">
        <f t="shared" si="208"/>
        <v>0</v>
      </c>
      <c r="PH20" s="304">
        <f t="shared" si="208"/>
        <v>0</v>
      </c>
      <c r="PI20" s="304">
        <f t="shared" si="208"/>
        <v>0</v>
      </c>
      <c r="PJ20" s="304">
        <f t="shared" si="208"/>
        <v>0</v>
      </c>
      <c r="PK20" s="304">
        <f t="shared" si="208"/>
        <v>0</v>
      </c>
      <c r="PL20" s="304">
        <f t="shared" si="208"/>
        <v>0</v>
      </c>
      <c r="PM20" s="304">
        <f t="shared" si="208"/>
        <v>0</v>
      </c>
      <c r="PN20" s="304">
        <f t="shared" si="208"/>
        <v>0</v>
      </c>
      <c r="PP20" s="304">
        <f>IF(AND(PP$7=2,PP$8=1),1,0)</f>
        <v>0</v>
      </c>
      <c r="PQ20" s="304">
        <f t="shared" ref="PQ20:SB20" si="209">IF(AND(PQ$7=2,PQ$8=1),1,0)</f>
        <v>0</v>
      </c>
      <c r="PR20" s="304">
        <f t="shared" si="209"/>
        <v>0</v>
      </c>
      <c r="PS20" s="304">
        <f t="shared" si="209"/>
        <v>0</v>
      </c>
      <c r="PT20" s="304">
        <f t="shared" si="209"/>
        <v>0</v>
      </c>
      <c r="PU20" s="304">
        <f t="shared" si="209"/>
        <v>0</v>
      </c>
      <c r="PV20" s="304">
        <f t="shared" si="209"/>
        <v>0</v>
      </c>
      <c r="PW20" s="304">
        <f t="shared" si="209"/>
        <v>0</v>
      </c>
      <c r="PX20" s="304">
        <f t="shared" si="209"/>
        <v>0</v>
      </c>
      <c r="PY20" s="304">
        <f t="shared" si="209"/>
        <v>0</v>
      </c>
      <c r="PZ20" s="304">
        <f t="shared" si="209"/>
        <v>0</v>
      </c>
      <c r="QA20" s="304">
        <f t="shared" si="209"/>
        <v>0</v>
      </c>
      <c r="QB20" s="304">
        <f t="shared" si="209"/>
        <v>0</v>
      </c>
      <c r="QC20" s="304">
        <f t="shared" si="209"/>
        <v>0</v>
      </c>
      <c r="QD20" s="304">
        <f t="shared" si="209"/>
        <v>0</v>
      </c>
      <c r="QE20" s="304">
        <f t="shared" si="209"/>
        <v>0</v>
      </c>
      <c r="QF20" s="304">
        <f t="shared" si="209"/>
        <v>0</v>
      </c>
      <c r="QG20" s="304">
        <f t="shared" si="209"/>
        <v>0</v>
      </c>
      <c r="QH20" s="304">
        <f t="shared" si="209"/>
        <v>0</v>
      </c>
      <c r="QI20" s="304">
        <f t="shared" si="209"/>
        <v>0</v>
      </c>
      <c r="QJ20" s="304">
        <f t="shared" si="209"/>
        <v>0</v>
      </c>
      <c r="QK20" s="304">
        <f t="shared" si="209"/>
        <v>0</v>
      </c>
      <c r="QL20" s="304">
        <f t="shared" si="209"/>
        <v>0</v>
      </c>
      <c r="QM20" s="304">
        <f t="shared" si="209"/>
        <v>0</v>
      </c>
      <c r="QO20" s="304">
        <f>IF(AND(QO$7=2,QO$8=1),1,0)</f>
        <v>0</v>
      </c>
      <c r="QP20" s="304">
        <f t="shared" si="209"/>
        <v>0</v>
      </c>
      <c r="QQ20" s="304">
        <f t="shared" si="209"/>
        <v>0</v>
      </c>
      <c r="QR20" s="304">
        <f t="shared" si="209"/>
        <v>0</v>
      </c>
      <c r="QS20" s="304">
        <f t="shared" si="209"/>
        <v>0</v>
      </c>
      <c r="QT20" s="304">
        <f t="shared" si="209"/>
        <v>0</v>
      </c>
      <c r="QU20" s="304">
        <f t="shared" si="209"/>
        <v>0</v>
      </c>
      <c r="QV20" s="304">
        <f t="shared" si="209"/>
        <v>0</v>
      </c>
      <c r="QW20" s="304">
        <f t="shared" si="209"/>
        <v>0</v>
      </c>
      <c r="QX20" s="304">
        <f t="shared" si="209"/>
        <v>0</v>
      </c>
      <c r="QY20" s="304">
        <f t="shared" si="209"/>
        <v>0</v>
      </c>
      <c r="QZ20" s="304">
        <f t="shared" si="209"/>
        <v>0</v>
      </c>
      <c r="RA20" s="304">
        <f t="shared" si="209"/>
        <v>0</v>
      </c>
      <c r="RB20" s="304">
        <f t="shared" si="209"/>
        <v>0</v>
      </c>
      <c r="RC20" s="304">
        <f t="shared" si="209"/>
        <v>0</v>
      </c>
      <c r="RD20" s="304">
        <f t="shared" si="209"/>
        <v>0</v>
      </c>
      <c r="RE20" s="304">
        <f t="shared" si="209"/>
        <v>0</v>
      </c>
      <c r="RF20" s="304">
        <f t="shared" si="209"/>
        <v>0</v>
      </c>
      <c r="RG20" s="304">
        <f t="shared" si="209"/>
        <v>0</v>
      </c>
      <c r="RH20" s="304">
        <f t="shared" si="209"/>
        <v>0</v>
      </c>
      <c r="RI20" s="304">
        <f t="shared" si="209"/>
        <v>0</v>
      </c>
      <c r="RJ20" s="304">
        <f t="shared" si="209"/>
        <v>0</v>
      </c>
      <c r="RK20" s="304">
        <f t="shared" si="209"/>
        <v>0</v>
      </c>
      <c r="RL20" s="304">
        <f t="shared" si="209"/>
        <v>0</v>
      </c>
      <c r="RN20" s="304">
        <f>IF(AND(RN$7=2,RN$8=1),1,0)</f>
        <v>0</v>
      </c>
      <c r="RO20" s="304">
        <f t="shared" si="209"/>
        <v>0</v>
      </c>
      <c r="RP20" s="304">
        <f t="shared" si="209"/>
        <v>0</v>
      </c>
      <c r="RQ20" s="304">
        <f t="shared" si="209"/>
        <v>0</v>
      </c>
      <c r="RR20" s="304">
        <f t="shared" si="209"/>
        <v>0</v>
      </c>
      <c r="RS20" s="304">
        <f t="shared" si="209"/>
        <v>0</v>
      </c>
      <c r="RT20" s="304">
        <f t="shared" si="209"/>
        <v>0</v>
      </c>
      <c r="RU20" s="304">
        <f t="shared" si="209"/>
        <v>0</v>
      </c>
      <c r="RV20" s="304">
        <f t="shared" si="209"/>
        <v>0</v>
      </c>
      <c r="RW20" s="304">
        <f t="shared" si="209"/>
        <v>0</v>
      </c>
      <c r="RX20" s="304">
        <f t="shared" si="209"/>
        <v>0</v>
      </c>
      <c r="RY20" s="304">
        <f t="shared" si="209"/>
        <v>0</v>
      </c>
      <c r="RZ20" s="304">
        <f t="shared" si="209"/>
        <v>0</v>
      </c>
      <c r="SA20" s="304">
        <f t="shared" si="209"/>
        <v>0</v>
      </c>
      <c r="SB20" s="304">
        <f t="shared" si="209"/>
        <v>0</v>
      </c>
      <c r="SC20" s="304">
        <f t="shared" ref="SC20:SK20" si="210">IF(AND(SC$7=2,SC$8=1),1,0)</f>
        <v>0</v>
      </c>
      <c r="SD20" s="304">
        <f t="shared" si="210"/>
        <v>0</v>
      </c>
      <c r="SE20" s="304">
        <f t="shared" si="210"/>
        <v>0</v>
      </c>
      <c r="SF20" s="304">
        <f t="shared" si="210"/>
        <v>0</v>
      </c>
      <c r="SG20" s="304">
        <f t="shared" si="210"/>
        <v>0</v>
      </c>
      <c r="SH20" s="304">
        <f t="shared" si="210"/>
        <v>0</v>
      </c>
      <c r="SI20" s="304">
        <f t="shared" si="210"/>
        <v>0</v>
      </c>
      <c r="SJ20" s="304">
        <f t="shared" si="210"/>
        <v>0</v>
      </c>
      <c r="SK20" s="304">
        <f t="shared" si="210"/>
        <v>0</v>
      </c>
      <c r="SM20" s="304">
        <f>IF(AND(SM$7=2,SM$8=1),1,0)</f>
        <v>0</v>
      </c>
      <c r="SN20" s="304">
        <f t="shared" ref="SN20:TJ20" si="211">IF(AND(SN$7=2,SN$8=1),1,0)</f>
        <v>0</v>
      </c>
      <c r="SO20" s="304">
        <f t="shared" si="211"/>
        <v>0</v>
      </c>
      <c r="SP20" s="304">
        <f t="shared" si="211"/>
        <v>0</v>
      </c>
      <c r="SQ20" s="304">
        <f t="shared" si="211"/>
        <v>0</v>
      </c>
      <c r="SR20" s="304">
        <f t="shared" si="211"/>
        <v>0</v>
      </c>
      <c r="SS20" s="304">
        <f t="shared" si="211"/>
        <v>0</v>
      </c>
      <c r="ST20" s="304">
        <f t="shared" si="211"/>
        <v>0</v>
      </c>
      <c r="SU20" s="304">
        <f t="shared" si="211"/>
        <v>0</v>
      </c>
      <c r="SV20" s="304">
        <f t="shared" si="211"/>
        <v>0</v>
      </c>
      <c r="SW20" s="304">
        <f t="shared" si="211"/>
        <v>0</v>
      </c>
      <c r="SX20" s="304">
        <f t="shared" si="211"/>
        <v>0</v>
      </c>
      <c r="SY20" s="304">
        <f t="shared" si="211"/>
        <v>0</v>
      </c>
      <c r="SZ20" s="304">
        <f t="shared" si="211"/>
        <v>0</v>
      </c>
      <c r="TA20" s="304">
        <f t="shared" si="211"/>
        <v>0</v>
      </c>
      <c r="TB20" s="304">
        <f t="shared" si="211"/>
        <v>0</v>
      </c>
      <c r="TC20" s="304">
        <f t="shared" si="211"/>
        <v>0</v>
      </c>
      <c r="TD20" s="304">
        <f t="shared" si="211"/>
        <v>0</v>
      </c>
      <c r="TE20" s="304">
        <f t="shared" si="211"/>
        <v>0</v>
      </c>
      <c r="TF20" s="304">
        <f t="shared" si="211"/>
        <v>0</v>
      </c>
      <c r="TG20" s="304">
        <f t="shared" si="211"/>
        <v>0</v>
      </c>
      <c r="TH20" s="304">
        <f t="shared" si="211"/>
        <v>0</v>
      </c>
      <c r="TI20" s="304">
        <f t="shared" si="211"/>
        <v>0</v>
      </c>
      <c r="TJ20" s="304">
        <f t="shared" si="211"/>
        <v>0</v>
      </c>
      <c r="TL20" s="304">
        <f>IF(AND(TL$7=2,TL$8=1),1,0)</f>
        <v>0</v>
      </c>
      <c r="TM20" s="304">
        <f t="shared" ref="TM20:UI20" si="212">IF(AND(TM$7=2,TM$8=1),1,0)</f>
        <v>0</v>
      </c>
      <c r="TN20" s="304">
        <f t="shared" si="212"/>
        <v>0</v>
      </c>
      <c r="TO20" s="304">
        <f t="shared" si="212"/>
        <v>0</v>
      </c>
      <c r="TP20" s="304">
        <f t="shared" si="212"/>
        <v>0</v>
      </c>
      <c r="TQ20" s="304">
        <f t="shared" si="212"/>
        <v>0</v>
      </c>
      <c r="TR20" s="304">
        <f t="shared" si="212"/>
        <v>0</v>
      </c>
      <c r="TS20" s="304">
        <f t="shared" si="212"/>
        <v>0</v>
      </c>
      <c r="TT20" s="304">
        <f t="shared" si="212"/>
        <v>0</v>
      </c>
      <c r="TU20" s="304">
        <f t="shared" si="212"/>
        <v>0</v>
      </c>
      <c r="TV20" s="304">
        <f t="shared" si="212"/>
        <v>0</v>
      </c>
      <c r="TW20" s="304">
        <f t="shared" si="212"/>
        <v>0</v>
      </c>
      <c r="TX20" s="304">
        <f t="shared" si="212"/>
        <v>0</v>
      </c>
      <c r="TY20" s="304">
        <f t="shared" si="212"/>
        <v>0</v>
      </c>
      <c r="TZ20" s="304">
        <f t="shared" si="212"/>
        <v>0</v>
      </c>
      <c r="UA20" s="304">
        <f t="shared" si="212"/>
        <v>0</v>
      </c>
      <c r="UB20" s="304">
        <f t="shared" si="212"/>
        <v>0</v>
      </c>
      <c r="UC20" s="304">
        <f t="shared" si="212"/>
        <v>0</v>
      </c>
      <c r="UD20" s="304">
        <f t="shared" si="212"/>
        <v>0</v>
      </c>
      <c r="UE20" s="304">
        <f t="shared" si="212"/>
        <v>0</v>
      </c>
      <c r="UF20" s="304">
        <f t="shared" si="212"/>
        <v>0</v>
      </c>
      <c r="UG20" s="304">
        <f t="shared" si="212"/>
        <v>0</v>
      </c>
      <c r="UH20" s="304">
        <f t="shared" si="212"/>
        <v>0</v>
      </c>
      <c r="UI20" s="304">
        <f t="shared" si="212"/>
        <v>0</v>
      </c>
      <c r="UK20" s="304">
        <f>IF(AND(UK$7=2,UK$8=1),1,0)</f>
        <v>0</v>
      </c>
      <c r="UL20" s="304">
        <f t="shared" ref="UL20:VH20" si="213">IF(AND(UL$7=2,UL$8=1),1,0)</f>
        <v>0</v>
      </c>
      <c r="UM20" s="304">
        <f t="shared" si="213"/>
        <v>0</v>
      </c>
      <c r="UN20" s="304">
        <f t="shared" si="213"/>
        <v>0</v>
      </c>
      <c r="UO20" s="304">
        <f t="shared" si="213"/>
        <v>0</v>
      </c>
      <c r="UP20" s="304">
        <f t="shared" si="213"/>
        <v>0</v>
      </c>
      <c r="UQ20" s="304">
        <f t="shared" si="213"/>
        <v>0</v>
      </c>
      <c r="UR20" s="304">
        <f t="shared" si="213"/>
        <v>0</v>
      </c>
      <c r="US20" s="304">
        <f t="shared" si="213"/>
        <v>0</v>
      </c>
      <c r="UT20" s="304">
        <f t="shared" si="213"/>
        <v>0</v>
      </c>
      <c r="UU20" s="304">
        <f t="shared" si="213"/>
        <v>0</v>
      </c>
      <c r="UV20" s="304">
        <f t="shared" si="213"/>
        <v>0</v>
      </c>
      <c r="UW20" s="304">
        <f t="shared" si="213"/>
        <v>0</v>
      </c>
      <c r="UX20" s="304">
        <f t="shared" si="213"/>
        <v>0</v>
      </c>
      <c r="UY20" s="304">
        <f t="shared" si="213"/>
        <v>0</v>
      </c>
      <c r="UZ20" s="304">
        <f t="shared" si="213"/>
        <v>0</v>
      </c>
      <c r="VA20" s="304">
        <f t="shared" si="213"/>
        <v>0</v>
      </c>
      <c r="VB20" s="304">
        <f t="shared" si="213"/>
        <v>0</v>
      </c>
      <c r="VC20" s="304">
        <f t="shared" si="213"/>
        <v>0</v>
      </c>
      <c r="VD20" s="304">
        <f t="shared" si="213"/>
        <v>0</v>
      </c>
      <c r="VE20" s="304">
        <f t="shared" si="213"/>
        <v>0</v>
      </c>
      <c r="VF20" s="304">
        <f t="shared" si="213"/>
        <v>0</v>
      </c>
      <c r="VG20" s="304">
        <f t="shared" si="213"/>
        <v>0</v>
      </c>
      <c r="VH20" s="304">
        <f t="shared" si="213"/>
        <v>0</v>
      </c>
      <c r="VJ20" s="304">
        <f>IF(AND(VJ$7=2,VJ$8=1),1,0)</f>
        <v>0</v>
      </c>
      <c r="VK20" s="304">
        <f t="shared" ref="VK20:WG20" si="214">IF(AND(VK$7=2,VK$8=1),1,0)</f>
        <v>0</v>
      </c>
      <c r="VL20" s="304">
        <f t="shared" si="214"/>
        <v>0</v>
      </c>
      <c r="VM20" s="304">
        <f t="shared" si="214"/>
        <v>0</v>
      </c>
      <c r="VN20" s="304">
        <f t="shared" si="214"/>
        <v>0</v>
      </c>
      <c r="VO20" s="304">
        <f t="shared" si="214"/>
        <v>0</v>
      </c>
      <c r="VP20" s="304">
        <f t="shared" si="214"/>
        <v>0</v>
      </c>
      <c r="VQ20" s="304">
        <f t="shared" si="214"/>
        <v>0</v>
      </c>
      <c r="VR20" s="304">
        <f t="shared" si="214"/>
        <v>0</v>
      </c>
      <c r="VS20" s="304">
        <f t="shared" si="214"/>
        <v>0</v>
      </c>
      <c r="VT20" s="304">
        <f t="shared" si="214"/>
        <v>0</v>
      </c>
      <c r="VU20" s="304">
        <f t="shared" si="214"/>
        <v>0</v>
      </c>
      <c r="VV20" s="304">
        <f t="shared" si="214"/>
        <v>0</v>
      </c>
      <c r="VW20" s="304">
        <f t="shared" si="214"/>
        <v>0</v>
      </c>
      <c r="VX20" s="304">
        <f t="shared" si="214"/>
        <v>0</v>
      </c>
      <c r="VY20" s="304">
        <f t="shared" si="214"/>
        <v>0</v>
      </c>
      <c r="VZ20" s="304">
        <f t="shared" si="214"/>
        <v>0</v>
      </c>
      <c r="WA20" s="304">
        <f t="shared" si="214"/>
        <v>0</v>
      </c>
      <c r="WB20" s="304">
        <f t="shared" si="214"/>
        <v>0</v>
      </c>
      <c r="WC20" s="304">
        <f t="shared" si="214"/>
        <v>0</v>
      </c>
      <c r="WD20" s="304">
        <f t="shared" si="214"/>
        <v>0</v>
      </c>
      <c r="WE20" s="304">
        <f t="shared" si="214"/>
        <v>0</v>
      </c>
      <c r="WF20" s="304">
        <f t="shared" si="214"/>
        <v>0</v>
      </c>
      <c r="WG20" s="304">
        <f t="shared" si="214"/>
        <v>0</v>
      </c>
      <c r="WI20" s="304">
        <f>IF(AND(WI$7=2,WI$8=1),1,0)</f>
        <v>0</v>
      </c>
      <c r="WJ20" s="304">
        <f t="shared" ref="WJ20:XF20" si="215">IF(AND(WJ$7=2,WJ$8=1),1,0)</f>
        <v>0</v>
      </c>
      <c r="WK20" s="304">
        <f t="shared" si="215"/>
        <v>0</v>
      </c>
      <c r="WL20" s="304">
        <f t="shared" si="215"/>
        <v>0</v>
      </c>
      <c r="WM20" s="304">
        <f t="shared" si="215"/>
        <v>0</v>
      </c>
      <c r="WN20" s="304">
        <f t="shared" si="215"/>
        <v>0</v>
      </c>
      <c r="WO20" s="304">
        <f t="shared" si="215"/>
        <v>0</v>
      </c>
      <c r="WP20" s="304">
        <f t="shared" si="215"/>
        <v>0</v>
      </c>
      <c r="WQ20" s="304">
        <f t="shared" si="215"/>
        <v>0</v>
      </c>
      <c r="WR20" s="304">
        <f t="shared" si="215"/>
        <v>0</v>
      </c>
      <c r="WS20" s="304">
        <f t="shared" si="215"/>
        <v>0</v>
      </c>
      <c r="WT20" s="304">
        <f t="shared" si="215"/>
        <v>0</v>
      </c>
      <c r="WU20" s="304">
        <f t="shared" si="215"/>
        <v>0</v>
      </c>
      <c r="WV20" s="304">
        <f t="shared" si="215"/>
        <v>0</v>
      </c>
      <c r="WW20" s="304">
        <f t="shared" si="215"/>
        <v>0</v>
      </c>
      <c r="WX20" s="304">
        <f t="shared" si="215"/>
        <v>0</v>
      </c>
      <c r="WY20" s="304">
        <f t="shared" si="215"/>
        <v>0</v>
      </c>
      <c r="WZ20" s="304">
        <f t="shared" si="215"/>
        <v>0</v>
      </c>
      <c r="XA20" s="304">
        <f t="shared" si="215"/>
        <v>0</v>
      </c>
      <c r="XB20" s="304">
        <f t="shared" si="215"/>
        <v>0</v>
      </c>
      <c r="XC20" s="304">
        <f t="shared" si="215"/>
        <v>0</v>
      </c>
      <c r="XD20" s="304">
        <f t="shared" si="215"/>
        <v>0</v>
      </c>
      <c r="XE20" s="304">
        <f t="shared" si="215"/>
        <v>0</v>
      </c>
      <c r="XF20" s="304">
        <f t="shared" si="215"/>
        <v>0</v>
      </c>
    </row>
    <row r="21" spans="1:630" s="304" customFormat="1" ht="35.1" customHeight="1">
      <c r="A21" s="405">
        <v>13</v>
      </c>
      <c r="B21" s="389"/>
      <c r="C21" s="390"/>
      <c r="D21" s="391"/>
      <c r="E21" s="403" t="s">
        <v>36</v>
      </c>
      <c r="F21" s="393"/>
      <c r="G21" s="394"/>
      <c r="H21" s="394"/>
      <c r="I21" s="394"/>
      <c r="J21" s="394"/>
      <c r="K21" s="394"/>
      <c r="L21" s="394"/>
      <c r="M21" s="394"/>
      <c r="N21" s="394"/>
      <c r="O21" s="394"/>
      <c r="P21" s="394"/>
      <c r="Q21" s="394"/>
      <c r="R21" s="394"/>
      <c r="S21" s="394"/>
      <c r="T21" s="394"/>
      <c r="U21" s="394"/>
      <c r="V21" s="394"/>
      <c r="W21" s="394"/>
      <c r="X21" s="394"/>
      <c r="Y21" s="394"/>
      <c r="Z21" s="394"/>
      <c r="AA21" s="394"/>
      <c r="AB21" s="394"/>
      <c r="AC21" s="394"/>
      <c r="AD21" s="394"/>
      <c r="AE21" s="395" t="str">
        <f t="shared" si="70"/>
        <v/>
      </c>
      <c r="AF21" s="396">
        <f t="shared" si="71"/>
        <v>0</v>
      </c>
      <c r="AG21" s="406">
        <v>13</v>
      </c>
      <c r="AH21" s="407" t="str">
        <f t="shared" si="49"/>
        <v/>
      </c>
      <c r="AI21" s="407" t="str">
        <f t="shared" si="49"/>
        <v/>
      </c>
      <c r="AJ21" s="399" t="str">
        <f t="shared" si="49"/>
        <v/>
      </c>
      <c r="AK21" s="400" t="str">
        <f t="shared" si="49"/>
        <v>区</v>
      </c>
      <c r="AL21" s="401" t="str">
        <f t="shared" si="49"/>
        <v/>
      </c>
      <c r="AM21" s="394"/>
      <c r="AN21" s="394"/>
      <c r="AO21" s="394"/>
      <c r="AP21" s="394"/>
      <c r="AQ21" s="394"/>
      <c r="AR21" s="394"/>
      <c r="AS21" s="394"/>
      <c r="AT21" s="394"/>
      <c r="AU21" s="394"/>
      <c r="AV21" s="394"/>
      <c r="AW21" s="394"/>
      <c r="AX21" s="394"/>
      <c r="AY21" s="394"/>
      <c r="AZ21" s="394"/>
      <c r="BA21" s="394"/>
      <c r="BB21" s="394"/>
      <c r="BC21" s="394"/>
      <c r="BD21" s="394"/>
      <c r="BE21" s="394"/>
      <c r="BF21" s="394"/>
      <c r="BG21" s="394"/>
      <c r="BH21" s="394"/>
      <c r="BI21" s="394"/>
      <c r="BJ21" s="394"/>
      <c r="BK21" s="395" t="str">
        <f t="shared" si="72"/>
        <v/>
      </c>
      <c r="BL21" s="396">
        <f t="shared" si="50"/>
        <v>0</v>
      </c>
      <c r="BM21" s="406">
        <v>13</v>
      </c>
      <c r="BN21" s="407" t="str">
        <f t="shared" si="51"/>
        <v/>
      </c>
      <c r="BO21" s="407" t="str">
        <f t="shared" si="52"/>
        <v/>
      </c>
      <c r="BP21" s="399" t="str">
        <f t="shared" si="52"/>
        <v/>
      </c>
      <c r="BQ21" s="400" t="str">
        <f t="shared" si="52"/>
        <v>区</v>
      </c>
      <c r="BR21" s="401" t="str">
        <f t="shared" si="52"/>
        <v/>
      </c>
      <c r="BS21" s="394"/>
      <c r="BT21" s="394"/>
      <c r="BU21" s="394"/>
      <c r="BV21" s="394"/>
      <c r="BW21" s="394"/>
      <c r="BX21" s="394"/>
      <c r="BY21" s="394"/>
      <c r="BZ21" s="394"/>
      <c r="CA21" s="394"/>
      <c r="CB21" s="394"/>
      <c r="CC21" s="394"/>
      <c r="CD21" s="394"/>
      <c r="CE21" s="394"/>
      <c r="CF21" s="394"/>
      <c r="CG21" s="394"/>
      <c r="CH21" s="394"/>
      <c r="CI21" s="394"/>
      <c r="CJ21" s="394"/>
      <c r="CK21" s="394"/>
      <c r="CL21" s="394"/>
      <c r="CM21" s="394"/>
      <c r="CN21" s="394"/>
      <c r="CO21" s="394"/>
      <c r="CP21" s="394"/>
      <c r="CQ21" s="395" t="str">
        <f t="shared" si="73"/>
        <v/>
      </c>
      <c r="CR21" s="396">
        <f t="shared" si="53"/>
        <v>0</v>
      </c>
      <c r="CS21" s="406">
        <v>13</v>
      </c>
      <c r="CT21" s="407" t="str">
        <f t="shared" si="54"/>
        <v/>
      </c>
      <c r="CU21" s="407" t="str">
        <f t="shared" si="74"/>
        <v/>
      </c>
      <c r="CV21" s="399" t="str">
        <f t="shared" si="74"/>
        <v/>
      </c>
      <c r="CW21" s="403" t="s">
        <v>42</v>
      </c>
      <c r="CX21" s="401" t="str">
        <f t="shared" si="75"/>
        <v/>
      </c>
      <c r="CY21" s="394"/>
      <c r="CZ21" s="394"/>
      <c r="DA21" s="394"/>
      <c r="DB21" s="394"/>
      <c r="DC21" s="394"/>
      <c r="DD21" s="394"/>
      <c r="DE21" s="394"/>
      <c r="DF21" s="394"/>
      <c r="DG21" s="394"/>
      <c r="DH21" s="394"/>
      <c r="DI21" s="394"/>
      <c r="DJ21" s="394"/>
      <c r="DK21" s="394"/>
      <c r="DL21" s="394"/>
      <c r="DM21" s="394"/>
      <c r="DN21" s="394"/>
      <c r="DO21" s="394"/>
      <c r="DP21" s="394"/>
      <c r="DQ21" s="394"/>
      <c r="DR21" s="394"/>
      <c r="DS21" s="394"/>
      <c r="DT21" s="394"/>
      <c r="DU21" s="394"/>
      <c r="DV21" s="394"/>
      <c r="DW21" s="395" t="str">
        <f t="shared" si="76"/>
        <v/>
      </c>
      <c r="DX21" s="396">
        <f t="shared" si="55"/>
        <v>0</v>
      </c>
      <c r="DY21" s="406">
        <v>13</v>
      </c>
      <c r="DZ21" s="407" t="str">
        <f t="shared" si="56"/>
        <v/>
      </c>
      <c r="EA21" s="407" t="str">
        <f t="shared" si="77"/>
        <v/>
      </c>
      <c r="EB21" s="399" t="str">
        <f t="shared" si="78"/>
        <v/>
      </c>
      <c r="EC21" s="403" t="s">
        <v>42</v>
      </c>
      <c r="ED21" s="401" t="str">
        <f t="shared" si="79"/>
        <v/>
      </c>
      <c r="EE21" s="394"/>
      <c r="EF21" s="394"/>
      <c r="EG21" s="394"/>
      <c r="EH21" s="394"/>
      <c r="EI21" s="394"/>
      <c r="EJ21" s="394"/>
      <c r="EK21" s="394"/>
      <c r="EL21" s="394"/>
      <c r="EM21" s="394"/>
      <c r="EN21" s="394"/>
      <c r="EO21" s="394"/>
      <c r="EP21" s="394"/>
      <c r="EQ21" s="394"/>
      <c r="ER21" s="394"/>
      <c r="ES21" s="394"/>
      <c r="ET21" s="394"/>
      <c r="EU21" s="394"/>
      <c r="EV21" s="394"/>
      <c r="EW21" s="394"/>
      <c r="EX21" s="394"/>
      <c r="EY21" s="394"/>
      <c r="EZ21" s="394"/>
      <c r="FA21" s="394"/>
      <c r="FB21" s="394"/>
      <c r="FC21" s="395" t="str">
        <f t="shared" si="80"/>
        <v/>
      </c>
      <c r="FD21" s="396">
        <f t="shared" si="57"/>
        <v>0</v>
      </c>
      <c r="FE21" s="406">
        <v>13</v>
      </c>
      <c r="FF21" s="407" t="str">
        <f t="shared" si="58"/>
        <v/>
      </c>
      <c r="FG21" s="407" t="str">
        <f t="shared" si="81"/>
        <v/>
      </c>
      <c r="FH21" s="399" t="str">
        <f t="shared" si="82"/>
        <v/>
      </c>
      <c r="FI21" s="403" t="s">
        <v>42</v>
      </c>
      <c r="FJ21" s="401" t="str">
        <f t="shared" si="83"/>
        <v/>
      </c>
      <c r="FK21" s="394"/>
      <c r="FL21" s="394"/>
      <c r="FM21" s="394"/>
      <c r="FN21" s="394"/>
      <c r="FO21" s="394"/>
      <c r="FP21" s="394"/>
      <c r="FQ21" s="394"/>
      <c r="FR21" s="394"/>
      <c r="FS21" s="394"/>
      <c r="FT21" s="394"/>
      <c r="FU21" s="394"/>
      <c r="FV21" s="394"/>
      <c r="FW21" s="394"/>
      <c r="FX21" s="394"/>
      <c r="FY21" s="394"/>
      <c r="FZ21" s="394"/>
      <c r="GA21" s="394"/>
      <c r="GB21" s="394"/>
      <c r="GC21" s="394"/>
      <c r="GD21" s="394"/>
      <c r="GE21" s="394"/>
      <c r="GF21" s="394"/>
      <c r="GG21" s="394"/>
      <c r="GH21" s="394"/>
      <c r="GI21" s="395" t="str">
        <f t="shared" si="84"/>
        <v/>
      </c>
      <c r="GJ21" s="396">
        <f t="shared" si="59"/>
        <v>0</v>
      </c>
      <c r="GK21" s="406">
        <v>13</v>
      </c>
      <c r="GL21" s="407" t="str">
        <f t="shared" si="60"/>
        <v/>
      </c>
      <c r="GM21" s="407" t="str">
        <f t="shared" si="85"/>
        <v/>
      </c>
      <c r="GN21" s="399" t="str">
        <f t="shared" si="86"/>
        <v/>
      </c>
      <c r="GO21" s="403" t="s">
        <v>42</v>
      </c>
      <c r="GP21" s="401" t="str">
        <f t="shared" si="87"/>
        <v/>
      </c>
      <c r="GQ21" s="394"/>
      <c r="GR21" s="394"/>
      <c r="GS21" s="394"/>
      <c r="GT21" s="394"/>
      <c r="GU21" s="394"/>
      <c r="GV21" s="394"/>
      <c r="GW21" s="394"/>
      <c r="GX21" s="394"/>
      <c r="GY21" s="394"/>
      <c r="GZ21" s="394"/>
      <c r="HA21" s="394"/>
      <c r="HB21" s="394"/>
      <c r="HC21" s="394"/>
      <c r="HD21" s="394"/>
      <c r="HE21" s="394"/>
      <c r="HF21" s="394"/>
      <c r="HG21" s="394"/>
      <c r="HH21" s="394"/>
      <c r="HI21" s="394"/>
      <c r="HJ21" s="394"/>
      <c r="HK21" s="394"/>
      <c r="HL21" s="394"/>
      <c r="HM21" s="394"/>
      <c r="HN21" s="394"/>
      <c r="HO21" s="395" t="str">
        <f t="shared" si="88"/>
        <v/>
      </c>
      <c r="HP21" s="396">
        <f t="shared" si="61"/>
        <v>0</v>
      </c>
      <c r="HQ21" s="406">
        <v>13</v>
      </c>
      <c r="HR21" s="407" t="str">
        <f t="shared" si="62"/>
        <v/>
      </c>
      <c r="HS21" s="407" t="str">
        <f t="shared" si="89"/>
        <v/>
      </c>
      <c r="HT21" s="399" t="str">
        <f t="shared" si="90"/>
        <v/>
      </c>
      <c r="HU21" s="403" t="s">
        <v>42</v>
      </c>
      <c r="HV21" s="401" t="str">
        <f t="shared" si="91"/>
        <v/>
      </c>
      <c r="HW21" s="394"/>
      <c r="HX21" s="394"/>
      <c r="HY21" s="394"/>
      <c r="HZ21" s="394"/>
      <c r="IA21" s="394"/>
      <c r="IB21" s="394"/>
      <c r="IC21" s="394"/>
      <c r="ID21" s="394"/>
      <c r="IE21" s="394"/>
      <c r="IF21" s="394"/>
      <c r="IG21" s="394"/>
      <c r="IH21" s="394"/>
      <c r="II21" s="394"/>
      <c r="IJ21" s="394"/>
      <c r="IK21" s="394"/>
      <c r="IL21" s="394"/>
      <c r="IM21" s="394"/>
      <c r="IN21" s="394"/>
      <c r="IO21" s="394"/>
      <c r="IP21" s="394"/>
      <c r="IQ21" s="394"/>
      <c r="IR21" s="394"/>
      <c r="IS21" s="394"/>
      <c r="IT21" s="394"/>
      <c r="IU21" s="395" t="str">
        <f t="shared" si="92"/>
        <v/>
      </c>
      <c r="IV21" s="396">
        <f t="shared" si="63"/>
        <v>0</v>
      </c>
      <c r="IW21" s="406">
        <v>13</v>
      </c>
      <c r="IX21" s="407" t="str">
        <f t="shared" si="64"/>
        <v/>
      </c>
      <c r="IY21" s="407" t="str">
        <f t="shared" si="93"/>
        <v/>
      </c>
      <c r="IZ21" s="399" t="str">
        <f t="shared" si="94"/>
        <v/>
      </c>
      <c r="JA21" s="403" t="s">
        <v>42</v>
      </c>
      <c r="JB21" s="401" t="str">
        <f t="shared" si="95"/>
        <v/>
      </c>
      <c r="JC21" s="394"/>
      <c r="JD21" s="394"/>
      <c r="JE21" s="394"/>
      <c r="JF21" s="394"/>
      <c r="JG21" s="394"/>
      <c r="JH21" s="394"/>
      <c r="JI21" s="394"/>
      <c r="JJ21" s="394"/>
      <c r="JK21" s="394"/>
      <c r="JL21" s="394"/>
      <c r="JM21" s="394"/>
      <c r="JN21" s="394"/>
      <c r="JO21" s="394"/>
      <c r="JP21" s="394"/>
      <c r="JQ21" s="394"/>
      <c r="JR21" s="394"/>
      <c r="JS21" s="394"/>
      <c r="JT21" s="394"/>
      <c r="JU21" s="394"/>
      <c r="JV21" s="394"/>
      <c r="JW21" s="394"/>
      <c r="JX21" s="394"/>
      <c r="JY21" s="394"/>
      <c r="JZ21" s="394"/>
      <c r="KA21" s="395" t="str">
        <f t="shared" si="96"/>
        <v/>
      </c>
      <c r="KB21" s="396">
        <f t="shared" si="65"/>
        <v>0</v>
      </c>
      <c r="KC21" s="406">
        <v>13</v>
      </c>
      <c r="KD21" s="407" t="str">
        <f t="shared" si="66"/>
        <v/>
      </c>
      <c r="KE21" s="407" t="str">
        <f t="shared" si="97"/>
        <v/>
      </c>
      <c r="KF21" s="399" t="str">
        <f t="shared" si="98"/>
        <v/>
      </c>
      <c r="KG21" s="403" t="s">
        <v>42</v>
      </c>
      <c r="KH21" s="401" t="str">
        <f t="shared" si="99"/>
        <v/>
      </c>
      <c r="KI21" s="394"/>
      <c r="KJ21" s="394"/>
      <c r="KK21" s="394"/>
      <c r="KL21" s="394"/>
      <c r="KM21" s="394"/>
      <c r="KN21" s="394"/>
      <c r="KO21" s="394"/>
      <c r="KP21" s="394"/>
      <c r="KQ21" s="394"/>
      <c r="KR21" s="394"/>
      <c r="KS21" s="394"/>
      <c r="KT21" s="394"/>
      <c r="KU21" s="394"/>
      <c r="KV21" s="394"/>
      <c r="KW21" s="394"/>
      <c r="KX21" s="394"/>
      <c r="KY21" s="394"/>
      <c r="KZ21" s="394"/>
      <c r="LA21" s="394"/>
      <c r="LB21" s="394"/>
      <c r="LC21" s="394"/>
      <c r="LD21" s="394"/>
      <c r="LE21" s="394"/>
      <c r="LF21" s="394"/>
      <c r="LG21" s="395" t="str">
        <f t="shared" si="100"/>
        <v/>
      </c>
      <c r="LH21" s="396">
        <f t="shared" si="67"/>
        <v>0</v>
      </c>
      <c r="LI21" s="406">
        <v>13</v>
      </c>
      <c r="LJ21" s="407" t="str">
        <f t="shared" si="68"/>
        <v/>
      </c>
      <c r="LK21" s="407" t="str">
        <f t="shared" si="101"/>
        <v/>
      </c>
      <c r="LL21" s="399" t="str">
        <f t="shared" si="102"/>
        <v/>
      </c>
      <c r="LM21" s="403" t="s">
        <v>42</v>
      </c>
      <c r="LN21" s="401" t="str">
        <f t="shared" si="103"/>
        <v/>
      </c>
      <c r="LO21" s="394"/>
      <c r="LP21" s="394"/>
      <c r="LQ21" s="394"/>
      <c r="LR21" s="394"/>
      <c r="LS21" s="394"/>
      <c r="LT21" s="394"/>
      <c r="LU21" s="394"/>
      <c r="LV21" s="394"/>
      <c r="LW21" s="394"/>
      <c r="LX21" s="394"/>
      <c r="LY21" s="394"/>
      <c r="LZ21" s="394"/>
      <c r="MA21" s="394"/>
      <c r="MB21" s="394"/>
      <c r="MC21" s="394"/>
      <c r="MD21" s="394"/>
      <c r="ME21" s="394"/>
      <c r="MF21" s="394"/>
      <c r="MG21" s="394"/>
      <c r="MH21" s="394"/>
      <c r="MI21" s="394"/>
      <c r="MJ21" s="394"/>
      <c r="MK21" s="394"/>
      <c r="ML21" s="394"/>
      <c r="MM21" s="395" t="str">
        <f t="shared" si="104"/>
        <v/>
      </c>
      <c r="MN21" s="396">
        <f t="shared" si="69"/>
        <v>0</v>
      </c>
      <c r="MP21" s="404">
        <f t="shared" si="115"/>
        <v>0</v>
      </c>
      <c r="MR21" s="304" t="s">
        <v>338</v>
      </c>
      <c r="MS21" s="304">
        <f>IF(AND(MS$7=3,MS$8=1),1,0)</f>
        <v>0</v>
      </c>
      <c r="MT21" s="304">
        <f t="shared" ref="MT21:NP21" si="216">IF(AND(MT$7=3,MT$8=1),1,0)</f>
        <v>0</v>
      </c>
      <c r="MU21" s="304">
        <f t="shared" si="216"/>
        <v>0</v>
      </c>
      <c r="MV21" s="304">
        <f t="shared" si="216"/>
        <v>0</v>
      </c>
      <c r="MW21" s="304">
        <f t="shared" si="216"/>
        <v>0</v>
      </c>
      <c r="MX21" s="304">
        <f t="shared" si="216"/>
        <v>0</v>
      </c>
      <c r="MY21" s="304">
        <f t="shared" si="216"/>
        <v>0</v>
      </c>
      <c r="MZ21" s="304">
        <f t="shared" si="216"/>
        <v>0</v>
      </c>
      <c r="NA21" s="304">
        <f t="shared" si="216"/>
        <v>0</v>
      </c>
      <c r="NB21" s="304">
        <f t="shared" si="216"/>
        <v>0</v>
      </c>
      <c r="NC21" s="304">
        <f t="shared" si="216"/>
        <v>0</v>
      </c>
      <c r="ND21" s="304">
        <f t="shared" si="216"/>
        <v>0</v>
      </c>
      <c r="NE21" s="304">
        <f t="shared" si="216"/>
        <v>0</v>
      </c>
      <c r="NF21" s="304">
        <f t="shared" si="216"/>
        <v>0</v>
      </c>
      <c r="NG21" s="304">
        <f t="shared" si="216"/>
        <v>0</v>
      </c>
      <c r="NH21" s="304">
        <f t="shared" si="216"/>
        <v>0</v>
      </c>
      <c r="NI21" s="304">
        <f t="shared" si="216"/>
        <v>0</v>
      </c>
      <c r="NJ21" s="304">
        <f t="shared" si="216"/>
        <v>0</v>
      </c>
      <c r="NK21" s="304">
        <f t="shared" si="216"/>
        <v>0</v>
      </c>
      <c r="NL21" s="304">
        <f t="shared" si="216"/>
        <v>0</v>
      </c>
      <c r="NM21" s="304">
        <f t="shared" si="216"/>
        <v>0</v>
      </c>
      <c r="NN21" s="304">
        <f t="shared" si="216"/>
        <v>0</v>
      </c>
      <c r="NO21" s="304">
        <f t="shared" si="216"/>
        <v>0</v>
      </c>
      <c r="NP21" s="304">
        <f t="shared" si="216"/>
        <v>0</v>
      </c>
      <c r="NQ21" s="404"/>
      <c r="NR21" s="304">
        <f>IF(AND(NR$7=3,NR$8=1),1,0)</f>
        <v>0</v>
      </c>
      <c r="NS21" s="304">
        <f t="shared" ref="NS21:OO21" si="217">IF(AND(NS$7=3,NS$8=1),1,0)</f>
        <v>0</v>
      </c>
      <c r="NT21" s="304">
        <f t="shared" si="217"/>
        <v>0</v>
      </c>
      <c r="NU21" s="304">
        <f t="shared" si="217"/>
        <v>0</v>
      </c>
      <c r="NV21" s="304">
        <f t="shared" si="217"/>
        <v>0</v>
      </c>
      <c r="NW21" s="304">
        <f t="shared" si="217"/>
        <v>0</v>
      </c>
      <c r="NX21" s="304">
        <f t="shared" si="217"/>
        <v>0</v>
      </c>
      <c r="NY21" s="304">
        <f t="shared" si="217"/>
        <v>0</v>
      </c>
      <c r="NZ21" s="304">
        <f t="shared" si="217"/>
        <v>0</v>
      </c>
      <c r="OA21" s="304">
        <f t="shared" si="217"/>
        <v>0</v>
      </c>
      <c r="OB21" s="304">
        <f t="shared" si="217"/>
        <v>0</v>
      </c>
      <c r="OC21" s="304">
        <f t="shared" si="217"/>
        <v>0</v>
      </c>
      <c r="OD21" s="304">
        <f t="shared" si="217"/>
        <v>0</v>
      </c>
      <c r="OE21" s="304">
        <f t="shared" si="217"/>
        <v>0</v>
      </c>
      <c r="OF21" s="304">
        <f t="shared" si="217"/>
        <v>0</v>
      </c>
      <c r="OG21" s="304">
        <f t="shared" si="217"/>
        <v>0</v>
      </c>
      <c r="OH21" s="304">
        <f t="shared" si="217"/>
        <v>0</v>
      </c>
      <c r="OI21" s="304">
        <f t="shared" si="217"/>
        <v>0</v>
      </c>
      <c r="OJ21" s="304">
        <f t="shared" si="217"/>
        <v>0</v>
      </c>
      <c r="OK21" s="304">
        <f t="shared" si="217"/>
        <v>0</v>
      </c>
      <c r="OL21" s="304">
        <f t="shared" si="217"/>
        <v>0</v>
      </c>
      <c r="OM21" s="304">
        <f t="shared" si="217"/>
        <v>0</v>
      </c>
      <c r="ON21" s="304">
        <f t="shared" si="217"/>
        <v>0</v>
      </c>
      <c r="OO21" s="304">
        <f t="shared" si="217"/>
        <v>0</v>
      </c>
      <c r="OQ21" s="304">
        <f>IF(AND(OQ$7=3,OQ$8=1),1,0)</f>
        <v>0</v>
      </c>
      <c r="OR21" s="304">
        <f t="shared" ref="OR21:PN21" si="218">IF(AND(OR$7=3,OR$8=1),1,0)</f>
        <v>0</v>
      </c>
      <c r="OS21" s="304">
        <f t="shared" si="218"/>
        <v>0</v>
      </c>
      <c r="OT21" s="304">
        <f t="shared" si="218"/>
        <v>0</v>
      </c>
      <c r="OU21" s="304">
        <f t="shared" si="218"/>
        <v>0</v>
      </c>
      <c r="OV21" s="304">
        <f t="shared" si="218"/>
        <v>0</v>
      </c>
      <c r="OW21" s="304">
        <f t="shared" si="218"/>
        <v>0</v>
      </c>
      <c r="OX21" s="304">
        <f t="shared" si="218"/>
        <v>0</v>
      </c>
      <c r="OY21" s="304">
        <f t="shared" si="218"/>
        <v>0</v>
      </c>
      <c r="OZ21" s="304">
        <f t="shared" si="218"/>
        <v>0</v>
      </c>
      <c r="PA21" s="304">
        <f t="shared" si="218"/>
        <v>0</v>
      </c>
      <c r="PB21" s="304">
        <f t="shared" si="218"/>
        <v>0</v>
      </c>
      <c r="PC21" s="304">
        <f t="shared" si="218"/>
        <v>0</v>
      </c>
      <c r="PD21" s="304">
        <f t="shared" si="218"/>
        <v>0</v>
      </c>
      <c r="PE21" s="304">
        <f t="shared" si="218"/>
        <v>0</v>
      </c>
      <c r="PF21" s="304">
        <f t="shared" si="218"/>
        <v>0</v>
      </c>
      <c r="PG21" s="304">
        <f t="shared" si="218"/>
        <v>0</v>
      </c>
      <c r="PH21" s="304">
        <f t="shared" si="218"/>
        <v>0</v>
      </c>
      <c r="PI21" s="304">
        <f t="shared" si="218"/>
        <v>0</v>
      </c>
      <c r="PJ21" s="304">
        <f t="shared" si="218"/>
        <v>0</v>
      </c>
      <c r="PK21" s="304">
        <f t="shared" si="218"/>
        <v>0</v>
      </c>
      <c r="PL21" s="304">
        <f t="shared" si="218"/>
        <v>0</v>
      </c>
      <c r="PM21" s="304">
        <f t="shared" si="218"/>
        <v>0</v>
      </c>
      <c r="PN21" s="304">
        <f t="shared" si="218"/>
        <v>0</v>
      </c>
      <c r="PP21" s="304">
        <f>IF(AND(PP$7=3,PP$8=1),1,0)</f>
        <v>0</v>
      </c>
      <c r="PQ21" s="304">
        <f t="shared" ref="PQ21:SB21" si="219">IF(AND(PQ$7=3,PQ$8=1),1,0)</f>
        <v>0</v>
      </c>
      <c r="PR21" s="304">
        <f t="shared" si="219"/>
        <v>0</v>
      </c>
      <c r="PS21" s="304">
        <f t="shared" si="219"/>
        <v>0</v>
      </c>
      <c r="PT21" s="304">
        <f t="shared" si="219"/>
        <v>0</v>
      </c>
      <c r="PU21" s="304">
        <f t="shared" si="219"/>
        <v>0</v>
      </c>
      <c r="PV21" s="304">
        <f t="shared" si="219"/>
        <v>0</v>
      </c>
      <c r="PW21" s="304">
        <f t="shared" si="219"/>
        <v>0</v>
      </c>
      <c r="PX21" s="304">
        <f t="shared" si="219"/>
        <v>0</v>
      </c>
      <c r="PY21" s="304">
        <f t="shared" si="219"/>
        <v>0</v>
      </c>
      <c r="PZ21" s="304">
        <f t="shared" si="219"/>
        <v>0</v>
      </c>
      <c r="QA21" s="304">
        <f t="shared" si="219"/>
        <v>0</v>
      </c>
      <c r="QB21" s="304">
        <f t="shared" si="219"/>
        <v>0</v>
      </c>
      <c r="QC21" s="304">
        <f t="shared" si="219"/>
        <v>0</v>
      </c>
      <c r="QD21" s="304">
        <f t="shared" si="219"/>
        <v>0</v>
      </c>
      <c r="QE21" s="304">
        <f t="shared" si="219"/>
        <v>0</v>
      </c>
      <c r="QF21" s="304">
        <f t="shared" si="219"/>
        <v>0</v>
      </c>
      <c r="QG21" s="304">
        <f t="shared" si="219"/>
        <v>0</v>
      </c>
      <c r="QH21" s="304">
        <f t="shared" si="219"/>
        <v>0</v>
      </c>
      <c r="QI21" s="304">
        <f t="shared" si="219"/>
        <v>0</v>
      </c>
      <c r="QJ21" s="304">
        <f t="shared" si="219"/>
        <v>0</v>
      </c>
      <c r="QK21" s="304">
        <f t="shared" si="219"/>
        <v>0</v>
      </c>
      <c r="QL21" s="304">
        <f t="shared" si="219"/>
        <v>0</v>
      </c>
      <c r="QM21" s="304">
        <f t="shared" si="219"/>
        <v>0</v>
      </c>
      <c r="QO21" s="304">
        <f>IF(AND(QO$7=3,QO$8=1),1,0)</f>
        <v>0</v>
      </c>
      <c r="QP21" s="304">
        <f t="shared" si="219"/>
        <v>0</v>
      </c>
      <c r="QQ21" s="304">
        <f t="shared" si="219"/>
        <v>0</v>
      </c>
      <c r="QR21" s="304">
        <f t="shared" si="219"/>
        <v>0</v>
      </c>
      <c r="QS21" s="304">
        <f t="shared" si="219"/>
        <v>0</v>
      </c>
      <c r="QT21" s="304">
        <f t="shared" si="219"/>
        <v>0</v>
      </c>
      <c r="QU21" s="304">
        <f t="shared" si="219"/>
        <v>0</v>
      </c>
      <c r="QV21" s="304">
        <f t="shared" si="219"/>
        <v>0</v>
      </c>
      <c r="QW21" s="304">
        <f t="shared" si="219"/>
        <v>0</v>
      </c>
      <c r="QX21" s="304">
        <f t="shared" si="219"/>
        <v>0</v>
      </c>
      <c r="QY21" s="304">
        <f t="shared" si="219"/>
        <v>0</v>
      </c>
      <c r="QZ21" s="304">
        <f t="shared" si="219"/>
        <v>0</v>
      </c>
      <c r="RA21" s="304">
        <f t="shared" si="219"/>
        <v>0</v>
      </c>
      <c r="RB21" s="304">
        <f t="shared" si="219"/>
        <v>0</v>
      </c>
      <c r="RC21" s="304">
        <f t="shared" si="219"/>
        <v>0</v>
      </c>
      <c r="RD21" s="304">
        <f t="shared" si="219"/>
        <v>0</v>
      </c>
      <c r="RE21" s="304">
        <f t="shared" si="219"/>
        <v>0</v>
      </c>
      <c r="RF21" s="304">
        <f t="shared" si="219"/>
        <v>0</v>
      </c>
      <c r="RG21" s="304">
        <f t="shared" si="219"/>
        <v>0</v>
      </c>
      <c r="RH21" s="304">
        <f t="shared" si="219"/>
        <v>0</v>
      </c>
      <c r="RI21" s="304">
        <f t="shared" si="219"/>
        <v>0</v>
      </c>
      <c r="RJ21" s="304">
        <f t="shared" si="219"/>
        <v>0</v>
      </c>
      <c r="RK21" s="304">
        <f t="shared" si="219"/>
        <v>0</v>
      </c>
      <c r="RL21" s="304">
        <f t="shared" si="219"/>
        <v>0</v>
      </c>
      <c r="RN21" s="304">
        <f>IF(AND(RN$7=3,RN$8=1),1,0)</f>
        <v>0</v>
      </c>
      <c r="RO21" s="304">
        <f t="shared" si="219"/>
        <v>0</v>
      </c>
      <c r="RP21" s="304">
        <f t="shared" si="219"/>
        <v>0</v>
      </c>
      <c r="RQ21" s="304">
        <f t="shared" si="219"/>
        <v>0</v>
      </c>
      <c r="RR21" s="304">
        <f t="shared" si="219"/>
        <v>0</v>
      </c>
      <c r="RS21" s="304">
        <f t="shared" si="219"/>
        <v>0</v>
      </c>
      <c r="RT21" s="304">
        <f t="shared" si="219"/>
        <v>0</v>
      </c>
      <c r="RU21" s="304">
        <f t="shared" si="219"/>
        <v>0</v>
      </c>
      <c r="RV21" s="304">
        <f t="shared" si="219"/>
        <v>0</v>
      </c>
      <c r="RW21" s="304">
        <f t="shared" si="219"/>
        <v>0</v>
      </c>
      <c r="RX21" s="304">
        <f t="shared" si="219"/>
        <v>0</v>
      </c>
      <c r="RY21" s="304">
        <f t="shared" si="219"/>
        <v>0</v>
      </c>
      <c r="RZ21" s="304">
        <f t="shared" si="219"/>
        <v>0</v>
      </c>
      <c r="SA21" s="304">
        <f t="shared" si="219"/>
        <v>0</v>
      </c>
      <c r="SB21" s="304">
        <f t="shared" si="219"/>
        <v>0</v>
      </c>
      <c r="SC21" s="304">
        <f t="shared" ref="SC21:SK21" si="220">IF(AND(SC$7=3,SC$8=1),1,0)</f>
        <v>0</v>
      </c>
      <c r="SD21" s="304">
        <f t="shared" si="220"/>
        <v>0</v>
      </c>
      <c r="SE21" s="304">
        <f t="shared" si="220"/>
        <v>0</v>
      </c>
      <c r="SF21" s="304">
        <f t="shared" si="220"/>
        <v>0</v>
      </c>
      <c r="SG21" s="304">
        <f t="shared" si="220"/>
        <v>0</v>
      </c>
      <c r="SH21" s="304">
        <f t="shared" si="220"/>
        <v>0</v>
      </c>
      <c r="SI21" s="304">
        <f t="shared" si="220"/>
        <v>0</v>
      </c>
      <c r="SJ21" s="304">
        <f t="shared" si="220"/>
        <v>0</v>
      </c>
      <c r="SK21" s="304">
        <f t="shared" si="220"/>
        <v>0</v>
      </c>
      <c r="SM21" s="304">
        <f>IF(AND(SM$7=3,SM$8=1),1,0)</f>
        <v>0</v>
      </c>
      <c r="SN21" s="304">
        <f t="shared" ref="SN21:TJ21" si="221">IF(AND(SN$7=3,SN$8=1),1,0)</f>
        <v>0</v>
      </c>
      <c r="SO21" s="304">
        <f t="shared" si="221"/>
        <v>0</v>
      </c>
      <c r="SP21" s="304">
        <f t="shared" si="221"/>
        <v>0</v>
      </c>
      <c r="SQ21" s="304">
        <f t="shared" si="221"/>
        <v>0</v>
      </c>
      <c r="SR21" s="304">
        <f t="shared" si="221"/>
        <v>0</v>
      </c>
      <c r="SS21" s="304">
        <f t="shared" si="221"/>
        <v>0</v>
      </c>
      <c r="ST21" s="304">
        <f t="shared" si="221"/>
        <v>0</v>
      </c>
      <c r="SU21" s="304">
        <f t="shared" si="221"/>
        <v>0</v>
      </c>
      <c r="SV21" s="304">
        <f t="shared" si="221"/>
        <v>0</v>
      </c>
      <c r="SW21" s="304">
        <f t="shared" si="221"/>
        <v>0</v>
      </c>
      <c r="SX21" s="304">
        <f t="shared" si="221"/>
        <v>0</v>
      </c>
      <c r="SY21" s="304">
        <f t="shared" si="221"/>
        <v>0</v>
      </c>
      <c r="SZ21" s="304">
        <f t="shared" si="221"/>
        <v>0</v>
      </c>
      <c r="TA21" s="304">
        <f t="shared" si="221"/>
        <v>0</v>
      </c>
      <c r="TB21" s="304">
        <f t="shared" si="221"/>
        <v>0</v>
      </c>
      <c r="TC21" s="304">
        <f t="shared" si="221"/>
        <v>0</v>
      </c>
      <c r="TD21" s="304">
        <f t="shared" si="221"/>
        <v>0</v>
      </c>
      <c r="TE21" s="304">
        <f t="shared" si="221"/>
        <v>0</v>
      </c>
      <c r="TF21" s="304">
        <f t="shared" si="221"/>
        <v>0</v>
      </c>
      <c r="TG21" s="304">
        <f t="shared" si="221"/>
        <v>0</v>
      </c>
      <c r="TH21" s="304">
        <f t="shared" si="221"/>
        <v>0</v>
      </c>
      <c r="TI21" s="304">
        <f t="shared" si="221"/>
        <v>0</v>
      </c>
      <c r="TJ21" s="304">
        <f t="shared" si="221"/>
        <v>0</v>
      </c>
      <c r="TL21" s="304">
        <f>IF(AND(TL$7=3,TL$8=1),1,0)</f>
        <v>0</v>
      </c>
      <c r="TM21" s="304">
        <f t="shared" ref="TM21:UI21" si="222">IF(AND(TM$7=3,TM$8=1),1,0)</f>
        <v>0</v>
      </c>
      <c r="TN21" s="304">
        <f t="shared" si="222"/>
        <v>0</v>
      </c>
      <c r="TO21" s="304">
        <f t="shared" si="222"/>
        <v>0</v>
      </c>
      <c r="TP21" s="304">
        <f t="shared" si="222"/>
        <v>0</v>
      </c>
      <c r="TQ21" s="304">
        <f t="shared" si="222"/>
        <v>0</v>
      </c>
      <c r="TR21" s="304">
        <f t="shared" si="222"/>
        <v>0</v>
      </c>
      <c r="TS21" s="304">
        <f t="shared" si="222"/>
        <v>0</v>
      </c>
      <c r="TT21" s="304">
        <f t="shared" si="222"/>
        <v>0</v>
      </c>
      <c r="TU21" s="304">
        <f t="shared" si="222"/>
        <v>0</v>
      </c>
      <c r="TV21" s="304">
        <f t="shared" si="222"/>
        <v>0</v>
      </c>
      <c r="TW21" s="304">
        <f t="shared" si="222"/>
        <v>0</v>
      </c>
      <c r="TX21" s="304">
        <f t="shared" si="222"/>
        <v>0</v>
      </c>
      <c r="TY21" s="304">
        <f t="shared" si="222"/>
        <v>0</v>
      </c>
      <c r="TZ21" s="304">
        <f t="shared" si="222"/>
        <v>0</v>
      </c>
      <c r="UA21" s="304">
        <f t="shared" si="222"/>
        <v>0</v>
      </c>
      <c r="UB21" s="304">
        <f t="shared" si="222"/>
        <v>0</v>
      </c>
      <c r="UC21" s="304">
        <f t="shared" si="222"/>
        <v>0</v>
      </c>
      <c r="UD21" s="304">
        <f t="shared" si="222"/>
        <v>0</v>
      </c>
      <c r="UE21" s="304">
        <f t="shared" si="222"/>
        <v>0</v>
      </c>
      <c r="UF21" s="304">
        <f t="shared" si="222"/>
        <v>0</v>
      </c>
      <c r="UG21" s="304">
        <f t="shared" si="222"/>
        <v>0</v>
      </c>
      <c r="UH21" s="304">
        <f t="shared" si="222"/>
        <v>0</v>
      </c>
      <c r="UI21" s="304">
        <f t="shared" si="222"/>
        <v>0</v>
      </c>
      <c r="UK21" s="304">
        <f>IF(AND(UK$7=3,UK$8=1),1,0)</f>
        <v>0</v>
      </c>
      <c r="UL21" s="304">
        <f t="shared" ref="UL21:VH21" si="223">IF(AND(UL$7=3,UL$8=1),1,0)</f>
        <v>0</v>
      </c>
      <c r="UM21" s="304">
        <f t="shared" si="223"/>
        <v>0</v>
      </c>
      <c r="UN21" s="304">
        <f t="shared" si="223"/>
        <v>0</v>
      </c>
      <c r="UO21" s="304">
        <f t="shared" si="223"/>
        <v>0</v>
      </c>
      <c r="UP21" s="304">
        <f t="shared" si="223"/>
        <v>0</v>
      </c>
      <c r="UQ21" s="304">
        <f t="shared" si="223"/>
        <v>0</v>
      </c>
      <c r="UR21" s="304">
        <f t="shared" si="223"/>
        <v>0</v>
      </c>
      <c r="US21" s="304">
        <f t="shared" si="223"/>
        <v>0</v>
      </c>
      <c r="UT21" s="304">
        <f t="shared" si="223"/>
        <v>0</v>
      </c>
      <c r="UU21" s="304">
        <f t="shared" si="223"/>
        <v>0</v>
      </c>
      <c r="UV21" s="304">
        <f t="shared" si="223"/>
        <v>0</v>
      </c>
      <c r="UW21" s="304">
        <f t="shared" si="223"/>
        <v>0</v>
      </c>
      <c r="UX21" s="304">
        <f t="shared" si="223"/>
        <v>0</v>
      </c>
      <c r="UY21" s="304">
        <f t="shared" si="223"/>
        <v>0</v>
      </c>
      <c r="UZ21" s="304">
        <f t="shared" si="223"/>
        <v>0</v>
      </c>
      <c r="VA21" s="304">
        <f t="shared" si="223"/>
        <v>0</v>
      </c>
      <c r="VB21" s="304">
        <f t="shared" si="223"/>
        <v>0</v>
      </c>
      <c r="VC21" s="304">
        <f t="shared" si="223"/>
        <v>0</v>
      </c>
      <c r="VD21" s="304">
        <f t="shared" si="223"/>
        <v>0</v>
      </c>
      <c r="VE21" s="304">
        <f t="shared" si="223"/>
        <v>0</v>
      </c>
      <c r="VF21" s="304">
        <f t="shared" si="223"/>
        <v>0</v>
      </c>
      <c r="VG21" s="304">
        <f t="shared" si="223"/>
        <v>0</v>
      </c>
      <c r="VH21" s="304">
        <f t="shared" si="223"/>
        <v>0</v>
      </c>
      <c r="VJ21" s="304">
        <f>IF(AND(VJ$7=3,VJ$8=1),1,0)</f>
        <v>0</v>
      </c>
      <c r="VK21" s="304">
        <f t="shared" ref="VK21:WG21" si="224">IF(AND(VK$7=3,VK$8=1),1,0)</f>
        <v>0</v>
      </c>
      <c r="VL21" s="304">
        <f t="shared" si="224"/>
        <v>0</v>
      </c>
      <c r="VM21" s="304">
        <f t="shared" si="224"/>
        <v>0</v>
      </c>
      <c r="VN21" s="304">
        <f t="shared" si="224"/>
        <v>0</v>
      </c>
      <c r="VO21" s="304">
        <f t="shared" si="224"/>
        <v>0</v>
      </c>
      <c r="VP21" s="304">
        <f t="shared" si="224"/>
        <v>0</v>
      </c>
      <c r="VQ21" s="304">
        <f t="shared" si="224"/>
        <v>0</v>
      </c>
      <c r="VR21" s="304">
        <f t="shared" si="224"/>
        <v>0</v>
      </c>
      <c r="VS21" s="304">
        <f t="shared" si="224"/>
        <v>0</v>
      </c>
      <c r="VT21" s="304">
        <f t="shared" si="224"/>
        <v>0</v>
      </c>
      <c r="VU21" s="304">
        <f t="shared" si="224"/>
        <v>0</v>
      </c>
      <c r="VV21" s="304">
        <f t="shared" si="224"/>
        <v>0</v>
      </c>
      <c r="VW21" s="304">
        <f t="shared" si="224"/>
        <v>0</v>
      </c>
      <c r="VX21" s="304">
        <f t="shared" si="224"/>
        <v>0</v>
      </c>
      <c r="VY21" s="304">
        <f t="shared" si="224"/>
        <v>0</v>
      </c>
      <c r="VZ21" s="304">
        <f t="shared" si="224"/>
        <v>0</v>
      </c>
      <c r="WA21" s="304">
        <f t="shared" si="224"/>
        <v>0</v>
      </c>
      <c r="WB21" s="304">
        <f t="shared" si="224"/>
        <v>0</v>
      </c>
      <c r="WC21" s="304">
        <f t="shared" si="224"/>
        <v>0</v>
      </c>
      <c r="WD21" s="304">
        <f t="shared" si="224"/>
        <v>0</v>
      </c>
      <c r="WE21" s="304">
        <f t="shared" si="224"/>
        <v>0</v>
      </c>
      <c r="WF21" s="304">
        <f t="shared" si="224"/>
        <v>0</v>
      </c>
      <c r="WG21" s="304">
        <f t="shared" si="224"/>
        <v>0</v>
      </c>
      <c r="WI21" s="304">
        <f>IF(AND(WI$7=3,WI$8=1),1,0)</f>
        <v>0</v>
      </c>
      <c r="WJ21" s="304">
        <f t="shared" ref="WJ21:XF21" si="225">IF(AND(WJ$7=3,WJ$8=1),1,0)</f>
        <v>0</v>
      </c>
      <c r="WK21" s="304">
        <f t="shared" si="225"/>
        <v>0</v>
      </c>
      <c r="WL21" s="304">
        <f t="shared" si="225"/>
        <v>0</v>
      </c>
      <c r="WM21" s="304">
        <f t="shared" si="225"/>
        <v>0</v>
      </c>
      <c r="WN21" s="304">
        <f t="shared" si="225"/>
        <v>0</v>
      </c>
      <c r="WO21" s="304">
        <f t="shared" si="225"/>
        <v>0</v>
      </c>
      <c r="WP21" s="304">
        <f t="shared" si="225"/>
        <v>0</v>
      </c>
      <c r="WQ21" s="304">
        <f t="shared" si="225"/>
        <v>0</v>
      </c>
      <c r="WR21" s="304">
        <f t="shared" si="225"/>
        <v>0</v>
      </c>
      <c r="WS21" s="304">
        <f t="shared" si="225"/>
        <v>0</v>
      </c>
      <c r="WT21" s="304">
        <f t="shared" si="225"/>
        <v>0</v>
      </c>
      <c r="WU21" s="304">
        <f t="shared" si="225"/>
        <v>0</v>
      </c>
      <c r="WV21" s="304">
        <f t="shared" si="225"/>
        <v>0</v>
      </c>
      <c r="WW21" s="304">
        <f t="shared" si="225"/>
        <v>0</v>
      </c>
      <c r="WX21" s="304">
        <f t="shared" si="225"/>
        <v>0</v>
      </c>
      <c r="WY21" s="304">
        <f t="shared" si="225"/>
        <v>0</v>
      </c>
      <c r="WZ21" s="304">
        <f t="shared" si="225"/>
        <v>0</v>
      </c>
      <c r="XA21" s="304">
        <f t="shared" si="225"/>
        <v>0</v>
      </c>
      <c r="XB21" s="304">
        <f t="shared" si="225"/>
        <v>0</v>
      </c>
      <c r="XC21" s="304">
        <f t="shared" si="225"/>
        <v>0</v>
      </c>
      <c r="XD21" s="304">
        <f t="shared" si="225"/>
        <v>0</v>
      </c>
      <c r="XE21" s="304">
        <f t="shared" si="225"/>
        <v>0</v>
      </c>
      <c r="XF21" s="304">
        <f t="shared" si="225"/>
        <v>0</v>
      </c>
    </row>
    <row r="22" spans="1:630" s="304" customFormat="1" ht="35.1" customHeight="1">
      <c r="A22" s="405">
        <v>14</v>
      </c>
      <c r="B22" s="389"/>
      <c r="C22" s="390"/>
      <c r="D22" s="391"/>
      <c r="E22" s="403" t="s">
        <v>36</v>
      </c>
      <c r="F22" s="393"/>
      <c r="G22" s="394"/>
      <c r="H22" s="394"/>
      <c r="I22" s="394"/>
      <c r="J22" s="394"/>
      <c r="K22" s="394"/>
      <c r="L22" s="394"/>
      <c r="M22" s="394"/>
      <c r="N22" s="394"/>
      <c r="O22" s="394"/>
      <c r="P22" s="394"/>
      <c r="Q22" s="394"/>
      <c r="R22" s="394"/>
      <c r="S22" s="394"/>
      <c r="T22" s="394"/>
      <c r="U22" s="394"/>
      <c r="V22" s="394"/>
      <c r="W22" s="394"/>
      <c r="X22" s="394"/>
      <c r="Y22" s="394"/>
      <c r="Z22" s="394"/>
      <c r="AA22" s="394"/>
      <c r="AB22" s="394"/>
      <c r="AC22" s="394"/>
      <c r="AD22" s="394"/>
      <c r="AE22" s="395" t="str">
        <f t="shared" si="70"/>
        <v/>
      </c>
      <c r="AF22" s="396">
        <f t="shared" si="71"/>
        <v>0</v>
      </c>
      <c r="AG22" s="406">
        <v>14</v>
      </c>
      <c r="AH22" s="407" t="str">
        <f t="shared" si="49"/>
        <v/>
      </c>
      <c r="AI22" s="407" t="str">
        <f t="shared" si="49"/>
        <v/>
      </c>
      <c r="AJ22" s="399" t="str">
        <f t="shared" si="49"/>
        <v/>
      </c>
      <c r="AK22" s="400" t="str">
        <f t="shared" si="49"/>
        <v>区</v>
      </c>
      <c r="AL22" s="401" t="str">
        <f t="shared" si="49"/>
        <v/>
      </c>
      <c r="AM22" s="394"/>
      <c r="AN22" s="394"/>
      <c r="AO22" s="394"/>
      <c r="AP22" s="394"/>
      <c r="AQ22" s="394"/>
      <c r="AR22" s="394"/>
      <c r="AS22" s="394"/>
      <c r="AT22" s="394"/>
      <c r="AU22" s="394"/>
      <c r="AV22" s="394"/>
      <c r="AW22" s="394"/>
      <c r="AX22" s="394"/>
      <c r="AY22" s="394"/>
      <c r="AZ22" s="394"/>
      <c r="BA22" s="394"/>
      <c r="BB22" s="394"/>
      <c r="BC22" s="394"/>
      <c r="BD22" s="394"/>
      <c r="BE22" s="394"/>
      <c r="BF22" s="394"/>
      <c r="BG22" s="394"/>
      <c r="BH22" s="394"/>
      <c r="BI22" s="394"/>
      <c r="BJ22" s="394"/>
      <c r="BK22" s="395" t="str">
        <f t="shared" si="72"/>
        <v/>
      </c>
      <c r="BL22" s="396">
        <f t="shared" si="50"/>
        <v>0</v>
      </c>
      <c r="BM22" s="406">
        <v>14</v>
      </c>
      <c r="BN22" s="407" t="str">
        <f t="shared" si="51"/>
        <v/>
      </c>
      <c r="BO22" s="407" t="str">
        <f t="shared" si="52"/>
        <v/>
      </c>
      <c r="BP22" s="399" t="str">
        <f t="shared" si="52"/>
        <v/>
      </c>
      <c r="BQ22" s="400" t="str">
        <f t="shared" si="52"/>
        <v>区</v>
      </c>
      <c r="BR22" s="401" t="str">
        <f t="shared" si="52"/>
        <v/>
      </c>
      <c r="BS22" s="394"/>
      <c r="BT22" s="394"/>
      <c r="BU22" s="394"/>
      <c r="BV22" s="394"/>
      <c r="BW22" s="394"/>
      <c r="BX22" s="394"/>
      <c r="BY22" s="394"/>
      <c r="BZ22" s="394"/>
      <c r="CA22" s="394"/>
      <c r="CB22" s="394"/>
      <c r="CC22" s="394"/>
      <c r="CD22" s="394"/>
      <c r="CE22" s="394"/>
      <c r="CF22" s="394"/>
      <c r="CG22" s="394"/>
      <c r="CH22" s="394"/>
      <c r="CI22" s="394"/>
      <c r="CJ22" s="394"/>
      <c r="CK22" s="394"/>
      <c r="CL22" s="394"/>
      <c r="CM22" s="394"/>
      <c r="CN22" s="394"/>
      <c r="CO22" s="394"/>
      <c r="CP22" s="394"/>
      <c r="CQ22" s="395" t="str">
        <f t="shared" si="73"/>
        <v/>
      </c>
      <c r="CR22" s="396">
        <f t="shared" si="53"/>
        <v>0</v>
      </c>
      <c r="CS22" s="406">
        <v>14</v>
      </c>
      <c r="CT22" s="407" t="str">
        <f t="shared" si="54"/>
        <v/>
      </c>
      <c r="CU22" s="407" t="str">
        <f t="shared" si="74"/>
        <v/>
      </c>
      <c r="CV22" s="399" t="str">
        <f t="shared" si="74"/>
        <v/>
      </c>
      <c r="CW22" s="403" t="s">
        <v>42</v>
      </c>
      <c r="CX22" s="401" t="str">
        <f t="shared" si="75"/>
        <v/>
      </c>
      <c r="CY22" s="394"/>
      <c r="CZ22" s="394"/>
      <c r="DA22" s="394"/>
      <c r="DB22" s="394"/>
      <c r="DC22" s="394"/>
      <c r="DD22" s="394"/>
      <c r="DE22" s="394"/>
      <c r="DF22" s="394"/>
      <c r="DG22" s="394"/>
      <c r="DH22" s="394"/>
      <c r="DI22" s="394"/>
      <c r="DJ22" s="394"/>
      <c r="DK22" s="394"/>
      <c r="DL22" s="394"/>
      <c r="DM22" s="394"/>
      <c r="DN22" s="394"/>
      <c r="DO22" s="394"/>
      <c r="DP22" s="394"/>
      <c r="DQ22" s="394"/>
      <c r="DR22" s="394"/>
      <c r="DS22" s="394"/>
      <c r="DT22" s="394"/>
      <c r="DU22" s="394"/>
      <c r="DV22" s="394"/>
      <c r="DW22" s="395" t="str">
        <f t="shared" si="76"/>
        <v/>
      </c>
      <c r="DX22" s="396">
        <f t="shared" si="55"/>
        <v>0</v>
      </c>
      <c r="DY22" s="406">
        <v>14</v>
      </c>
      <c r="DZ22" s="407" t="str">
        <f t="shared" si="56"/>
        <v/>
      </c>
      <c r="EA22" s="407" t="str">
        <f t="shared" si="77"/>
        <v/>
      </c>
      <c r="EB22" s="399" t="str">
        <f t="shared" si="78"/>
        <v/>
      </c>
      <c r="EC22" s="403" t="s">
        <v>42</v>
      </c>
      <c r="ED22" s="401" t="str">
        <f t="shared" si="79"/>
        <v/>
      </c>
      <c r="EE22" s="394"/>
      <c r="EF22" s="394"/>
      <c r="EG22" s="394"/>
      <c r="EH22" s="394"/>
      <c r="EI22" s="394"/>
      <c r="EJ22" s="394"/>
      <c r="EK22" s="394"/>
      <c r="EL22" s="394"/>
      <c r="EM22" s="394"/>
      <c r="EN22" s="394"/>
      <c r="EO22" s="394"/>
      <c r="EP22" s="394"/>
      <c r="EQ22" s="394"/>
      <c r="ER22" s="394"/>
      <c r="ES22" s="394"/>
      <c r="ET22" s="394"/>
      <c r="EU22" s="394"/>
      <c r="EV22" s="394"/>
      <c r="EW22" s="394"/>
      <c r="EX22" s="394"/>
      <c r="EY22" s="394"/>
      <c r="EZ22" s="394"/>
      <c r="FA22" s="394"/>
      <c r="FB22" s="394"/>
      <c r="FC22" s="395" t="str">
        <f t="shared" si="80"/>
        <v/>
      </c>
      <c r="FD22" s="396">
        <f t="shared" si="57"/>
        <v>0</v>
      </c>
      <c r="FE22" s="406">
        <v>14</v>
      </c>
      <c r="FF22" s="407" t="str">
        <f t="shared" si="58"/>
        <v/>
      </c>
      <c r="FG22" s="407" t="str">
        <f t="shared" si="81"/>
        <v/>
      </c>
      <c r="FH22" s="399" t="str">
        <f t="shared" si="82"/>
        <v/>
      </c>
      <c r="FI22" s="403" t="s">
        <v>42</v>
      </c>
      <c r="FJ22" s="401" t="str">
        <f t="shared" si="83"/>
        <v/>
      </c>
      <c r="FK22" s="394"/>
      <c r="FL22" s="394"/>
      <c r="FM22" s="394"/>
      <c r="FN22" s="394"/>
      <c r="FO22" s="394"/>
      <c r="FP22" s="394"/>
      <c r="FQ22" s="394"/>
      <c r="FR22" s="394"/>
      <c r="FS22" s="394"/>
      <c r="FT22" s="394"/>
      <c r="FU22" s="394"/>
      <c r="FV22" s="394"/>
      <c r="FW22" s="394"/>
      <c r="FX22" s="394"/>
      <c r="FY22" s="394"/>
      <c r="FZ22" s="394"/>
      <c r="GA22" s="394"/>
      <c r="GB22" s="394"/>
      <c r="GC22" s="394"/>
      <c r="GD22" s="394"/>
      <c r="GE22" s="394"/>
      <c r="GF22" s="394"/>
      <c r="GG22" s="394"/>
      <c r="GH22" s="394"/>
      <c r="GI22" s="395" t="str">
        <f t="shared" si="84"/>
        <v/>
      </c>
      <c r="GJ22" s="396">
        <f t="shared" si="59"/>
        <v>0</v>
      </c>
      <c r="GK22" s="406">
        <v>14</v>
      </c>
      <c r="GL22" s="407" t="str">
        <f t="shared" si="60"/>
        <v/>
      </c>
      <c r="GM22" s="407" t="str">
        <f t="shared" si="85"/>
        <v/>
      </c>
      <c r="GN22" s="399" t="str">
        <f t="shared" si="86"/>
        <v/>
      </c>
      <c r="GO22" s="403" t="s">
        <v>42</v>
      </c>
      <c r="GP22" s="401" t="str">
        <f t="shared" si="87"/>
        <v/>
      </c>
      <c r="GQ22" s="394"/>
      <c r="GR22" s="394"/>
      <c r="GS22" s="394"/>
      <c r="GT22" s="394"/>
      <c r="GU22" s="394"/>
      <c r="GV22" s="394"/>
      <c r="GW22" s="394"/>
      <c r="GX22" s="394"/>
      <c r="GY22" s="394"/>
      <c r="GZ22" s="394"/>
      <c r="HA22" s="394"/>
      <c r="HB22" s="394"/>
      <c r="HC22" s="394"/>
      <c r="HD22" s="394"/>
      <c r="HE22" s="394"/>
      <c r="HF22" s="394"/>
      <c r="HG22" s="394"/>
      <c r="HH22" s="394"/>
      <c r="HI22" s="394"/>
      <c r="HJ22" s="394"/>
      <c r="HK22" s="394"/>
      <c r="HL22" s="394"/>
      <c r="HM22" s="394"/>
      <c r="HN22" s="394"/>
      <c r="HO22" s="395" t="str">
        <f t="shared" si="88"/>
        <v/>
      </c>
      <c r="HP22" s="396">
        <f t="shared" si="61"/>
        <v>0</v>
      </c>
      <c r="HQ22" s="406">
        <v>14</v>
      </c>
      <c r="HR22" s="407" t="str">
        <f t="shared" si="62"/>
        <v/>
      </c>
      <c r="HS22" s="407" t="str">
        <f t="shared" si="89"/>
        <v/>
      </c>
      <c r="HT22" s="399" t="str">
        <f t="shared" si="90"/>
        <v/>
      </c>
      <c r="HU22" s="403" t="s">
        <v>42</v>
      </c>
      <c r="HV22" s="401" t="str">
        <f t="shared" si="91"/>
        <v/>
      </c>
      <c r="HW22" s="394"/>
      <c r="HX22" s="394"/>
      <c r="HY22" s="394"/>
      <c r="HZ22" s="394"/>
      <c r="IA22" s="394"/>
      <c r="IB22" s="394"/>
      <c r="IC22" s="394"/>
      <c r="ID22" s="394"/>
      <c r="IE22" s="394"/>
      <c r="IF22" s="394"/>
      <c r="IG22" s="394"/>
      <c r="IH22" s="394"/>
      <c r="II22" s="394"/>
      <c r="IJ22" s="394"/>
      <c r="IK22" s="394"/>
      <c r="IL22" s="394"/>
      <c r="IM22" s="394"/>
      <c r="IN22" s="394"/>
      <c r="IO22" s="394"/>
      <c r="IP22" s="394"/>
      <c r="IQ22" s="394"/>
      <c r="IR22" s="394"/>
      <c r="IS22" s="394"/>
      <c r="IT22" s="394"/>
      <c r="IU22" s="395" t="str">
        <f t="shared" si="92"/>
        <v/>
      </c>
      <c r="IV22" s="396">
        <f t="shared" si="63"/>
        <v>0</v>
      </c>
      <c r="IW22" s="406">
        <v>14</v>
      </c>
      <c r="IX22" s="407" t="str">
        <f t="shared" si="64"/>
        <v/>
      </c>
      <c r="IY22" s="407" t="str">
        <f t="shared" si="93"/>
        <v/>
      </c>
      <c r="IZ22" s="399" t="str">
        <f t="shared" si="94"/>
        <v/>
      </c>
      <c r="JA22" s="403" t="s">
        <v>42</v>
      </c>
      <c r="JB22" s="401" t="str">
        <f t="shared" si="95"/>
        <v/>
      </c>
      <c r="JC22" s="394"/>
      <c r="JD22" s="394"/>
      <c r="JE22" s="394"/>
      <c r="JF22" s="394"/>
      <c r="JG22" s="394"/>
      <c r="JH22" s="394"/>
      <c r="JI22" s="394"/>
      <c r="JJ22" s="394"/>
      <c r="JK22" s="394"/>
      <c r="JL22" s="394"/>
      <c r="JM22" s="394"/>
      <c r="JN22" s="394"/>
      <c r="JO22" s="394"/>
      <c r="JP22" s="394"/>
      <c r="JQ22" s="394"/>
      <c r="JR22" s="394"/>
      <c r="JS22" s="394"/>
      <c r="JT22" s="394"/>
      <c r="JU22" s="394"/>
      <c r="JV22" s="394"/>
      <c r="JW22" s="394"/>
      <c r="JX22" s="394"/>
      <c r="JY22" s="394"/>
      <c r="JZ22" s="394"/>
      <c r="KA22" s="395" t="str">
        <f t="shared" si="96"/>
        <v/>
      </c>
      <c r="KB22" s="396">
        <f t="shared" si="65"/>
        <v>0</v>
      </c>
      <c r="KC22" s="406">
        <v>14</v>
      </c>
      <c r="KD22" s="407" t="str">
        <f t="shared" si="66"/>
        <v/>
      </c>
      <c r="KE22" s="407" t="str">
        <f t="shared" si="97"/>
        <v/>
      </c>
      <c r="KF22" s="399" t="str">
        <f t="shared" si="98"/>
        <v/>
      </c>
      <c r="KG22" s="403" t="s">
        <v>42</v>
      </c>
      <c r="KH22" s="401" t="str">
        <f t="shared" si="99"/>
        <v/>
      </c>
      <c r="KI22" s="394"/>
      <c r="KJ22" s="394"/>
      <c r="KK22" s="394"/>
      <c r="KL22" s="394"/>
      <c r="KM22" s="394"/>
      <c r="KN22" s="394"/>
      <c r="KO22" s="394"/>
      <c r="KP22" s="394"/>
      <c r="KQ22" s="394"/>
      <c r="KR22" s="394"/>
      <c r="KS22" s="394"/>
      <c r="KT22" s="394"/>
      <c r="KU22" s="394"/>
      <c r="KV22" s="394"/>
      <c r="KW22" s="394"/>
      <c r="KX22" s="394"/>
      <c r="KY22" s="394"/>
      <c r="KZ22" s="394"/>
      <c r="LA22" s="394"/>
      <c r="LB22" s="394"/>
      <c r="LC22" s="394"/>
      <c r="LD22" s="394"/>
      <c r="LE22" s="394"/>
      <c r="LF22" s="394"/>
      <c r="LG22" s="395" t="str">
        <f t="shared" si="100"/>
        <v/>
      </c>
      <c r="LH22" s="396">
        <f t="shared" si="67"/>
        <v>0</v>
      </c>
      <c r="LI22" s="406">
        <v>14</v>
      </c>
      <c r="LJ22" s="407" t="str">
        <f t="shared" si="68"/>
        <v/>
      </c>
      <c r="LK22" s="407" t="str">
        <f t="shared" si="101"/>
        <v/>
      </c>
      <c r="LL22" s="399" t="str">
        <f t="shared" si="102"/>
        <v/>
      </c>
      <c r="LM22" s="403" t="s">
        <v>42</v>
      </c>
      <c r="LN22" s="401" t="str">
        <f t="shared" si="103"/>
        <v/>
      </c>
      <c r="LO22" s="394"/>
      <c r="LP22" s="394"/>
      <c r="LQ22" s="394"/>
      <c r="LR22" s="394"/>
      <c r="LS22" s="394"/>
      <c r="LT22" s="394"/>
      <c r="LU22" s="394"/>
      <c r="LV22" s="394"/>
      <c r="LW22" s="394"/>
      <c r="LX22" s="394"/>
      <c r="LY22" s="394"/>
      <c r="LZ22" s="394"/>
      <c r="MA22" s="394"/>
      <c r="MB22" s="394"/>
      <c r="MC22" s="394"/>
      <c r="MD22" s="394"/>
      <c r="ME22" s="394"/>
      <c r="MF22" s="394"/>
      <c r="MG22" s="394"/>
      <c r="MH22" s="394"/>
      <c r="MI22" s="394"/>
      <c r="MJ22" s="394"/>
      <c r="MK22" s="394"/>
      <c r="ML22" s="394"/>
      <c r="MM22" s="395" t="str">
        <f t="shared" si="104"/>
        <v/>
      </c>
      <c r="MN22" s="396">
        <f t="shared" si="69"/>
        <v>0</v>
      </c>
    </row>
    <row r="23" spans="1:630" s="304" customFormat="1" ht="35.1" customHeight="1" thickBot="1">
      <c r="A23" s="408">
        <v>15</v>
      </c>
      <c r="B23" s="389"/>
      <c r="C23" s="390"/>
      <c r="D23" s="391"/>
      <c r="E23" s="409" t="s">
        <v>36</v>
      </c>
      <c r="F23" s="393"/>
      <c r="G23" s="394"/>
      <c r="H23" s="394"/>
      <c r="I23" s="394"/>
      <c r="J23" s="394"/>
      <c r="K23" s="394"/>
      <c r="L23" s="394"/>
      <c r="M23" s="394"/>
      <c r="N23" s="394"/>
      <c r="O23" s="394"/>
      <c r="P23" s="394"/>
      <c r="Q23" s="394"/>
      <c r="R23" s="394"/>
      <c r="S23" s="394"/>
      <c r="T23" s="394"/>
      <c r="U23" s="394"/>
      <c r="V23" s="394"/>
      <c r="W23" s="394"/>
      <c r="X23" s="394"/>
      <c r="Y23" s="394"/>
      <c r="Z23" s="394"/>
      <c r="AA23" s="394"/>
      <c r="AB23" s="394"/>
      <c r="AC23" s="394"/>
      <c r="AD23" s="394"/>
      <c r="AE23" s="395" t="str">
        <f t="shared" si="70"/>
        <v/>
      </c>
      <c r="AF23" s="396">
        <f t="shared" si="71"/>
        <v>0</v>
      </c>
      <c r="AG23" s="410">
        <v>15</v>
      </c>
      <c r="AH23" s="407" t="str">
        <f t="shared" si="49"/>
        <v/>
      </c>
      <c r="AI23" s="407" t="str">
        <f t="shared" si="49"/>
        <v/>
      </c>
      <c r="AJ23" s="399" t="str">
        <f t="shared" si="49"/>
        <v/>
      </c>
      <c r="AK23" s="400" t="str">
        <f t="shared" si="49"/>
        <v>区</v>
      </c>
      <c r="AL23" s="401" t="str">
        <f t="shared" si="49"/>
        <v/>
      </c>
      <c r="AM23" s="394"/>
      <c r="AN23" s="394"/>
      <c r="AO23" s="394"/>
      <c r="AP23" s="394"/>
      <c r="AQ23" s="394"/>
      <c r="AR23" s="394"/>
      <c r="AS23" s="394"/>
      <c r="AT23" s="394"/>
      <c r="AU23" s="394"/>
      <c r="AV23" s="394"/>
      <c r="AW23" s="394"/>
      <c r="AX23" s="394"/>
      <c r="AY23" s="394"/>
      <c r="AZ23" s="394"/>
      <c r="BA23" s="394"/>
      <c r="BB23" s="394"/>
      <c r="BC23" s="394"/>
      <c r="BD23" s="394"/>
      <c r="BE23" s="394"/>
      <c r="BF23" s="394"/>
      <c r="BG23" s="394"/>
      <c r="BH23" s="394"/>
      <c r="BI23" s="394"/>
      <c r="BJ23" s="394"/>
      <c r="BK23" s="395" t="str">
        <f t="shared" si="72"/>
        <v/>
      </c>
      <c r="BL23" s="396">
        <f t="shared" si="50"/>
        <v>0</v>
      </c>
      <c r="BM23" s="410">
        <v>15</v>
      </c>
      <c r="BN23" s="407" t="str">
        <f t="shared" si="51"/>
        <v/>
      </c>
      <c r="BO23" s="407" t="str">
        <f t="shared" si="52"/>
        <v/>
      </c>
      <c r="BP23" s="399" t="str">
        <f t="shared" si="52"/>
        <v/>
      </c>
      <c r="BQ23" s="400" t="str">
        <f t="shared" si="52"/>
        <v>区</v>
      </c>
      <c r="BR23" s="401" t="str">
        <f t="shared" si="52"/>
        <v/>
      </c>
      <c r="BS23" s="394"/>
      <c r="BT23" s="394"/>
      <c r="BU23" s="394"/>
      <c r="BV23" s="394"/>
      <c r="BW23" s="394"/>
      <c r="BX23" s="394"/>
      <c r="BY23" s="394"/>
      <c r="BZ23" s="394"/>
      <c r="CA23" s="394"/>
      <c r="CB23" s="394"/>
      <c r="CC23" s="394"/>
      <c r="CD23" s="394"/>
      <c r="CE23" s="394"/>
      <c r="CF23" s="394"/>
      <c r="CG23" s="394"/>
      <c r="CH23" s="394"/>
      <c r="CI23" s="394"/>
      <c r="CJ23" s="394"/>
      <c r="CK23" s="394"/>
      <c r="CL23" s="394"/>
      <c r="CM23" s="394"/>
      <c r="CN23" s="394"/>
      <c r="CO23" s="394"/>
      <c r="CP23" s="394"/>
      <c r="CQ23" s="395" t="str">
        <f t="shared" si="73"/>
        <v/>
      </c>
      <c r="CR23" s="396">
        <f t="shared" si="53"/>
        <v>0</v>
      </c>
      <c r="CS23" s="410">
        <v>15</v>
      </c>
      <c r="CT23" s="407" t="str">
        <f t="shared" si="54"/>
        <v/>
      </c>
      <c r="CU23" s="407" t="str">
        <f t="shared" si="74"/>
        <v/>
      </c>
      <c r="CV23" s="399" t="str">
        <f t="shared" si="74"/>
        <v/>
      </c>
      <c r="CW23" s="403" t="s">
        <v>42</v>
      </c>
      <c r="CX23" s="401" t="str">
        <f t="shared" si="75"/>
        <v/>
      </c>
      <c r="CY23" s="394"/>
      <c r="CZ23" s="394"/>
      <c r="DA23" s="394"/>
      <c r="DB23" s="394"/>
      <c r="DC23" s="394"/>
      <c r="DD23" s="394"/>
      <c r="DE23" s="394"/>
      <c r="DF23" s="394"/>
      <c r="DG23" s="394"/>
      <c r="DH23" s="394"/>
      <c r="DI23" s="394"/>
      <c r="DJ23" s="394"/>
      <c r="DK23" s="394"/>
      <c r="DL23" s="394"/>
      <c r="DM23" s="394"/>
      <c r="DN23" s="394"/>
      <c r="DO23" s="394"/>
      <c r="DP23" s="394"/>
      <c r="DQ23" s="394"/>
      <c r="DR23" s="394"/>
      <c r="DS23" s="394"/>
      <c r="DT23" s="394"/>
      <c r="DU23" s="394"/>
      <c r="DV23" s="394"/>
      <c r="DW23" s="395" t="str">
        <f t="shared" si="76"/>
        <v/>
      </c>
      <c r="DX23" s="396">
        <f t="shared" si="55"/>
        <v>0</v>
      </c>
      <c r="DY23" s="410">
        <v>15</v>
      </c>
      <c r="DZ23" s="407" t="str">
        <f t="shared" si="56"/>
        <v/>
      </c>
      <c r="EA23" s="407" t="str">
        <f t="shared" si="77"/>
        <v/>
      </c>
      <c r="EB23" s="399" t="str">
        <f t="shared" si="78"/>
        <v/>
      </c>
      <c r="EC23" s="403" t="s">
        <v>42</v>
      </c>
      <c r="ED23" s="401" t="str">
        <f t="shared" si="79"/>
        <v/>
      </c>
      <c r="EE23" s="394"/>
      <c r="EF23" s="394"/>
      <c r="EG23" s="394"/>
      <c r="EH23" s="394"/>
      <c r="EI23" s="394"/>
      <c r="EJ23" s="394"/>
      <c r="EK23" s="394"/>
      <c r="EL23" s="394"/>
      <c r="EM23" s="394"/>
      <c r="EN23" s="394"/>
      <c r="EO23" s="394"/>
      <c r="EP23" s="394"/>
      <c r="EQ23" s="394"/>
      <c r="ER23" s="394"/>
      <c r="ES23" s="394"/>
      <c r="ET23" s="394"/>
      <c r="EU23" s="394"/>
      <c r="EV23" s="394"/>
      <c r="EW23" s="394"/>
      <c r="EX23" s="394"/>
      <c r="EY23" s="394"/>
      <c r="EZ23" s="394"/>
      <c r="FA23" s="394"/>
      <c r="FB23" s="394"/>
      <c r="FC23" s="395" t="str">
        <f t="shared" si="80"/>
        <v/>
      </c>
      <c r="FD23" s="396">
        <f t="shared" si="57"/>
        <v>0</v>
      </c>
      <c r="FE23" s="410">
        <v>15</v>
      </c>
      <c r="FF23" s="407" t="str">
        <f t="shared" si="58"/>
        <v/>
      </c>
      <c r="FG23" s="407" t="str">
        <f t="shared" si="81"/>
        <v/>
      </c>
      <c r="FH23" s="399" t="str">
        <f t="shared" si="82"/>
        <v/>
      </c>
      <c r="FI23" s="403" t="s">
        <v>42</v>
      </c>
      <c r="FJ23" s="401" t="str">
        <f t="shared" si="83"/>
        <v/>
      </c>
      <c r="FK23" s="394"/>
      <c r="FL23" s="394"/>
      <c r="FM23" s="394"/>
      <c r="FN23" s="394"/>
      <c r="FO23" s="394"/>
      <c r="FP23" s="394"/>
      <c r="FQ23" s="394"/>
      <c r="FR23" s="394"/>
      <c r="FS23" s="394"/>
      <c r="FT23" s="394"/>
      <c r="FU23" s="394"/>
      <c r="FV23" s="394"/>
      <c r="FW23" s="394"/>
      <c r="FX23" s="394"/>
      <c r="FY23" s="394"/>
      <c r="FZ23" s="394"/>
      <c r="GA23" s="394"/>
      <c r="GB23" s="394"/>
      <c r="GC23" s="394"/>
      <c r="GD23" s="394"/>
      <c r="GE23" s="394"/>
      <c r="GF23" s="394"/>
      <c r="GG23" s="394"/>
      <c r="GH23" s="394"/>
      <c r="GI23" s="395" t="str">
        <f t="shared" si="84"/>
        <v/>
      </c>
      <c r="GJ23" s="396">
        <f t="shared" si="59"/>
        <v>0</v>
      </c>
      <c r="GK23" s="410">
        <v>15</v>
      </c>
      <c r="GL23" s="407" t="str">
        <f t="shared" si="60"/>
        <v/>
      </c>
      <c r="GM23" s="407" t="str">
        <f t="shared" si="85"/>
        <v/>
      </c>
      <c r="GN23" s="399" t="str">
        <f t="shared" si="86"/>
        <v/>
      </c>
      <c r="GO23" s="403" t="s">
        <v>42</v>
      </c>
      <c r="GP23" s="401" t="str">
        <f t="shared" si="87"/>
        <v/>
      </c>
      <c r="GQ23" s="394"/>
      <c r="GR23" s="394"/>
      <c r="GS23" s="394"/>
      <c r="GT23" s="394"/>
      <c r="GU23" s="394"/>
      <c r="GV23" s="394"/>
      <c r="GW23" s="394"/>
      <c r="GX23" s="394"/>
      <c r="GY23" s="394"/>
      <c r="GZ23" s="394"/>
      <c r="HA23" s="394"/>
      <c r="HB23" s="394"/>
      <c r="HC23" s="394"/>
      <c r="HD23" s="394"/>
      <c r="HE23" s="394"/>
      <c r="HF23" s="394"/>
      <c r="HG23" s="394"/>
      <c r="HH23" s="394"/>
      <c r="HI23" s="394"/>
      <c r="HJ23" s="394"/>
      <c r="HK23" s="394"/>
      <c r="HL23" s="394"/>
      <c r="HM23" s="394"/>
      <c r="HN23" s="394"/>
      <c r="HO23" s="395" t="str">
        <f t="shared" si="88"/>
        <v/>
      </c>
      <c r="HP23" s="396">
        <f t="shared" si="61"/>
        <v>0</v>
      </c>
      <c r="HQ23" s="410">
        <v>15</v>
      </c>
      <c r="HR23" s="407" t="str">
        <f t="shared" si="62"/>
        <v/>
      </c>
      <c r="HS23" s="407" t="str">
        <f t="shared" si="89"/>
        <v/>
      </c>
      <c r="HT23" s="399" t="str">
        <f t="shared" si="90"/>
        <v/>
      </c>
      <c r="HU23" s="403" t="s">
        <v>42</v>
      </c>
      <c r="HV23" s="401" t="str">
        <f t="shared" si="91"/>
        <v/>
      </c>
      <c r="HW23" s="394"/>
      <c r="HX23" s="394"/>
      <c r="HY23" s="394"/>
      <c r="HZ23" s="394"/>
      <c r="IA23" s="394"/>
      <c r="IB23" s="394"/>
      <c r="IC23" s="394"/>
      <c r="ID23" s="394"/>
      <c r="IE23" s="394"/>
      <c r="IF23" s="394"/>
      <c r="IG23" s="394"/>
      <c r="IH23" s="394"/>
      <c r="II23" s="394"/>
      <c r="IJ23" s="394"/>
      <c r="IK23" s="394"/>
      <c r="IL23" s="394"/>
      <c r="IM23" s="394"/>
      <c r="IN23" s="394"/>
      <c r="IO23" s="394"/>
      <c r="IP23" s="394"/>
      <c r="IQ23" s="394"/>
      <c r="IR23" s="394"/>
      <c r="IS23" s="394"/>
      <c r="IT23" s="394"/>
      <c r="IU23" s="395" t="str">
        <f t="shared" si="92"/>
        <v/>
      </c>
      <c r="IV23" s="396">
        <f t="shared" si="63"/>
        <v>0</v>
      </c>
      <c r="IW23" s="410">
        <v>15</v>
      </c>
      <c r="IX23" s="407" t="str">
        <f t="shared" si="64"/>
        <v/>
      </c>
      <c r="IY23" s="407" t="str">
        <f t="shared" si="93"/>
        <v/>
      </c>
      <c r="IZ23" s="399" t="str">
        <f t="shared" si="94"/>
        <v/>
      </c>
      <c r="JA23" s="403" t="s">
        <v>42</v>
      </c>
      <c r="JB23" s="401" t="str">
        <f t="shared" si="95"/>
        <v/>
      </c>
      <c r="JC23" s="394"/>
      <c r="JD23" s="394"/>
      <c r="JE23" s="394"/>
      <c r="JF23" s="394"/>
      <c r="JG23" s="394"/>
      <c r="JH23" s="394"/>
      <c r="JI23" s="394"/>
      <c r="JJ23" s="394"/>
      <c r="JK23" s="394"/>
      <c r="JL23" s="394"/>
      <c r="JM23" s="394"/>
      <c r="JN23" s="394"/>
      <c r="JO23" s="394"/>
      <c r="JP23" s="394"/>
      <c r="JQ23" s="394"/>
      <c r="JR23" s="394"/>
      <c r="JS23" s="394"/>
      <c r="JT23" s="394"/>
      <c r="JU23" s="394"/>
      <c r="JV23" s="394"/>
      <c r="JW23" s="394"/>
      <c r="JX23" s="394"/>
      <c r="JY23" s="394"/>
      <c r="JZ23" s="394"/>
      <c r="KA23" s="395" t="str">
        <f t="shared" si="96"/>
        <v/>
      </c>
      <c r="KB23" s="396">
        <f t="shared" si="65"/>
        <v>0</v>
      </c>
      <c r="KC23" s="410">
        <v>15</v>
      </c>
      <c r="KD23" s="407" t="str">
        <f t="shared" si="66"/>
        <v/>
      </c>
      <c r="KE23" s="407" t="str">
        <f t="shared" si="97"/>
        <v/>
      </c>
      <c r="KF23" s="399" t="str">
        <f t="shared" si="98"/>
        <v/>
      </c>
      <c r="KG23" s="403" t="s">
        <v>42</v>
      </c>
      <c r="KH23" s="401" t="str">
        <f t="shared" si="99"/>
        <v/>
      </c>
      <c r="KI23" s="394"/>
      <c r="KJ23" s="394"/>
      <c r="KK23" s="394"/>
      <c r="KL23" s="394"/>
      <c r="KM23" s="394"/>
      <c r="KN23" s="394"/>
      <c r="KO23" s="394"/>
      <c r="KP23" s="394"/>
      <c r="KQ23" s="394"/>
      <c r="KR23" s="394"/>
      <c r="KS23" s="394"/>
      <c r="KT23" s="394"/>
      <c r="KU23" s="394"/>
      <c r="KV23" s="394"/>
      <c r="KW23" s="394"/>
      <c r="KX23" s="394"/>
      <c r="KY23" s="394"/>
      <c r="KZ23" s="394"/>
      <c r="LA23" s="394"/>
      <c r="LB23" s="394"/>
      <c r="LC23" s="394"/>
      <c r="LD23" s="394"/>
      <c r="LE23" s="394"/>
      <c r="LF23" s="394"/>
      <c r="LG23" s="395" t="str">
        <f t="shared" si="100"/>
        <v/>
      </c>
      <c r="LH23" s="396">
        <f t="shared" si="67"/>
        <v>0</v>
      </c>
      <c r="LI23" s="410">
        <v>15</v>
      </c>
      <c r="LJ23" s="407" t="str">
        <f t="shared" si="68"/>
        <v/>
      </c>
      <c r="LK23" s="407" t="str">
        <f t="shared" si="101"/>
        <v/>
      </c>
      <c r="LL23" s="399" t="str">
        <f t="shared" si="102"/>
        <v/>
      </c>
      <c r="LM23" s="403" t="s">
        <v>42</v>
      </c>
      <c r="LN23" s="401" t="str">
        <f t="shared" si="103"/>
        <v/>
      </c>
      <c r="LO23" s="394"/>
      <c r="LP23" s="394"/>
      <c r="LQ23" s="394"/>
      <c r="LR23" s="394"/>
      <c r="LS23" s="394"/>
      <c r="LT23" s="394"/>
      <c r="LU23" s="394"/>
      <c r="LV23" s="394"/>
      <c r="LW23" s="394"/>
      <c r="LX23" s="394"/>
      <c r="LY23" s="394"/>
      <c r="LZ23" s="394"/>
      <c r="MA23" s="394"/>
      <c r="MB23" s="394"/>
      <c r="MC23" s="394"/>
      <c r="MD23" s="394"/>
      <c r="ME23" s="394"/>
      <c r="MF23" s="394"/>
      <c r="MG23" s="394"/>
      <c r="MH23" s="394"/>
      <c r="MI23" s="394"/>
      <c r="MJ23" s="394"/>
      <c r="MK23" s="394"/>
      <c r="ML23" s="394"/>
      <c r="MM23" s="395" t="str">
        <f t="shared" si="104"/>
        <v/>
      </c>
      <c r="MN23" s="396">
        <f t="shared" si="69"/>
        <v>0</v>
      </c>
    </row>
    <row r="24" spans="1:630" s="304" customFormat="1" ht="35.1" customHeight="1" thickTop="1" thickBot="1">
      <c r="A24" s="411" t="s">
        <v>37</v>
      </c>
      <c r="B24" s="412" t="str">
        <f>IF(COUNTA(B9:B23)=0,"",COUNTA(B9:B23))</f>
        <v/>
      </c>
      <c r="C24" s="412"/>
      <c r="D24" s="412"/>
      <c r="E24" s="412"/>
      <c r="F24" s="413"/>
      <c r="G24" s="414" t="str">
        <f>IF(COUNTA(G9:G23)=0,"",COUNTIF(G9:G23,$B$142))</f>
        <v/>
      </c>
      <c r="H24" s="414" t="str">
        <f t="shared" ref="H24:AD24" si="226">IF(COUNTA(H9:H23)=0,"",COUNTIF(H9:H23,$B$142))</f>
        <v/>
      </c>
      <c r="I24" s="414" t="str">
        <f t="shared" si="226"/>
        <v/>
      </c>
      <c r="J24" s="414" t="str">
        <f t="shared" si="226"/>
        <v/>
      </c>
      <c r="K24" s="414" t="str">
        <f t="shared" si="226"/>
        <v/>
      </c>
      <c r="L24" s="414" t="str">
        <f t="shared" si="226"/>
        <v/>
      </c>
      <c r="M24" s="414" t="str">
        <f t="shared" si="226"/>
        <v/>
      </c>
      <c r="N24" s="414" t="str">
        <f t="shared" si="226"/>
        <v/>
      </c>
      <c r="O24" s="414" t="str">
        <f t="shared" si="226"/>
        <v/>
      </c>
      <c r="P24" s="414" t="str">
        <f t="shared" si="226"/>
        <v/>
      </c>
      <c r="Q24" s="414" t="str">
        <f t="shared" si="226"/>
        <v/>
      </c>
      <c r="R24" s="414" t="str">
        <f t="shared" si="226"/>
        <v/>
      </c>
      <c r="S24" s="414" t="str">
        <f t="shared" si="226"/>
        <v/>
      </c>
      <c r="T24" s="414" t="str">
        <f t="shared" si="226"/>
        <v/>
      </c>
      <c r="U24" s="414" t="str">
        <f t="shared" si="226"/>
        <v/>
      </c>
      <c r="V24" s="414" t="str">
        <f t="shared" si="226"/>
        <v/>
      </c>
      <c r="W24" s="414" t="str">
        <f t="shared" si="226"/>
        <v/>
      </c>
      <c r="X24" s="414" t="str">
        <f t="shared" si="226"/>
        <v/>
      </c>
      <c r="Y24" s="414" t="str">
        <f t="shared" si="226"/>
        <v/>
      </c>
      <c r="Z24" s="414" t="str">
        <f t="shared" si="226"/>
        <v/>
      </c>
      <c r="AA24" s="414" t="str">
        <f t="shared" si="226"/>
        <v/>
      </c>
      <c r="AB24" s="414" t="str">
        <f t="shared" si="226"/>
        <v/>
      </c>
      <c r="AC24" s="414" t="str">
        <f t="shared" si="226"/>
        <v/>
      </c>
      <c r="AD24" s="414" t="str">
        <f t="shared" si="226"/>
        <v/>
      </c>
      <c r="AE24" s="415" t="str">
        <f>IF(SUM(G24:AD24)=0,"",SUM(G24:AD24))</f>
        <v/>
      </c>
      <c r="AF24" s="396"/>
      <c r="AG24" s="524" t="s">
        <v>37</v>
      </c>
      <c r="AH24" s="525"/>
      <c r="AI24" s="525"/>
      <c r="AJ24" s="525"/>
      <c r="AK24" s="525"/>
      <c r="AL24" s="526"/>
      <c r="AM24" s="414" t="str">
        <f>IF(COUNTA(AM9:AM23)=0,"",COUNTIF(AM9:AM23,$B$142))</f>
        <v/>
      </c>
      <c r="AN24" s="414" t="str">
        <f t="shared" ref="AN24:BJ24" si="227">IF(COUNTA(AN9:AN23)=0,"",COUNTIF(AN9:AN23,$B$142))</f>
        <v/>
      </c>
      <c r="AO24" s="414" t="str">
        <f t="shared" si="227"/>
        <v/>
      </c>
      <c r="AP24" s="414" t="str">
        <f t="shared" si="227"/>
        <v/>
      </c>
      <c r="AQ24" s="414" t="str">
        <f t="shared" si="227"/>
        <v/>
      </c>
      <c r="AR24" s="414" t="str">
        <f t="shared" si="227"/>
        <v/>
      </c>
      <c r="AS24" s="414" t="str">
        <f t="shared" si="227"/>
        <v/>
      </c>
      <c r="AT24" s="414" t="str">
        <f t="shared" si="227"/>
        <v/>
      </c>
      <c r="AU24" s="414" t="str">
        <f t="shared" si="227"/>
        <v/>
      </c>
      <c r="AV24" s="414" t="str">
        <f t="shared" si="227"/>
        <v/>
      </c>
      <c r="AW24" s="414" t="str">
        <f t="shared" si="227"/>
        <v/>
      </c>
      <c r="AX24" s="414" t="str">
        <f t="shared" si="227"/>
        <v/>
      </c>
      <c r="AY24" s="414" t="str">
        <f t="shared" si="227"/>
        <v/>
      </c>
      <c r="AZ24" s="414" t="str">
        <f t="shared" si="227"/>
        <v/>
      </c>
      <c r="BA24" s="414" t="str">
        <f t="shared" si="227"/>
        <v/>
      </c>
      <c r="BB24" s="414" t="str">
        <f t="shared" si="227"/>
        <v/>
      </c>
      <c r="BC24" s="414" t="str">
        <f t="shared" si="227"/>
        <v/>
      </c>
      <c r="BD24" s="414" t="str">
        <f t="shared" si="227"/>
        <v/>
      </c>
      <c r="BE24" s="414" t="str">
        <f t="shared" si="227"/>
        <v/>
      </c>
      <c r="BF24" s="414" t="str">
        <f t="shared" si="227"/>
        <v/>
      </c>
      <c r="BG24" s="414" t="str">
        <f t="shared" si="227"/>
        <v/>
      </c>
      <c r="BH24" s="414" t="str">
        <f t="shared" si="227"/>
        <v/>
      </c>
      <c r="BI24" s="414" t="str">
        <f t="shared" si="227"/>
        <v/>
      </c>
      <c r="BJ24" s="414" t="str">
        <f t="shared" si="227"/>
        <v/>
      </c>
      <c r="BK24" s="415" t="str">
        <f>IF(SUM(AM24:BJ24)=0,"",SUM(AM24:BJ24))</f>
        <v/>
      </c>
      <c r="BL24" s="396"/>
      <c r="BM24" s="524" t="s">
        <v>37</v>
      </c>
      <c r="BN24" s="525"/>
      <c r="BO24" s="525"/>
      <c r="BP24" s="525"/>
      <c r="BQ24" s="525"/>
      <c r="BR24" s="526"/>
      <c r="BS24" s="414" t="str">
        <f>IF(COUNTA(BS9:BS23)=0,"",COUNTIF(BS9:BS23,$B$142))</f>
        <v/>
      </c>
      <c r="BT24" s="414" t="str">
        <f t="shared" ref="BT24:CP24" si="228">IF(COUNTA(BT9:BT23)=0,"",COUNTIF(BT9:BT23,$B$142))</f>
        <v/>
      </c>
      <c r="BU24" s="414" t="str">
        <f t="shared" si="228"/>
        <v/>
      </c>
      <c r="BV24" s="414" t="str">
        <f t="shared" si="228"/>
        <v/>
      </c>
      <c r="BW24" s="414" t="str">
        <f t="shared" si="228"/>
        <v/>
      </c>
      <c r="BX24" s="414" t="str">
        <f t="shared" si="228"/>
        <v/>
      </c>
      <c r="BY24" s="414" t="str">
        <f t="shared" si="228"/>
        <v/>
      </c>
      <c r="BZ24" s="414" t="str">
        <f t="shared" si="228"/>
        <v/>
      </c>
      <c r="CA24" s="414" t="str">
        <f t="shared" si="228"/>
        <v/>
      </c>
      <c r="CB24" s="414" t="str">
        <f t="shared" si="228"/>
        <v/>
      </c>
      <c r="CC24" s="414" t="str">
        <f t="shared" si="228"/>
        <v/>
      </c>
      <c r="CD24" s="414" t="str">
        <f t="shared" si="228"/>
        <v/>
      </c>
      <c r="CE24" s="414" t="str">
        <f t="shared" si="228"/>
        <v/>
      </c>
      <c r="CF24" s="414" t="str">
        <f t="shared" si="228"/>
        <v/>
      </c>
      <c r="CG24" s="414" t="str">
        <f t="shared" si="228"/>
        <v/>
      </c>
      <c r="CH24" s="414" t="str">
        <f t="shared" si="228"/>
        <v/>
      </c>
      <c r="CI24" s="414" t="str">
        <f t="shared" si="228"/>
        <v/>
      </c>
      <c r="CJ24" s="414" t="str">
        <f t="shared" si="228"/>
        <v/>
      </c>
      <c r="CK24" s="414" t="str">
        <f t="shared" si="228"/>
        <v/>
      </c>
      <c r="CL24" s="414" t="str">
        <f t="shared" si="228"/>
        <v/>
      </c>
      <c r="CM24" s="414" t="str">
        <f t="shared" si="228"/>
        <v/>
      </c>
      <c r="CN24" s="414" t="str">
        <f t="shared" si="228"/>
        <v/>
      </c>
      <c r="CO24" s="414" t="str">
        <f t="shared" si="228"/>
        <v/>
      </c>
      <c r="CP24" s="414" t="str">
        <f t="shared" si="228"/>
        <v/>
      </c>
      <c r="CQ24" s="415" t="str">
        <f>IF(SUM(BS24:CP24)=0,"",SUM(BS24:CP24))</f>
        <v/>
      </c>
      <c r="CR24" s="396"/>
      <c r="CS24" s="524" t="s">
        <v>37</v>
      </c>
      <c r="CT24" s="525"/>
      <c r="CU24" s="525"/>
      <c r="CV24" s="525"/>
      <c r="CW24" s="525"/>
      <c r="CX24" s="526"/>
      <c r="CY24" s="414" t="str">
        <f>IF(COUNTA(CY9:CY23)=0,"",COUNTIF(CY9:CY23,$B$142))</f>
        <v/>
      </c>
      <c r="CZ24" s="414" t="str">
        <f t="shared" ref="CZ24:DV24" si="229">IF(COUNTA(CZ9:CZ23)=0,"",COUNTIF(CZ9:CZ23,$B$142))</f>
        <v/>
      </c>
      <c r="DA24" s="414" t="str">
        <f t="shared" si="229"/>
        <v/>
      </c>
      <c r="DB24" s="414" t="str">
        <f t="shared" si="229"/>
        <v/>
      </c>
      <c r="DC24" s="414" t="str">
        <f t="shared" si="229"/>
        <v/>
      </c>
      <c r="DD24" s="414" t="str">
        <f t="shared" si="229"/>
        <v/>
      </c>
      <c r="DE24" s="414" t="str">
        <f t="shared" si="229"/>
        <v/>
      </c>
      <c r="DF24" s="414" t="str">
        <f t="shared" si="229"/>
        <v/>
      </c>
      <c r="DG24" s="414" t="str">
        <f t="shared" si="229"/>
        <v/>
      </c>
      <c r="DH24" s="414" t="str">
        <f t="shared" si="229"/>
        <v/>
      </c>
      <c r="DI24" s="414" t="str">
        <f t="shared" si="229"/>
        <v/>
      </c>
      <c r="DJ24" s="414" t="str">
        <f t="shared" si="229"/>
        <v/>
      </c>
      <c r="DK24" s="414" t="str">
        <f t="shared" si="229"/>
        <v/>
      </c>
      <c r="DL24" s="414" t="str">
        <f t="shared" si="229"/>
        <v/>
      </c>
      <c r="DM24" s="414" t="str">
        <f t="shared" si="229"/>
        <v/>
      </c>
      <c r="DN24" s="414" t="str">
        <f t="shared" si="229"/>
        <v/>
      </c>
      <c r="DO24" s="414" t="str">
        <f t="shared" si="229"/>
        <v/>
      </c>
      <c r="DP24" s="414" t="str">
        <f t="shared" si="229"/>
        <v/>
      </c>
      <c r="DQ24" s="414" t="str">
        <f t="shared" si="229"/>
        <v/>
      </c>
      <c r="DR24" s="414" t="str">
        <f t="shared" si="229"/>
        <v/>
      </c>
      <c r="DS24" s="414" t="str">
        <f t="shared" si="229"/>
        <v/>
      </c>
      <c r="DT24" s="414" t="str">
        <f t="shared" si="229"/>
        <v/>
      </c>
      <c r="DU24" s="414" t="str">
        <f t="shared" si="229"/>
        <v/>
      </c>
      <c r="DV24" s="414" t="str">
        <f t="shared" si="229"/>
        <v/>
      </c>
      <c r="DW24" s="415" t="str">
        <f>IF(SUM(CY24:DV24)=0,"",SUM(CY24:DV24))</f>
        <v/>
      </c>
      <c r="DX24" s="396"/>
      <c r="DY24" s="524" t="s">
        <v>37</v>
      </c>
      <c r="DZ24" s="525"/>
      <c r="EA24" s="525"/>
      <c r="EB24" s="525"/>
      <c r="EC24" s="525"/>
      <c r="ED24" s="526"/>
      <c r="EE24" s="414" t="str">
        <f>IF(COUNTA(EE9:EE23)=0,"",COUNTIF(EE9:EE23,$B$142))</f>
        <v/>
      </c>
      <c r="EF24" s="414" t="str">
        <f t="shared" ref="EF24:FB24" si="230">IF(COUNTA(EF9:EF23)=0,"",COUNTIF(EF9:EF23,$B$142))</f>
        <v/>
      </c>
      <c r="EG24" s="414" t="str">
        <f t="shared" si="230"/>
        <v/>
      </c>
      <c r="EH24" s="414" t="str">
        <f t="shared" si="230"/>
        <v/>
      </c>
      <c r="EI24" s="414" t="str">
        <f t="shared" si="230"/>
        <v/>
      </c>
      <c r="EJ24" s="414" t="str">
        <f t="shared" si="230"/>
        <v/>
      </c>
      <c r="EK24" s="414" t="str">
        <f t="shared" si="230"/>
        <v/>
      </c>
      <c r="EL24" s="414" t="str">
        <f t="shared" si="230"/>
        <v/>
      </c>
      <c r="EM24" s="414" t="str">
        <f t="shared" si="230"/>
        <v/>
      </c>
      <c r="EN24" s="414" t="str">
        <f t="shared" si="230"/>
        <v/>
      </c>
      <c r="EO24" s="414" t="str">
        <f t="shared" si="230"/>
        <v/>
      </c>
      <c r="EP24" s="414" t="str">
        <f t="shared" si="230"/>
        <v/>
      </c>
      <c r="EQ24" s="414" t="str">
        <f t="shared" si="230"/>
        <v/>
      </c>
      <c r="ER24" s="414" t="str">
        <f t="shared" si="230"/>
        <v/>
      </c>
      <c r="ES24" s="414" t="str">
        <f t="shared" si="230"/>
        <v/>
      </c>
      <c r="ET24" s="414" t="str">
        <f t="shared" si="230"/>
        <v/>
      </c>
      <c r="EU24" s="414" t="str">
        <f t="shared" si="230"/>
        <v/>
      </c>
      <c r="EV24" s="414" t="str">
        <f t="shared" si="230"/>
        <v/>
      </c>
      <c r="EW24" s="414" t="str">
        <f t="shared" si="230"/>
        <v/>
      </c>
      <c r="EX24" s="414" t="str">
        <f t="shared" si="230"/>
        <v/>
      </c>
      <c r="EY24" s="414" t="str">
        <f t="shared" si="230"/>
        <v/>
      </c>
      <c r="EZ24" s="414" t="str">
        <f t="shared" si="230"/>
        <v/>
      </c>
      <c r="FA24" s="414" t="str">
        <f t="shared" si="230"/>
        <v/>
      </c>
      <c r="FB24" s="414" t="str">
        <f t="shared" si="230"/>
        <v/>
      </c>
      <c r="FC24" s="415" t="str">
        <f>IF(SUM(EE24:FB24)=0,"",SUM(EE24:FB24))</f>
        <v/>
      </c>
      <c r="FD24" s="396"/>
      <c r="FE24" s="524" t="s">
        <v>37</v>
      </c>
      <c r="FF24" s="525"/>
      <c r="FG24" s="525"/>
      <c r="FH24" s="525"/>
      <c r="FI24" s="525"/>
      <c r="FJ24" s="526"/>
      <c r="FK24" s="414" t="str">
        <f>IF(COUNTA(FK9:FK23)=0,"",COUNTIF(FK9:FK23,$B$142))</f>
        <v/>
      </c>
      <c r="FL24" s="414" t="str">
        <f t="shared" ref="FL24:GH24" si="231">IF(COUNTA(FL9:FL23)=0,"",COUNTIF(FL9:FL23,$B$142))</f>
        <v/>
      </c>
      <c r="FM24" s="414" t="str">
        <f t="shared" si="231"/>
        <v/>
      </c>
      <c r="FN24" s="414" t="str">
        <f t="shared" si="231"/>
        <v/>
      </c>
      <c r="FO24" s="414" t="str">
        <f t="shared" si="231"/>
        <v/>
      </c>
      <c r="FP24" s="414" t="str">
        <f t="shared" si="231"/>
        <v/>
      </c>
      <c r="FQ24" s="414" t="str">
        <f t="shared" si="231"/>
        <v/>
      </c>
      <c r="FR24" s="414" t="str">
        <f t="shared" si="231"/>
        <v/>
      </c>
      <c r="FS24" s="414" t="str">
        <f t="shared" si="231"/>
        <v/>
      </c>
      <c r="FT24" s="414" t="str">
        <f t="shared" si="231"/>
        <v/>
      </c>
      <c r="FU24" s="414" t="str">
        <f t="shared" si="231"/>
        <v/>
      </c>
      <c r="FV24" s="414" t="str">
        <f t="shared" si="231"/>
        <v/>
      </c>
      <c r="FW24" s="414" t="str">
        <f t="shared" si="231"/>
        <v/>
      </c>
      <c r="FX24" s="414" t="str">
        <f t="shared" si="231"/>
        <v/>
      </c>
      <c r="FY24" s="414" t="str">
        <f t="shared" si="231"/>
        <v/>
      </c>
      <c r="FZ24" s="414" t="str">
        <f t="shared" si="231"/>
        <v/>
      </c>
      <c r="GA24" s="414" t="str">
        <f t="shared" si="231"/>
        <v/>
      </c>
      <c r="GB24" s="414" t="str">
        <f t="shared" si="231"/>
        <v/>
      </c>
      <c r="GC24" s="414" t="str">
        <f t="shared" si="231"/>
        <v/>
      </c>
      <c r="GD24" s="414" t="str">
        <f t="shared" si="231"/>
        <v/>
      </c>
      <c r="GE24" s="414" t="str">
        <f t="shared" si="231"/>
        <v/>
      </c>
      <c r="GF24" s="414" t="str">
        <f t="shared" si="231"/>
        <v/>
      </c>
      <c r="GG24" s="414" t="str">
        <f t="shared" si="231"/>
        <v/>
      </c>
      <c r="GH24" s="414" t="str">
        <f t="shared" si="231"/>
        <v/>
      </c>
      <c r="GI24" s="415" t="str">
        <f>IF(SUM(FK24:GH24)=0,"",SUM(FK24:GH24))</f>
        <v/>
      </c>
      <c r="GJ24" s="396"/>
      <c r="GK24" s="524" t="s">
        <v>37</v>
      </c>
      <c r="GL24" s="525"/>
      <c r="GM24" s="525"/>
      <c r="GN24" s="525"/>
      <c r="GO24" s="525"/>
      <c r="GP24" s="526"/>
      <c r="GQ24" s="414" t="str">
        <f>IF(COUNTA(GQ9:GQ23)=0,"",COUNTIF(GQ9:GQ23,$B$142))</f>
        <v/>
      </c>
      <c r="GR24" s="414" t="str">
        <f t="shared" ref="GR24:HN24" si="232">IF(COUNTA(GR9:GR23)=0,"",COUNTIF(GR9:GR23,$B$142))</f>
        <v/>
      </c>
      <c r="GS24" s="414" t="str">
        <f t="shared" si="232"/>
        <v/>
      </c>
      <c r="GT24" s="414" t="str">
        <f t="shared" si="232"/>
        <v/>
      </c>
      <c r="GU24" s="414" t="str">
        <f t="shared" si="232"/>
        <v/>
      </c>
      <c r="GV24" s="414" t="str">
        <f t="shared" si="232"/>
        <v/>
      </c>
      <c r="GW24" s="414" t="str">
        <f t="shared" si="232"/>
        <v/>
      </c>
      <c r="GX24" s="414" t="str">
        <f t="shared" si="232"/>
        <v/>
      </c>
      <c r="GY24" s="414" t="str">
        <f t="shared" si="232"/>
        <v/>
      </c>
      <c r="GZ24" s="414" t="str">
        <f t="shared" si="232"/>
        <v/>
      </c>
      <c r="HA24" s="414" t="str">
        <f t="shared" si="232"/>
        <v/>
      </c>
      <c r="HB24" s="414" t="str">
        <f t="shared" si="232"/>
        <v/>
      </c>
      <c r="HC24" s="414" t="str">
        <f t="shared" si="232"/>
        <v/>
      </c>
      <c r="HD24" s="414" t="str">
        <f t="shared" si="232"/>
        <v/>
      </c>
      <c r="HE24" s="414" t="str">
        <f t="shared" si="232"/>
        <v/>
      </c>
      <c r="HF24" s="414" t="str">
        <f t="shared" si="232"/>
        <v/>
      </c>
      <c r="HG24" s="414" t="str">
        <f t="shared" si="232"/>
        <v/>
      </c>
      <c r="HH24" s="414" t="str">
        <f t="shared" si="232"/>
        <v/>
      </c>
      <c r="HI24" s="414" t="str">
        <f t="shared" si="232"/>
        <v/>
      </c>
      <c r="HJ24" s="414" t="str">
        <f t="shared" si="232"/>
        <v/>
      </c>
      <c r="HK24" s="414" t="str">
        <f t="shared" si="232"/>
        <v/>
      </c>
      <c r="HL24" s="414" t="str">
        <f t="shared" si="232"/>
        <v/>
      </c>
      <c r="HM24" s="414" t="str">
        <f t="shared" si="232"/>
        <v/>
      </c>
      <c r="HN24" s="414" t="str">
        <f t="shared" si="232"/>
        <v/>
      </c>
      <c r="HO24" s="415" t="str">
        <f>IF(SUM(GQ24:HN24)=0,"",SUM(GQ24:HN24))</f>
        <v/>
      </c>
      <c r="HP24" s="396"/>
      <c r="HQ24" s="524" t="s">
        <v>37</v>
      </c>
      <c r="HR24" s="525"/>
      <c r="HS24" s="525"/>
      <c r="HT24" s="525"/>
      <c r="HU24" s="525"/>
      <c r="HV24" s="526"/>
      <c r="HW24" s="414" t="str">
        <f>IF(COUNTA(HW9:HW23)=0,"",COUNTIF(HW9:HW23,$B$142))</f>
        <v/>
      </c>
      <c r="HX24" s="414" t="str">
        <f t="shared" ref="HX24:IT24" si="233">IF(COUNTA(HX9:HX23)=0,"",COUNTIF(HX9:HX23,$B$142))</f>
        <v/>
      </c>
      <c r="HY24" s="414" t="str">
        <f t="shared" si="233"/>
        <v/>
      </c>
      <c r="HZ24" s="414" t="str">
        <f t="shared" si="233"/>
        <v/>
      </c>
      <c r="IA24" s="414" t="str">
        <f t="shared" si="233"/>
        <v/>
      </c>
      <c r="IB24" s="414" t="str">
        <f t="shared" si="233"/>
        <v/>
      </c>
      <c r="IC24" s="414" t="str">
        <f t="shared" si="233"/>
        <v/>
      </c>
      <c r="ID24" s="414" t="str">
        <f t="shared" si="233"/>
        <v/>
      </c>
      <c r="IE24" s="414" t="str">
        <f t="shared" si="233"/>
        <v/>
      </c>
      <c r="IF24" s="414" t="str">
        <f t="shared" si="233"/>
        <v/>
      </c>
      <c r="IG24" s="414" t="str">
        <f t="shared" si="233"/>
        <v/>
      </c>
      <c r="IH24" s="414" t="str">
        <f t="shared" si="233"/>
        <v/>
      </c>
      <c r="II24" s="414" t="str">
        <f t="shared" si="233"/>
        <v/>
      </c>
      <c r="IJ24" s="414" t="str">
        <f t="shared" si="233"/>
        <v/>
      </c>
      <c r="IK24" s="414" t="str">
        <f t="shared" si="233"/>
        <v/>
      </c>
      <c r="IL24" s="414" t="str">
        <f t="shared" si="233"/>
        <v/>
      </c>
      <c r="IM24" s="414" t="str">
        <f t="shared" si="233"/>
        <v/>
      </c>
      <c r="IN24" s="414" t="str">
        <f t="shared" si="233"/>
        <v/>
      </c>
      <c r="IO24" s="414" t="str">
        <f t="shared" si="233"/>
        <v/>
      </c>
      <c r="IP24" s="414" t="str">
        <f t="shared" si="233"/>
        <v/>
      </c>
      <c r="IQ24" s="414" t="str">
        <f t="shared" si="233"/>
        <v/>
      </c>
      <c r="IR24" s="414" t="str">
        <f t="shared" si="233"/>
        <v/>
      </c>
      <c r="IS24" s="414" t="str">
        <f t="shared" si="233"/>
        <v/>
      </c>
      <c r="IT24" s="414" t="str">
        <f t="shared" si="233"/>
        <v/>
      </c>
      <c r="IU24" s="415" t="str">
        <f>IF(SUM(HW24:IT24)=0,"",SUM(HW24:IT24))</f>
        <v/>
      </c>
      <c r="IV24" s="396"/>
      <c r="IW24" s="524" t="s">
        <v>37</v>
      </c>
      <c r="IX24" s="525"/>
      <c r="IY24" s="525"/>
      <c r="IZ24" s="525"/>
      <c r="JA24" s="525"/>
      <c r="JB24" s="526"/>
      <c r="JC24" s="414" t="str">
        <f>IF(COUNTA(JC9:JC23)=0,"",COUNTIF(JC9:JC23,$B$142))</f>
        <v/>
      </c>
      <c r="JD24" s="414" t="str">
        <f t="shared" ref="JD24:JZ24" si="234">IF(COUNTA(JD9:JD23)=0,"",COUNTIF(JD9:JD23,$B$142))</f>
        <v/>
      </c>
      <c r="JE24" s="414" t="str">
        <f t="shared" si="234"/>
        <v/>
      </c>
      <c r="JF24" s="414" t="str">
        <f t="shared" si="234"/>
        <v/>
      </c>
      <c r="JG24" s="414" t="str">
        <f t="shared" si="234"/>
        <v/>
      </c>
      <c r="JH24" s="414" t="str">
        <f t="shared" si="234"/>
        <v/>
      </c>
      <c r="JI24" s="414" t="str">
        <f t="shared" si="234"/>
        <v/>
      </c>
      <c r="JJ24" s="414" t="str">
        <f t="shared" si="234"/>
        <v/>
      </c>
      <c r="JK24" s="414" t="str">
        <f t="shared" si="234"/>
        <v/>
      </c>
      <c r="JL24" s="414" t="str">
        <f t="shared" si="234"/>
        <v/>
      </c>
      <c r="JM24" s="414" t="str">
        <f t="shared" si="234"/>
        <v/>
      </c>
      <c r="JN24" s="414" t="str">
        <f t="shared" si="234"/>
        <v/>
      </c>
      <c r="JO24" s="414" t="str">
        <f t="shared" si="234"/>
        <v/>
      </c>
      <c r="JP24" s="414" t="str">
        <f t="shared" si="234"/>
        <v/>
      </c>
      <c r="JQ24" s="414" t="str">
        <f t="shared" si="234"/>
        <v/>
      </c>
      <c r="JR24" s="414" t="str">
        <f t="shared" si="234"/>
        <v/>
      </c>
      <c r="JS24" s="414" t="str">
        <f t="shared" si="234"/>
        <v/>
      </c>
      <c r="JT24" s="414" t="str">
        <f t="shared" si="234"/>
        <v/>
      </c>
      <c r="JU24" s="414" t="str">
        <f t="shared" si="234"/>
        <v/>
      </c>
      <c r="JV24" s="414" t="str">
        <f t="shared" si="234"/>
        <v/>
      </c>
      <c r="JW24" s="414" t="str">
        <f t="shared" si="234"/>
        <v/>
      </c>
      <c r="JX24" s="414" t="str">
        <f t="shared" si="234"/>
        <v/>
      </c>
      <c r="JY24" s="414" t="str">
        <f t="shared" si="234"/>
        <v/>
      </c>
      <c r="JZ24" s="414" t="str">
        <f t="shared" si="234"/>
        <v/>
      </c>
      <c r="KA24" s="415" t="str">
        <f>IF(SUM(JC24:JZ24)=0,"",SUM(JC24:JZ24))</f>
        <v/>
      </c>
      <c r="KB24" s="396"/>
      <c r="KC24" s="524" t="s">
        <v>37</v>
      </c>
      <c r="KD24" s="525"/>
      <c r="KE24" s="525"/>
      <c r="KF24" s="525"/>
      <c r="KG24" s="525"/>
      <c r="KH24" s="526"/>
      <c r="KI24" s="414" t="str">
        <f>IF(COUNTA(KI9:KI23)=0,"",COUNTIF(KI9:KI23,$B$142))</f>
        <v/>
      </c>
      <c r="KJ24" s="414" t="str">
        <f t="shared" ref="KJ24:LF24" si="235">IF(COUNTA(KJ9:KJ23)=0,"",COUNTIF(KJ9:KJ23,$B$142))</f>
        <v/>
      </c>
      <c r="KK24" s="414" t="str">
        <f t="shared" si="235"/>
        <v/>
      </c>
      <c r="KL24" s="414" t="str">
        <f t="shared" si="235"/>
        <v/>
      </c>
      <c r="KM24" s="414" t="str">
        <f t="shared" si="235"/>
        <v/>
      </c>
      <c r="KN24" s="414" t="str">
        <f t="shared" si="235"/>
        <v/>
      </c>
      <c r="KO24" s="414" t="str">
        <f t="shared" si="235"/>
        <v/>
      </c>
      <c r="KP24" s="414" t="str">
        <f t="shared" si="235"/>
        <v/>
      </c>
      <c r="KQ24" s="414" t="str">
        <f t="shared" si="235"/>
        <v/>
      </c>
      <c r="KR24" s="414" t="str">
        <f t="shared" si="235"/>
        <v/>
      </c>
      <c r="KS24" s="414" t="str">
        <f t="shared" si="235"/>
        <v/>
      </c>
      <c r="KT24" s="414" t="str">
        <f t="shared" si="235"/>
        <v/>
      </c>
      <c r="KU24" s="414" t="str">
        <f t="shared" si="235"/>
        <v/>
      </c>
      <c r="KV24" s="414" t="str">
        <f t="shared" si="235"/>
        <v/>
      </c>
      <c r="KW24" s="414" t="str">
        <f t="shared" si="235"/>
        <v/>
      </c>
      <c r="KX24" s="414" t="str">
        <f t="shared" si="235"/>
        <v/>
      </c>
      <c r="KY24" s="414" t="str">
        <f t="shared" si="235"/>
        <v/>
      </c>
      <c r="KZ24" s="414" t="str">
        <f t="shared" si="235"/>
        <v/>
      </c>
      <c r="LA24" s="414" t="str">
        <f t="shared" si="235"/>
        <v/>
      </c>
      <c r="LB24" s="414" t="str">
        <f t="shared" si="235"/>
        <v/>
      </c>
      <c r="LC24" s="414" t="str">
        <f t="shared" si="235"/>
        <v/>
      </c>
      <c r="LD24" s="414" t="str">
        <f t="shared" si="235"/>
        <v/>
      </c>
      <c r="LE24" s="414" t="str">
        <f t="shared" si="235"/>
        <v/>
      </c>
      <c r="LF24" s="414" t="str">
        <f t="shared" si="235"/>
        <v/>
      </c>
      <c r="LG24" s="415" t="str">
        <f>IF(SUM(KI24:LF24)=0,"",SUM(KI24:LF24))</f>
        <v/>
      </c>
      <c r="LH24" s="396"/>
      <c r="LI24" s="524" t="s">
        <v>37</v>
      </c>
      <c r="LJ24" s="525"/>
      <c r="LK24" s="525"/>
      <c r="LL24" s="525"/>
      <c r="LM24" s="525"/>
      <c r="LN24" s="526"/>
      <c r="LO24" s="414" t="str">
        <f>IF(COUNTA(LO9:LO23)=0,"",COUNTIF(LO9:LO23,$B$142))</f>
        <v/>
      </c>
      <c r="LP24" s="414" t="str">
        <f t="shared" ref="LP24:ML24" si="236">IF(COUNTA(LP9:LP23)=0,"",COUNTIF(LP9:LP23,$B$142))</f>
        <v/>
      </c>
      <c r="LQ24" s="414" t="str">
        <f t="shared" si="236"/>
        <v/>
      </c>
      <c r="LR24" s="414" t="str">
        <f t="shared" si="236"/>
        <v/>
      </c>
      <c r="LS24" s="414" t="str">
        <f t="shared" si="236"/>
        <v/>
      </c>
      <c r="LT24" s="414" t="str">
        <f t="shared" si="236"/>
        <v/>
      </c>
      <c r="LU24" s="414" t="str">
        <f t="shared" si="236"/>
        <v/>
      </c>
      <c r="LV24" s="414" t="str">
        <f t="shared" si="236"/>
        <v/>
      </c>
      <c r="LW24" s="414" t="str">
        <f t="shared" si="236"/>
        <v/>
      </c>
      <c r="LX24" s="414" t="str">
        <f t="shared" si="236"/>
        <v/>
      </c>
      <c r="LY24" s="414" t="str">
        <f t="shared" si="236"/>
        <v/>
      </c>
      <c r="LZ24" s="414" t="str">
        <f t="shared" si="236"/>
        <v/>
      </c>
      <c r="MA24" s="414" t="str">
        <f t="shared" si="236"/>
        <v/>
      </c>
      <c r="MB24" s="414" t="str">
        <f t="shared" si="236"/>
        <v/>
      </c>
      <c r="MC24" s="414" t="str">
        <f t="shared" si="236"/>
        <v/>
      </c>
      <c r="MD24" s="414" t="str">
        <f t="shared" si="236"/>
        <v/>
      </c>
      <c r="ME24" s="414" t="str">
        <f t="shared" si="236"/>
        <v/>
      </c>
      <c r="MF24" s="414" t="str">
        <f t="shared" si="236"/>
        <v/>
      </c>
      <c r="MG24" s="414" t="str">
        <f t="shared" si="236"/>
        <v/>
      </c>
      <c r="MH24" s="414" t="str">
        <f t="shared" si="236"/>
        <v/>
      </c>
      <c r="MI24" s="414" t="str">
        <f t="shared" si="236"/>
        <v/>
      </c>
      <c r="MJ24" s="414" t="str">
        <f t="shared" si="236"/>
        <v/>
      </c>
      <c r="MK24" s="414" t="str">
        <f t="shared" si="236"/>
        <v/>
      </c>
      <c r="ML24" s="414" t="str">
        <f t="shared" si="236"/>
        <v/>
      </c>
      <c r="MM24" s="415" t="str">
        <f>IF(SUM(LO24:ML24)=0,"",SUM(LO24:ML24))</f>
        <v/>
      </c>
      <c r="MN24" s="396"/>
    </row>
    <row r="25" spans="1:630" s="304" customFormat="1" ht="18.600000000000001" thickBot="1">
      <c r="A25" s="416"/>
      <c r="B25" s="417" t="s">
        <v>242</v>
      </c>
      <c r="C25" s="418" t="s">
        <v>170</v>
      </c>
      <c r="D25" s="520" t="s">
        <v>341</v>
      </c>
      <c r="E25" s="521"/>
      <c r="F25" s="522"/>
      <c r="G25" s="419">
        <v>1</v>
      </c>
      <c r="H25" s="419">
        <v>2</v>
      </c>
      <c r="I25" s="419">
        <v>3</v>
      </c>
      <c r="J25" s="419">
        <v>4</v>
      </c>
      <c r="K25" s="419">
        <v>5</v>
      </c>
      <c r="L25" s="419">
        <v>6</v>
      </c>
      <c r="M25" s="419">
        <v>7</v>
      </c>
      <c r="N25" s="419">
        <v>8</v>
      </c>
      <c r="O25" s="419">
        <v>9</v>
      </c>
      <c r="P25" s="419">
        <v>10</v>
      </c>
      <c r="Q25" s="419">
        <v>11</v>
      </c>
      <c r="R25" s="419">
        <v>12</v>
      </c>
      <c r="S25" s="419">
        <v>13</v>
      </c>
      <c r="T25" s="419">
        <v>14</v>
      </c>
      <c r="U25" s="419">
        <v>15</v>
      </c>
      <c r="V25" s="419">
        <v>16</v>
      </c>
      <c r="W25" s="419">
        <v>17</v>
      </c>
      <c r="X25" s="419">
        <v>18</v>
      </c>
      <c r="Y25" s="419">
        <v>19</v>
      </c>
      <c r="Z25" s="419">
        <v>20</v>
      </c>
      <c r="AA25" s="419">
        <v>21</v>
      </c>
      <c r="AB25" s="419">
        <v>22</v>
      </c>
      <c r="AC25" s="419">
        <v>23</v>
      </c>
      <c r="AD25" s="420">
        <v>24</v>
      </c>
      <c r="AE25" s="421"/>
      <c r="AF25" s="422"/>
      <c r="AG25" s="423"/>
      <c r="AH25" s="417" t="s">
        <v>301</v>
      </c>
      <c r="AI25" s="418" t="s">
        <v>170</v>
      </c>
      <c r="AJ25" s="520" t="s">
        <v>341</v>
      </c>
      <c r="AK25" s="521"/>
      <c r="AL25" s="522"/>
      <c r="AM25" s="424">
        <v>25</v>
      </c>
      <c r="AN25" s="419">
        <v>26</v>
      </c>
      <c r="AO25" s="419">
        <v>27</v>
      </c>
      <c r="AP25" s="419">
        <v>28</v>
      </c>
      <c r="AQ25" s="419">
        <v>29</v>
      </c>
      <c r="AR25" s="419">
        <v>30</v>
      </c>
      <c r="AS25" s="419">
        <v>31</v>
      </c>
      <c r="AT25" s="419">
        <v>32</v>
      </c>
      <c r="AU25" s="419">
        <v>33</v>
      </c>
      <c r="AV25" s="419">
        <v>34</v>
      </c>
      <c r="AW25" s="419">
        <v>35</v>
      </c>
      <c r="AX25" s="419">
        <v>36</v>
      </c>
      <c r="AY25" s="419">
        <v>37</v>
      </c>
      <c r="AZ25" s="419">
        <v>38</v>
      </c>
      <c r="BA25" s="419">
        <v>39</v>
      </c>
      <c r="BB25" s="419">
        <v>40</v>
      </c>
      <c r="BC25" s="419">
        <v>41</v>
      </c>
      <c r="BD25" s="419">
        <v>42</v>
      </c>
      <c r="BE25" s="419">
        <v>43</v>
      </c>
      <c r="BF25" s="419">
        <v>44</v>
      </c>
      <c r="BG25" s="419">
        <v>45</v>
      </c>
      <c r="BH25" s="419">
        <v>46</v>
      </c>
      <c r="BI25" s="419">
        <v>47</v>
      </c>
      <c r="BJ25" s="420">
        <v>48</v>
      </c>
      <c r="BK25" s="421"/>
      <c r="BL25" s="422"/>
      <c r="BM25" s="423"/>
      <c r="BN25" s="417" t="s">
        <v>302</v>
      </c>
      <c r="BO25" s="418" t="s">
        <v>170</v>
      </c>
      <c r="BP25" s="520" t="s">
        <v>341</v>
      </c>
      <c r="BQ25" s="521"/>
      <c r="BR25" s="522"/>
      <c r="BS25" s="424">
        <v>49</v>
      </c>
      <c r="BT25" s="419">
        <v>50</v>
      </c>
      <c r="BU25" s="419">
        <v>51</v>
      </c>
      <c r="BV25" s="419">
        <v>52</v>
      </c>
      <c r="BW25" s="419">
        <v>53</v>
      </c>
      <c r="BX25" s="419">
        <v>54</v>
      </c>
      <c r="BY25" s="419">
        <v>55</v>
      </c>
      <c r="BZ25" s="419">
        <v>56</v>
      </c>
      <c r="CA25" s="419">
        <v>57</v>
      </c>
      <c r="CB25" s="419">
        <v>58</v>
      </c>
      <c r="CC25" s="419">
        <v>59</v>
      </c>
      <c r="CD25" s="419">
        <v>60</v>
      </c>
      <c r="CE25" s="419">
        <v>61</v>
      </c>
      <c r="CF25" s="419">
        <v>62</v>
      </c>
      <c r="CG25" s="419">
        <v>63</v>
      </c>
      <c r="CH25" s="419">
        <v>64</v>
      </c>
      <c r="CI25" s="419">
        <v>65</v>
      </c>
      <c r="CJ25" s="419">
        <v>66</v>
      </c>
      <c r="CK25" s="419">
        <v>67</v>
      </c>
      <c r="CL25" s="419">
        <v>68</v>
      </c>
      <c r="CM25" s="419">
        <v>69</v>
      </c>
      <c r="CN25" s="419">
        <v>70</v>
      </c>
      <c r="CO25" s="419">
        <v>71</v>
      </c>
      <c r="CP25" s="420">
        <v>72</v>
      </c>
      <c r="CQ25" s="421"/>
      <c r="CR25" s="422"/>
      <c r="CS25" s="423"/>
      <c r="CT25" s="417" t="s">
        <v>303</v>
      </c>
      <c r="CU25" s="418" t="s">
        <v>170</v>
      </c>
      <c r="CV25" s="520" t="s">
        <v>341</v>
      </c>
      <c r="CW25" s="521"/>
      <c r="CX25" s="522"/>
      <c r="CY25" s="424">
        <v>73</v>
      </c>
      <c r="CZ25" s="419">
        <v>74</v>
      </c>
      <c r="DA25" s="419">
        <v>75</v>
      </c>
      <c r="DB25" s="419">
        <v>76</v>
      </c>
      <c r="DC25" s="419">
        <v>77</v>
      </c>
      <c r="DD25" s="419">
        <v>78</v>
      </c>
      <c r="DE25" s="419">
        <v>79</v>
      </c>
      <c r="DF25" s="419">
        <v>80</v>
      </c>
      <c r="DG25" s="419">
        <v>81</v>
      </c>
      <c r="DH25" s="419">
        <v>82</v>
      </c>
      <c r="DI25" s="419">
        <v>83</v>
      </c>
      <c r="DJ25" s="419">
        <v>84</v>
      </c>
      <c r="DK25" s="419">
        <v>85</v>
      </c>
      <c r="DL25" s="419">
        <v>86</v>
      </c>
      <c r="DM25" s="419">
        <v>87</v>
      </c>
      <c r="DN25" s="419">
        <v>88</v>
      </c>
      <c r="DO25" s="419">
        <v>89</v>
      </c>
      <c r="DP25" s="419">
        <v>90</v>
      </c>
      <c r="DQ25" s="419">
        <v>91</v>
      </c>
      <c r="DR25" s="419">
        <v>92</v>
      </c>
      <c r="DS25" s="419">
        <v>93</v>
      </c>
      <c r="DT25" s="419">
        <v>94</v>
      </c>
      <c r="DU25" s="419">
        <v>95</v>
      </c>
      <c r="DV25" s="420">
        <v>96</v>
      </c>
      <c r="DX25" s="422"/>
      <c r="DY25" s="423"/>
      <c r="DZ25" s="417" t="s">
        <v>501</v>
      </c>
      <c r="EA25" s="418" t="s">
        <v>170</v>
      </c>
      <c r="EB25" s="520" t="s">
        <v>341</v>
      </c>
      <c r="EC25" s="521"/>
      <c r="ED25" s="522"/>
      <c r="EE25" s="424">
        <v>73</v>
      </c>
      <c r="EF25" s="419">
        <v>74</v>
      </c>
      <c r="EG25" s="419">
        <v>75</v>
      </c>
      <c r="EH25" s="419">
        <v>76</v>
      </c>
      <c r="EI25" s="419">
        <v>77</v>
      </c>
      <c r="EJ25" s="419">
        <v>78</v>
      </c>
      <c r="EK25" s="419">
        <v>79</v>
      </c>
      <c r="EL25" s="419">
        <v>80</v>
      </c>
      <c r="EM25" s="419">
        <v>81</v>
      </c>
      <c r="EN25" s="419">
        <v>82</v>
      </c>
      <c r="EO25" s="419">
        <v>83</v>
      </c>
      <c r="EP25" s="419">
        <v>84</v>
      </c>
      <c r="EQ25" s="419">
        <v>85</v>
      </c>
      <c r="ER25" s="419">
        <v>86</v>
      </c>
      <c r="ES25" s="419">
        <v>87</v>
      </c>
      <c r="ET25" s="419">
        <v>88</v>
      </c>
      <c r="EU25" s="419">
        <v>89</v>
      </c>
      <c r="EV25" s="419">
        <v>90</v>
      </c>
      <c r="EW25" s="419">
        <v>91</v>
      </c>
      <c r="EX25" s="419">
        <v>92</v>
      </c>
      <c r="EY25" s="419">
        <v>93</v>
      </c>
      <c r="EZ25" s="419">
        <v>94</v>
      </c>
      <c r="FA25" s="419">
        <v>95</v>
      </c>
      <c r="FB25" s="420">
        <v>96</v>
      </c>
      <c r="FD25" s="422"/>
      <c r="FE25" s="423"/>
      <c r="FF25" s="417" t="s">
        <v>507</v>
      </c>
      <c r="FG25" s="418" t="s">
        <v>170</v>
      </c>
      <c r="FH25" s="520" t="s">
        <v>341</v>
      </c>
      <c r="FI25" s="521"/>
      <c r="FJ25" s="522"/>
      <c r="FK25" s="424">
        <v>73</v>
      </c>
      <c r="FL25" s="419">
        <v>74</v>
      </c>
      <c r="FM25" s="419">
        <v>75</v>
      </c>
      <c r="FN25" s="419">
        <v>76</v>
      </c>
      <c r="FO25" s="419">
        <v>77</v>
      </c>
      <c r="FP25" s="419">
        <v>78</v>
      </c>
      <c r="FQ25" s="419">
        <v>79</v>
      </c>
      <c r="FR25" s="419">
        <v>80</v>
      </c>
      <c r="FS25" s="419">
        <v>81</v>
      </c>
      <c r="FT25" s="419">
        <v>82</v>
      </c>
      <c r="FU25" s="419">
        <v>83</v>
      </c>
      <c r="FV25" s="419">
        <v>84</v>
      </c>
      <c r="FW25" s="419">
        <v>85</v>
      </c>
      <c r="FX25" s="419">
        <v>86</v>
      </c>
      <c r="FY25" s="419">
        <v>87</v>
      </c>
      <c r="FZ25" s="419">
        <v>88</v>
      </c>
      <c r="GA25" s="419">
        <v>89</v>
      </c>
      <c r="GB25" s="419">
        <v>90</v>
      </c>
      <c r="GC25" s="419">
        <v>91</v>
      </c>
      <c r="GD25" s="419">
        <v>92</v>
      </c>
      <c r="GE25" s="419">
        <v>93</v>
      </c>
      <c r="GF25" s="419">
        <v>94</v>
      </c>
      <c r="GG25" s="419">
        <v>95</v>
      </c>
      <c r="GH25" s="420">
        <v>96</v>
      </c>
      <c r="GJ25" s="422"/>
      <c r="GK25" s="423"/>
      <c r="GL25" s="417" t="s">
        <v>513</v>
      </c>
      <c r="GM25" s="418" t="s">
        <v>170</v>
      </c>
      <c r="GN25" s="520" t="s">
        <v>341</v>
      </c>
      <c r="GO25" s="521"/>
      <c r="GP25" s="522"/>
      <c r="GQ25" s="424">
        <v>73</v>
      </c>
      <c r="GR25" s="419">
        <v>74</v>
      </c>
      <c r="GS25" s="419">
        <v>75</v>
      </c>
      <c r="GT25" s="419">
        <v>76</v>
      </c>
      <c r="GU25" s="419">
        <v>77</v>
      </c>
      <c r="GV25" s="419">
        <v>78</v>
      </c>
      <c r="GW25" s="419">
        <v>79</v>
      </c>
      <c r="GX25" s="419">
        <v>80</v>
      </c>
      <c r="GY25" s="419">
        <v>81</v>
      </c>
      <c r="GZ25" s="419">
        <v>82</v>
      </c>
      <c r="HA25" s="419">
        <v>83</v>
      </c>
      <c r="HB25" s="419">
        <v>84</v>
      </c>
      <c r="HC25" s="419">
        <v>85</v>
      </c>
      <c r="HD25" s="419">
        <v>86</v>
      </c>
      <c r="HE25" s="419">
        <v>87</v>
      </c>
      <c r="HF25" s="419">
        <v>88</v>
      </c>
      <c r="HG25" s="419">
        <v>89</v>
      </c>
      <c r="HH25" s="419">
        <v>90</v>
      </c>
      <c r="HI25" s="419">
        <v>91</v>
      </c>
      <c r="HJ25" s="419">
        <v>92</v>
      </c>
      <c r="HK25" s="419">
        <v>93</v>
      </c>
      <c r="HL25" s="419">
        <v>94</v>
      </c>
      <c r="HM25" s="419">
        <v>95</v>
      </c>
      <c r="HN25" s="420">
        <v>96</v>
      </c>
      <c r="HP25" s="422"/>
      <c r="HQ25" s="423"/>
      <c r="HR25" s="417" t="s">
        <v>519</v>
      </c>
      <c r="HS25" s="418" t="s">
        <v>170</v>
      </c>
      <c r="HT25" s="520" t="s">
        <v>341</v>
      </c>
      <c r="HU25" s="521"/>
      <c r="HV25" s="522"/>
      <c r="HW25" s="424">
        <v>73</v>
      </c>
      <c r="HX25" s="419">
        <v>74</v>
      </c>
      <c r="HY25" s="419">
        <v>75</v>
      </c>
      <c r="HZ25" s="419">
        <v>76</v>
      </c>
      <c r="IA25" s="419">
        <v>77</v>
      </c>
      <c r="IB25" s="419">
        <v>78</v>
      </c>
      <c r="IC25" s="419">
        <v>79</v>
      </c>
      <c r="ID25" s="419">
        <v>80</v>
      </c>
      <c r="IE25" s="419">
        <v>81</v>
      </c>
      <c r="IF25" s="419">
        <v>82</v>
      </c>
      <c r="IG25" s="419">
        <v>83</v>
      </c>
      <c r="IH25" s="419">
        <v>84</v>
      </c>
      <c r="II25" s="419">
        <v>85</v>
      </c>
      <c r="IJ25" s="419">
        <v>86</v>
      </c>
      <c r="IK25" s="419">
        <v>87</v>
      </c>
      <c r="IL25" s="419">
        <v>88</v>
      </c>
      <c r="IM25" s="419">
        <v>89</v>
      </c>
      <c r="IN25" s="419">
        <v>90</v>
      </c>
      <c r="IO25" s="419">
        <v>91</v>
      </c>
      <c r="IP25" s="419">
        <v>92</v>
      </c>
      <c r="IQ25" s="419">
        <v>93</v>
      </c>
      <c r="IR25" s="419">
        <v>94</v>
      </c>
      <c r="IS25" s="419">
        <v>95</v>
      </c>
      <c r="IT25" s="420">
        <v>96</v>
      </c>
      <c r="IV25" s="422"/>
      <c r="IW25" s="423"/>
      <c r="IX25" s="417" t="s">
        <v>525</v>
      </c>
      <c r="IY25" s="418" t="s">
        <v>170</v>
      </c>
      <c r="IZ25" s="520" t="s">
        <v>341</v>
      </c>
      <c r="JA25" s="521"/>
      <c r="JB25" s="522"/>
      <c r="JC25" s="424">
        <v>73</v>
      </c>
      <c r="JD25" s="419">
        <v>74</v>
      </c>
      <c r="JE25" s="419">
        <v>75</v>
      </c>
      <c r="JF25" s="419">
        <v>76</v>
      </c>
      <c r="JG25" s="419">
        <v>77</v>
      </c>
      <c r="JH25" s="419">
        <v>78</v>
      </c>
      <c r="JI25" s="419">
        <v>79</v>
      </c>
      <c r="JJ25" s="419">
        <v>80</v>
      </c>
      <c r="JK25" s="419">
        <v>81</v>
      </c>
      <c r="JL25" s="419">
        <v>82</v>
      </c>
      <c r="JM25" s="419">
        <v>83</v>
      </c>
      <c r="JN25" s="419">
        <v>84</v>
      </c>
      <c r="JO25" s="419">
        <v>85</v>
      </c>
      <c r="JP25" s="419">
        <v>86</v>
      </c>
      <c r="JQ25" s="419">
        <v>87</v>
      </c>
      <c r="JR25" s="419">
        <v>88</v>
      </c>
      <c r="JS25" s="419">
        <v>89</v>
      </c>
      <c r="JT25" s="419">
        <v>90</v>
      </c>
      <c r="JU25" s="419">
        <v>91</v>
      </c>
      <c r="JV25" s="419">
        <v>92</v>
      </c>
      <c r="JW25" s="419">
        <v>93</v>
      </c>
      <c r="JX25" s="419">
        <v>94</v>
      </c>
      <c r="JY25" s="419">
        <v>95</v>
      </c>
      <c r="JZ25" s="420">
        <v>96</v>
      </c>
      <c r="KB25" s="422"/>
      <c r="KC25" s="423"/>
      <c r="KD25" s="417" t="s">
        <v>531</v>
      </c>
      <c r="KE25" s="418" t="s">
        <v>170</v>
      </c>
      <c r="KF25" s="520" t="s">
        <v>341</v>
      </c>
      <c r="KG25" s="521"/>
      <c r="KH25" s="522"/>
      <c r="KI25" s="424">
        <v>73</v>
      </c>
      <c r="KJ25" s="419">
        <v>74</v>
      </c>
      <c r="KK25" s="419">
        <v>75</v>
      </c>
      <c r="KL25" s="419">
        <v>76</v>
      </c>
      <c r="KM25" s="419">
        <v>77</v>
      </c>
      <c r="KN25" s="419">
        <v>78</v>
      </c>
      <c r="KO25" s="419">
        <v>79</v>
      </c>
      <c r="KP25" s="419">
        <v>80</v>
      </c>
      <c r="KQ25" s="419">
        <v>81</v>
      </c>
      <c r="KR25" s="419">
        <v>82</v>
      </c>
      <c r="KS25" s="419">
        <v>83</v>
      </c>
      <c r="KT25" s="419">
        <v>84</v>
      </c>
      <c r="KU25" s="419">
        <v>85</v>
      </c>
      <c r="KV25" s="419">
        <v>86</v>
      </c>
      <c r="KW25" s="419">
        <v>87</v>
      </c>
      <c r="KX25" s="419">
        <v>88</v>
      </c>
      <c r="KY25" s="419">
        <v>89</v>
      </c>
      <c r="KZ25" s="419">
        <v>90</v>
      </c>
      <c r="LA25" s="419">
        <v>91</v>
      </c>
      <c r="LB25" s="419">
        <v>92</v>
      </c>
      <c r="LC25" s="419">
        <v>93</v>
      </c>
      <c r="LD25" s="419">
        <v>94</v>
      </c>
      <c r="LE25" s="419">
        <v>95</v>
      </c>
      <c r="LF25" s="420">
        <v>96</v>
      </c>
      <c r="LH25" s="422"/>
      <c r="LI25" s="423"/>
      <c r="LJ25" s="417" t="s">
        <v>537</v>
      </c>
      <c r="LK25" s="418" t="s">
        <v>170</v>
      </c>
      <c r="LL25" s="520" t="s">
        <v>341</v>
      </c>
      <c r="LM25" s="521"/>
      <c r="LN25" s="522"/>
      <c r="LO25" s="424">
        <v>73</v>
      </c>
      <c r="LP25" s="419">
        <v>74</v>
      </c>
      <c r="LQ25" s="419">
        <v>75</v>
      </c>
      <c r="LR25" s="419">
        <v>76</v>
      </c>
      <c r="LS25" s="419">
        <v>77</v>
      </c>
      <c r="LT25" s="419">
        <v>78</v>
      </c>
      <c r="LU25" s="419">
        <v>79</v>
      </c>
      <c r="LV25" s="419">
        <v>80</v>
      </c>
      <c r="LW25" s="419">
        <v>81</v>
      </c>
      <c r="LX25" s="419">
        <v>82</v>
      </c>
      <c r="LY25" s="419">
        <v>83</v>
      </c>
      <c r="LZ25" s="419">
        <v>84</v>
      </c>
      <c r="MA25" s="419">
        <v>85</v>
      </c>
      <c r="MB25" s="419">
        <v>86</v>
      </c>
      <c r="MC25" s="419">
        <v>87</v>
      </c>
      <c r="MD25" s="419">
        <v>88</v>
      </c>
      <c r="ME25" s="419">
        <v>89</v>
      </c>
      <c r="MF25" s="419">
        <v>90</v>
      </c>
      <c r="MG25" s="419">
        <v>91</v>
      </c>
      <c r="MH25" s="419">
        <v>92</v>
      </c>
      <c r="MI25" s="419">
        <v>93</v>
      </c>
      <c r="MJ25" s="419">
        <v>94</v>
      </c>
      <c r="MK25" s="419">
        <v>95</v>
      </c>
      <c r="ML25" s="420">
        <v>96</v>
      </c>
      <c r="MN25" s="422"/>
    </row>
    <row r="26" spans="1:630" s="425" customFormat="1" ht="35.1" customHeight="1">
      <c r="A26" s="382"/>
      <c r="B26" s="542" t="s">
        <v>34</v>
      </c>
      <c r="C26" s="545" t="s">
        <v>35</v>
      </c>
      <c r="D26" s="532" t="s">
        <v>343</v>
      </c>
      <c r="E26" s="533"/>
      <c r="F26" s="534"/>
      <c r="G26" s="205" t="str">
        <f>IF(G7="","",G7)</f>
        <v/>
      </c>
      <c r="H26" s="205" t="str">
        <f t="shared" ref="H26:AD26" si="237">IF(H7="","",H7)</f>
        <v/>
      </c>
      <c r="I26" s="205" t="str">
        <f t="shared" si="237"/>
        <v/>
      </c>
      <c r="J26" s="205" t="str">
        <f t="shared" si="237"/>
        <v/>
      </c>
      <c r="K26" s="205" t="str">
        <f t="shared" si="237"/>
        <v/>
      </c>
      <c r="L26" s="205" t="str">
        <f t="shared" si="237"/>
        <v/>
      </c>
      <c r="M26" s="205" t="str">
        <f t="shared" si="237"/>
        <v/>
      </c>
      <c r="N26" s="205" t="str">
        <f t="shared" si="237"/>
        <v/>
      </c>
      <c r="O26" s="205" t="str">
        <f t="shared" si="237"/>
        <v/>
      </c>
      <c r="P26" s="205" t="str">
        <f t="shared" si="237"/>
        <v/>
      </c>
      <c r="Q26" s="205" t="str">
        <f t="shared" si="237"/>
        <v/>
      </c>
      <c r="R26" s="205" t="str">
        <f t="shared" si="237"/>
        <v/>
      </c>
      <c r="S26" s="205" t="str">
        <f t="shared" si="237"/>
        <v/>
      </c>
      <c r="T26" s="205" t="str">
        <f t="shared" si="237"/>
        <v/>
      </c>
      <c r="U26" s="205" t="str">
        <f t="shared" si="237"/>
        <v/>
      </c>
      <c r="V26" s="205" t="str">
        <f t="shared" si="237"/>
        <v/>
      </c>
      <c r="W26" s="205" t="str">
        <f t="shared" si="237"/>
        <v/>
      </c>
      <c r="X26" s="205" t="str">
        <f t="shared" si="237"/>
        <v/>
      </c>
      <c r="Y26" s="205" t="str">
        <f t="shared" si="237"/>
        <v/>
      </c>
      <c r="Z26" s="205" t="str">
        <f t="shared" si="237"/>
        <v/>
      </c>
      <c r="AA26" s="205" t="str">
        <f t="shared" si="237"/>
        <v/>
      </c>
      <c r="AB26" s="205" t="str">
        <f t="shared" si="237"/>
        <v/>
      </c>
      <c r="AC26" s="205" t="str">
        <f t="shared" si="237"/>
        <v/>
      </c>
      <c r="AD26" s="205" t="str">
        <f t="shared" si="237"/>
        <v/>
      </c>
      <c r="AE26" s="202" t="s">
        <v>37</v>
      </c>
      <c r="AF26" s="383">
        <f>SUM(AF28:AF42)</f>
        <v>0</v>
      </c>
      <c r="AG26" s="538"/>
      <c r="AH26" s="530" t="s">
        <v>34</v>
      </c>
      <c r="AI26" s="530" t="s">
        <v>35</v>
      </c>
      <c r="AJ26" s="527" t="s">
        <v>343</v>
      </c>
      <c r="AK26" s="528"/>
      <c r="AL26" s="529"/>
      <c r="AM26" s="205" t="str">
        <f t="shared" ref="AM26:BJ26" si="238">IF(AM7="","",AM7)</f>
        <v/>
      </c>
      <c r="AN26" s="205" t="str">
        <f t="shared" si="238"/>
        <v/>
      </c>
      <c r="AO26" s="205" t="str">
        <f t="shared" si="238"/>
        <v/>
      </c>
      <c r="AP26" s="205" t="str">
        <f t="shared" si="238"/>
        <v/>
      </c>
      <c r="AQ26" s="205" t="str">
        <f t="shared" si="238"/>
        <v/>
      </c>
      <c r="AR26" s="205" t="str">
        <f t="shared" si="238"/>
        <v/>
      </c>
      <c r="AS26" s="205" t="str">
        <f t="shared" si="238"/>
        <v/>
      </c>
      <c r="AT26" s="205" t="str">
        <f t="shared" si="238"/>
        <v/>
      </c>
      <c r="AU26" s="205" t="str">
        <f t="shared" si="238"/>
        <v/>
      </c>
      <c r="AV26" s="205" t="str">
        <f t="shared" si="238"/>
        <v/>
      </c>
      <c r="AW26" s="205" t="str">
        <f t="shared" si="238"/>
        <v/>
      </c>
      <c r="AX26" s="205" t="str">
        <f t="shared" si="238"/>
        <v/>
      </c>
      <c r="AY26" s="205" t="str">
        <f t="shared" si="238"/>
        <v/>
      </c>
      <c r="AZ26" s="205" t="str">
        <f t="shared" si="238"/>
        <v/>
      </c>
      <c r="BA26" s="205" t="str">
        <f t="shared" si="238"/>
        <v/>
      </c>
      <c r="BB26" s="205" t="str">
        <f t="shared" si="238"/>
        <v/>
      </c>
      <c r="BC26" s="205" t="str">
        <f t="shared" si="238"/>
        <v/>
      </c>
      <c r="BD26" s="205" t="str">
        <f t="shared" si="238"/>
        <v/>
      </c>
      <c r="BE26" s="205" t="str">
        <f t="shared" si="238"/>
        <v/>
      </c>
      <c r="BF26" s="205" t="str">
        <f t="shared" si="238"/>
        <v/>
      </c>
      <c r="BG26" s="205" t="str">
        <f t="shared" si="238"/>
        <v/>
      </c>
      <c r="BH26" s="205" t="str">
        <f t="shared" si="238"/>
        <v/>
      </c>
      <c r="BI26" s="205" t="str">
        <f t="shared" si="238"/>
        <v/>
      </c>
      <c r="BJ26" s="205" t="str">
        <f t="shared" si="238"/>
        <v/>
      </c>
      <c r="BK26" s="202" t="s">
        <v>37</v>
      </c>
      <c r="BL26" s="383">
        <f>SUM(BL28:BL42)</f>
        <v>0</v>
      </c>
      <c r="BM26" s="538"/>
      <c r="BN26" s="530" t="s">
        <v>34</v>
      </c>
      <c r="BO26" s="530" t="s">
        <v>35</v>
      </c>
      <c r="BP26" s="527" t="s">
        <v>343</v>
      </c>
      <c r="BQ26" s="528"/>
      <c r="BR26" s="529"/>
      <c r="BS26" s="205" t="str">
        <f t="shared" ref="BS26:CP26" si="239">IF(BS7="","",BS7)</f>
        <v/>
      </c>
      <c r="BT26" s="205" t="str">
        <f t="shared" si="239"/>
        <v/>
      </c>
      <c r="BU26" s="205" t="str">
        <f t="shared" si="239"/>
        <v/>
      </c>
      <c r="BV26" s="205" t="str">
        <f t="shared" si="239"/>
        <v/>
      </c>
      <c r="BW26" s="205" t="str">
        <f t="shared" si="239"/>
        <v/>
      </c>
      <c r="BX26" s="205" t="str">
        <f t="shared" si="239"/>
        <v/>
      </c>
      <c r="BY26" s="205" t="str">
        <f t="shared" si="239"/>
        <v/>
      </c>
      <c r="BZ26" s="205" t="str">
        <f t="shared" si="239"/>
        <v/>
      </c>
      <c r="CA26" s="205" t="str">
        <f t="shared" si="239"/>
        <v/>
      </c>
      <c r="CB26" s="205" t="str">
        <f t="shared" si="239"/>
        <v/>
      </c>
      <c r="CC26" s="205" t="str">
        <f t="shared" si="239"/>
        <v/>
      </c>
      <c r="CD26" s="205" t="str">
        <f t="shared" si="239"/>
        <v/>
      </c>
      <c r="CE26" s="205" t="str">
        <f t="shared" si="239"/>
        <v/>
      </c>
      <c r="CF26" s="205" t="str">
        <f t="shared" si="239"/>
        <v/>
      </c>
      <c r="CG26" s="205" t="str">
        <f t="shared" si="239"/>
        <v/>
      </c>
      <c r="CH26" s="205" t="str">
        <f t="shared" si="239"/>
        <v/>
      </c>
      <c r="CI26" s="205" t="str">
        <f t="shared" si="239"/>
        <v/>
      </c>
      <c r="CJ26" s="205" t="str">
        <f t="shared" si="239"/>
        <v/>
      </c>
      <c r="CK26" s="205" t="str">
        <f t="shared" si="239"/>
        <v/>
      </c>
      <c r="CL26" s="205" t="str">
        <f t="shared" si="239"/>
        <v/>
      </c>
      <c r="CM26" s="205" t="str">
        <f t="shared" si="239"/>
        <v/>
      </c>
      <c r="CN26" s="205" t="str">
        <f t="shared" si="239"/>
        <v/>
      </c>
      <c r="CO26" s="205" t="str">
        <f t="shared" si="239"/>
        <v/>
      </c>
      <c r="CP26" s="205" t="str">
        <f t="shared" si="239"/>
        <v/>
      </c>
      <c r="CQ26" s="202" t="s">
        <v>37</v>
      </c>
      <c r="CR26" s="383">
        <f>SUM(CR28:CR42)</f>
        <v>0</v>
      </c>
      <c r="CS26" s="538"/>
      <c r="CT26" s="530" t="s">
        <v>34</v>
      </c>
      <c r="CU26" s="530" t="s">
        <v>35</v>
      </c>
      <c r="CV26" s="527" t="s">
        <v>343</v>
      </c>
      <c r="CW26" s="528"/>
      <c r="CX26" s="529"/>
      <c r="CY26" s="205" t="str">
        <f t="shared" ref="CY26:DV26" si="240">IF(CY7="","",CY7)</f>
        <v/>
      </c>
      <c r="CZ26" s="205" t="str">
        <f t="shared" si="240"/>
        <v/>
      </c>
      <c r="DA26" s="205" t="str">
        <f t="shared" si="240"/>
        <v/>
      </c>
      <c r="DB26" s="205" t="str">
        <f t="shared" si="240"/>
        <v/>
      </c>
      <c r="DC26" s="205" t="str">
        <f t="shared" si="240"/>
        <v/>
      </c>
      <c r="DD26" s="205" t="str">
        <f t="shared" si="240"/>
        <v/>
      </c>
      <c r="DE26" s="205" t="str">
        <f t="shared" si="240"/>
        <v/>
      </c>
      <c r="DF26" s="205" t="str">
        <f t="shared" si="240"/>
        <v/>
      </c>
      <c r="DG26" s="205" t="str">
        <f t="shared" si="240"/>
        <v/>
      </c>
      <c r="DH26" s="205" t="str">
        <f t="shared" si="240"/>
        <v/>
      </c>
      <c r="DI26" s="205" t="str">
        <f t="shared" si="240"/>
        <v/>
      </c>
      <c r="DJ26" s="205" t="str">
        <f t="shared" si="240"/>
        <v/>
      </c>
      <c r="DK26" s="205" t="str">
        <f t="shared" si="240"/>
        <v/>
      </c>
      <c r="DL26" s="205" t="str">
        <f t="shared" si="240"/>
        <v/>
      </c>
      <c r="DM26" s="205" t="str">
        <f t="shared" si="240"/>
        <v/>
      </c>
      <c r="DN26" s="205" t="str">
        <f t="shared" si="240"/>
        <v/>
      </c>
      <c r="DO26" s="205" t="str">
        <f t="shared" si="240"/>
        <v/>
      </c>
      <c r="DP26" s="205" t="str">
        <f t="shared" si="240"/>
        <v/>
      </c>
      <c r="DQ26" s="205" t="str">
        <f t="shared" si="240"/>
        <v/>
      </c>
      <c r="DR26" s="205" t="str">
        <f t="shared" si="240"/>
        <v/>
      </c>
      <c r="DS26" s="205" t="str">
        <f t="shared" si="240"/>
        <v/>
      </c>
      <c r="DT26" s="205" t="str">
        <f t="shared" si="240"/>
        <v/>
      </c>
      <c r="DU26" s="205" t="str">
        <f t="shared" si="240"/>
        <v/>
      </c>
      <c r="DV26" s="205" t="str">
        <f t="shared" si="240"/>
        <v/>
      </c>
      <c r="DW26" s="202" t="s">
        <v>37</v>
      </c>
      <c r="DX26" s="383">
        <f>SUM(DX28:DX42)</f>
        <v>0</v>
      </c>
      <c r="DY26" s="538"/>
      <c r="DZ26" s="530" t="s">
        <v>34</v>
      </c>
      <c r="EA26" s="530" t="s">
        <v>35</v>
      </c>
      <c r="EB26" s="527" t="s">
        <v>343</v>
      </c>
      <c r="EC26" s="528"/>
      <c r="ED26" s="529"/>
      <c r="EE26" s="205" t="str">
        <f t="shared" ref="EE26:FB26" si="241">IF(EE7="","",EE7)</f>
        <v/>
      </c>
      <c r="EF26" s="205" t="str">
        <f t="shared" si="241"/>
        <v/>
      </c>
      <c r="EG26" s="205" t="str">
        <f t="shared" si="241"/>
        <v/>
      </c>
      <c r="EH26" s="205" t="str">
        <f t="shared" si="241"/>
        <v/>
      </c>
      <c r="EI26" s="205" t="str">
        <f t="shared" si="241"/>
        <v/>
      </c>
      <c r="EJ26" s="205" t="str">
        <f t="shared" si="241"/>
        <v/>
      </c>
      <c r="EK26" s="205" t="str">
        <f t="shared" si="241"/>
        <v/>
      </c>
      <c r="EL26" s="205" t="str">
        <f t="shared" si="241"/>
        <v/>
      </c>
      <c r="EM26" s="205" t="str">
        <f t="shared" si="241"/>
        <v/>
      </c>
      <c r="EN26" s="205" t="str">
        <f t="shared" si="241"/>
        <v/>
      </c>
      <c r="EO26" s="205" t="str">
        <f t="shared" si="241"/>
        <v/>
      </c>
      <c r="EP26" s="205" t="str">
        <f t="shared" si="241"/>
        <v/>
      </c>
      <c r="EQ26" s="205" t="str">
        <f t="shared" si="241"/>
        <v/>
      </c>
      <c r="ER26" s="205" t="str">
        <f t="shared" si="241"/>
        <v/>
      </c>
      <c r="ES26" s="205" t="str">
        <f t="shared" si="241"/>
        <v/>
      </c>
      <c r="ET26" s="205" t="str">
        <f t="shared" si="241"/>
        <v/>
      </c>
      <c r="EU26" s="205" t="str">
        <f t="shared" si="241"/>
        <v/>
      </c>
      <c r="EV26" s="205" t="str">
        <f t="shared" si="241"/>
        <v/>
      </c>
      <c r="EW26" s="205" t="str">
        <f t="shared" si="241"/>
        <v/>
      </c>
      <c r="EX26" s="205" t="str">
        <f t="shared" si="241"/>
        <v/>
      </c>
      <c r="EY26" s="205" t="str">
        <f t="shared" si="241"/>
        <v/>
      </c>
      <c r="EZ26" s="205" t="str">
        <f t="shared" si="241"/>
        <v/>
      </c>
      <c r="FA26" s="205" t="str">
        <f t="shared" si="241"/>
        <v/>
      </c>
      <c r="FB26" s="205" t="str">
        <f t="shared" si="241"/>
        <v/>
      </c>
      <c r="FC26" s="202" t="s">
        <v>37</v>
      </c>
      <c r="FD26" s="383">
        <f>SUM(FD28:FD42)</f>
        <v>0</v>
      </c>
      <c r="FE26" s="538"/>
      <c r="FF26" s="530" t="s">
        <v>34</v>
      </c>
      <c r="FG26" s="530" t="s">
        <v>35</v>
      </c>
      <c r="FH26" s="527" t="s">
        <v>343</v>
      </c>
      <c r="FI26" s="528"/>
      <c r="FJ26" s="529"/>
      <c r="FK26" s="205" t="str">
        <f t="shared" ref="FK26:GH26" si="242">IF(FK7="","",FK7)</f>
        <v/>
      </c>
      <c r="FL26" s="205" t="str">
        <f t="shared" si="242"/>
        <v/>
      </c>
      <c r="FM26" s="205" t="str">
        <f t="shared" si="242"/>
        <v/>
      </c>
      <c r="FN26" s="205" t="str">
        <f t="shared" si="242"/>
        <v/>
      </c>
      <c r="FO26" s="205" t="str">
        <f t="shared" si="242"/>
        <v/>
      </c>
      <c r="FP26" s="205" t="str">
        <f t="shared" si="242"/>
        <v/>
      </c>
      <c r="FQ26" s="205" t="str">
        <f t="shared" si="242"/>
        <v/>
      </c>
      <c r="FR26" s="205" t="str">
        <f t="shared" si="242"/>
        <v/>
      </c>
      <c r="FS26" s="205" t="str">
        <f t="shared" si="242"/>
        <v/>
      </c>
      <c r="FT26" s="205" t="str">
        <f t="shared" si="242"/>
        <v/>
      </c>
      <c r="FU26" s="205" t="str">
        <f t="shared" si="242"/>
        <v/>
      </c>
      <c r="FV26" s="205" t="str">
        <f t="shared" si="242"/>
        <v/>
      </c>
      <c r="FW26" s="205" t="str">
        <f t="shared" si="242"/>
        <v/>
      </c>
      <c r="FX26" s="205" t="str">
        <f t="shared" si="242"/>
        <v/>
      </c>
      <c r="FY26" s="205" t="str">
        <f t="shared" si="242"/>
        <v/>
      </c>
      <c r="FZ26" s="205" t="str">
        <f t="shared" si="242"/>
        <v/>
      </c>
      <c r="GA26" s="205" t="str">
        <f t="shared" si="242"/>
        <v/>
      </c>
      <c r="GB26" s="205" t="str">
        <f t="shared" si="242"/>
        <v/>
      </c>
      <c r="GC26" s="205" t="str">
        <f t="shared" si="242"/>
        <v/>
      </c>
      <c r="GD26" s="205" t="str">
        <f t="shared" si="242"/>
        <v/>
      </c>
      <c r="GE26" s="205" t="str">
        <f t="shared" si="242"/>
        <v/>
      </c>
      <c r="GF26" s="205" t="str">
        <f t="shared" si="242"/>
        <v/>
      </c>
      <c r="GG26" s="205" t="str">
        <f t="shared" si="242"/>
        <v/>
      </c>
      <c r="GH26" s="205" t="str">
        <f t="shared" si="242"/>
        <v/>
      </c>
      <c r="GI26" s="202" t="s">
        <v>37</v>
      </c>
      <c r="GJ26" s="383">
        <f>SUM(GJ28:GJ42)</f>
        <v>0</v>
      </c>
      <c r="GK26" s="538"/>
      <c r="GL26" s="530" t="s">
        <v>34</v>
      </c>
      <c r="GM26" s="530" t="s">
        <v>35</v>
      </c>
      <c r="GN26" s="527" t="s">
        <v>343</v>
      </c>
      <c r="GO26" s="528"/>
      <c r="GP26" s="529"/>
      <c r="GQ26" s="205" t="str">
        <f t="shared" ref="GQ26:HN26" si="243">IF(GQ7="","",GQ7)</f>
        <v/>
      </c>
      <c r="GR26" s="205" t="str">
        <f t="shared" si="243"/>
        <v/>
      </c>
      <c r="GS26" s="205" t="str">
        <f t="shared" si="243"/>
        <v/>
      </c>
      <c r="GT26" s="205" t="str">
        <f t="shared" si="243"/>
        <v/>
      </c>
      <c r="GU26" s="205" t="str">
        <f t="shared" si="243"/>
        <v/>
      </c>
      <c r="GV26" s="205" t="str">
        <f t="shared" si="243"/>
        <v/>
      </c>
      <c r="GW26" s="205" t="str">
        <f t="shared" si="243"/>
        <v/>
      </c>
      <c r="GX26" s="205" t="str">
        <f t="shared" si="243"/>
        <v/>
      </c>
      <c r="GY26" s="205" t="str">
        <f t="shared" si="243"/>
        <v/>
      </c>
      <c r="GZ26" s="205" t="str">
        <f t="shared" si="243"/>
        <v/>
      </c>
      <c r="HA26" s="205" t="str">
        <f t="shared" si="243"/>
        <v/>
      </c>
      <c r="HB26" s="205" t="str">
        <f t="shared" si="243"/>
        <v/>
      </c>
      <c r="HC26" s="205" t="str">
        <f t="shared" si="243"/>
        <v/>
      </c>
      <c r="HD26" s="205" t="str">
        <f t="shared" si="243"/>
        <v/>
      </c>
      <c r="HE26" s="205" t="str">
        <f t="shared" si="243"/>
        <v/>
      </c>
      <c r="HF26" s="205" t="str">
        <f t="shared" si="243"/>
        <v/>
      </c>
      <c r="HG26" s="205" t="str">
        <f t="shared" si="243"/>
        <v/>
      </c>
      <c r="HH26" s="205" t="str">
        <f t="shared" si="243"/>
        <v/>
      </c>
      <c r="HI26" s="205" t="str">
        <f t="shared" si="243"/>
        <v/>
      </c>
      <c r="HJ26" s="205" t="str">
        <f t="shared" si="243"/>
        <v/>
      </c>
      <c r="HK26" s="205" t="str">
        <f t="shared" si="243"/>
        <v/>
      </c>
      <c r="HL26" s="205" t="str">
        <f t="shared" si="243"/>
        <v/>
      </c>
      <c r="HM26" s="205" t="str">
        <f t="shared" si="243"/>
        <v/>
      </c>
      <c r="HN26" s="205" t="str">
        <f t="shared" si="243"/>
        <v/>
      </c>
      <c r="HO26" s="202" t="s">
        <v>37</v>
      </c>
      <c r="HP26" s="383">
        <f>SUM(HP28:HP42)</f>
        <v>0</v>
      </c>
      <c r="HQ26" s="538"/>
      <c r="HR26" s="530" t="s">
        <v>34</v>
      </c>
      <c r="HS26" s="530" t="s">
        <v>35</v>
      </c>
      <c r="HT26" s="527" t="s">
        <v>343</v>
      </c>
      <c r="HU26" s="528"/>
      <c r="HV26" s="529"/>
      <c r="HW26" s="205" t="str">
        <f t="shared" ref="HW26:IT26" si="244">IF(HW7="","",HW7)</f>
        <v/>
      </c>
      <c r="HX26" s="205" t="str">
        <f t="shared" si="244"/>
        <v/>
      </c>
      <c r="HY26" s="205" t="str">
        <f t="shared" si="244"/>
        <v/>
      </c>
      <c r="HZ26" s="205" t="str">
        <f t="shared" si="244"/>
        <v/>
      </c>
      <c r="IA26" s="205" t="str">
        <f t="shared" si="244"/>
        <v/>
      </c>
      <c r="IB26" s="205" t="str">
        <f t="shared" si="244"/>
        <v/>
      </c>
      <c r="IC26" s="205" t="str">
        <f t="shared" si="244"/>
        <v/>
      </c>
      <c r="ID26" s="205" t="str">
        <f t="shared" si="244"/>
        <v/>
      </c>
      <c r="IE26" s="205" t="str">
        <f t="shared" si="244"/>
        <v/>
      </c>
      <c r="IF26" s="205" t="str">
        <f t="shared" si="244"/>
        <v/>
      </c>
      <c r="IG26" s="205" t="str">
        <f t="shared" si="244"/>
        <v/>
      </c>
      <c r="IH26" s="205" t="str">
        <f t="shared" si="244"/>
        <v/>
      </c>
      <c r="II26" s="205" t="str">
        <f t="shared" si="244"/>
        <v/>
      </c>
      <c r="IJ26" s="205" t="str">
        <f t="shared" si="244"/>
        <v/>
      </c>
      <c r="IK26" s="205" t="str">
        <f t="shared" si="244"/>
        <v/>
      </c>
      <c r="IL26" s="205" t="str">
        <f t="shared" si="244"/>
        <v/>
      </c>
      <c r="IM26" s="205" t="str">
        <f t="shared" si="244"/>
        <v/>
      </c>
      <c r="IN26" s="205" t="str">
        <f t="shared" si="244"/>
        <v/>
      </c>
      <c r="IO26" s="205" t="str">
        <f t="shared" si="244"/>
        <v/>
      </c>
      <c r="IP26" s="205" t="str">
        <f t="shared" si="244"/>
        <v/>
      </c>
      <c r="IQ26" s="205" t="str">
        <f t="shared" si="244"/>
        <v/>
      </c>
      <c r="IR26" s="205" t="str">
        <f t="shared" si="244"/>
        <v/>
      </c>
      <c r="IS26" s="205" t="str">
        <f t="shared" si="244"/>
        <v/>
      </c>
      <c r="IT26" s="205" t="str">
        <f t="shared" si="244"/>
        <v/>
      </c>
      <c r="IU26" s="202" t="s">
        <v>37</v>
      </c>
      <c r="IV26" s="383">
        <f>SUM(IV28:IV42)</f>
        <v>0</v>
      </c>
      <c r="IW26" s="538"/>
      <c r="IX26" s="530" t="s">
        <v>34</v>
      </c>
      <c r="IY26" s="530" t="s">
        <v>35</v>
      </c>
      <c r="IZ26" s="527" t="s">
        <v>343</v>
      </c>
      <c r="JA26" s="528"/>
      <c r="JB26" s="529"/>
      <c r="JC26" s="205" t="str">
        <f t="shared" ref="JC26:JZ26" si="245">IF(JC7="","",JC7)</f>
        <v/>
      </c>
      <c r="JD26" s="205" t="str">
        <f t="shared" si="245"/>
        <v/>
      </c>
      <c r="JE26" s="205" t="str">
        <f t="shared" si="245"/>
        <v/>
      </c>
      <c r="JF26" s="205" t="str">
        <f t="shared" si="245"/>
        <v/>
      </c>
      <c r="JG26" s="205" t="str">
        <f t="shared" si="245"/>
        <v/>
      </c>
      <c r="JH26" s="205" t="str">
        <f t="shared" si="245"/>
        <v/>
      </c>
      <c r="JI26" s="205" t="str">
        <f t="shared" si="245"/>
        <v/>
      </c>
      <c r="JJ26" s="205" t="str">
        <f t="shared" si="245"/>
        <v/>
      </c>
      <c r="JK26" s="205" t="str">
        <f t="shared" si="245"/>
        <v/>
      </c>
      <c r="JL26" s="205" t="str">
        <f t="shared" si="245"/>
        <v/>
      </c>
      <c r="JM26" s="205" t="str">
        <f t="shared" si="245"/>
        <v/>
      </c>
      <c r="JN26" s="205" t="str">
        <f t="shared" si="245"/>
        <v/>
      </c>
      <c r="JO26" s="205" t="str">
        <f t="shared" si="245"/>
        <v/>
      </c>
      <c r="JP26" s="205" t="str">
        <f t="shared" si="245"/>
        <v/>
      </c>
      <c r="JQ26" s="205" t="str">
        <f t="shared" si="245"/>
        <v/>
      </c>
      <c r="JR26" s="205" t="str">
        <f t="shared" si="245"/>
        <v/>
      </c>
      <c r="JS26" s="205" t="str">
        <f t="shared" si="245"/>
        <v/>
      </c>
      <c r="JT26" s="205" t="str">
        <f t="shared" si="245"/>
        <v/>
      </c>
      <c r="JU26" s="205" t="str">
        <f t="shared" si="245"/>
        <v/>
      </c>
      <c r="JV26" s="205" t="str">
        <f t="shared" si="245"/>
        <v/>
      </c>
      <c r="JW26" s="205" t="str">
        <f t="shared" si="245"/>
        <v/>
      </c>
      <c r="JX26" s="205" t="str">
        <f t="shared" si="245"/>
        <v/>
      </c>
      <c r="JY26" s="205" t="str">
        <f t="shared" si="245"/>
        <v/>
      </c>
      <c r="JZ26" s="205" t="str">
        <f t="shared" si="245"/>
        <v/>
      </c>
      <c r="KA26" s="202" t="s">
        <v>37</v>
      </c>
      <c r="KB26" s="383">
        <f>SUM(KB28:KB42)</f>
        <v>0</v>
      </c>
      <c r="KC26" s="538"/>
      <c r="KD26" s="530" t="s">
        <v>34</v>
      </c>
      <c r="KE26" s="530" t="s">
        <v>35</v>
      </c>
      <c r="KF26" s="527" t="s">
        <v>343</v>
      </c>
      <c r="KG26" s="528"/>
      <c r="KH26" s="529"/>
      <c r="KI26" s="205" t="str">
        <f t="shared" ref="KI26:LF26" si="246">IF(KI7="","",KI7)</f>
        <v/>
      </c>
      <c r="KJ26" s="205" t="str">
        <f t="shared" si="246"/>
        <v/>
      </c>
      <c r="KK26" s="205" t="str">
        <f t="shared" si="246"/>
        <v/>
      </c>
      <c r="KL26" s="205" t="str">
        <f t="shared" si="246"/>
        <v/>
      </c>
      <c r="KM26" s="205" t="str">
        <f t="shared" si="246"/>
        <v/>
      </c>
      <c r="KN26" s="205" t="str">
        <f t="shared" si="246"/>
        <v/>
      </c>
      <c r="KO26" s="205" t="str">
        <f t="shared" si="246"/>
        <v/>
      </c>
      <c r="KP26" s="205" t="str">
        <f t="shared" si="246"/>
        <v/>
      </c>
      <c r="KQ26" s="205" t="str">
        <f t="shared" si="246"/>
        <v/>
      </c>
      <c r="KR26" s="205" t="str">
        <f t="shared" si="246"/>
        <v/>
      </c>
      <c r="KS26" s="205" t="str">
        <f t="shared" si="246"/>
        <v/>
      </c>
      <c r="KT26" s="205" t="str">
        <f t="shared" si="246"/>
        <v/>
      </c>
      <c r="KU26" s="205" t="str">
        <f t="shared" si="246"/>
        <v/>
      </c>
      <c r="KV26" s="205" t="str">
        <f t="shared" si="246"/>
        <v/>
      </c>
      <c r="KW26" s="205" t="str">
        <f t="shared" si="246"/>
        <v/>
      </c>
      <c r="KX26" s="205" t="str">
        <f t="shared" si="246"/>
        <v/>
      </c>
      <c r="KY26" s="205" t="str">
        <f t="shared" si="246"/>
        <v/>
      </c>
      <c r="KZ26" s="205" t="str">
        <f t="shared" si="246"/>
        <v/>
      </c>
      <c r="LA26" s="205" t="str">
        <f t="shared" si="246"/>
        <v/>
      </c>
      <c r="LB26" s="205" t="str">
        <f t="shared" si="246"/>
        <v/>
      </c>
      <c r="LC26" s="205" t="str">
        <f t="shared" si="246"/>
        <v/>
      </c>
      <c r="LD26" s="205" t="str">
        <f t="shared" si="246"/>
        <v/>
      </c>
      <c r="LE26" s="205" t="str">
        <f t="shared" si="246"/>
        <v/>
      </c>
      <c r="LF26" s="205" t="str">
        <f t="shared" si="246"/>
        <v/>
      </c>
      <c r="LG26" s="202" t="s">
        <v>37</v>
      </c>
      <c r="LH26" s="383">
        <f>SUM(LH28:LH42)</f>
        <v>0</v>
      </c>
      <c r="LI26" s="538"/>
      <c r="LJ26" s="530" t="s">
        <v>34</v>
      </c>
      <c r="LK26" s="530" t="s">
        <v>35</v>
      </c>
      <c r="LL26" s="527" t="s">
        <v>343</v>
      </c>
      <c r="LM26" s="528"/>
      <c r="LN26" s="529"/>
      <c r="LO26" s="205" t="str">
        <f t="shared" ref="LO26:ML26" si="247">IF(LO7="","",LO7)</f>
        <v/>
      </c>
      <c r="LP26" s="205" t="str">
        <f t="shared" si="247"/>
        <v/>
      </c>
      <c r="LQ26" s="205" t="str">
        <f t="shared" si="247"/>
        <v/>
      </c>
      <c r="LR26" s="205" t="str">
        <f t="shared" si="247"/>
        <v/>
      </c>
      <c r="LS26" s="205" t="str">
        <f t="shared" si="247"/>
        <v/>
      </c>
      <c r="LT26" s="205" t="str">
        <f t="shared" si="247"/>
        <v/>
      </c>
      <c r="LU26" s="205" t="str">
        <f t="shared" si="247"/>
        <v/>
      </c>
      <c r="LV26" s="205" t="str">
        <f t="shared" si="247"/>
        <v/>
      </c>
      <c r="LW26" s="205" t="str">
        <f t="shared" si="247"/>
        <v/>
      </c>
      <c r="LX26" s="205" t="str">
        <f t="shared" si="247"/>
        <v/>
      </c>
      <c r="LY26" s="205" t="str">
        <f t="shared" si="247"/>
        <v/>
      </c>
      <c r="LZ26" s="205" t="str">
        <f t="shared" si="247"/>
        <v/>
      </c>
      <c r="MA26" s="205" t="str">
        <f t="shared" si="247"/>
        <v/>
      </c>
      <c r="MB26" s="205" t="str">
        <f t="shared" si="247"/>
        <v/>
      </c>
      <c r="MC26" s="205" t="str">
        <f t="shared" si="247"/>
        <v/>
      </c>
      <c r="MD26" s="205" t="str">
        <f t="shared" si="247"/>
        <v/>
      </c>
      <c r="ME26" s="205" t="str">
        <f t="shared" si="247"/>
        <v/>
      </c>
      <c r="MF26" s="205" t="str">
        <f t="shared" si="247"/>
        <v/>
      </c>
      <c r="MG26" s="205" t="str">
        <f t="shared" si="247"/>
        <v/>
      </c>
      <c r="MH26" s="205" t="str">
        <f t="shared" si="247"/>
        <v/>
      </c>
      <c r="MI26" s="205" t="str">
        <f t="shared" si="247"/>
        <v/>
      </c>
      <c r="MJ26" s="205" t="str">
        <f t="shared" si="247"/>
        <v/>
      </c>
      <c r="MK26" s="205" t="str">
        <f t="shared" si="247"/>
        <v/>
      </c>
      <c r="ML26" s="205" t="str">
        <f t="shared" si="247"/>
        <v/>
      </c>
      <c r="MM26" s="202" t="s">
        <v>37</v>
      </c>
      <c r="MN26" s="383">
        <f>SUM(MN28:MN42)</f>
        <v>0</v>
      </c>
    </row>
    <row r="27" spans="1:630" s="425" customFormat="1" ht="35.1" customHeight="1" thickBot="1">
      <c r="A27" s="386"/>
      <c r="B27" s="543"/>
      <c r="C27" s="546"/>
      <c r="D27" s="535" t="s">
        <v>342</v>
      </c>
      <c r="E27" s="536"/>
      <c r="F27" s="537"/>
      <c r="G27" s="203" t="str">
        <f t="shared" ref="G27:AD27" si="248">IF(G26="","",VLOOKUP(WEEKDAY(G26),$G$143:$H$149,2))</f>
        <v/>
      </c>
      <c r="H27" s="203" t="str">
        <f t="shared" si="248"/>
        <v/>
      </c>
      <c r="I27" s="203" t="str">
        <f t="shared" si="248"/>
        <v/>
      </c>
      <c r="J27" s="203" t="str">
        <f t="shared" si="248"/>
        <v/>
      </c>
      <c r="K27" s="203" t="str">
        <f t="shared" si="248"/>
        <v/>
      </c>
      <c r="L27" s="203" t="str">
        <f t="shared" si="248"/>
        <v/>
      </c>
      <c r="M27" s="203" t="str">
        <f t="shared" si="248"/>
        <v/>
      </c>
      <c r="N27" s="203" t="str">
        <f t="shared" si="248"/>
        <v/>
      </c>
      <c r="O27" s="203" t="str">
        <f t="shared" si="248"/>
        <v/>
      </c>
      <c r="P27" s="203" t="str">
        <f t="shared" si="248"/>
        <v/>
      </c>
      <c r="Q27" s="203" t="str">
        <f t="shared" si="248"/>
        <v/>
      </c>
      <c r="R27" s="203" t="str">
        <f t="shared" si="248"/>
        <v/>
      </c>
      <c r="S27" s="203" t="str">
        <f t="shared" si="248"/>
        <v/>
      </c>
      <c r="T27" s="203" t="str">
        <f t="shared" si="248"/>
        <v/>
      </c>
      <c r="U27" s="203" t="str">
        <f t="shared" si="248"/>
        <v/>
      </c>
      <c r="V27" s="203" t="str">
        <f t="shared" si="248"/>
        <v/>
      </c>
      <c r="W27" s="203" t="str">
        <f t="shared" si="248"/>
        <v/>
      </c>
      <c r="X27" s="203" t="str">
        <f t="shared" si="248"/>
        <v/>
      </c>
      <c r="Y27" s="203" t="str">
        <f t="shared" si="248"/>
        <v/>
      </c>
      <c r="Z27" s="203" t="str">
        <f t="shared" si="248"/>
        <v/>
      </c>
      <c r="AA27" s="203" t="str">
        <f t="shared" si="248"/>
        <v/>
      </c>
      <c r="AB27" s="203" t="str">
        <f t="shared" si="248"/>
        <v/>
      </c>
      <c r="AC27" s="203" t="str">
        <f t="shared" si="248"/>
        <v/>
      </c>
      <c r="AD27" s="203" t="str">
        <f t="shared" si="248"/>
        <v/>
      </c>
      <c r="AE27" s="204"/>
      <c r="AF27" s="383"/>
      <c r="AG27" s="539"/>
      <c r="AH27" s="531"/>
      <c r="AI27" s="531"/>
      <c r="AJ27" s="557" t="s">
        <v>342</v>
      </c>
      <c r="AK27" s="558"/>
      <c r="AL27" s="559"/>
      <c r="AM27" s="203" t="str">
        <f t="shared" ref="AM27:BJ27" si="249">IF(AM26="","",VLOOKUP(WEEKDAY(AM26),$G$143:$H$149,2))</f>
        <v/>
      </c>
      <c r="AN27" s="203" t="str">
        <f t="shared" si="249"/>
        <v/>
      </c>
      <c r="AO27" s="203" t="str">
        <f t="shared" si="249"/>
        <v/>
      </c>
      <c r="AP27" s="203" t="str">
        <f t="shared" si="249"/>
        <v/>
      </c>
      <c r="AQ27" s="203" t="str">
        <f t="shared" si="249"/>
        <v/>
      </c>
      <c r="AR27" s="203" t="str">
        <f t="shared" si="249"/>
        <v/>
      </c>
      <c r="AS27" s="203" t="str">
        <f t="shared" si="249"/>
        <v/>
      </c>
      <c r="AT27" s="203" t="str">
        <f t="shared" si="249"/>
        <v/>
      </c>
      <c r="AU27" s="203" t="str">
        <f t="shared" si="249"/>
        <v/>
      </c>
      <c r="AV27" s="203" t="str">
        <f t="shared" si="249"/>
        <v/>
      </c>
      <c r="AW27" s="203" t="str">
        <f t="shared" si="249"/>
        <v/>
      </c>
      <c r="AX27" s="203" t="str">
        <f t="shared" si="249"/>
        <v/>
      </c>
      <c r="AY27" s="203" t="str">
        <f t="shared" si="249"/>
        <v/>
      </c>
      <c r="AZ27" s="203" t="str">
        <f t="shared" si="249"/>
        <v/>
      </c>
      <c r="BA27" s="203" t="str">
        <f t="shared" si="249"/>
        <v/>
      </c>
      <c r="BB27" s="203" t="str">
        <f t="shared" si="249"/>
        <v/>
      </c>
      <c r="BC27" s="203" t="str">
        <f t="shared" si="249"/>
        <v/>
      </c>
      <c r="BD27" s="203" t="str">
        <f t="shared" si="249"/>
        <v/>
      </c>
      <c r="BE27" s="203" t="str">
        <f t="shared" si="249"/>
        <v/>
      </c>
      <c r="BF27" s="203" t="str">
        <f t="shared" si="249"/>
        <v/>
      </c>
      <c r="BG27" s="203" t="str">
        <f t="shared" si="249"/>
        <v/>
      </c>
      <c r="BH27" s="203" t="str">
        <f t="shared" si="249"/>
        <v/>
      </c>
      <c r="BI27" s="203" t="str">
        <f t="shared" si="249"/>
        <v/>
      </c>
      <c r="BJ27" s="203" t="str">
        <f t="shared" si="249"/>
        <v/>
      </c>
      <c r="BK27" s="204"/>
      <c r="BL27" s="383"/>
      <c r="BM27" s="539"/>
      <c r="BN27" s="531"/>
      <c r="BO27" s="531"/>
      <c r="BP27" s="557" t="s">
        <v>342</v>
      </c>
      <c r="BQ27" s="558"/>
      <c r="BR27" s="559"/>
      <c r="BS27" s="203" t="str">
        <f t="shared" ref="BS27:CP27" si="250">IF(BS26="","",VLOOKUP(WEEKDAY(BS26),$G$143:$H$149,2))</f>
        <v/>
      </c>
      <c r="BT27" s="203" t="str">
        <f t="shared" si="250"/>
        <v/>
      </c>
      <c r="BU27" s="203" t="str">
        <f t="shared" si="250"/>
        <v/>
      </c>
      <c r="BV27" s="203" t="str">
        <f t="shared" si="250"/>
        <v/>
      </c>
      <c r="BW27" s="203" t="str">
        <f t="shared" si="250"/>
        <v/>
      </c>
      <c r="BX27" s="203" t="str">
        <f t="shared" si="250"/>
        <v/>
      </c>
      <c r="BY27" s="203" t="str">
        <f t="shared" si="250"/>
        <v/>
      </c>
      <c r="BZ27" s="203" t="str">
        <f t="shared" si="250"/>
        <v/>
      </c>
      <c r="CA27" s="203" t="str">
        <f t="shared" si="250"/>
        <v/>
      </c>
      <c r="CB27" s="203" t="str">
        <f t="shared" si="250"/>
        <v/>
      </c>
      <c r="CC27" s="203" t="str">
        <f t="shared" si="250"/>
        <v/>
      </c>
      <c r="CD27" s="203" t="str">
        <f t="shared" si="250"/>
        <v/>
      </c>
      <c r="CE27" s="203" t="str">
        <f t="shared" si="250"/>
        <v/>
      </c>
      <c r="CF27" s="203" t="str">
        <f t="shared" si="250"/>
        <v/>
      </c>
      <c r="CG27" s="203" t="str">
        <f t="shared" si="250"/>
        <v/>
      </c>
      <c r="CH27" s="203" t="str">
        <f t="shared" si="250"/>
        <v/>
      </c>
      <c r="CI27" s="203" t="str">
        <f t="shared" si="250"/>
        <v/>
      </c>
      <c r="CJ27" s="203" t="str">
        <f t="shared" si="250"/>
        <v/>
      </c>
      <c r="CK27" s="203" t="str">
        <f t="shared" si="250"/>
        <v/>
      </c>
      <c r="CL27" s="203" t="str">
        <f t="shared" si="250"/>
        <v/>
      </c>
      <c r="CM27" s="203" t="str">
        <f t="shared" si="250"/>
        <v/>
      </c>
      <c r="CN27" s="203" t="str">
        <f t="shared" si="250"/>
        <v/>
      </c>
      <c r="CO27" s="203" t="str">
        <f t="shared" si="250"/>
        <v/>
      </c>
      <c r="CP27" s="203" t="str">
        <f t="shared" si="250"/>
        <v/>
      </c>
      <c r="CQ27" s="204"/>
      <c r="CR27" s="383"/>
      <c r="CS27" s="539"/>
      <c r="CT27" s="531"/>
      <c r="CU27" s="531"/>
      <c r="CV27" s="557" t="s">
        <v>342</v>
      </c>
      <c r="CW27" s="558"/>
      <c r="CX27" s="559"/>
      <c r="CY27" s="203" t="str">
        <f t="shared" ref="CY27:DV27" si="251">IF(CY26="","",VLOOKUP(WEEKDAY(CY26),$G$143:$H$149,2))</f>
        <v/>
      </c>
      <c r="CZ27" s="203" t="str">
        <f t="shared" si="251"/>
        <v/>
      </c>
      <c r="DA27" s="203" t="str">
        <f t="shared" si="251"/>
        <v/>
      </c>
      <c r="DB27" s="203" t="str">
        <f t="shared" si="251"/>
        <v/>
      </c>
      <c r="DC27" s="203" t="str">
        <f t="shared" si="251"/>
        <v/>
      </c>
      <c r="DD27" s="203" t="str">
        <f t="shared" si="251"/>
        <v/>
      </c>
      <c r="DE27" s="203" t="str">
        <f t="shared" si="251"/>
        <v/>
      </c>
      <c r="DF27" s="203" t="str">
        <f t="shared" si="251"/>
        <v/>
      </c>
      <c r="DG27" s="203" t="str">
        <f t="shared" si="251"/>
        <v/>
      </c>
      <c r="DH27" s="203" t="str">
        <f t="shared" si="251"/>
        <v/>
      </c>
      <c r="DI27" s="203" t="str">
        <f t="shared" si="251"/>
        <v/>
      </c>
      <c r="DJ27" s="203" t="str">
        <f t="shared" si="251"/>
        <v/>
      </c>
      <c r="DK27" s="203" t="str">
        <f t="shared" si="251"/>
        <v/>
      </c>
      <c r="DL27" s="203" t="str">
        <f t="shared" si="251"/>
        <v/>
      </c>
      <c r="DM27" s="203" t="str">
        <f t="shared" si="251"/>
        <v/>
      </c>
      <c r="DN27" s="203" t="str">
        <f t="shared" si="251"/>
        <v/>
      </c>
      <c r="DO27" s="203" t="str">
        <f t="shared" si="251"/>
        <v/>
      </c>
      <c r="DP27" s="203" t="str">
        <f t="shared" si="251"/>
        <v/>
      </c>
      <c r="DQ27" s="203" t="str">
        <f t="shared" si="251"/>
        <v/>
      </c>
      <c r="DR27" s="203" t="str">
        <f t="shared" si="251"/>
        <v/>
      </c>
      <c r="DS27" s="203" t="str">
        <f t="shared" si="251"/>
        <v/>
      </c>
      <c r="DT27" s="203" t="str">
        <f t="shared" si="251"/>
        <v/>
      </c>
      <c r="DU27" s="203" t="str">
        <f t="shared" si="251"/>
        <v/>
      </c>
      <c r="DV27" s="203" t="str">
        <f t="shared" si="251"/>
        <v/>
      </c>
      <c r="DW27" s="204"/>
      <c r="DX27" s="383"/>
      <c r="DY27" s="539"/>
      <c r="DZ27" s="531"/>
      <c r="EA27" s="531"/>
      <c r="EB27" s="557" t="s">
        <v>342</v>
      </c>
      <c r="EC27" s="558"/>
      <c r="ED27" s="559"/>
      <c r="EE27" s="203" t="str">
        <f t="shared" ref="EE27:FB27" si="252">IF(EE26="","",VLOOKUP(WEEKDAY(EE26),$G$143:$H$149,2))</f>
        <v/>
      </c>
      <c r="EF27" s="203" t="str">
        <f t="shared" si="252"/>
        <v/>
      </c>
      <c r="EG27" s="203" t="str">
        <f t="shared" si="252"/>
        <v/>
      </c>
      <c r="EH27" s="203" t="str">
        <f t="shared" si="252"/>
        <v/>
      </c>
      <c r="EI27" s="203" t="str">
        <f t="shared" si="252"/>
        <v/>
      </c>
      <c r="EJ27" s="203" t="str">
        <f t="shared" si="252"/>
        <v/>
      </c>
      <c r="EK27" s="203" t="str">
        <f t="shared" si="252"/>
        <v/>
      </c>
      <c r="EL27" s="203" t="str">
        <f t="shared" si="252"/>
        <v/>
      </c>
      <c r="EM27" s="203" t="str">
        <f t="shared" si="252"/>
        <v/>
      </c>
      <c r="EN27" s="203" t="str">
        <f t="shared" si="252"/>
        <v/>
      </c>
      <c r="EO27" s="203" t="str">
        <f t="shared" si="252"/>
        <v/>
      </c>
      <c r="EP27" s="203" t="str">
        <f t="shared" si="252"/>
        <v/>
      </c>
      <c r="EQ27" s="203" t="str">
        <f t="shared" si="252"/>
        <v/>
      </c>
      <c r="ER27" s="203" t="str">
        <f t="shared" si="252"/>
        <v/>
      </c>
      <c r="ES27" s="203" t="str">
        <f t="shared" si="252"/>
        <v/>
      </c>
      <c r="ET27" s="203" t="str">
        <f t="shared" si="252"/>
        <v/>
      </c>
      <c r="EU27" s="203" t="str">
        <f t="shared" si="252"/>
        <v/>
      </c>
      <c r="EV27" s="203" t="str">
        <f t="shared" si="252"/>
        <v/>
      </c>
      <c r="EW27" s="203" t="str">
        <f t="shared" si="252"/>
        <v/>
      </c>
      <c r="EX27" s="203" t="str">
        <f t="shared" si="252"/>
        <v/>
      </c>
      <c r="EY27" s="203" t="str">
        <f t="shared" si="252"/>
        <v/>
      </c>
      <c r="EZ27" s="203" t="str">
        <f t="shared" si="252"/>
        <v/>
      </c>
      <c r="FA27" s="203" t="str">
        <f t="shared" si="252"/>
        <v/>
      </c>
      <c r="FB27" s="203" t="str">
        <f t="shared" si="252"/>
        <v/>
      </c>
      <c r="FC27" s="204"/>
      <c r="FD27" s="383"/>
      <c r="FE27" s="539"/>
      <c r="FF27" s="531"/>
      <c r="FG27" s="531"/>
      <c r="FH27" s="557" t="s">
        <v>342</v>
      </c>
      <c r="FI27" s="558"/>
      <c r="FJ27" s="559"/>
      <c r="FK27" s="203" t="str">
        <f t="shared" ref="FK27:GH27" si="253">IF(FK26="","",VLOOKUP(WEEKDAY(FK26),$G$143:$H$149,2))</f>
        <v/>
      </c>
      <c r="FL27" s="203" t="str">
        <f t="shared" si="253"/>
        <v/>
      </c>
      <c r="FM27" s="203" t="str">
        <f t="shared" si="253"/>
        <v/>
      </c>
      <c r="FN27" s="203" t="str">
        <f t="shared" si="253"/>
        <v/>
      </c>
      <c r="FO27" s="203" t="str">
        <f t="shared" si="253"/>
        <v/>
      </c>
      <c r="FP27" s="203" t="str">
        <f t="shared" si="253"/>
        <v/>
      </c>
      <c r="FQ27" s="203" t="str">
        <f t="shared" si="253"/>
        <v/>
      </c>
      <c r="FR27" s="203" t="str">
        <f t="shared" si="253"/>
        <v/>
      </c>
      <c r="FS27" s="203" t="str">
        <f t="shared" si="253"/>
        <v/>
      </c>
      <c r="FT27" s="203" t="str">
        <f t="shared" si="253"/>
        <v/>
      </c>
      <c r="FU27" s="203" t="str">
        <f t="shared" si="253"/>
        <v/>
      </c>
      <c r="FV27" s="203" t="str">
        <f t="shared" si="253"/>
        <v/>
      </c>
      <c r="FW27" s="203" t="str">
        <f t="shared" si="253"/>
        <v/>
      </c>
      <c r="FX27" s="203" t="str">
        <f t="shared" si="253"/>
        <v/>
      </c>
      <c r="FY27" s="203" t="str">
        <f t="shared" si="253"/>
        <v/>
      </c>
      <c r="FZ27" s="203" t="str">
        <f t="shared" si="253"/>
        <v/>
      </c>
      <c r="GA27" s="203" t="str">
        <f t="shared" si="253"/>
        <v/>
      </c>
      <c r="GB27" s="203" t="str">
        <f t="shared" si="253"/>
        <v/>
      </c>
      <c r="GC27" s="203" t="str">
        <f t="shared" si="253"/>
        <v/>
      </c>
      <c r="GD27" s="203" t="str">
        <f t="shared" si="253"/>
        <v/>
      </c>
      <c r="GE27" s="203" t="str">
        <f t="shared" si="253"/>
        <v/>
      </c>
      <c r="GF27" s="203" t="str">
        <f t="shared" si="253"/>
        <v/>
      </c>
      <c r="GG27" s="203" t="str">
        <f t="shared" si="253"/>
        <v/>
      </c>
      <c r="GH27" s="203" t="str">
        <f t="shared" si="253"/>
        <v/>
      </c>
      <c r="GI27" s="204"/>
      <c r="GJ27" s="383"/>
      <c r="GK27" s="539"/>
      <c r="GL27" s="531"/>
      <c r="GM27" s="531"/>
      <c r="GN27" s="557" t="s">
        <v>342</v>
      </c>
      <c r="GO27" s="558"/>
      <c r="GP27" s="559"/>
      <c r="GQ27" s="203" t="str">
        <f t="shared" ref="GQ27:HN27" si="254">IF(GQ26="","",VLOOKUP(WEEKDAY(GQ26),$G$143:$H$149,2))</f>
        <v/>
      </c>
      <c r="GR27" s="203" t="str">
        <f t="shared" si="254"/>
        <v/>
      </c>
      <c r="GS27" s="203" t="str">
        <f t="shared" si="254"/>
        <v/>
      </c>
      <c r="GT27" s="203" t="str">
        <f t="shared" si="254"/>
        <v/>
      </c>
      <c r="GU27" s="203" t="str">
        <f t="shared" si="254"/>
        <v/>
      </c>
      <c r="GV27" s="203" t="str">
        <f t="shared" si="254"/>
        <v/>
      </c>
      <c r="GW27" s="203" t="str">
        <f t="shared" si="254"/>
        <v/>
      </c>
      <c r="GX27" s="203" t="str">
        <f t="shared" si="254"/>
        <v/>
      </c>
      <c r="GY27" s="203" t="str">
        <f t="shared" si="254"/>
        <v/>
      </c>
      <c r="GZ27" s="203" t="str">
        <f t="shared" si="254"/>
        <v/>
      </c>
      <c r="HA27" s="203" t="str">
        <f t="shared" si="254"/>
        <v/>
      </c>
      <c r="HB27" s="203" t="str">
        <f t="shared" si="254"/>
        <v/>
      </c>
      <c r="HC27" s="203" t="str">
        <f t="shared" si="254"/>
        <v/>
      </c>
      <c r="HD27" s="203" t="str">
        <f t="shared" si="254"/>
        <v/>
      </c>
      <c r="HE27" s="203" t="str">
        <f t="shared" si="254"/>
        <v/>
      </c>
      <c r="HF27" s="203" t="str">
        <f t="shared" si="254"/>
        <v/>
      </c>
      <c r="HG27" s="203" t="str">
        <f t="shared" si="254"/>
        <v/>
      </c>
      <c r="HH27" s="203" t="str">
        <f t="shared" si="254"/>
        <v/>
      </c>
      <c r="HI27" s="203" t="str">
        <f t="shared" si="254"/>
        <v/>
      </c>
      <c r="HJ27" s="203" t="str">
        <f t="shared" si="254"/>
        <v/>
      </c>
      <c r="HK27" s="203" t="str">
        <f t="shared" si="254"/>
        <v/>
      </c>
      <c r="HL27" s="203" t="str">
        <f t="shared" si="254"/>
        <v/>
      </c>
      <c r="HM27" s="203" t="str">
        <f t="shared" si="254"/>
        <v/>
      </c>
      <c r="HN27" s="203" t="str">
        <f t="shared" si="254"/>
        <v/>
      </c>
      <c r="HO27" s="204"/>
      <c r="HP27" s="383"/>
      <c r="HQ27" s="539"/>
      <c r="HR27" s="531"/>
      <c r="HS27" s="531"/>
      <c r="HT27" s="557" t="s">
        <v>342</v>
      </c>
      <c r="HU27" s="558"/>
      <c r="HV27" s="559"/>
      <c r="HW27" s="203" t="str">
        <f t="shared" ref="HW27:IT27" si="255">IF(HW26="","",VLOOKUP(WEEKDAY(HW26),$G$143:$H$149,2))</f>
        <v/>
      </c>
      <c r="HX27" s="203" t="str">
        <f t="shared" si="255"/>
        <v/>
      </c>
      <c r="HY27" s="203" t="str">
        <f t="shared" si="255"/>
        <v/>
      </c>
      <c r="HZ27" s="203" t="str">
        <f t="shared" si="255"/>
        <v/>
      </c>
      <c r="IA27" s="203" t="str">
        <f t="shared" si="255"/>
        <v/>
      </c>
      <c r="IB27" s="203" t="str">
        <f t="shared" si="255"/>
        <v/>
      </c>
      <c r="IC27" s="203" t="str">
        <f t="shared" si="255"/>
        <v/>
      </c>
      <c r="ID27" s="203" t="str">
        <f t="shared" si="255"/>
        <v/>
      </c>
      <c r="IE27" s="203" t="str">
        <f t="shared" si="255"/>
        <v/>
      </c>
      <c r="IF27" s="203" t="str">
        <f t="shared" si="255"/>
        <v/>
      </c>
      <c r="IG27" s="203" t="str">
        <f t="shared" si="255"/>
        <v/>
      </c>
      <c r="IH27" s="203" t="str">
        <f t="shared" si="255"/>
        <v/>
      </c>
      <c r="II27" s="203" t="str">
        <f t="shared" si="255"/>
        <v/>
      </c>
      <c r="IJ27" s="203" t="str">
        <f t="shared" si="255"/>
        <v/>
      </c>
      <c r="IK27" s="203" t="str">
        <f t="shared" si="255"/>
        <v/>
      </c>
      <c r="IL27" s="203" t="str">
        <f t="shared" si="255"/>
        <v/>
      </c>
      <c r="IM27" s="203" t="str">
        <f t="shared" si="255"/>
        <v/>
      </c>
      <c r="IN27" s="203" t="str">
        <f t="shared" si="255"/>
        <v/>
      </c>
      <c r="IO27" s="203" t="str">
        <f t="shared" si="255"/>
        <v/>
      </c>
      <c r="IP27" s="203" t="str">
        <f t="shared" si="255"/>
        <v/>
      </c>
      <c r="IQ27" s="203" t="str">
        <f t="shared" si="255"/>
        <v/>
      </c>
      <c r="IR27" s="203" t="str">
        <f t="shared" si="255"/>
        <v/>
      </c>
      <c r="IS27" s="203" t="str">
        <f t="shared" si="255"/>
        <v/>
      </c>
      <c r="IT27" s="203" t="str">
        <f t="shared" si="255"/>
        <v/>
      </c>
      <c r="IU27" s="204"/>
      <c r="IV27" s="383"/>
      <c r="IW27" s="539"/>
      <c r="IX27" s="531"/>
      <c r="IY27" s="531"/>
      <c r="IZ27" s="557" t="s">
        <v>342</v>
      </c>
      <c r="JA27" s="558"/>
      <c r="JB27" s="559"/>
      <c r="JC27" s="203" t="str">
        <f t="shared" ref="JC27:JZ27" si="256">IF(JC26="","",VLOOKUP(WEEKDAY(JC26),$G$143:$H$149,2))</f>
        <v/>
      </c>
      <c r="JD27" s="203" t="str">
        <f t="shared" si="256"/>
        <v/>
      </c>
      <c r="JE27" s="203" t="str">
        <f t="shared" si="256"/>
        <v/>
      </c>
      <c r="JF27" s="203" t="str">
        <f t="shared" si="256"/>
        <v/>
      </c>
      <c r="JG27" s="203" t="str">
        <f t="shared" si="256"/>
        <v/>
      </c>
      <c r="JH27" s="203" t="str">
        <f t="shared" si="256"/>
        <v/>
      </c>
      <c r="JI27" s="203" t="str">
        <f t="shared" si="256"/>
        <v/>
      </c>
      <c r="JJ27" s="203" t="str">
        <f t="shared" si="256"/>
        <v/>
      </c>
      <c r="JK27" s="203" t="str">
        <f t="shared" si="256"/>
        <v/>
      </c>
      <c r="JL27" s="203" t="str">
        <f t="shared" si="256"/>
        <v/>
      </c>
      <c r="JM27" s="203" t="str">
        <f t="shared" si="256"/>
        <v/>
      </c>
      <c r="JN27" s="203" t="str">
        <f t="shared" si="256"/>
        <v/>
      </c>
      <c r="JO27" s="203" t="str">
        <f t="shared" si="256"/>
        <v/>
      </c>
      <c r="JP27" s="203" t="str">
        <f t="shared" si="256"/>
        <v/>
      </c>
      <c r="JQ27" s="203" t="str">
        <f t="shared" si="256"/>
        <v/>
      </c>
      <c r="JR27" s="203" t="str">
        <f t="shared" si="256"/>
        <v/>
      </c>
      <c r="JS27" s="203" t="str">
        <f t="shared" si="256"/>
        <v/>
      </c>
      <c r="JT27" s="203" t="str">
        <f t="shared" si="256"/>
        <v/>
      </c>
      <c r="JU27" s="203" t="str">
        <f t="shared" si="256"/>
        <v/>
      </c>
      <c r="JV27" s="203" t="str">
        <f t="shared" si="256"/>
        <v/>
      </c>
      <c r="JW27" s="203" t="str">
        <f t="shared" si="256"/>
        <v/>
      </c>
      <c r="JX27" s="203" t="str">
        <f t="shared" si="256"/>
        <v/>
      </c>
      <c r="JY27" s="203" t="str">
        <f t="shared" si="256"/>
        <v/>
      </c>
      <c r="JZ27" s="203" t="str">
        <f t="shared" si="256"/>
        <v/>
      </c>
      <c r="KA27" s="204"/>
      <c r="KB27" s="383"/>
      <c r="KC27" s="539"/>
      <c r="KD27" s="531"/>
      <c r="KE27" s="531"/>
      <c r="KF27" s="557" t="s">
        <v>342</v>
      </c>
      <c r="KG27" s="558"/>
      <c r="KH27" s="559"/>
      <c r="KI27" s="203" t="str">
        <f t="shared" ref="KI27:LF27" si="257">IF(KI26="","",VLOOKUP(WEEKDAY(KI26),$G$143:$H$149,2))</f>
        <v/>
      </c>
      <c r="KJ27" s="203" t="str">
        <f t="shared" si="257"/>
        <v/>
      </c>
      <c r="KK27" s="203" t="str">
        <f t="shared" si="257"/>
        <v/>
      </c>
      <c r="KL27" s="203" t="str">
        <f t="shared" si="257"/>
        <v/>
      </c>
      <c r="KM27" s="203" t="str">
        <f t="shared" si="257"/>
        <v/>
      </c>
      <c r="KN27" s="203" t="str">
        <f t="shared" si="257"/>
        <v/>
      </c>
      <c r="KO27" s="203" t="str">
        <f t="shared" si="257"/>
        <v/>
      </c>
      <c r="KP27" s="203" t="str">
        <f t="shared" si="257"/>
        <v/>
      </c>
      <c r="KQ27" s="203" t="str">
        <f t="shared" si="257"/>
        <v/>
      </c>
      <c r="KR27" s="203" t="str">
        <f t="shared" si="257"/>
        <v/>
      </c>
      <c r="KS27" s="203" t="str">
        <f t="shared" si="257"/>
        <v/>
      </c>
      <c r="KT27" s="203" t="str">
        <f t="shared" si="257"/>
        <v/>
      </c>
      <c r="KU27" s="203" t="str">
        <f t="shared" si="257"/>
        <v/>
      </c>
      <c r="KV27" s="203" t="str">
        <f t="shared" si="257"/>
        <v/>
      </c>
      <c r="KW27" s="203" t="str">
        <f t="shared" si="257"/>
        <v/>
      </c>
      <c r="KX27" s="203" t="str">
        <f t="shared" si="257"/>
        <v/>
      </c>
      <c r="KY27" s="203" t="str">
        <f t="shared" si="257"/>
        <v/>
      </c>
      <c r="KZ27" s="203" t="str">
        <f t="shared" si="257"/>
        <v/>
      </c>
      <c r="LA27" s="203" t="str">
        <f t="shared" si="257"/>
        <v/>
      </c>
      <c r="LB27" s="203" t="str">
        <f t="shared" si="257"/>
        <v/>
      </c>
      <c r="LC27" s="203" t="str">
        <f t="shared" si="257"/>
        <v/>
      </c>
      <c r="LD27" s="203" t="str">
        <f t="shared" si="257"/>
        <v/>
      </c>
      <c r="LE27" s="203" t="str">
        <f t="shared" si="257"/>
        <v/>
      </c>
      <c r="LF27" s="203" t="str">
        <f t="shared" si="257"/>
        <v/>
      </c>
      <c r="LG27" s="204"/>
      <c r="LH27" s="383"/>
      <c r="LI27" s="539"/>
      <c r="LJ27" s="531"/>
      <c r="LK27" s="531"/>
      <c r="LL27" s="557" t="s">
        <v>342</v>
      </c>
      <c r="LM27" s="558"/>
      <c r="LN27" s="559"/>
      <c r="LO27" s="203" t="str">
        <f t="shared" ref="LO27:ML27" si="258">IF(LO26="","",VLOOKUP(WEEKDAY(LO26),$G$143:$H$149,2))</f>
        <v/>
      </c>
      <c r="LP27" s="203" t="str">
        <f t="shared" si="258"/>
        <v/>
      </c>
      <c r="LQ27" s="203" t="str">
        <f t="shared" si="258"/>
        <v/>
      </c>
      <c r="LR27" s="203" t="str">
        <f t="shared" si="258"/>
        <v/>
      </c>
      <c r="LS27" s="203" t="str">
        <f t="shared" si="258"/>
        <v/>
      </c>
      <c r="LT27" s="203" t="str">
        <f t="shared" si="258"/>
        <v/>
      </c>
      <c r="LU27" s="203" t="str">
        <f t="shared" si="258"/>
        <v/>
      </c>
      <c r="LV27" s="203" t="str">
        <f t="shared" si="258"/>
        <v/>
      </c>
      <c r="LW27" s="203" t="str">
        <f t="shared" si="258"/>
        <v/>
      </c>
      <c r="LX27" s="203" t="str">
        <f t="shared" si="258"/>
        <v/>
      </c>
      <c r="LY27" s="203" t="str">
        <f t="shared" si="258"/>
        <v/>
      </c>
      <c r="LZ27" s="203" t="str">
        <f t="shared" si="258"/>
        <v/>
      </c>
      <c r="MA27" s="203" t="str">
        <f t="shared" si="258"/>
        <v/>
      </c>
      <c r="MB27" s="203" t="str">
        <f t="shared" si="258"/>
        <v/>
      </c>
      <c r="MC27" s="203" t="str">
        <f t="shared" si="258"/>
        <v/>
      </c>
      <c r="MD27" s="203" t="str">
        <f t="shared" si="258"/>
        <v/>
      </c>
      <c r="ME27" s="203" t="str">
        <f t="shared" si="258"/>
        <v/>
      </c>
      <c r="MF27" s="203" t="str">
        <f t="shared" si="258"/>
        <v/>
      </c>
      <c r="MG27" s="203" t="str">
        <f t="shared" si="258"/>
        <v/>
      </c>
      <c r="MH27" s="203" t="str">
        <f t="shared" si="258"/>
        <v/>
      </c>
      <c r="MI27" s="203" t="str">
        <f t="shared" si="258"/>
        <v/>
      </c>
      <c r="MJ27" s="203" t="str">
        <f t="shared" si="258"/>
        <v/>
      </c>
      <c r="MK27" s="203" t="str">
        <f t="shared" si="258"/>
        <v/>
      </c>
      <c r="ML27" s="203" t="str">
        <f t="shared" si="258"/>
        <v/>
      </c>
      <c r="MM27" s="204"/>
      <c r="MN27" s="383"/>
    </row>
    <row r="28" spans="1:630" s="304" customFormat="1" ht="35.1" customHeight="1" thickTop="1">
      <c r="A28" s="388">
        <v>16</v>
      </c>
      <c r="B28" s="389"/>
      <c r="C28" s="390"/>
      <c r="D28" s="391"/>
      <c r="E28" s="392" t="s">
        <v>42</v>
      </c>
      <c r="F28" s="393"/>
      <c r="G28" s="394"/>
      <c r="H28" s="394"/>
      <c r="I28" s="394"/>
      <c r="J28" s="394"/>
      <c r="K28" s="394"/>
      <c r="L28" s="394"/>
      <c r="M28" s="394"/>
      <c r="N28" s="394"/>
      <c r="O28" s="394"/>
      <c r="P28" s="394"/>
      <c r="Q28" s="394"/>
      <c r="R28" s="394"/>
      <c r="S28" s="394"/>
      <c r="T28" s="394"/>
      <c r="U28" s="394"/>
      <c r="V28" s="394"/>
      <c r="W28" s="394"/>
      <c r="X28" s="394"/>
      <c r="Y28" s="394"/>
      <c r="Z28" s="394"/>
      <c r="AA28" s="394"/>
      <c r="AB28" s="394"/>
      <c r="AC28" s="394"/>
      <c r="AD28" s="394"/>
      <c r="AE28" s="395" t="str">
        <f>IF(COUNTA(G28:AD28)=0,"",COUNTIF(G28:AD28,$B$142))</f>
        <v/>
      </c>
      <c r="AF28" s="396">
        <f>IF(COUNTIF(G28:AD28,$B$142)&gt;0,1,0)</f>
        <v>0</v>
      </c>
      <c r="AG28" s="397">
        <v>16</v>
      </c>
      <c r="AH28" s="398" t="str">
        <f>IF(B28="","",B28)</f>
        <v/>
      </c>
      <c r="AI28" s="398" t="str">
        <f>IF(C28="","",C28)</f>
        <v/>
      </c>
      <c r="AJ28" s="399" t="str">
        <f>IF(D28="","",D28)</f>
        <v/>
      </c>
      <c r="AK28" s="403" t="str">
        <f>IF(E28="","",E28)</f>
        <v>区</v>
      </c>
      <c r="AL28" s="426" t="str">
        <f>IF(F28="","",F28)</f>
        <v/>
      </c>
      <c r="AM28" s="394"/>
      <c r="AN28" s="394"/>
      <c r="AO28" s="394"/>
      <c r="AP28" s="394"/>
      <c r="AQ28" s="394"/>
      <c r="AR28" s="394"/>
      <c r="AS28" s="394"/>
      <c r="AT28" s="394"/>
      <c r="AU28" s="394"/>
      <c r="AV28" s="394"/>
      <c r="AW28" s="394"/>
      <c r="AX28" s="394"/>
      <c r="AY28" s="394"/>
      <c r="AZ28" s="394"/>
      <c r="BA28" s="394"/>
      <c r="BB28" s="394"/>
      <c r="BC28" s="394"/>
      <c r="BD28" s="394"/>
      <c r="BE28" s="394"/>
      <c r="BF28" s="394"/>
      <c r="BG28" s="394"/>
      <c r="BH28" s="394"/>
      <c r="BI28" s="394"/>
      <c r="BJ28" s="394"/>
      <c r="BK28" s="395" t="str">
        <f>IF(COUNTA(AM28:BJ28)=0,"",COUNTIF(AM28:BJ28,$B$142))</f>
        <v/>
      </c>
      <c r="BL28" s="396">
        <f t="shared" ref="BL28:BL42" si="259">IF(AF28=1,0,IF(COUNTIF(AM28:BJ28,$B$142)&gt;0,1,0))</f>
        <v>0</v>
      </c>
      <c r="BM28" s="397">
        <v>16</v>
      </c>
      <c r="BN28" s="398" t="str">
        <f t="shared" ref="BN28:BN42" si="260">IF(AH28="","",AH28)</f>
        <v/>
      </c>
      <c r="BO28" s="398" t="str">
        <f t="shared" ref="BO28:BR42" si="261">IF(C28="","",C28)</f>
        <v/>
      </c>
      <c r="BP28" s="399" t="str">
        <f t="shared" si="261"/>
        <v/>
      </c>
      <c r="BQ28" s="403" t="str">
        <f t="shared" si="261"/>
        <v>区</v>
      </c>
      <c r="BR28" s="426" t="str">
        <f t="shared" si="261"/>
        <v/>
      </c>
      <c r="BS28" s="394"/>
      <c r="BT28" s="394"/>
      <c r="BU28" s="394"/>
      <c r="BV28" s="394"/>
      <c r="BW28" s="394"/>
      <c r="BX28" s="394"/>
      <c r="BY28" s="394"/>
      <c r="BZ28" s="394"/>
      <c r="CA28" s="394"/>
      <c r="CB28" s="394"/>
      <c r="CC28" s="394"/>
      <c r="CD28" s="394"/>
      <c r="CE28" s="394"/>
      <c r="CF28" s="394"/>
      <c r="CG28" s="394"/>
      <c r="CH28" s="394"/>
      <c r="CI28" s="394"/>
      <c r="CJ28" s="394"/>
      <c r="CK28" s="394"/>
      <c r="CL28" s="394"/>
      <c r="CM28" s="394"/>
      <c r="CN28" s="394"/>
      <c r="CO28" s="394"/>
      <c r="CP28" s="394"/>
      <c r="CQ28" s="395" t="str">
        <f>IF(COUNTA(BS28:CP28)=0,"",COUNTIF(BS28:CP28,$B$142))</f>
        <v/>
      </c>
      <c r="CR28" s="396">
        <f t="shared" ref="CR28:CR42" si="262">IF(SUM(AF28,BK28)&gt;0,0,IF(COUNTIF(BS28:CP28,$B$142)&gt;0,1,0))</f>
        <v>0</v>
      </c>
      <c r="CS28" s="397">
        <v>16</v>
      </c>
      <c r="CT28" s="398" t="str">
        <f t="shared" ref="CT28:CT42" si="263">IF(BN28="","",BN28)</f>
        <v/>
      </c>
      <c r="CU28" s="398" t="str">
        <f>IF(C28="","",C28)</f>
        <v/>
      </c>
      <c r="CV28" s="399" t="str">
        <f>IF(D28="","",D28)</f>
        <v/>
      </c>
      <c r="CW28" s="403" t="s">
        <v>42</v>
      </c>
      <c r="CX28" s="401" t="str">
        <f>IF(F28="","",F28)</f>
        <v/>
      </c>
      <c r="CY28" s="394"/>
      <c r="CZ28" s="394"/>
      <c r="DA28" s="394"/>
      <c r="DB28" s="394"/>
      <c r="DC28" s="394"/>
      <c r="DD28" s="394"/>
      <c r="DE28" s="394"/>
      <c r="DF28" s="394"/>
      <c r="DG28" s="394"/>
      <c r="DH28" s="394"/>
      <c r="DI28" s="394"/>
      <c r="DJ28" s="394"/>
      <c r="DK28" s="394"/>
      <c r="DL28" s="394"/>
      <c r="DM28" s="394"/>
      <c r="DN28" s="394"/>
      <c r="DO28" s="394"/>
      <c r="DP28" s="394"/>
      <c r="DQ28" s="394"/>
      <c r="DR28" s="394"/>
      <c r="DS28" s="394"/>
      <c r="DT28" s="394"/>
      <c r="DU28" s="394"/>
      <c r="DV28" s="394"/>
      <c r="DW28" s="395" t="str">
        <f>IF(COUNTA(CY28:DV28)=0,"",COUNTIF(CY28:DV28,$B$142))</f>
        <v/>
      </c>
      <c r="DX28" s="396">
        <f t="shared" ref="DX28:DX42" si="264">IF(SUM(BL28,CQ28)&gt;0,0,IF(COUNTIF(CY28:DV28,$B$142)&gt;0,1,0))</f>
        <v>0</v>
      </c>
      <c r="DY28" s="397">
        <v>16</v>
      </c>
      <c r="DZ28" s="398" t="str">
        <f t="shared" ref="DZ28:DZ42" si="265">IF(CT28="","",CT28)</f>
        <v/>
      </c>
      <c r="EA28" s="398" t="str">
        <f>IF(AI28="","",AI28)</f>
        <v/>
      </c>
      <c r="EB28" s="399" t="str">
        <f>IF(AJ28="","",AJ28)</f>
        <v/>
      </c>
      <c r="EC28" s="403" t="s">
        <v>42</v>
      </c>
      <c r="ED28" s="401" t="str">
        <f>IF(AL28="","",AL28)</f>
        <v/>
      </c>
      <c r="EE28" s="394"/>
      <c r="EF28" s="394"/>
      <c r="EG28" s="394"/>
      <c r="EH28" s="394"/>
      <c r="EI28" s="394"/>
      <c r="EJ28" s="394"/>
      <c r="EK28" s="394"/>
      <c r="EL28" s="394"/>
      <c r="EM28" s="394"/>
      <c r="EN28" s="394"/>
      <c r="EO28" s="394"/>
      <c r="EP28" s="394"/>
      <c r="EQ28" s="394"/>
      <c r="ER28" s="394"/>
      <c r="ES28" s="394"/>
      <c r="ET28" s="394"/>
      <c r="EU28" s="394"/>
      <c r="EV28" s="394"/>
      <c r="EW28" s="394"/>
      <c r="EX28" s="394"/>
      <c r="EY28" s="394"/>
      <c r="EZ28" s="394"/>
      <c r="FA28" s="394"/>
      <c r="FB28" s="394"/>
      <c r="FC28" s="395" t="str">
        <f>IF(COUNTA(EE28:FB28)=0,"",COUNTIF(EE28:FB28,$B$142))</f>
        <v/>
      </c>
      <c r="FD28" s="396">
        <f t="shared" ref="FD28:FD42" si="266">IF(SUM(CR28,DW28)&gt;0,0,IF(COUNTIF(EE28:FB28,$B$142)&gt;0,1,0))</f>
        <v>0</v>
      </c>
      <c r="FE28" s="397">
        <v>16</v>
      </c>
      <c r="FF28" s="398" t="str">
        <f t="shared" ref="FF28:FF42" si="267">IF(DZ28="","",DZ28)</f>
        <v/>
      </c>
      <c r="FG28" s="398" t="str">
        <f>IF(BO28="","",BO28)</f>
        <v/>
      </c>
      <c r="FH28" s="399" t="str">
        <f>IF(BP28="","",BP28)</f>
        <v/>
      </c>
      <c r="FI28" s="403" t="s">
        <v>42</v>
      </c>
      <c r="FJ28" s="401" t="str">
        <f>IF(BR28="","",BR28)</f>
        <v/>
      </c>
      <c r="FK28" s="394"/>
      <c r="FL28" s="394"/>
      <c r="FM28" s="394"/>
      <c r="FN28" s="394"/>
      <c r="FO28" s="394"/>
      <c r="FP28" s="394"/>
      <c r="FQ28" s="394"/>
      <c r="FR28" s="394"/>
      <c r="FS28" s="394"/>
      <c r="FT28" s="394"/>
      <c r="FU28" s="394"/>
      <c r="FV28" s="394"/>
      <c r="FW28" s="394"/>
      <c r="FX28" s="394"/>
      <c r="FY28" s="394"/>
      <c r="FZ28" s="394"/>
      <c r="GA28" s="394"/>
      <c r="GB28" s="394"/>
      <c r="GC28" s="394"/>
      <c r="GD28" s="394"/>
      <c r="GE28" s="394"/>
      <c r="GF28" s="394"/>
      <c r="GG28" s="394"/>
      <c r="GH28" s="394"/>
      <c r="GI28" s="395" t="str">
        <f>IF(COUNTA(FK28:GH28)=0,"",COUNTIF(FK28:GH28,$B$142))</f>
        <v/>
      </c>
      <c r="GJ28" s="396">
        <f t="shared" ref="GJ28:GJ42" si="268">IF(SUM(DX28,FC28)&gt;0,0,IF(COUNTIF(FK28:GH28,$B$142)&gt;0,1,0))</f>
        <v>0</v>
      </c>
      <c r="GK28" s="397">
        <v>16</v>
      </c>
      <c r="GL28" s="398" t="str">
        <f t="shared" ref="GL28:GL42" si="269">IF(FF28="","",FF28)</f>
        <v/>
      </c>
      <c r="GM28" s="398" t="str">
        <f>IF(CU28="","",CU28)</f>
        <v/>
      </c>
      <c r="GN28" s="399" t="str">
        <f>IF(CV28="","",CV28)</f>
        <v/>
      </c>
      <c r="GO28" s="403" t="s">
        <v>42</v>
      </c>
      <c r="GP28" s="401" t="str">
        <f>IF(CX28="","",CX28)</f>
        <v/>
      </c>
      <c r="GQ28" s="394"/>
      <c r="GR28" s="394"/>
      <c r="GS28" s="394"/>
      <c r="GT28" s="394"/>
      <c r="GU28" s="394"/>
      <c r="GV28" s="394"/>
      <c r="GW28" s="394"/>
      <c r="GX28" s="394"/>
      <c r="GY28" s="394"/>
      <c r="GZ28" s="394"/>
      <c r="HA28" s="394"/>
      <c r="HB28" s="394"/>
      <c r="HC28" s="394"/>
      <c r="HD28" s="394"/>
      <c r="HE28" s="394"/>
      <c r="HF28" s="394"/>
      <c r="HG28" s="394"/>
      <c r="HH28" s="394"/>
      <c r="HI28" s="394"/>
      <c r="HJ28" s="394"/>
      <c r="HK28" s="394"/>
      <c r="HL28" s="394"/>
      <c r="HM28" s="394"/>
      <c r="HN28" s="394"/>
      <c r="HO28" s="395" t="str">
        <f>IF(COUNTA(GQ28:HN28)=0,"",COUNTIF(GQ28:HN28,$B$142))</f>
        <v/>
      </c>
      <c r="HP28" s="396">
        <f t="shared" ref="HP28:HP42" si="270">IF(SUM(FD28,GI28)&gt;0,0,IF(COUNTIF(GQ28:HN28,$B$142)&gt;0,1,0))</f>
        <v>0</v>
      </c>
      <c r="HQ28" s="397">
        <v>16</v>
      </c>
      <c r="HR28" s="398" t="str">
        <f t="shared" ref="HR28:HR42" si="271">IF(GL28="","",GL28)</f>
        <v/>
      </c>
      <c r="HS28" s="398" t="str">
        <f>IF(EA28="","",EA28)</f>
        <v/>
      </c>
      <c r="HT28" s="399" t="str">
        <f>IF(EB28="","",EB28)</f>
        <v/>
      </c>
      <c r="HU28" s="403" t="s">
        <v>42</v>
      </c>
      <c r="HV28" s="401" t="str">
        <f>IF(ED28="","",ED28)</f>
        <v/>
      </c>
      <c r="HW28" s="394"/>
      <c r="HX28" s="394"/>
      <c r="HY28" s="394"/>
      <c r="HZ28" s="394"/>
      <c r="IA28" s="394"/>
      <c r="IB28" s="394"/>
      <c r="IC28" s="394"/>
      <c r="ID28" s="394"/>
      <c r="IE28" s="394"/>
      <c r="IF28" s="394"/>
      <c r="IG28" s="394"/>
      <c r="IH28" s="394"/>
      <c r="II28" s="394"/>
      <c r="IJ28" s="394"/>
      <c r="IK28" s="394"/>
      <c r="IL28" s="394"/>
      <c r="IM28" s="394"/>
      <c r="IN28" s="394"/>
      <c r="IO28" s="394"/>
      <c r="IP28" s="394"/>
      <c r="IQ28" s="394"/>
      <c r="IR28" s="394"/>
      <c r="IS28" s="394"/>
      <c r="IT28" s="394"/>
      <c r="IU28" s="395" t="str">
        <f>IF(COUNTA(HW28:IT28)=0,"",COUNTIF(HW28:IT28,$B$142))</f>
        <v/>
      </c>
      <c r="IV28" s="396">
        <f t="shared" ref="IV28:IV42" si="272">IF(SUM(GJ28,HO28)&gt;0,0,IF(COUNTIF(HW28:IT28,$B$142)&gt;0,1,0))</f>
        <v>0</v>
      </c>
      <c r="IW28" s="397">
        <v>16</v>
      </c>
      <c r="IX28" s="398" t="str">
        <f t="shared" ref="IX28:IX42" si="273">IF(HR28="","",HR28)</f>
        <v/>
      </c>
      <c r="IY28" s="398" t="str">
        <f>IF(FG28="","",FG28)</f>
        <v/>
      </c>
      <c r="IZ28" s="399" t="str">
        <f>IF(FH28="","",FH28)</f>
        <v/>
      </c>
      <c r="JA28" s="403" t="s">
        <v>42</v>
      </c>
      <c r="JB28" s="401" t="str">
        <f>IF(FJ28="","",FJ28)</f>
        <v/>
      </c>
      <c r="JC28" s="394"/>
      <c r="JD28" s="394"/>
      <c r="JE28" s="394"/>
      <c r="JF28" s="394"/>
      <c r="JG28" s="394"/>
      <c r="JH28" s="394"/>
      <c r="JI28" s="394"/>
      <c r="JJ28" s="394"/>
      <c r="JK28" s="394"/>
      <c r="JL28" s="394"/>
      <c r="JM28" s="394"/>
      <c r="JN28" s="394"/>
      <c r="JO28" s="394"/>
      <c r="JP28" s="394"/>
      <c r="JQ28" s="394"/>
      <c r="JR28" s="394"/>
      <c r="JS28" s="394"/>
      <c r="JT28" s="394"/>
      <c r="JU28" s="394"/>
      <c r="JV28" s="394"/>
      <c r="JW28" s="394"/>
      <c r="JX28" s="394"/>
      <c r="JY28" s="394"/>
      <c r="JZ28" s="394"/>
      <c r="KA28" s="395" t="str">
        <f>IF(COUNTA(JC28:JZ28)=0,"",COUNTIF(JC28:JZ28,$B$142))</f>
        <v/>
      </c>
      <c r="KB28" s="396">
        <f t="shared" ref="KB28:KB42" si="274">IF(SUM(HP28,IU28)&gt;0,0,IF(COUNTIF(JC28:JZ28,$B$142)&gt;0,1,0))</f>
        <v>0</v>
      </c>
      <c r="KC28" s="397">
        <v>16</v>
      </c>
      <c r="KD28" s="398" t="str">
        <f t="shared" ref="KD28:KD42" si="275">IF(IX28="","",IX28)</f>
        <v/>
      </c>
      <c r="KE28" s="398" t="str">
        <f>IF(GM28="","",GM28)</f>
        <v/>
      </c>
      <c r="KF28" s="399" t="str">
        <f>IF(GN28="","",GN28)</f>
        <v/>
      </c>
      <c r="KG28" s="403" t="s">
        <v>42</v>
      </c>
      <c r="KH28" s="401" t="str">
        <f>IF(GP28="","",GP28)</f>
        <v/>
      </c>
      <c r="KI28" s="394"/>
      <c r="KJ28" s="394"/>
      <c r="KK28" s="394"/>
      <c r="KL28" s="394"/>
      <c r="KM28" s="394"/>
      <c r="KN28" s="394"/>
      <c r="KO28" s="394"/>
      <c r="KP28" s="394"/>
      <c r="KQ28" s="394"/>
      <c r="KR28" s="394"/>
      <c r="KS28" s="394"/>
      <c r="KT28" s="394"/>
      <c r="KU28" s="394"/>
      <c r="KV28" s="394"/>
      <c r="KW28" s="394"/>
      <c r="KX28" s="394"/>
      <c r="KY28" s="394"/>
      <c r="KZ28" s="394"/>
      <c r="LA28" s="394"/>
      <c r="LB28" s="394"/>
      <c r="LC28" s="394"/>
      <c r="LD28" s="394"/>
      <c r="LE28" s="394"/>
      <c r="LF28" s="394"/>
      <c r="LG28" s="395" t="str">
        <f>IF(COUNTA(KI28:LF28)=0,"",COUNTIF(KI28:LF28,$B$142))</f>
        <v/>
      </c>
      <c r="LH28" s="396">
        <f t="shared" ref="LH28:LH42" si="276">IF(SUM(IV28,KA28)&gt;0,0,IF(COUNTIF(KI28:LF28,$B$142)&gt;0,1,0))</f>
        <v>0</v>
      </c>
      <c r="LI28" s="397">
        <v>16</v>
      </c>
      <c r="LJ28" s="398" t="str">
        <f t="shared" ref="LJ28:LJ42" si="277">IF(KD28="","",KD28)</f>
        <v/>
      </c>
      <c r="LK28" s="398" t="str">
        <f>IF(HS28="","",HS28)</f>
        <v/>
      </c>
      <c r="LL28" s="399" t="str">
        <f>IF(HT28="","",HT28)</f>
        <v/>
      </c>
      <c r="LM28" s="403" t="s">
        <v>42</v>
      </c>
      <c r="LN28" s="401" t="str">
        <f>IF(HV28="","",HV28)</f>
        <v/>
      </c>
      <c r="LO28" s="394"/>
      <c r="LP28" s="394"/>
      <c r="LQ28" s="394"/>
      <c r="LR28" s="394"/>
      <c r="LS28" s="394"/>
      <c r="LT28" s="394"/>
      <c r="LU28" s="394"/>
      <c r="LV28" s="394"/>
      <c r="LW28" s="394"/>
      <c r="LX28" s="394"/>
      <c r="LY28" s="394"/>
      <c r="LZ28" s="394"/>
      <c r="MA28" s="394"/>
      <c r="MB28" s="394"/>
      <c r="MC28" s="394"/>
      <c r="MD28" s="394"/>
      <c r="ME28" s="394"/>
      <c r="MF28" s="394"/>
      <c r="MG28" s="394"/>
      <c r="MH28" s="394"/>
      <c r="MI28" s="394"/>
      <c r="MJ28" s="394"/>
      <c r="MK28" s="394"/>
      <c r="ML28" s="394"/>
      <c r="MM28" s="395" t="str">
        <f>IF(COUNTA(LO28:ML28)=0,"",COUNTIF(LO28:ML28,$B$142))</f>
        <v/>
      </c>
      <c r="MN28" s="396">
        <f t="shared" ref="MN28:MN42" si="278">IF(SUM(KB28,LG28)&gt;0,0,IF(COUNTIF(LO28:ML28,$B$142)&gt;0,1,0))</f>
        <v>0</v>
      </c>
    </row>
    <row r="29" spans="1:630" s="304" customFormat="1" ht="35.1" customHeight="1">
      <c r="A29" s="388">
        <v>17</v>
      </c>
      <c r="B29" s="389"/>
      <c r="C29" s="390"/>
      <c r="D29" s="391"/>
      <c r="E29" s="403" t="s">
        <v>36</v>
      </c>
      <c r="F29" s="393"/>
      <c r="G29" s="394"/>
      <c r="H29" s="394"/>
      <c r="I29" s="394"/>
      <c r="J29" s="394"/>
      <c r="K29" s="394"/>
      <c r="L29" s="394"/>
      <c r="M29" s="394"/>
      <c r="N29" s="394"/>
      <c r="O29" s="394"/>
      <c r="P29" s="394"/>
      <c r="Q29" s="394"/>
      <c r="R29" s="394"/>
      <c r="S29" s="394"/>
      <c r="T29" s="394"/>
      <c r="U29" s="394"/>
      <c r="V29" s="394"/>
      <c r="W29" s="394"/>
      <c r="X29" s="394"/>
      <c r="Y29" s="394"/>
      <c r="Z29" s="394"/>
      <c r="AA29" s="394"/>
      <c r="AB29" s="394"/>
      <c r="AC29" s="394"/>
      <c r="AD29" s="394"/>
      <c r="AE29" s="395" t="str">
        <f t="shared" ref="AE29:AE42" si="279">IF(COUNTA(G29:AD29)=0,"",COUNTIF(G29:AD29,$B$142))</f>
        <v/>
      </c>
      <c r="AF29" s="396">
        <f t="shared" ref="AF29:AF42" si="280">IF(COUNTIF(G29:AD29,$B$142)&gt;0,1,0)</f>
        <v>0</v>
      </c>
      <c r="AG29" s="406">
        <v>17</v>
      </c>
      <c r="AH29" s="407" t="str">
        <f t="shared" ref="AH29:AL42" si="281">IF(B29="","",B29)</f>
        <v/>
      </c>
      <c r="AI29" s="407" t="str">
        <f t="shared" si="281"/>
        <v/>
      </c>
      <c r="AJ29" s="399" t="str">
        <f t="shared" si="281"/>
        <v/>
      </c>
      <c r="AK29" s="403" t="str">
        <f t="shared" si="281"/>
        <v>区</v>
      </c>
      <c r="AL29" s="426" t="str">
        <f t="shared" si="281"/>
        <v/>
      </c>
      <c r="AM29" s="394"/>
      <c r="AN29" s="394"/>
      <c r="AO29" s="394"/>
      <c r="AP29" s="394"/>
      <c r="AQ29" s="394"/>
      <c r="AR29" s="394"/>
      <c r="AS29" s="394"/>
      <c r="AT29" s="394"/>
      <c r="AU29" s="394"/>
      <c r="AV29" s="394"/>
      <c r="AW29" s="394"/>
      <c r="AX29" s="394"/>
      <c r="AY29" s="394"/>
      <c r="AZ29" s="394"/>
      <c r="BA29" s="394"/>
      <c r="BB29" s="394"/>
      <c r="BC29" s="394"/>
      <c r="BD29" s="394"/>
      <c r="BE29" s="394"/>
      <c r="BF29" s="394"/>
      <c r="BG29" s="394"/>
      <c r="BH29" s="394"/>
      <c r="BI29" s="394"/>
      <c r="BJ29" s="394"/>
      <c r="BK29" s="395" t="str">
        <f t="shared" ref="BK29:BK42" si="282">IF(COUNTA(AM29:BJ29)=0,"",COUNTIF(AM29:BJ29,$B$142))</f>
        <v/>
      </c>
      <c r="BL29" s="396">
        <f t="shared" si="259"/>
        <v>0</v>
      </c>
      <c r="BM29" s="406">
        <v>17</v>
      </c>
      <c r="BN29" s="407" t="str">
        <f t="shared" si="260"/>
        <v/>
      </c>
      <c r="BO29" s="407" t="str">
        <f t="shared" si="261"/>
        <v/>
      </c>
      <c r="BP29" s="399" t="str">
        <f t="shared" si="261"/>
        <v/>
      </c>
      <c r="BQ29" s="403" t="str">
        <f t="shared" si="261"/>
        <v>区</v>
      </c>
      <c r="BR29" s="426" t="str">
        <f t="shared" si="261"/>
        <v/>
      </c>
      <c r="BS29" s="394"/>
      <c r="BT29" s="394"/>
      <c r="BU29" s="394"/>
      <c r="BV29" s="394"/>
      <c r="BW29" s="394"/>
      <c r="BX29" s="394"/>
      <c r="BY29" s="394"/>
      <c r="BZ29" s="394"/>
      <c r="CA29" s="394"/>
      <c r="CB29" s="394"/>
      <c r="CC29" s="394"/>
      <c r="CD29" s="394"/>
      <c r="CE29" s="394"/>
      <c r="CF29" s="394"/>
      <c r="CG29" s="394"/>
      <c r="CH29" s="394"/>
      <c r="CI29" s="394"/>
      <c r="CJ29" s="394"/>
      <c r="CK29" s="394"/>
      <c r="CL29" s="394"/>
      <c r="CM29" s="394"/>
      <c r="CN29" s="394"/>
      <c r="CO29" s="394"/>
      <c r="CP29" s="394"/>
      <c r="CQ29" s="395" t="str">
        <f t="shared" ref="CQ29:CQ42" si="283">IF(COUNTA(BS29:CP29)=0,"",COUNTIF(BS29:CP29,$B$142))</f>
        <v/>
      </c>
      <c r="CR29" s="396">
        <f t="shared" si="262"/>
        <v>0</v>
      </c>
      <c r="CS29" s="406">
        <v>17</v>
      </c>
      <c r="CT29" s="407" t="str">
        <f t="shared" si="263"/>
        <v/>
      </c>
      <c r="CU29" s="407" t="str">
        <f t="shared" ref="CU29:CV42" si="284">IF(C29="","",C29)</f>
        <v/>
      </c>
      <c r="CV29" s="399" t="str">
        <f t="shared" si="284"/>
        <v/>
      </c>
      <c r="CW29" s="403" t="s">
        <v>42</v>
      </c>
      <c r="CX29" s="401" t="str">
        <f t="shared" ref="CX29:CX42" si="285">IF(F29="","",F29)</f>
        <v/>
      </c>
      <c r="CY29" s="394"/>
      <c r="CZ29" s="394"/>
      <c r="DA29" s="394"/>
      <c r="DB29" s="394"/>
      <c r="DC29" s="394"/>
      <c r="DD29" s="394"/>
      <c r="DE29" s="394"/>
      <c r="DF29" s="394"/>
      <c r="DG29" s="394"/>
      <c r="DH29" s="394"/>
      <c r="DI29" s="394"/>
      <c r="DJ29" s="394"/>
      <c r="DK29" s="394"/>
      <c r="DL29" s="394"/>
      <c r="DM29" s="394"/>
      <c r="DN29" s="394"/>
      <c r="DO29" s="394"/>
      <c r="DP29" s="394"/>
      <c r="DQ29" s="394"/>
      <c r="DR29" s="394"/>
      <c r="DS29" s="394"/>
      <c r="DT29" s="394"/>
      <c r="DU29" s="394"/>
      <c r="DV29" s="394"/>
      <c r="DW29" s="395" t="str">
        <f t="shared" ref="DW29:DW42" si="286">IF(COUNTA(CY29:DV29)=0,"",COUNTIF(CY29:DV29,$B$142))</f>
        <v/>
      </c>
      <c r="DX29" s="396">
        <f t="shared" si="264"/>
        <v>0</v>
      </c>
      <c r="DY29" s="406">
        <v>17</v>
      </c>
      <c r="DZ29" s="407" t="str">
        <f t="shared" si="265"/>
        <v/>
      </c>
      <c r="EA29" s="407" t="str">
        <f t="shared" ref="EA29:EA42" si="287">IF(AI29="","",AI29)</f>
        <v/>
      </c>
      <c r="EB29" s="399" t="str">
        <f t="shared" ref="EB29:EB42" si="288">IF(AJ29="","",AJ29)</f>
        <v/>
      </c>
      <c r="EC29" s="403" t="s">
        <v>42</v>
      </c>
      <c r="ED29" s="401" t="str">
        <f t="shared" ref="ED29:ED42" si="289">IF(AL29="","",AL29)</f>
        <v/>
      </c>
      <c r="EE29" s="394"/>
      <c r="EF29" s="394"/>
      <c r="EG29" s="394"/>
      <c r="EH29" s="394"/>
      <c r="EI29" s="394"/>
      <c r="EJ29" s="394"/>
      <c r="EK29" s="394"/>
      <c r="EL29" s="394"/>
      <c r="EM29" s="394"/>
      <c r="EN29" s="394"/>
      <c r="EO29" s="394"/>
      <c r="EP29" s="394"/>
      <c r="EQ29" s="394"/>
      <c r="ER29" s="394"/>
      <c r="ES29" s="394"/>
      <c r="ET29" s="394"/>
      <c r="EU29" s="394"/>
      <c r="EV29" s="394"/>
      <c r="EW29" s="394"/>
      <c r="EX29" s="394"/>
      <c r="EY29" s="394"/>
      <c r="EZ29" s="394"/>
      <c r="FA29" s="394"/>
      <c r="FB29" s="394"/>
      <c r="FC29" s="395" t="str">
        <f t="shared" ref="FC29:FC42" si="290">IF(COUNTA(EE29:FB29)=0,"",COUNTIF(EE29:FB29,$B$142))</f>
        <v/>
      </c>
      <c r="FD29" s="396">
        <f t="shared" si="266"/>
        <v>0</v>
      </c>
      <c r="FE29" s="406">
        <v>17</v>
      </c>
      <c r="FF29" s="407" t="str">
        <f t="shared" si="267"/>
        <v/>
      </c>
      <c r="FG29" s="407" t="str">
        <f t="shared" ref="FG29:FG42" si="291">IF(BO29="","",BO29)</f>
        <v/>
      </c>
      <c r="FH29" s="399" t="str">
        <f t="shared" ref="FH29:FH42" si="292">IF(BP29="","",BP29)</f>
        <v/>
      </c>
      <c r="FI29" s="403" t="s">
        <v>42</v>
      </c>
      <c r="FJ29" s="401" t="str">
        <f t="shared" ref="FJ29:FJ42" si="293">IF(BR29="","",BR29)</f>
        <v/>
      </c>
      <c r="FK29" s="394"/>
      <c r="FL29" s="394"/>
      <c r="FM29" s="394"/>
      <c r="FN29" s="394"/>
      <c r="FO29" s="394"/>
      <c r="FP29" s="394"/>
      <c r="FQ29" s="394"/>
      <c r="FR29" s="394"/>
      <c r="FS29" s="394"/>
      <c r="FT29" s="394"/>
      <c r="FU29" s="394"/>
      <c r="FV29" s="394"/>
      <c r="FW29" s="394"/>
      <c r="FX29" s="394"/>
      <c r="FY29" s="394"/>
      <c r="FZ29" s="394"/>
      <c r="GA29" s="394"/>
      <c r="GB29" s="394"/>
      <c r="GC29" s="394"/>
      <c r="GD29" s="394"/>
      <c r="GE29" s="394"/>
      <c r="GF29" s="394"/>
      <c r="GG29" s="394"/>
      <c r="GH29" s="394"/>
      <c r="GI29" s="395" t="str">
        <f t="shared" ref="GI29:GI42" si="294">IF(COUNTA(FK29:GH29)=0,"",COUNTIF(FK29:GH29,$B$142))</f>
        <v/>
      </c>
      <c r="GJ29" s="396">
        <f t="shared" si="268"/>
        <v>0</v>
      </c>
      <c r="GK29" s="406">
        <v>17</v>
      </c>
      <c r="GL29" s="407" t="str">
        <f t="shared" si="269"/>
        <v/>
      </c>
      <c r="GM29" s="407" t="str">
        <f t="shared" ref="GM29:GM42" si="295">IF(CU29="","",CU29)</f>
        <v/>
      </c>
      <c r="GN29" s="399" t="str">
        <f t="shared" ref="GN29:GN42" si="296">IF(CV29="","",CV29)</f>
        <v/>
      </c>
      <c r="GO29" s="403" t="s">
        <v>42</v>
      </c>
      <c r="GP29" s="401" t="str">
        <f t="shared" ref="GP29:GP42" si="297">IF(CX29="","",CX29)</f>
        <v/>
      </c>
      <c r="GQ29" s="394"/>
      <c r="GR29" s="394"/>
      <c r="GS29" s="394"/>
      <c r="GT29" s="394"/>
      <c r="GU29" s="394"/>
      <c r="GV29" s="394"/>
      <c r="GW29" s="394"/>
      <c r="GX29" s="394"/>
      <c r="GY29" s="394"/>
      <c r="GZ29" s="394"/>
      <c r="HA29" s="394"/>
      <c r="HB29" s="394"/>
      <c r="HC29" s="394"/>
      <c r="HD29" s="394"/>
      <c r="HE29" s="394"/>
      <c r="HF29" s="394"/>
      <c r="HG29" s="394"/>
      <c r="HH29" s="394"/>
      <c r="HI29" s="394"/>
      <c r="HJ29" s="394"/>
      <c r="HK29" s="394"/>
      <c r="HL29" s="394"/>
      <c r="HM29" s="394"/>
      <c r="HN29" s="394"/>
      <c r="HO29" s="395" t="str">
        <f t="shared" ref="HO29:HO42" si="298">IF(COUNTA(GQ29:HN29)=0,"",COUNTIF(GQ29:HN29,$B$142))</f>
        <v/>
      </c>
      <c r="HP29" s="396">
        <f t="shared" si="270"/>
        <v>0</v>
      </c>
      <c r="HQ29" s="406">
        <v>17</v>
      </c>
      <c r="HR29" s="407" t="str">
        <f t="shared" si="271"/>
        <v/>
      </c>
      <c r="HS29" s="407" t="str">
        <f t="shared" ref="HS29:HS42" si="299">IF(EA29="","",EA29)</f>
        <v/>
      </c>
      <c r="HT29" s="399" t="str">
        <f t="shared" ref="HT29:HT42" si="300">IF(EB29="","",EB29)</f>
        <v/>
      </c>
      <c r="HU29" s="403" t="s">
        <v>42</v>
      </c>
      <c r="HV29" s="401" t="str">
        <f t="shared" ref="HV29:HV42" si="301">IF(ED29="","",ED29)</f>
        <v/>
      </c>
      <c r="HW29" s="394"/>
      <c r="HX29" s="394"/>
      <c r="HY29" s="394"/>
      <c r="HZ29" s="394"/>
      <c r="IA29" s="394"/>
      <c r="IB29" s="394"/>
      <c r="IC29" s="394"/>
      <c r="ID29" s="394"/>
      <c r="IE29" s="394"/>
      <c r="IF29" s="394"/>
      <c r="IG29" s="394"/>
      <c r="IH29" s="394"/>
      <c r="II29" s="394"/>
      <c r="IJ29" s="394"/>
      <c r="IK29" s="394"/>
      <c r="IL29" s="394"/>
      <c r="IM29" s="394"/>
      <c r="IN29" s="394"/>
      <c r="IO29" s="394"/>
      <c r="IP29" s="394"/>
      <c r="IQ29" s="394"/>
      <c r="IR29" s="394"/>
      <c r="IS29" s="394"/>
      <c r="IT29" s="394"/>
      <c r="IU29" s="395" t="str">
        <f t="shared" ref="IU29:IU42" si="302">IF(COUNTA(HW29:IT29)=0,"",COUNTIF(HW29:IT29,$B$142))</f>
        <v/>
      </c>
      <c r="IV29" s="396">
        <f t="shared" si="272"/>
        <v>0</v>
      </c>
      <c r="IW29" s="406">
        <v>17</v>
      </c>
      <c r="IX29" s="407" t="str">
        <f t="shared" si="273"/>
        <v/>
      </c>
      <c r="IY29" s="407" t="str">
        <f t="shared" ref="IY29:IY42" si="303">IF(FG29="","",FG29)</f>
        <v/>
      </c>
      <c r="IZ29" s="399" t="str">
        <f t="shared" ref="IZ29:IZ42" si="304">IF(FH29="","",FH29)</f>
        <v/>
      </c>
      <c r="JA29" s="403" t="s">
        <v>42</v>
      </c>
      <c r="JB29" s="401" t="str">
        <f t="shared" ref="JB29:JB42" si="305">IF(FJ29="","",FJ29)</f>
        <v/>
      </c>
      <c r="JC29" s="394"/>
      <c r="JD29" s="394"/>
      <c r="JE29" s="394"/>
      <c r="JF29" s="394"/>
      <c r="JG29" s="394"/>
      <c r="JH29" s="394"/>
      <c r="JI29" s="394"/>
      <c r="JJ29" s="394"/>
      <c r="JK29" s="394"/>
      <c r="JL29" s="394"/>
      <c r="JM29" s="394"/>
      <c r="JN29" s="394"/>
      <c r="JO29" s="394"/>
      <c r="JP29" s="394"/>
      <c r="JQ29" s="394"/>
      <c r="JR29" s="394"/>
      <c r="JS29" s="394"/>
      <c r="JT29" s="394"/>
      <c r="JU29" s="394"/>
      <c r="JV29" s="394"/>
      <c r="JW29" s="394"/>
      <c r="JX29" s="394"/>
      <c r="JY29" s="394"/>
      <c r="JZ29" s="394"/>
      <c r="KA29" s="395" t="str">
        <f t="shared" ref="KA29:KA42" si="306">IF(COUNTA(JC29:JZ29)=0,"",COUNTIF(JC29:JZ29,$B$142))</f>
        <v/>
      </c>
      <c r="KB29" s="396">
        <f t="shared" si="274"/>
        <v>0</v>
      </c>
      <c r="KC29" s="406">
        <v>17</v>
      </c>
      <c r="KD29" s="407" t="str">
        <f t="shared" si="275"/>
        <v/>
      </c>
      <c r="KE29" s="407" t="str">
        <f t="shared" ref="KE29:KE42" si="307">IF(GM29="","",GM29)</f>
        <v/>
      </c>
      <c r="KF29" s="399" t="str">
        <f t="shared" ref="KF29:KF42" si="308">IF(GN29="","",GN29)</f>
        <v/>
      </c>
      <c r="KG29" s="403" t="s">
        <v>42</v>
      </c>
      <c r="KH29" s="401" t="str">
        <f t="shared" ref="KH29:KH42" si="309">IF(GP29="","",GP29)</f>
        <v/>
      </c>
      <c r="KI29" s="394"/>
      <c r="KJ29" s="394"/>
      <c r="KK29" s="394"/>
      <c r="KL29" s="394"/>
      <c r="KM29" s="394"/>
      <c r="KN29" s="394"/>
      <c r="KO29" s="394"/>
      <c r="KP29" s="394"/>
      <c r="KQ29" s="394"/>
      <c r="KR29" s="394"/>
      <c r="KS29" s="394"/>
      <c r="KT29" s="394"/>
      <c r="KU29" s="394"/>
      <c r="KV29" s="394"/>
      <c r="KW29" s="394"/>
      <c r="KX29" s="394"/>
      <c r="KY29" s="394"/>
      <c r="KZ29" s="394"/>
      <c r="LA29" s="394"/>
      <c r="LB29" s="394"/>
      <c r="LC29" s="394"/>
      <c r="LD29" s="394"/>
      <c r="LE29" s="394"/>
      <c r="LF29" s="394"/>
      <c r="LG29" s="395" t="str">
        <f t="shared" ref="LG29:LG42" si="310">IF(COUNTA(KI29:LF29)=0,"",COUNTIF(KI29:LF29,$B$142))</f>
        <v/>
      </c>
      <c r="LH29" s="396">
        <f t="shared" si="276"/>
        <v>0</v>
      </c>
      <c r="LI29" s="406">
        <v>17</v>
      </c>
      <c r="LJ29" s="407" t="str">
        <f t="shared" si="277"/>
        <v/>
      </c>
      <c r="LK29" s="407" t="str">
        <f t="shared" ref="LK29:LK42" si="311">IF(HS29="","",HS29)</f>
        <v/>
      </c>
      <c r="LL29" s="399" t="str">
        <f t="shared" ref="LL29:LL42" si="312">IF(HT29="","",HT29)</f>
        <v/>
      </c>
      <c r="LM29" s="403" t="s">
        <v>42</v>
      </c>
      <c r="LN29" s="401" t="str">
        <f t="shared" ref="LN29:LN42" si="313">IF(HV29="","",HV29)</f>
        <v/>
      </c>
      <c r="LO29" s="394"/>
      <c r="LP29" s="394"/>
      <c r="LQ29" s="394"/>
      <c r="LR29" s="394"/>
      <c r="LS29" s="394"/>
      <c r="LT29" s="394"/>
      <c r="LU29" s="394"/>
      <c r="LV29" s="394"/>
      <c r="LW29" s="394"/>
      <c r="LX29" s="394"/>
      <c r="LY29" s="394"/>
      <c r="LZ29" s="394"/>
      <c r="MA29" s="394"/>
      <c r="MB29" s="394"/>
      <c r="MC29" s="394"/>
      <c r="MD29" s="394"/>
      <c r="ME29" s="394"/>
      <c r="MF29" s="394"/>
      <c r="MG29" s="394"/>
      <c r="MH29" s="394"/>
      <c r="MI29" s="394"/>
      <c r="MJ29" s="394"/>
      <c r="MK29" s="394"/>
      <c r="ML29" s="394"/>
      <c r="MM29" s="395" t="str">
        <f t="shared" ref="MM29:MM42" si="314">IF(COUNTA(LO29:ML29)=0,"",COUNTIF(LO29:ML29,$B$142))</f>
        <v/>
      </c>
      <c r="MN29" s="396">
        <f t="shared" si="278"/>
        <v>0</v>
      </c>
    </row>
    <row r="30" spans="1:630" s="304" customFormat="1" ht="35.1" customHeight="1">
      <c r="A30" s="388">
        <v>18</v>
      </c>
      <c r="B30" s="389"/>
      <c r="C30" s="390"/>
      <c r="D30" s="391"/>
      <c r="E30" s="403" t="s">
        <v>36</v>
      </c>
      <c r="F30" s="393"/>
      <c r="G30" s="394"/>
      <c r="H30" s="394"/>
      <c r="I30" s="394"/>
      <c r="J30" s="394"/>
      <c r="K30" s="394"/>
      <c r="L30" s="394"/>
      <c r="M30" s="394"/>
      <c r="N30" s="394"/>
      <c r="O30" s="394"/>
      <c r="P30" s="394"/>
      <c r="Q30" s="394"/>
      <c r="R30" s="394"/>
      <c r="S30" s="394"/>
      <c r="T30" s="394"/>
      <c r="U30" s="394"/>
      <c r="V30" s="394"/>
      <c r="W30" s="394"/>
      <c r="X30" s="394"/>
      <c r="Y30" s="394"/>
      <c r="Z30" s="394"/>
      <c r="AA30" s="394"/>
      <c r="AB30" s="394"/>
      <c r="AC30" s="394"/>
      <c r="AD30" s="394"/>
      <c r="AE30" s="395" t="str">
        <f t="shared" si="279"/>
        <v/>
      </c>
      <c r="AF30" s="396">
        <f t="shared" si="280"/>
        <v>0</v>
      </c>
      <c r="AG30" s="406">
        <v>18</v>
      </c>
      <c r="AH30" s="407" t="str">
        <f t="shared" si="281"/>
        <v/>
      </c>
      <c r="AI30" s="407" t="str">
        <f t="shared" si="281"/>
        <v/>
      </c>
      <c r="AJ30" s="399" t="str">
        <f t="shared" si="281"/>
        <v/>
      </c>
      <c r="AK30" s="403" t="str">
        <f t="shared" si="281"/>
        <v>区</v>
      </c>
      <c r="AL30" s="426" t="str">
        <f t="shared" si="281"/>
        <v/>
      </c>
      <c r="AM30" s="394"/>
      <c r="AN30" s="394"/>
      <c r="AO30" s="394"/>
      <c r="AP30" s="394"/>
      <c r="AQ30" s="394"/>
      <c r="AR30" s="394"/>
      <c r="AS30" s="394"/>
      <c r="AT30" s="394"/>
      <c r="AU30" s="394"/>
      <c r="AV30" s="394"/>
      <c r="AW30" s="394"/>
      <c r="AX30" s="394"/>
      <c r="AY30" s="394"/>
      <c r="AZ30" s="394"/>
      <c r="BA30" s="394"/>
      <c r="BB30" s="394"/>
      <c r="BC30" s="394"/>
      <c r="BD30" s="394"/>
      <c r="BE30" s="394"/>
      <c r="BF30" s="394"/>
      <c r="BG30" s="394"/>
      <c r="BH30" s="394"/>
      <c r="BI30" s="394"/>
      <c r="BJ30" s="394"/>
      <c r="BK30" s="395" t="str">
        <f t="shared" si="282"/>
        <v/>
      </c>
      <c r="BL30" s="396">
        <f t="shared" si="259"/>
        <v>0</v>
      </c>
      <c r="BM30" s="406">
        <v>18</v>
      </c>
      <c r="BN30" s="407" t="str">
        <f t="shared" si="260"/>
        <v/>
      </c>
      <c r="BO30" s="407" t="str">
        <f t="shared" si="261"/>
        <v/>
      </c>
      <c r="BP30" s="399" t="str">
        <f t="shared" si="261"/>
        <v/>
      </c>
      <c r="BQ30" s="403" t="str">
        <f t="shared" si="261"/>
        <v>区</v>
      </c>
      <c r="BR30" s="426" t="str">
        <f t="shared" si="261"/>
        <v/>
      </c>
      <c r="BS30" s="394"/>
      <c r="BT30" s="394"/>
      <c r="BU30" s="394"/>
      <c r="BV30" s="394"/>
      <c r="BW30" s="394"/>
      <c r="BX30" s="394"/>
      <c r="BY30" s="394"/>
      <c r="BZ30" s="394"/>
      <c r="CA30" s="394"/>
      <c r="CB30" s="394"/>
      <c r="CC30" s="394"/>
      <c r="CD30" s="394"/>
      <c r="CE30" s="394"/>
      <c r="CF30" s="394"/>
      <c r="CG30" s="394"/>
      <c r="CH30" s="394"/>
      <c r="CI30" s="394"/>
      <c r="CJ30" s="394"/>
      <c r="CK30" s="394"/>
      <c r="CL30" s="394"/>
      <c r="CM30" s="394"/>
      <c r="CN30" s="394"/>
      <c r="CO30" s="394"/>
      <c r="CP30" s="394"/>
      <c r="CQ30" s="395" t="str">
        <f t="shared" si="283"/>
        <v/>
      </c>
      <c r="CR30" s="396">
        <f t="shared" si="262"/>
        <v>0</v>
      </c>
      <c r="CS30" s="406">
        <v>18</v>
      </c>
      <c r="CT30" s="407" t="str">
        <f t="shared" si="263"/>
        <v/>
      </c>
      <c r="CU30" s="407" t="str">
        <f t="shared" si="284"/>
        <v/>
      </c>
      <c r="CV30" s="399" t="str">
        <f t="shared" si="284"/>
        <v/>
      </c>
      <c r="CW30" s="403" t="s">
        <v>42</v>
      </c>
      <c r="CX30" s="401" t="str">
        <f t="shared" si="285"/>
        <v/>
      </c>
      <c r="CY30" s="394"/>
      <c r="CZ30" s="394"/>
      <c r="DA30" s="394"/>
      <c r="DB30" s="394"/>
      <c r="DC30" s="394"/>
      <c r="DD30" s="394"/>
      <c r="DE30" s="394"/>
      <c r="DF30" s="394"/>
      <c r="DG30" s="394"/>
      <c r="DH30" s="394"/>
      <c r="DI30" s="394"/>
      <c r="DJ30" s="394"/>
      <c r="DK30" s="394"/>
      <c r="DL30" s="394"/>
      <c r="DM30" s="394"/>
      <c r="DN30" s="394"/>
      <c r="DO30" s="394"/>
      <c r="DP30" s="394"/>
      <c r="DQ30" s="394"/>
      <c r="DR30" s="394"/>
      <c r="DS30" s="394"/>
      <c r="DT30" s="394"/>
      <c r="DU30" s="394"/>
      <c r="DV30" s="394"/>
      <c r="DW30" s="395" t="str">
        <f t="shared" si="286"/>
        <v/>
      </c>
      <c r="DX30" s="396">
        <f t="shared" si="264"/>
        <v>0</v>
      </c>
      <c r="DY30" s="406">
        <v>18</v>
      </c>
      <c r="DZ30" s="407" t="str">
        <f t="shared" si="265"/>
        <v/>
      </c>
      <c r="EA30" s="407" t="str">
        <f t="shared" si="287"/>
        <v/>
      </c>
      <c r="EB30" s="399" t="str">
        <f t="shared" si="288"/>
        <v/>
      </c>
      <c r="EC30" s="403" t="s">
        <v>42</v>
      </c>
      <c r="ED30" s="401" t="str">
        <f t="shared" si="289"/>
        <v/>
      </c>
      <c r="EE30" s="394"/>
      <c r="EF30" s="394"/>
      <c r="EG30" s="394"/>
      <c r="EH30" s="394"/>
      <c r="EI30" s="394"/>
      <c r="EJ30" s="394"/>
      <c r="EK30" s="394"/>
      <c r="EL30" s="394"/>
      <c r="EM30" s="394"/>
      <c r="EN30" s="394"/>
      <c r="EO30" s="394"/>
      <c r="EP30" s="394"/>
      <c r="EQ30" s="394"/>
      <c r="ER30" s="394"/>
      <c r="ES30" s="394"/>
      <c r="ET30" s="394"/>
      <c r="EU30" s="394"/>
      <c r="EV30" s="394"/>
      <c r="EW30" s="394"/>
      <c r="EX30" s="394"/>
      <c r="EY30" s="394"/>
      <c r="EZ30" s="394"/>
      <c r="FA30" s="394"/>
      <c r="FB30" s="394"/>
      <c r="FC30" s="395" t="str">
        <f t="shared" si="290"/>
        <v/>
      </c>
      <c r="FD30" s="396">
        <f t="shared" si="266"/>
        <v>0</v>
      </c>
      <c r="FE30" s="406">
        <v>18</v>
      </c>
      <c r="FF30" s="407" t="str">
        <f t="shared" si="267"/>
        <v/>
      </c>
      <c r="FG30" s="407" t="str">
        <f t="shared" si="291"/>
        <v/>
      </c>
      <c r="FH30" s="399" t="str">
        <f t="shared" si="292"/>
        <v/>
      </c>
      <c r="FI30" s="403" t="s">
        <v>42</v>
      </c>
      <c r="FJ30" s="401" t="str">
        <f t="shared" si="293"/>
        <v/>
      </c>
      <c r="FK30" s="394"/>
      <c r="FL30" s="394"/>
      <c r="FM30" s="394"/>
      <c r="FN30" s="394"/>
      <c r="FO30" s="394"/>
      <c r="FP30" s="394"/>
      <c r="FQ30" s="394"/>
      <c r="FR30" s="394"/>
      <c r="FS30" s="394"/>
      <c r="FT30" s="394"/>
      <c r="FU30" s="394"/>
      <c r="FV30" s="394"/>
      <c r="FW30" s="394"/>
      <c r="FX30" s="394"/>
      <c r="FY30" s="394"/>
      <c r="FZ30" s="394"/>
      <c r="GA30" s="394"/>
      <c r="GB30" s="394"/>
      <c r="GC30" s="394"/>
      <c r="GD30" s="394"/>
      <c r="GE30" s="394"/>
      <c r="GF30" s="394"/>
      <c r="GG30" s="394"/>
      <c r="GH30" s="394"/>
      <c r="GI30" s="395" t="str">
        <f t="shared" si="294"/>
        <v/>
      </c>
      <c r="GJ30" s="396">
        <f t="shared" si="268"/>
        <v>0</v>
      </c>
      <c r="GK30" s="406">
        <v>18</v>
      </c>
      <c r="GL30" s="407" t="str">
        <f t="shared" si="269"/>
        <v/>
      </c>
      <c r="GM30" s="407" t="str">
        <f t="shared" si="295"/>
        <v/>
      </c>
      <c r="GN30" s="399" t="str">
        <f t="shared" si="296"/>
        <v/>
      </c>
      <c r="GO30" s="403" t="s">
        <v>42</v>
      </c>
      <c r="GP30" s="401" t="str">
        <f t="shared" si="297"/>
        <v/>
      </c>
      <c r="GQ30" s="394"/>
      <c r="GR30" s="394"/>
      <c r="GS30" s="394"/>
      <c r="GT30" s="394"/>
      <c r="GU30" s="394"/>
      <c r="GV30" s="394"/>
      <c r="GW30" s="394"/>
      <c r="GX30" s="394"/>
      <c r="GY30" s="394"/>
      <c r="GZ30" s="394"/>
      <c r="HA30" s="394"/>
      <c r="HB30" s="394"/>
      <c r="HC30" s="394"/>
      <c r="HD30" s="394"/>
      <c r="HE30" s="394"/>
      <c r="HF30" s="394"/>
      <c r="HG30" s="394"/>
      <c r="HH30" s="394"/>
      <c r="HI30" s="394"/>
      <c r="HJ30" s="394"/>
      <c r="HK30" s="394"/>
      <c r="HL30" s="394"/>
      <c r="HM30" s="394"/>
      <c r="HN30" s="394"/>
      <c r="HO30" s="395" t="str">
        <f t="shared" si="298"/>
        <v/>
      </c>
      <c r="HP30" s="396">
        <f t="shared" si="270"/>
        <v>0</v>
      </c>
      <c r="HQ30" s="406">
        <v>18</v>
      </c>
      <c r="HR30" s="407" t="str">
        <f t="shared" si="271"/>
        <v/>
      </c>
      <c r="HS30" s="407" t="str">
        <f t="shared" si="299"/>
        <v/>
      </c>
      <c r="HT30" s="399" t="str">
        <f t="shared" si="300"/>
        <v/>
      </c>
      <c r="HU30" s="403" t="s">
        <v>42</v>
      </c>
      <c r="HV30" s="401" t="str">
        <f t="shared" si="301"/>
        <v/>
      </c>
      <c r="HW30" s="394"/>
      <c r="HX30" s="394"/>
      <c r="HY30" s="394"/>
      <c r="HZ30" s="394"/>
      <c r="IA30" s="394"/>
      <c r="IB30" s="394"/>
      <c r="IC30" s="394"/>
      <c r="ID30" s="394"/>
      <c r="IE30" s="394"/>
      <c r="IF30" s="394"/>
      <c r="IG30" s="394"/>
      <c r="IH30" s="394"/>
      <c r="II30" s="394"/>
      <c r="IJ30" s="394"/>
      <c r="IK30" s="394"/>
      <c r="IL30" s="394"/>
      <c r="IM30" s="394"/>
      <c r="IN30" s="394"/>
      <c r="IO30" s="394"/>
      <c r="IP30" s="394"/>
      <c r="IQ30" s="394"/>
      <c r="IR30" s="394"/>
      <c r="IS30" s="394"/>
      <c r="IT30" s="394"/>
      <c r="IU30" s="395" t="str">
        <f t="shared" si="302"/>
        <v/>
      </c>
      <c r="IV30" s="396">
        <f t="shared" si="272"/>
        <v>0</v>
      </c>
      <c r="IW30" s="406">
        <v>18</v>
      </c>
      <c r="IX30" s="407" t="str">
        <f t="shared" si="273"/>
        <v/>
      </c>
      <c r="IY30" s="407" t="str">
        <f t="shared" si="303"/>
        <v/>
      </c>
      <c r="IZ30" s="399" t="str">
        <f t="shared" si="304"/>
        <v/>
      </c>
      <c r="JA30" s="403" t="s">
        <v>42</v>
      </c>
      <c r="JB30" s="401" t="str">
        <f t="shared" si="305"/>
        <v/>
      </c>
      <c r="JC30" s="394"/>
      <c r="JD30" s="394"/>
      <c r="JE30" s="394"/>
      <c r="JF30" s="394"/>
      <c r="JG30" s="394"/>
      <c r="JH30" s="394"/>
      <c r="JI30" s="394"/>
      <c r="JJ30" s="394"/>
      <c r="JK30" s="394"/>
      <c r="JL30" s="394"/>
      <c r="JM30" s="394"/>
      <c r="JN30" s="394"/>
      <c r="JO30" s="394"/>
      <c r="JP30" s="394"/>
      <c r="JQ30" s="394"/>
      <c r="JR30" s="394"/>
      <c r="JS30" s="394"/>
      <c r="JT30" s="394"/>
      <c r="JU30" s="394"/>
      <c r="JV30" s="394"/>
      <c r="JW30" s="394"/>
      <c r="JX30" s="394"/>
      <c r="JY30" s="394"/>
      <c r="JZ30" s="394"/>
      <c r="KA30" s="395" t="str">
        <f t="shared" si="306"/>
        <v/>
      </c>
      <c r="KB30" s="396">
        <f t="shared" si="274"/>
        <v>0</v>
      </c>
      <c r="KC30" s="406">
        <v>18</v>
      </c>
      <c r="KD30" s="407" t="str">
        <f t="shared" si="275"/>
        <v/>
      </c>
      <c r="KE30" s="407" t="str">
        <f t="shared" si="307"/>
        <v/>
      </c>
      <c r="KF30" s="399" t="str">
        <f t="shared" si="308"/>
        <v/>
      </c>
      <c r="KG30" s="403" t="s">
        <v>42</v>
      </c>
      <c r="KH30" s="401" t="str">
        <f t="shared" si="309"/>
        <v/>
      </c>
      <c r="KI30" s="394"/>
      <c r="KJ30" s="394"/>
      <c r="KK30" s="394"/>
      <c r="KL30" s="394"/>
      <c r="KM30" s="394"/>
      <c r="KN30" s="394"/>
      <c r="KO30" s="394"/>
      <c r="KP30" s="394"/>
      <c r="KQ30" s="394"/>
      <c r="KR30" s="394"/>
      <c r="KS30" s="394"/>
      <c r="KT30" s="394"/>
      <c r="KU30" s="394"/>
      <c r="KV30" s="394"/>
      <c r="KW30" s="394"/>
      <c r="KX30" s="394"/>
      <c r="KY30" s="394"/>
      <c r="KZ30" s="394"/>
      <c r="LA30" s="394"/>
      <c r="LB30" s="394"/>
      <c r="LC30" s="394"/>
      <c r="LD30" s="394"/>
      <c r="LE30" s="394"/>
      <c r="LF30" s="394"/>
      <c r="LG30" s="395" t="str">
        <f t="shared" si="310"/>
        <v/>
      </c>
      <c r="LH30" s="396">
        <f t="shared" si="276"/>
        <v>0</v>
      </c>
      <c r="LI30" s="406">
        <v>18</v>
      </c>
      <c r="LJ30" s="407" t="str">
        <f t="shared" si="277"/>
        <v/>
      </c>
      <c r="LK30" s="407" t="str">
        <f t="shared" si="311"/>
        <v/>
      </c>
      <c r="LL30" s="399" t="str">
        <f t="shared" si="312"/>
        <v/>
      </c>
      <c r="LM30" s="403" t="s">
        <v>42</v>
      </c>
      <c r="LN30" s="401" t="str">
        <f t="shared" si="313"/>
        <v/>
      </c>
      <c r="LO30" s="394"/>
      <c r="LP30" s="394"/>
      <c r="LQ30" s="394"/>
      <c r="LR30" s="394"/>
      <c r="LS30" s="394"/>
      <c r="LT30" s="394"/>
      <c r="LU30" s="394"/>
      <c r="LV30" s="394"/>
      <c r="LW30" s="394"/>
      <c r="LX30" s="394"/>
      <c r="LY30" s="394"/>
      <c r="LZ30" s="394"/>
      <c r="MA30" s="394"/>
      <c r="MB30" s="394"/>
      <c r="MC30" s="394"/>
      <c r="MD30" s="394"/>
      <c r="ME30" s="394"/>
      <c r="MF30" s="394"/>
      <c r="MG30" s="394"/>
      <c r="MH30" s="394"/>
      <c r="MI30" s="394"/>
      <c r="MJ30" s="394"/>
      <c r="MK30" s="394"/>
      <c r="ML30" s="394"/>
      <c r="MM30" s="395" t="str">
        <f t="shared" si="314"/>
        <v/>
      </c>
      <c r="MN30" s="396">
        <f t="shared" si="278"/>
        <v>0</v>
      </c>
    </row>
    <row r="31" spans="1:630" s="304" customFormat="1" ht="35.1" customHeight="1">
      <c r="A31" s="388">
        <v>19</v>
      </c>
      <c r="B31" s="389"/>
      <c r="C31" s="390"/>
      <c r="D31" s="391"/>
      <c r="E31" s="403" t="s">
        <v>36</v>
      </c>
      <c r="F31" s="393"/>
      <c r="G31" s="394"/>
      <c r="H31" s="394"/>
      <c r="I31" s="394"/>
      <c r="J31" s="394"/>
      <c r="K31" s="394"/>
      <c r="L31" s="394"/>
      <c r="M31" s="394"/>
      <c r="N31" s="394"/>
      <c r="O31" s="394"/>
      <c r="P31" s="394"/>
      <c r="Q31" s="394"/>
      <c r="R31" s="394"/>
      <c r="S31" s="394"/>
      <c r="T31" s="394"/>
      <c r="U31" s="394"/>
      <c r="V31" s="394"/>
      <c r="W31" s="394"/>
      <c r="X31" s="394"/>
      <c r="Y31" s="394"/>
      <c r="Z31" s="394"/>
      <c r="AA31" s="394"/>
      <c r="AB31" s="394"/>
      <c r="AC31" s="394"/>
      <c r="AD31" s="394"/>
      <c r="AE31" s="395" t="str">
        <f t="shared" si="279"/>
        <v/>
      </c>
      <c r="AF31" s="396">
        <f t="shared" si="280"/>
        <v>0</v>
      </c>
      <c r="AG31" s="406">
        <v>19</v>
      </c>
      <c r="AH31" s="407" t="str">
        <f t="shared" si="281"/>
        <v/>
      </c>
      <c r="AI31" s="407" t="str">
        <f t="shared" si="281"/>
        <v/>
      </c>
      <c r="AJ31" s="399" t="str">
        <f t="shared" si="281"/>
        <v/>
      </c>
      <c r="AK31" s="403" t="str">
        <f t="shared" si="281"/>
        <v>区</v>
      </c>
      <c r="AL31" s="426" t="str">
        <f t="shared" si="281"/>
        <v/>
      </c>
      <c r="AM31" s="394"/>
      <c r="AN31" s="394"/>
      <c r="AO31" s="394"/>
      <c r="AP31" s="394"/>
      <c r="AQ31" s="394"/>
      <c r="AR31" s="394"/>
      <c r="AS31" s="394"/>
      <c r="AT31" s="394"/>
      <c r="AU31" s="394"/>
      <c r="AV31" s="394"/>
      <c r="AW31" s="394"/>
      <c r="AX31" s="394"/>
      <c r="AY31" s="394"/>
      <c r="AZ31" s="394"/>
      <c r="BA31" s="394"/>
      <c r="BB31" s="394"/>
      <c r="BC31" s="394"/>
      <c r="BD31" s="394"/>
      <c r="BE31" s="394"/>
      <c r="BF31" s="394"/>
      <c r="BG31" s="394"/>
      <c r="BH31" s="394"/>
      <c r="BI31" s="394"/>
      <c r="BJ31" s="394"/>
      <c r="BK31" s="395" t="str">
        <f t="shared" si="282"/>
        <v/>
      </c>
      <c r="BL31" s="396">
        <f t="shared" si="259"/>
        <v>0</v>
      </c>
      <c r="BM31" s="406">
        <v>19</v>
      </c>
      <c r="BN31" s="407" t="str">
        <f t="shared" si="260"/>
        <v/>
      </c>
      <c r="BO31" s="407" t="str">
        <f t="shared" si="261"/>
        <v/>
      </c>
      <c r="BP31" s="399" t="str">
        <f t="shared" si="261"/>
        <v/>
      </c>
      <c r="BQ31" s="403" t="str">
        <f t="shared" si="261"/>
        <v>区</v>
      </c>
      <c r="BR31" s="426" t="str">
        <f t="shared" si="261"/>
        <v/>
      </c>
      <c r="BS31" s="394"/>
      <c r="BT31" s="394"/>
      <c r="BU31" s="394"/>
      <c r="BV31" s="394"/>
      <c r="BW31" s="394"/>
      <c r="BX31" s="394"/>
      <c r="BY31" s="394"/>
      <c r="BZ31" s="394"/>
      <c r="CA31" s="394"/>
      <c r="CB31" s="394"/>
      <c r="CC31" s="394"/>
      <c r="CD31" s="394"/>
      <c r="CE31" s="394"/>
      <c r="CF31" s="394"/>
      <c r="CG31" s="394"/>
      <c r="CH31" s="394"/>
      <c r="CI31" s="394"/>
      <c r="CJ31" s="394"/>
      <c r="CK31" s="394"/>
      <c r="CL31" s="394"/>
      <c r="CM31" s="394"/>
      <c r="CN31" s="394"/>
      <c r="CO31" s="394"/>
      <c r="CP31" s="394"/>
      <c r="CQ31" s="395" t="str">
        <f t="shared" si="283"/>
        <v/>
      </c>
      <c r="CR31" s="396">
        <f t="shared" si="262"/>
        <v>0</v>
      </c>
      <c r="CS31" s="406">
        <v>19</v>
      </c>
      <c r="CT31" s="407" t="str">
        <f t="shared" si="263"/>
        <v/>
      </c>
      <c r="CU31" s="407" t="str">
        <f t="shared" si="284"/>
        <v/>
      </c>
      <c r="CV31" s="399" t="str">
        <f t="shared" si="284"/>
        <v/>
      </c>
      <c r="CW31" s="403" t="s">
        <v>42</v>
      </c>
      <c r="CX31" s="401" t="str">
        <f t="shared" si="285"/>
        <v/>
      </c>
      <c r="CY31" s="394"/>
      <c r="CZ31" s="394"/>
      <c r="DA31" s="394"/>
      <c r="DB31" s="394"/>
      <c r="DC31" s="394"/>
      <c r="DD31" s="394"/>
      <c r="DE31" s="394"/>
      <c r="DF31" s="394"/>
      <c r="DG31" s="394"/>
      <c r="DH31" s="394"/>
      <c r="DI31" s="394"/>
      <c r="DJ31" s="394"/>
      <c r="DK31" s="394"/>
      <c r="DL31" s="394"/>
      <c r="DM31" s="394"/>
      <c r="DN31" s="394"/>
      <c r="DO31" s="394"/>
      <c r="DP31" s="394"/>
      <c r="DQ31" s="394"/>
      <c r="DR31" s="394"/>
      <c r="DS31" s="394"/>
      <c r="DT31" s="394"/>
      <c r="DU31" s="394"/>
      <c r="DV31" s="394"/>
      <c r="DW31" s="395" t="str">
        <f t="shared" si="286"/>
        <v/>
      </c>
      <c r="DX31" s="396">
        <f t="shared" si="264"/>
        <v>0</v>
      </c>
      <c r="DY31" s="406">
        <v>19</v>
      </c>
      <c r="DZ31" s="407" t="str">
        <f t="shared" si="265"/>
        <v/>
      </c>
      <c r="EA31" s="407" t="str">
        <f t="shared" si="287"/>
        <v/>
      </c>
      <c r="EB31" s="399" t="str">
        <f t="shared" si="288"/>
        <v/>
      </c>
      <c r="EC31" s="403" t="s">
        <v>42</v>
      </c>
      <c r="ED31" s="401" t="str">
        <f t="shared" si="289"/>
        <v/>
      </c>
      <c r="EE31" s="394"/>
      <c r="EF31" s="394"/>
      <c r="EG31" s="394"/>
      <c r="EH31" s="394"/>
      <c r="EI31" s="394"/>
      <c r="EJ31" s="394"/>
      <c r="EK31" s="394"/>
      <c r="EL31" s="394"/>
      <c r="EM31" s="394"/>
      <c r="EN31" s="394"/>
      <c r="EO31" s="394"/>
      <c r="EP31" s="394"/>
      <c r="EQ31" s="394"/>
      <c r="ER31" s="394"/>
      <c r="ES31" s="394"/>
      <c r="ET31" s="394"/>
      <c r="EU31" s="394"/>
      <c r="EV31" s="394"/>
      <c r="EW31" s="394"/>
      <c r="EX31" s="394"/>
      <c r="EY31" s="394"/>
      <c r="EZ31" s="394"/>
      <c r="FA31" s="394"/>
      <c r="FB31" s="394"/>
      <c r="FC31" s="395" t="str">
        <f t="shared" si="290"/>
        <v/>
      </c>
      <c r="FD31" s="396">
        <f t="shared" si="266"/>
        <v>0</v>
      </c>
      <c r="FE31" s="406">
        <v>19</v>
      </c>
      <c r="FF31" s="407" t="str">
        <f t="shared" si="267"/>
        <v/>
      </c>
      <c r="FG31" s="407" t="str">
        <f t="shared" si="291"/>
        <v/>
      </c>
      <c r="FH31" s="399" t="str">
        <f t="shared" si="292"/>
        <v/>
      </c>
      <c r="FI31" s="403" t="s">
        <v>42</v>
      </c>
      <c r="FJ31" s="401" t="str">
        <f t="shared" si="293"/>
        <v/>
      </c>
      <c r="FK31" s="394"/>
      <c r="FL31" s="394"/>
      <c r="FM31" s="394"/>
      <c r="FN31" s="394"/>
      <c r="FO31" s="394"/>
      <c r="FP31" s="394"/>
      <c r="FQ31" s="394"/>
      <c r="FR31" s="394"/>
      <c r="FS31" s="394"/>
      <c r="FT31" s="394"/>
      <c r="FU31" s="394"/>
      <c r="FV31" s="394"/>
      <c r="FW31" s="394"/>
      <c r="FX31" s="394"/>
      <c r="FY31" s="394"/>
      <c r="FZ31" s="394"/>
      <c r="GA31" s="394"/>
      <c r="GB31" s="394"/>
      <c r="GC31" s="394"/>
      <c r="GD31" s="394"/>
      <c r="GE31" s="394"/>
      <c r="GF31" s="394"/>
      <c r="GG31" s="394"/>
      <c r="GH31" s="394"/>
      <c r="GI31" s="395" t="str">
        <f t="shared" si="294"/>
        <v/>
      </c>
      <c r="GJ31" s="396">
        <f t="shared" si="268"/>
        <v>0</v>
      </c>
      <c r="GK31" s="406">
        <v>19</v>
      </c>
      <c r="GL31" s="407" t="str">
        <f t="shared" si="269"/>
        <v/>
      </c>
      <c r="GM31" s="407" t="str">
        <f t="shared" si="295"/>
        <v/>
      </c>
      <c r="GN31" s="399" t="str">
        <f t="shared" si="296"/>
        <v/>
      </c>
      <c r="GO31" s="403" t="s">
        <v>42</v>
      </c>
      <c r="GP31" s="401" t="str">
        <f t="shared" si="297"/>
        <v/>
      </c>
      <c r="GQ31" s="394"/>
      <c r="GR31" s="394"/>
      <c r="GS31" s="394"/>
      <c r="GT31" s="394"/>
      <c r="GU31" s="394"/>
      <c r="GV31" s="394"/>
      <c r="GW31" s="394"/>
      <c r="GX31" s="394"/>
      <c r="GY31" s="394"/>
      <c r="GZ31" s="394"/>
      <c r="HA31" s="394"/>
      <c r="HB31" s="394"/>
      <c r="HC31" s="394"/>
      <c r="HD31" s="394"/>
      <c r="HE31" s="394"/>
      <c r="HF31" s="394"/>
      <c r="HG31" s="394"/>
      <c r="HH31" s="394"/>
      <c r="HI31" s="394"/>
      <c r="HJ31" s="394"/>
      <c r="HK31" s="394"/>
      <c r="HL31" s="394"/>
      <c r="HM31" s="394"/>
      <c r="HN31" s="394"/>
      <c r="HO31" s="395" t="str">
        <f t="shared" si="298"/>
        <v/>
      </c>
      <c r="HP31" s="396">
        <f t="shared" si="270"/>
        <v>0</v>
      </c>
      <c r="HQ31" s="406">
        <v>19</v>
      </c>
      <c r="HR31" s="407" t="str">
        <f t="shared" si="271"/>
        <v/>
      </c>
      <c r="HS31" s="407" t="str">
        <f t="shared" si="299"/>
        <v/>
      </c>
      <c r="HT31" s="399" t="str">
        <f t="shared" si="300"/>
        <v/>
      </c>
      <c r="HU31" s="403" t="s">
        <v>42</v>
      </c>
      <c r="HV31" s="401" t="str">
        <f t="shared" si="301"/>
        <v/>
      </c>
      <c r="HW31" s="394"/>
      <c r="HX31" s="394"/>
      <c r="HY31" s="394"/>
      <c r="HZ31" s="394"/>
      <c r="IA31" s="394"/>
      <c r="IB31" s="394"/>
      <c r="IC31" s="394"/>
      <c r="ID31" s="394"/>
      <c r="IE31" s="394"/>
      <c r="IF31" s="394"/>
      <c r="IG31" s="394"/>
      <c r="IH31" s="394"/>
      <c r="II31" s="394"/>
      <c r="IJ31" s="394"/>
      <c r="IK31" s="394"/>
      <c r="IL31" s="394"/>
      <c r="IM31" s="394"/>
      <c r="IN31" s="394"/>
      <c r="IO31" s="394"/>
      <c r="IP31" s="394"/>
      <c r="IQ31" s="394"/>
      <c r="IR31" s="394"/>
      <c r="IS31" s="394"/>
      <c r="IT31" s="394"/>
      <c r="IU31" s="395" t="str">
        <f t="shared" si="302"/>
        <v/>
      </c>
      <c r="IV31" s="396">
        <f t="shared" si="272"/>
        <v>0</v>
      </c>
      <c r="IW31" s="406">
        <v>19</v>
      </c>
      <c r="IX31" s="407" t="str">
        <f t="shared" si="273"/>
        <v/>
      </c>
      <c r="IY31" s="407" t="str">
        <f t="shared" si="303"/>
        <v/>
      </c>
      <c r="IZ31" s="399" t="str">
        <f t="shared" si="304"/>
        <v/>
      </c>
      <c r="JA31" s="403" t="s">
        <v>42</v>
      </c>
      <c r="JB31" s="401" t="str">
        <f t="shared" si="305"/>
        <v/>
      </c>
      <c r="JC31" s="394"/>
      <c r="JD31" s="394"/>
      <c r="JE31" s="394"/>
      <c r="JF31" s="394"/>
      <c r="JG31" s="394"/>
      <c r="JH31" s="394"/>
      <c r="JI31" s="394"/>
      <c r="JJ31" s="394"/>
      <c r="JK31" s="394"/>
      <c r="JL31" s="394"/>
      <c r="JM31" s="394"/>
      <c r="JN31" s="394"/>
      <c r="JO31" s="394"/>
      <c r="JP31" s="394"/>
      <c r="JQ31" s="394"/>
      <c r="JR31" s="394"/>
      <c r="JS31" s="394"/>
      <c r="JT31" s="394"/>
      <c r="JU31" s="394"/>
      <c r="JV31" s="394"/>
      <c r="JW31" s="394"/>
      <c r="JX31" s="394"/>
      <c r="JY31" s="394"/>
      <c r="JZ31" s="394"/>
      <c r="KA31" s="395" t="str">
        <f t="shared" si="306"/>
        <v/>
      </c>
      <c r="KB31" s="396">
        <f t="shared" si="274"/>
        <v>0</v>
      </c>
      <c r="KC31" s="406">
        <v>19</v>
      </c>
      <c r="KD31" s="407" t="str">
        <f t="shared" si="275"/>
        <v/>
      </c>
      <c r="KE31" s="407" t="str">
        <f t="shared" si="307"/>
        <v/>
      </c>
      <c r="KF31" s="399" t="str">
        <f t="shared" si="308"/>
        <v/>
      </c>
      <c r="KG31" s="403" t="s">
        <v>42</v>
      </c>
      <c r="KH31" s="401" t="str">
        <f t="shared" si="309"/>
        <v/>
      </c>
      <c r="KI31" s="394"/>
      <c r="KJ31" s="394"/>
      <c r="KK31" s="394"/>
      <c r="KL31" s="394"/>
      <c r="KM31" s="394"/>
      <c r="KN31" s="394"/>
      <c r="KO31" s="394"/>
      <c r="KP31" s="394"/>
      <c r="KQ31" s="394"/>
      <c r="KR31" s="394"/>
      <c r="KS31" s="394"/>
      <c r="KT31" s="394"/>
      <c r="KU31" s="394"/>
      <c r="KV31" s="394"/>
      <c r="KW31" s="394"/>
      <c r="KX31" s="394"/>
      <c r="KY31" s="394"/>
      <c r="KZ31" s="394"/>
      <c r="LA31" s="394"/>
      <c r="LB31" s="394"/>
      <c r="LC31" s="394"/>
      <c r="LD31" s="394"/>
      <c r="LE31" s="394"/>
      <c r="LF31" s="394"/>
      <c r="LG31" s="395" t="str">
        <f t="shared" si="310"/>
        <v/>
      </c>
      <c r="LH31" s="396">
        <f t="shared" si="276"/>
        <v>0</v>
      </c>
      <c r="LI31" s="406">
        <v>19</v>
      </c>
      <c r="LJ31" s="407" t="str">
        <f t="shared" si="277"/>
        <v/>
      </c>
      <c r="LK31" s="407" t="str">
        <f t="shared" si="311"/>
        <v/>
      </c>
      <c r="LL31" s="399" t="str">
        <f t="shared" si="312"/>
        <v/>
      </c>
      <c r="LM31" s="403" t="s">
        <v>42</v>
      </c>
      <c r="LN31" s="401" t="str">
        <f t="shared" si="313"/>
        <v/>
      </c>
      <c r="LO31" s="394"/>
      <c r="LP31" s="394"/>
      <c r="LQ31" s="394"/>
      <c r="LR31" s="394"/>
      <c r="LS31" s="394"/>
      <c r="LT31" s="394"/>
      <c r="LU31" s="394"/>
      <c r="LV31" s="394"/>
      <c r="LW31" s="394"/>
      <c r="LX31" s="394"/>
      <c r="LY31" s="394"/>
      <c r="LZ31" s="394"/>
      <c r="MA31" s="394"/>
      <c r="MB31" s="394"/>
      <c r="MC31" s="394"/>
      <c r="MD31" s="394"/>
      <c r="ME31" s="394"/>
      <c r="MF31" s="394"/>
      <c r="MG31" s="394"/>
      <c r="MH31" s="394"/>
      <c r="MI31" s="394"/>
      <c r="MJ31" s="394"/>
      <c r="MK31" s="394"/>
      <c r="ML31" s="394"/>
      <c r="MM31" s="395" t="str">
        <f t="shared" si="314"/>
        <v/>
      </c>
      <c r="MN31" s="396">
        <f t="shared" si="278"/>
        <v>0</v>
      </c>
    </row>
    <row r="32" spans="1:630" s="304" customFormat="1" ht="35.1" customHeight="1">
      <c r="A32" s="388">
        <v>20</v>
      </c>
      <c r="B32" s="389"/>
      <c r="C32" s="390"/>
      <c r="D32" s="391"/>
      <c r="E32" s="403" t="s">
        <v>36</v>
      </c>
      <c r="F32" s="393"/>
      <c r="G32" s="394"/>
      <c r="H32" s="394"/>
      <c r="I32" s="394"/>
      <c r="J32" s="394"/>
      <c r="K32" s="394"/>
      <c r="L32" s="394"/>
      <c r="M32" s="394"/>
      <c r="N32" s="394"/>
      <c r="O32" s="394"/>
      <c r="P32" s="394"/>
      <c r="Q32" s="394"/>
      <c r="R32" s="394"/>
      <c r="S32" s="394"/>
      <c r="T32" s="394"/>
      <c r="U32" s="394"/>
      <c r="V32" s="394"/>
      <c r="W32" s="394"/>
      <c r="X32" s="394"/>
      <c r="Y32" s="394"/>
      <c r="Z32" s="394"/>
      <c r="AA32" s="394"/>
      <c r="AB32" s="394"/>
      <c r="AC32" s="394"/>
      <c r="AD32" s="394"/>
      <c r="AE32" s="395" t="str">
        <f t="shared" si="279"/>
        <v/>
      </c>
      <c r="AF32" s="396">
        <f t="shared" si="280"/>
        <v>0</v>
      </c>
      <c r="AG32" s="406">
        <v>20</v>
      </c>
      <c r="AH32" s="407" t="str">
        <f t="shared" si="281"/>
        <v/>
      </c>
      <c r="AI32" s="407" t="str">
        <f t="shared" si="281"/>
        <v/>
      </c>
      <c r="AJ32" s="399" t="str">
        <f t="shared" si="281"/>
        <v/>
      </c>
      <c r="AK32" s="403" t="str">
        <f t="shared" si="281"/>
        <v>区</v>
      </c>
      <c r="AL32" s="426" t="str">
        <f t="shared" si="281"/>
        <v/>
      </c>
      <c r="AM32" s="394"/>
      <c r="AN32" s="394"/>
      <c r="AO32" s="394"/>
      <c r="AP32" s="394"/>
      <c r="AQ32" s="394"/>
      <c r="AR32" s="394"/>
      <c r="AS32" s="394"/>
      <c r="AT32" s="394"/>
      <c r="AU32" s="394"/>
      <c r="AV32" s="394"/>
      <c r="AW32" s="394"/>
      <c r="AX32" s="394"/>
      <c r="AY32" s="394"/>
      <c r="AZ32" s="394"/>
      <c r="BA32" s="394"/>
      <c r="BB32" s="394"/>
      <c r="BC32" s="394"/>
      <c r="BD32" s="394"/>
      <c r="BE32" s="394"/>
      <c r="BF32" s="394"/>
      <c r="BG32" s="394"/>
      <c r="BH32" s="394"/>
      <c r="BI32" s="394"/>
      <c r="BJ32" s="394"/>
      <c r="BK32" s="395" t="str">
        <f t="shared" si="282"/>
        <v/>
      </c>
      <c r="BL32" s="396">
        <f t="shared" si="259"/>
        <v>0</v>
      </c>
      <c r="BM32" s="406">
        <v>20</v>
      </c>
      <c r="BN32" s="407" t="str">
        <f t="shared" si="260"/>
        <v/>
      </c>
      <c r="BO32" s="407" t="str">
        <f t="shared" si="261"/>
        <v/>
      </c>
      <c r="BP32" s="399" t="str">
        <f t="shared" si="261"/>
        <v/>
      </c>
      <c r="BQ32" s="403" t="str">
        <f t="shared" si="261"/>
        <v>区</v>
      </c>
      <c r="BR32" s="426" t="str">
        <f t="shared" si="261"/>
        <v/>
      </c>
      <c r="BS32" s="394"/>
      <c r="BT32" s="394"/>
      <c r="BU32" s="394"/>
      <c r="BV32" s="394"/>
      <c r="BW32" s="394"/>
      <c r="BX32" s="394"/>
      <c r="BY32" s="394"/>
      <c r="BZ32" s="394"/>
      <c r="CA32" s="394"/>
      <c r="CB32" s="394"/>
      <c r="CC32" s="394"/>
      <c r="CD32" s="394"/>
      <c r="CE32" s="394"/>
      <c r="CF32" s="394"/>
      <c r="CG32" s="394"/>
      <c r="CH32" s="394"/>
      <c r="CI32" s="394"/>
      <c r="CJ32" s="394"/>
      <c r="CK32" s="394"/>
      <c r="CL32" s="394"/>
      <c r="CM32" s="394"/>
      <c r="CN32" s="394"/>
      <c r="CO32" s="394"/>
      <c r="CP32" s="394"/>
      <c r="CQ32" s="395" t="str">
        <f t="shared" si="283"/>
        <v/>
      </c>
      <c r="CR32" s="396">
        <f t="shared" si="262"/>
        <v>0</v>
      </c>
      <c r="CS32" s="406">
        <v>20</v>
      </c>
      <c r="CT32" s="407" t="str">
        <f t="shared" si="263"/>
        <v/>
      </c>
      <c r="CU32" s="407" t="str">
        <f t="shared" si="284"/>
        <v/>
      </c>
      <c r="CV32" s="399" t="str">
        <f t="shared" si="284"/>
        <v/>
      </c>
      <c r="CW32" s="403" t="s">
        <v>42</v>
      </c>
      <c r="CX32" s="401" t="str">
        <f t="shared" si="285"/>
        <v/>
      </c>
      <c r="CY32" s="394"/>
      <c r="CZ32" s="394"/>
      <c r="DA32" s="394"/>
      <c r="DB32" s="394"/>
      <c r="DC32" s="394"/>
      <c r="DD32" s="394"/>
      <c r="DE32" s="394"/>
      <c r="DF32" s="394"/>
      <c r="DG32" s="394"/>
      <c r="DH32" s="394"/>
      <c r="DI32" s="394"/>
      <c r="DJ32" s="394"/>
      <c r="DK32" s="394"/>
      <c r="DL32" s="394"/>
      <c r="DM32" s="394"/>
      <c r="DN32" s="394"/>
      <c r="DO32" s="394"/>
      <c r="DP32" s="394"/>
      <c r="DQ32" s="394"/>
      <c r="DR32" s="394"/>
      <c r="DS32" s="394"/>
      <c r="DT32" s="394"/>
      <c r="DU32" s="394"/>
      <c r="DV32" s="394"/>
      <c r="DW32" s="395" t="str">
        <f t="shared" si="286"/>
        <v/>
      </c>
      <c r="DX32" s="396">
        <f t="shared" si="264"/>
        <v>0</v>
      </c>
      <c r="DY32" s="406">
        <v>20</v>
      </c>
      <c r="DZ32" s="407" t="str">
        <f t="shared" si="265"/>
        <v/>
      </c>
      <c r="EA32" s="407" t="str">
        <f t="shared" si="287"/>
        <v/>
      </c>
      <c r="EB32" s="399" t="str">
        <f t="shared" si="288"/>
        <v/>
      </c>
      <c r="EC32" s="403" t="s">
        <v>42</v>
      </c>
      <c r="ED32" s="401" t="str">
        <f t="shared" si="289"/>
        <v/>
      </c>
      <c r="EE32" s="394"/>
      <c r="EF32" s="394"/>
      <c r="EG32" s="394"/>
      <c r="EH32" s="394"/>
      <c r="EI32" s="394"/>
      <c r="EJ32" s="394"/>
      <c r="EK32" s="394"/>
      <c r="EL32" s="394"/>
      <c r="EM32" s="394"/>
      <c r="EN32" s="394"/>
      <c r="EO32" s="394"/>
      <c r="EP32" s="394"/>
      <c r="EQ32" s="394"/>
      <c r="ER32" s="394"/>
      <c r="ES32" s="394"/>
      <c r="ET32" s="394"/>
      <c r="EU32" s="394"/>
      <c r="EV32" s="394"/>
      <c r="EW32" s="394"/>
      <c r="EX32" s="394"/>
      <c r="EY32" s="394"/>
      <c r="EZ32" s="394"/>
      <c r="FA32" s="394"/>
      <c r="FB32" s="394"/>
      <c r="FC32" s="395" t="str">
        <f t="shared" si="290"/>
        <v/>
      </c>
      <c r="FD32" s="396">
        <f t="shared" si="266"/>
        <v>0</v>
      </c>
      <c r="FE32" s="406">
        <v>20</v>
      </c>
      <c r="FF32" s="407" t="str">
        <f t="shared" si="267"/>
        <v/>
      </c>
      <c r="FG32" s="407" t="str">
        <f t="shared" si="291"/>
        <v/>
      </c>
      <c r="FH32" s="399" t="str">
        <f t="shared" si="292"/>
        <v/>
      </c>
      <c r="FI32" s="403" t="s">
        <v>42</v>
      </c>
      <c r="FJ32" s="401" t="str">
        <f t="shared" si="293"/>
        <v/>
      </c>
      <c r="FK32" s="394"/>
      <c r="FL32" s="394"/>
      <c r="FM32" s="394"/>
      <c r="FN32" s="394"/>
      <c r="FO32" s="394"/>
      <c r="FP32" s="394"/>
      <c r="FQ32" s="394"/>
      <c r="FR32" s="394"/>
      <c r="FS32" s="394"/>
      <c r="FT32" s="394"/>
      <c r="FU32" s="394"/>
      <c r="FV32" s="394"/>
      <c r="FW32" s="394"/>
      <c r="FX32" s="394"/>
      <c r="FY32" s="394"/>
      <c r="FZ32" s="394"/>
      <c r="GA32" s="394"/>
      <c r="GB32" s="394"/>
      <c r="GC32" s="394"/>
      <c r="GD32" s="394"/>
      <c r="GE32" s="394"/>
      <c r="GF32" s="394"/>
      <c r="GG32" s="394"/>
      <c r="GH32" s="394"/>
      <c r="GI32" s="395" t="str">
        <f t="shared" si="294"/>
        <v/>
      </c>
      <c r="GJ32" s="396">
        <f t="shared" si="268"/>
        <v>0</v>
      </c>
      <c r="GK32" s="406">
        <v>20</v>
      </c>
      <c r="GL32" s="407" t="str">
        <f t="shared" si="269"/>
        <v/>
      </c>
      <c r="GM32" s="407" t="str">
        <f t="shared" si="295"/>
        <v/>
      </c>
      <c r="GN32" s="399" t="str">
        <f t="shared" si="296"/>
        <v/>
      </c>
      <c r="GO32" s="403" t="s">
        <v>42</v>
      </c>
      <c r="GP32" s="401" t="str">
        <f t="shared" si="297"/>
        <v/>
      </c>
      <c r="GQ32" s="394"/>
      <c r="GR32" s="394"/>
      <c r="GS32" s="394"/>
      <c r="GT32" s="394"/>
      <c r="GU32" s="394"/>
      <c r="GV32" s="394"/>
      <c r="GW32" s="394"/>
      <c r="GX32" s="394"/>
      <c r="GY32" s="394"/>
      <c r="GZ32" s="394"/>
      <c r="HA32" s="394"/>
      <c r="HB32" s="394"/>
      <c r="HC32" s="394"/>
      <c r="HD32" s="394"/>
      <c r="HE32" s="394"/>
      <c r="HF32" s="394"/>
      <c r="HG32" s="394"/>
      <c r="HH32" s="394"/>
      <c r="HI32" s="394"/>
      <c r="HJ32" s="394"/>
      <c r="HK32" s="394"/>
      <c r="HL32" s="394"/>
      <c r="HM32" s="394"/>
      <c r="HN32" s="394"/>
      <c r="HO32" s="395" t="str">
        <f t="shared" si="298"/>
        <v/>
      </c>
      <c r="HP32" s="396">
        <f t="shared" si="270"/>
        <v>0</v>
      </c>
      <c r="HQ32" s="406">
        <v>20</v>
      </c>
      <c r="HR32" s="407" t="str">
        <f t="shared" si="271"/>
        <v/>
      </c>
      <c r="HS32" s="407" t="str">
        <f t="shared" si="299"/>
        <v/>
      </c>
      <c r="HT32" s="399" t="str">
        <f t="shared" si="300"/>
        <v/>
      </c>
      <c r="HU32" s="403" t="s">
        <v>42</v>
      </c>
      <c r="HV32" s="401" t="str">
        <f t="shared" si="301"/>
        <v/>
      </c>
      <c r="HW32" s="394"/>
      <c r="HX32" s="394"/>
      <c r="HY32" s="394"/>
      <c r="HZ32" s="394"/>
      <c r="IA32" s="394"/>
      <c r="IB32" s="394"/>
      <c r="IC32" s="394"/>
      <c r="ID32" s="394"/>
      <c r="IE32" s="394"/>
      <c r="IF32" s="394"/>
      <c r="IG32" s="394"/>
      <c r="IH32" s="394"/>
      <c r="II32" s="394"/>
      <c r="IJ32" s="394"/>
      <c r="IK32" s="394"/>
      <c r="IL32" s="394"/>
      <c r="IM32" s="394"/>
      <c r="IN32" s="394"/>
      <c r="IO32" s="394"/>
      <c r="IP32" s="394"/>
      <c r="IQ32" s="394"/>
      <c r="IR32" s="394"/>
      <c r="IS32" s="394"/>
      <c r="IT32" s="394"/>
      <c r="IU32" s="395" t="str">
        <f t="shared" si="302"/>
        <v/>
      </c>
      <c r="IV32" s="396">
        <f t="shared" si="272"/>
        <v>0</v>
      </c>
      <c r="IW32" s="406">
        <v>20</v>
      </c>
      <c r="IX32" s="407" t="str">
        <f t="shared" si="273"/>
        <v/>
      </c>
      <c r="IY32" s="407" t="str">
        <f t="shared" si="303"/>
        <v/>
      </c>
      <c r="IZ32" s="399" t="str">
        <f t="shared" si="304"/>
        <v/>
      </c>
      <c r="JA32" s="403" t="s">
        <v>42</v>
      </c>
      <c r="JB32" s="401" t="str">
        <f t="shared" si="305"/>
        <v/>
      </c>
      <c r="JC32" s="394"/>
      <c r="JD32" s="394"/>
      <c r="JE32" s="394"/>
      <c r="JF32" s="394"/>
      <c r="JG32" s="394"/>
      <c r="JH32" s="394"/>
      <c r="JI32" s="394"/>
      <c r="JJ32" s="394"/>
      <c r="JK32" s="394"/>
      <c r="JL32" s="394"/>
      <c r="JM32" s="394"/>
      <c r="JN32" s="394"/>
      <c r="JO32" s="394"/>
      <c r="JP32" s="394"/>
      <c r="JQ32" s="394"/>
      <c r="JR32" s="394"/>
      <c r="JS32" s="394"/>
      <c r="JT32" s="394"/>
      <c r="JU32" s="394"/>
      <c r="JV32" s="394"/>
      <c r="JW32" s="394"/>
      <c r="JX32" s="394"/>
      <c r="JY32" s="394"/>
      <c r="JZ32" s="394"/>
      <c r="KA32" s="395" t="str">
        <f t="shared" si="306"/>
        <v/>
      </c>
      <c r="KB32" s="396">
        <f t="shared" si="274"/>
        <v>0</v>
      </c>
      <c r="KC32" s="406">
        <v>20</v>
      </c>
      <c r="KD32" s="407" t="str">
        <f t="shared" si="275"/>
        <v/>
      </c>
      <c r="KE32" s="407" t="str">
        <f t="shared" si="307"/>
        <v/>
      </c>
      <c r="KF32" s="399" t="str">
        <f t="shared" si="308"/>
        <v/>
      </c>
      <c r="KG32" s="403" t="s">
        <v>42</v>
      </c>
      <c r="KH32" s="401" t="str">
        <f t="shared" si="309"/>
        <v/>
      </c>
      <c r="KI32" s="394"/>
      <c r="KJ32" s="394"/>
      <c r="KK32" s="394"/>
      <c r="KL32" s="394"/>
      <c r="KM32" s="394"/>
      <c r="KN32" s="394"/>
      <c r="KO32" s="394"/>
      <c r="KP32" s="394"/>
      <c r="KQ32" s="394"/>
      <c r="KR32" s="394"/>
      <c r="KS32" s="394"/>
      <c r="KT32" s="394"/>
      <c r="KU32" s="394"/>
      <c r="KV32" s="394"/>
      <c r="KW32" s="394"/>
      <c r="KX32" s="394"/>
      <c r="KY32" s="394"/>
      <c r="KZ32" s="394"/>
      <c r="LA32" s="394"/>
      <c r="LB32" s="394"/>
      <c r="LC32" s="394"/>
      <c r="LD32" s="394"/>
      <c r="LE32" s="394"/>
      <c r="LF32" s="394"/>
      <c r="LG32" s="395" t="str">
        <f t="shared" si="310"/>
        <v/>
      </c>
      <c r="LH32" s="396">
        <f t="shared" si="276"/>
        <v>0</v>
      </c>
      <c r="LI32" s="406">
        <v>20</v>
      </c>
      <c r="LJ32" s="407" t="str">
        <f t="shared" si="277"/>
        <v/>
      </c>
      <c r="LK32" s="407" t="str">
        <f t="shared" si="311"/>
        <v/>
      </c>
      <c r="LL32" s="399" t="str">
        <f t="shared" si="312"/>
        <v/>
      </c>
      <c r="LM32" s="403" t="s">
        <v>42</v>
      </c>
      <c r="LN32" s="401" t="str">
        <f t="shared" si="313"/>
        <v/>
      </c>
      <c r="LO32" s="394"/>
      <c r="LP32" s="394"/>
      <c r="LQ32" s="394"/>
      <c r="LR32" s="394"/>
      <c r="LS32" s="394"/>
      <c r="LT32" s="394"/>
      <c r="LU32" s="394"/>
      <c r="LV32" s="394"/>
      <c r="LW32" s="394"/>
      <c r="LX32" s="394"/>
      <c r="LY32" s="394"/>
      <c r="LZ32" s="394"/>
      <c r="MA32" s="394"/>
      <c r="MB32" s="394"/>
      <c r="MC32" s="394"/>
      <c r="MD32" s="394"/>
      <c r="ME32" s="394"/>
      <c r="MF32" s="394"/>
      <c r="MG32" s="394"/>
      <c r="MH32" s="394"/>
      <c r="MI32" s="394"/>
      <c r="MJ32" s="394"/>
      <c r="MK32" s="394"/>
      <c r="ML32" s="394"/>
      <c r="MM32" s="395" t="str">
        <f t="shared" si="314"/>
        <v/>
      </c>
      <c r="MN32" s="396">
        <f t="shared" si="278"/>
        <v>0</v>
      </c>
    </row>
    <row r="33" spans="1:352" s="304" customFormat="1" ht="35.1" customHeight="1">
      <c r="A33" s="388">
        <v>21</v>
      </c>
      <c r="B33" s="389"/>
      <c r="C33" s="390"/>
      <c r="D33" s="391"/>
      <c r="E33" s="403" t="s">
        <v>36</v>
      </c>
      <c r="F33" s="393"/>
      <c r="G33" s="394"/>
      <c r="H33" s="394"/>
      <c r="I33" s="394"/>
      <c r="J33" s="394"/>
      <c r="K33" s="394"/>
      <c r="L33" s="394"/>
      <c r="M33" s="394"/>
      <c r="N33" s="394"/>
      <c r="O33" s="394"/>
      <c r="P33" s="394"/>
      <c r="Q33" s="394"/>
      <c r="R33" s="394"/>
      <c r="S33" s="394"/>
      <c r="T33" s="394"/>
      <c r="U33" s="394"/>
      <c r="V33" s="394"/>
      <c r="W33" s="394"/>
      <c r="X33" s="394"/>
      <c r="Y33" s="394"/>
      <c r="Z33" s="394"/>
      <c r="AA33" s="394"/>
      <c r="AB33" s="394"/>
      <c r="AC33" s="394"/>
      <c r="AD33" s="394"/>
      <c r="AE33" s="395" t="str">
        <f t="shared" si="279"/>
        <v/>
      </c>
      <c r="AF33" s="396">
        <f t="shared" si="280"/>
        <v>0</v>
      </c>
      <c r="AG33" s="406">
        <v>21</v>
      </c>
      <c r="AH33" s="407" t="str">
        <f t="shared" si="281"/>
        <v/>
      </c>
      <c r="AI33" s="407" t="str">
        <f t="shared" si="281"/>
        <v/>
      </c>
      <c r="AJ33" s="399" t="str">
        <f t="shared" si="281"/>
        <v/>
      </c>
      <c r="AK33" s="403" t="str">
        <f t="shared" si="281"/>
        <v>区</v>
      </c>
      <c r="AL33" s="426" t="str">
        <f t="shared" si="281"/>
        <v/>
      </c>
      <c r="AM33" s="394"/>
      <c r="AN33" s="394"/>
      <c r="AO33" s="394"/>
      <c r="AP33" s="394"/>
      <c r="AQ33" s="394"/>
      <c r="AR33" s="394"/>
      <c r="AS33" s="394"/>
      <c r="AT33" s="394"/>
      <c r="AU33" s="394"/>
      <c r="AV33" s="394"/>
      <c r="AW33" s="394"/>
      <c r="AX33" s="394"/>
      <c r="AY33" s="394"/>
      <c r="AZ33" s="394"/>
      <c r="BA33" s="394"/>
      <c r="BB33" s="394"/>
      <c r="BC33" s="394"/>
      <c r="BD33" s="394"/>
      <c r="BE33" s="394"/>
      <c r="BF33" s="394"/>
      <c r="BG33" s="394"/>
      <c r="BH33" s="394"/>
      <c r="BI33" s="394"/>
      <c r="BJ33" s="394"/>
      <c r="BK33" s="395" t="str">
        <f t="shared" si="282"/>
        <v/>
      </c>
      <c r="BL33" s="396">
        <f t="shared" si="259"/>
        <v>0</v>
      </c>
      <c r="BM33" s="406">
        <v>21</v>
      </c>
      <c r="BN33" s="407" t="str">
        <f t="shared" si="260"/>
        <v/>
      </c>
      <c r="BO33" s="407" t="str">
        <f t="shared" si="261"/>
        <v/>
      </c>
      <c r="BP33" s="399" t="str">
        <f t="shared" si="261"/>
        <v/>
      </c>
      <c r="BQ33" s="403" t="str">
        <f t="shared" si="261"/>
        <v>区</v>
      </c>
      <c r="BR33" s="426" t="str">
        <f t="shared" si="261"/>
        <v/>
      </c>
      <c r="BS33" s="394"/>
      <c r="BT33" s="394"/>
      <c r="BU33" s="394"/>
      <c r="BV33" s="394"/>
      <c r="BW33" s="394"/>
      <c r="BX33" s="394"/>
      <c r="BY33" s="394"/>
      <c r="BZ33" s="394"/>
      <c r="CA33" s="394"/>
      <c r="CB33" s="394"/>
      <c r="CC33" s="394"/>
      <c r="CD33" s="394"/>
      <c r="CE33" s="394"/>
      <c r="CF33" s="394"/>
      <c r="CG33" s="394"/>
      <c r="CH33" s="394"/>
      <c r="CI33" s="394"/>
      <c r="CJ33" s="394"/>
      <c r="CK33" s="394"/>
      <c r="CL33" s="394"/>
      <c r="CM33" s="394"/>
      <c r="CN33" s="394"/>
      <c r="CO33" s="394"/>
      <c r="CP33" s="394"/>
      <c r="CQ33" s="395" t="str">
        <f t="shared" si="283"/>
        <v/>
      </c>
      <c r="CR33" s="396">
        <f t="shared" si="262"/>
        <v>0</v>
      </c>
      <c r="CS33" s="406">
        <v>21</v>
      </c>
      <c r="CT33" s="407" t="str">
        <f t="shared" si="263"/>
        <v/>
      </c>
      <c r="CU33" s="407" t="str">
        <f t="shared" si="284"/>
        <v/>
      </c>
      <c r="CV33" s="399" t="str">
        <f t="shared" si="284"/>
        <v/>
      </c>
      <c r="CW33" s="403" t="s">
        <v>42</v>
      </c>
      <c r="CX33" s="401" t="str">
        <f t="shared" si="285"/>
        <v/>
      </c>
      <c r="CY33" s="394"/>
      <c r="CZ33" s="394"/>
      <c r="DA33" s="394"/>
      <c r="DB33" s="394"/>
      <c r="DC33" s="394"/>
      <c r="DD33" s="394"/>
      <c r="DE33" s="394"/>
      <c r="DF33" s="394"/>
      <c r="DG33" s="394"/>
      <c r="DH33" s="394"/>
      <c r="DI33" s="394"/>
      <c r="DJ33" s="394"/>
      <c r="DK33" s="394"/>
      <c r="DL33" s="394"/>
      <c r="DM33" s="394"/>
      <c r="DN33" s="394"/>
      <c r="DO33" s="394"/>
      <c r="DP33" s="394"/>
      <c r="DQ33" s="394"/>
      <c r="DR33" s="394"/>
      <c r="DS33" s="394"/>
      <c r="DT33" s="394"/>
      <c r="DU33" s="394"/>
      <c r="DV33" s="394"/>
      <c r="DW33" s="395" t="str">
        <f t="shared" si="286"/>
        <v/>
      </c>
      <c r="DX33" s="396">
        <f t="shared" si="264"/>
        <v>0</v>
      </c>
      <c r="DY33" s="406">
        <v>21</v>
      </c>
      <c r="DZ33" s="407" t="str">
        <f t="shared" si="265"/>
        <v/>
      </c>
      <c r="EA33" s="407" t="str">
        <f t="shared" si="287"/>
        <v/>
      </c>
      <c r="EB33" s="399" t="str">
        <f t="shared" si="288"/>
        <v/>
      </c>
      <c r="EC33" s="403" t="s">
        <v>42</v>
      </c>
      <c r="ED33" s="401" t="str">
        <f t="shared" si="289"/>
        <v/>
      </c>
      <c r="EE33" s="394"/>
      <c r="EF33" s="394"/>
      <c r="EG33" s="394"/>
      <c r="EH33" s="394"/>
      <c r="EI33" s="394"/>
      <c r="EJ33" s="394"/>
      <c r="EK33" s="394"/>
      <c r="EL33" s="394"/>
      <c r="EM33" s="394"/>
      <c r="EN33" s="394"/>
      <c r="EO33" s="394"/>
      <c r="EP33" s="394"/>
      <c r="EQ33" s="394"/>
      <c r="ER33" s="394"/>
      <c r="ES33" s="394"/>
      <c r="ET33" s="394"/>
      <c r="EU33" s="394"/>
      <c r="EV33" s="394"/>
      <c r="EW33" s="394"/>
      <c r="EX33" s="394"/>
      <c r="EY33" s="394"/>
      <c r="EZ33" s="394"/>
      <c r="FA33" s="394"/>
      <c r="FB33" s="394"/>
      <c r="FC33" s="395" t="str">
        <f t="shared" si="290"/>
        <v/>
      </c>
      <c r="FD33" s="396">
        <f t="shared" si="266"/>
        <v>0</v>
      </c>
      <c r="FE33" s="406">
        <v>21</v>
      </c>
      <c r="FF33" s="407" t="str">
        <f t="shared" si="267"/>
        <v/>
      </c>
      <c r="FG33" s="407" t="str">
        <f t="shared" si="291"/>
        <v/>
      </c>
      <c r="FH33" s="399" t="str">
        <f t="shared" si="292"/>
        <v/>
      </c>
      <c r="FI33" s="403" t="s">
        <v>42</v>
      </c>
      <c r="FJ33" s="401" t="str">
        <f t="shared" si="293"/>
        <v/>
      </c>
      <c r="FK33" s="394"/>
      <c r="FL33" s="394"/>
      <c r="FM33" s="394"/>
      <c r="FN33" s="394"/>
      <c r="FO33" s="394"/>
      <c r="FP33" s="394"/>
      <c r="FQ33" s="394"/>
      <c r="FR33" s="394"/>
      <c r="FS33" s="394"/>
      <c r="FT33" s="394"/>
      <c r="FU33" s="394"/>
      <c r="FV33" s="394"/>
      <c r="FW33" s="394"/>
      <c r="FX33" s="394"/>
      <c r="FY33" s="394"/>
      <c r="FZ33" s="394"/>
      <c r="GA33" s="394"/>
      <c r="GB33" s="394"/>
      <c r="GC33" s="394"/>
      <c r="GD33" s="394"/>
      <c r="GE33" s="394"/>
      <c r="GF33" s="394"/>
      <c r="GG33" s="394"/>
      <c r="GH33" s="394"/>
      <c r="GI33" s="395" t="str">
        <f t="shared" si="294"/>
        <v/>
      </c>
      <c r="GJ33" s="396">
        <f t="shared" si="268"/>
        <v>0</v>
      </c>
      <c r="GK33" s="406">
        <v>21</v>
      </c>
      <c r="GL33" s="407" t="str">
        <f t="shared" si="269"/>
        <v/>
      </c>
      <c r="GM33" s="407" t="str">
        <f t="shared" si="295"/>
        <v/>
      </c>
      <c r="GN33" s="399" t="str">
        <f t="shared" si="296"/>
        <v/>
      </c>
      <c r="GO33" s="403" t="s">
        <v>42</v>
      </c>
      <c r="GP33" s="401" t="str">
        <f t="shared" si="297"/>
        <v/>
      </c>
      <c r="GQ33" s="394"/>
      <c r="GR33" s="394"/>
      <c r="GS33" s="394"/>
      <c r="GT33" s="394"/>
      <c r="GU33" s="394"/>
      <c r="GV33" s="394"/>
      <c r="GW33" s="394"/>
      <c r="GX33" s="394"/>
      <c r="GY33" s="394"/>
      <c r="GZ33" s="394"/>
      <c r="HA33" s="394"/>
      <c r="HB33" s="394"/>
      <c r="HC33" s="394"/>
      <c r="HD33" s="394"/>
      <c r="HE33" s="394"/>
      <c r="HF33" s="394"/>
      <c r="HG33" s="394"/>
      <c r="HH33" s="394"/>
      <c r="HI33" s="394"/>
      <c r="HJ33" s="394"/>
      <c r="HK33" s="394"/>
      <c r="HL33" s="394"/>
      <c r="HM33" s="394"/>
      <c r="HN33" s="394"/>
      <c r="HO33" s="395" t="str">
        <f t="shared" si="298"/>
        <v/>
      </c>
      <c r="HP33" s="396">
        <f t="shared" si="270"/>
        <v>0</v>
      </c>
      <c r="HQ33" s="406">
        <v>21</v>
      </c>
      <c r="HR33" s="407" t="str">
        <f t="shared" si="271"/>
        <v/>
      </c>
      <c r="HS33" s="407" t="str">
        <f t="shared" si="299"/>
        <v/>
      </c>
      <c r="HT33" s="399" t="str">
        <f t="shared" si="300"/>
        <v/>
      </c>
      <c r="HU33" s="403" t="s">
        <v>42</v>
      </c>
      <c r="HV33" s="401" t="str">
        <f t="shared" si="301"/>
        <v/>
      </c>
      <c r="HW33" s="394"/>
      <c r="HX33" s="394"/>
      <c r="HY33" s="394"/>
      <c r="HZ33" s="394"/>
      <c r="IA33" s="394"/>
      <c r="IB33" s="394"/>
      <c r="IC33" s="394"/>
      <c r="ID33" s="394"/>
      <c r="IE33" s="394"/>
      <c r="IF33" s="394"/>
      <c r="IG33" s="394"/>
      <c r="IH33" s="394"/>
      <c r="II33" s="394"/>
      <c r="IJ33" s="394"/>
      <c r="IK33" s="394"/>
      <c r="IL33" s="394"/>
      <c r="IM33" s="394"/>
      <c r="IN33" s="394"/>
      <c r="IO33" s="394"/>
      <c r="IP33" s="394"/>
      <c r="IQ33" s="394"/>
      <c r="IR33" s="394"/>
      <c r="IS33" s="394"/>
      <c r="IT33" s="394"/>
      <c r="IU33" s="395" t="str">
        <f t="shared" si="302"/>
        <v/>
      </c>
      <c r="IV33" s="396">
        <f t="shared" si="272"/>
        <v>0</v>
      </c>
      <c r="IW33" s="406">
        <v>21</v>
      </c>
      <c r="IX33" s="407" t="str">
        <f t="shared" si="273"/>
        <v/>
      </c>
      <c r="IY33" s="407" t="str">
        <f t="shared" si="303"/>
        <v/>
      </c>
      <c r="IZ33" s="399" t="str">
        <f t="shared" si="304"/>
        <v/>
      </c>
      <c r="JA33" s="403" t="s">
        <v>42</v>
      </c>
      <c r="JB33" s="401" t="str">
        <f t="shared" si="305"/>
        <v/>
      </c>
      <c r="JC33" s="394"/>
      <c r="JD33" s="394"/>
      <c r="JE33" s="394"/>
      <c r="JF33" s="394"/>
      <c r="JG33" s="394"/>
      <c r="JH33" s="394"/>
      <c r="JI33" s="394"/>
      <c r="JJ33" s="394"/>
      <c r="JK33" s="394"/>
      <c r="JL33" s="394"/>
      <c r="JM33" s="394"/>
      <c r="JN33" s="394"/>
      <c r="JO33" s="394"/>
      <c r="JP33" s="394"/>
      <c r="JQ33" s="394"/>
      <c r="JR33" s="394"/>
      <c r="JS33" s="394"/>
      <c r="JT33" s="394"/>
      <c r="JU33" s="394"/>
      <c r="JV33" s="394"/>
      <c r="JW33" s="394"/>
      <c r="JX33" s="394"/>
      <c r="JY33" s="394"/>
      <c r="JZ33" s="394"/>
      <c r="KA33" s="395" t="str">
        <f t="shared" si="306"/>
        <v/>
      </c>
      <c r="KB33" s="396">
        <f t="shared" si="274"/>
        <v>0</v>
      </c>
      <c r="KC33" s="406">
        <v>21</v>
      </c>
      <c r="KD33" s="407" t="str">
        <f t="shared" si="275"/>
        <v/>
      </c>
      <c r="KE33" s="407" t="str">
        <f t="shared" si="307"/>
        <v/>
      </c>
      <c r="KF33" s="399" t="str">
        <f t="shared" si="308"/>
        <v/>
      </c>
      <c r="KG33" s="403" t="s">
        <v>42</v>
      </c>
      <c r="KH33" s="401" t="str">
        <f t="shared" si="309"/>
        <v/>
      </c>
      <c r="KI33" s="394"/>
      <c r="KJ33" s="394"/>
      <c r="KK33" s="394"/>
      <c r="KL33" s="394"/>
      <c r="KM33" s="394"/>
      <c r="KN33" s="394"/>
      <c r="KO33" s="394"/>
      <c r="KP33" s="394"/>
      <c r="KQ33" s="394"/>
      <c r="KR33" s="394"/>
      <c r="KS33" s="394"/>
      <c r="KT33" s="394"/>
      <c r="KU33" s="394"/>
      <c r="KV33" s="394"/>
      <c r="KW33" s="394"/>
      <c r="KX33" s="394"/>
      <c r="KY33" s="394"/>
      <c r="KZ33" s="394"/>
      <c r="LA33" s="394"/>
      <c r="LB33" s="394"/>
      <c r="LC33" s="394"/>
      <c r="LD33" s="394"/>
      <c r="LE33" s="394"/>
      <c r="LF33" s="394"/>
      <c r="LG33" s="395" t="str">
        <f t="shared" si="310"/>
        <v/>
      </c>
      <c r="LH33" s="396">
        <f t="shared" si="276"/>
        <v>0</v>
      </c>
      <c r="LI33" s="406">
        <v>21</v>
      </c>
      <c r="LJ33" s="407" t="str">
        <f t="shared" si="277"/>
        <v/>
      </c>
      <c r="LK33" s="407" t="str">
        <f t="shared" si="311"/>
        <v/>
      </c>
      <c r="LL33" s="399" t="str">
        <f t="shared" si="312"/>
        <v/>
      </c>
      <c r="LM33" s="403" t="s">
        <v>42</v>
      </c>
      <c r="LN33" s="401" t="str">
        <f t="shared" si="313"/>
        <v/>
      </c>
      <c r="LO33" s="394"/>
      <c r="LP33" s="394"/>
      <c r="LQ33" s="394"/>
      <c r="LR33" s="394"/>
      <c r="LS33" s="394"/>
      <c r="LT33" s="394"/>
      <c r="LU33" s="394"/>
      <c r="LV33" s="394"/>
      <c r="LW33" s="394"/>
      <c r="LX33" s="394"/>
      <c r="LY33" s="394"/>
      <c r="LZ33" s="394"/>
      <c r="MA33" s="394"/>
      <c r="MB33" s="394"/>
      <c r="MC33" s="394"/>
      <c r="MD33" s="394"/>
      <c r="ME33" s="394"/>
      <c r="MF33" s="394"/>
      <c r="MG33" s="394"/>
      <c r="MH33" s="394"/>
      <c r="MI33" s="394"/>
      <c r="MJ33" s="394"/>
      <c r="MK33" s="394"/>
      <c r="ML33" s="394"/>
      <c r="MM33" s="395" t="str">
        <f t="shared" si="314"/>
        <v/>
      </c>
      <c r="MN33" s="396">
        <f t="shared" si="278"/>
        <v>0</v>
      </c>
    </row>
    <row r="34" spans="1:352" s="304" customFormat="1" ht="35.1" customHeight="1">
      <c r="A34" s="388">
        <v>22</v>
      </c>
      <c r="B34" s="389"/>
      <c r="C34" s="390"/>
      <c r="D34" s="391"/>
      <c r="E34" s="403" t="s">
        <v>36</v>
      </c>
      <c r="F34" s="393"/>
      <c r="G34" s="394"/>
      <c r="H34" s="394"/>
      <c r="I34" s="394"/>
      <c r="J34" s="394"/>
      <c r="K34" s="394"/>
      <c r="L34" s="394"/>
      <c r="M34" s="394"/>
      <c r="N34" s="394"/>
      <c r="O34" s="394"/>
      <c r="P34" s="394"/>
      <c r="Q34" s="394"/>
      <c r="R34" s="394"/>
      <c r="S34" s="394"/>
      <c r="T34" s="394"/>
      <c r="U34" s="394"/>
      <c r="V34" s="394"/>
      <c r="W34" s="394"/>
      <c r="X34" s="394"/>
      <c r="Y34" s="394"/>
      <c r="Z34" s="394"/>
      <c r="AA34" s="394"/>
      <c r="AB34" s="394"/>
      <c r="AC34" s="394"/>
      <c r="AD34" s="394"/>
      <c r="AE34" s="395" t="str">
        <f t="shared" si="279"/>
        <v/>
      </c>
      <c r="AF34" s="396">
        <f t="shared" si="280"/>
        <v>0</v>
      </c>
      <c r="AG34" s="406">
        <v>22</v>
      </c>
      <c r="AH34" s="407" t="str">
        <f t="shared" si="281"/>
        <v/>
      </c>
      <c r="AI34" s="407" t="str">
        <f t="shared" si="281"/>
        <v/>
      </c>
      <c r="AJ34" s="399" t="str">
        <f t="shared" si="281"/>
        <v/>
      </c>
      <c r="AK34" s="403" t="str">
        <f t="shared" si="281"/>
        <v>区</v>
      </c>
      <c r="AL34" s="426" t="str">
        <f t="shared" si="281"/>
        <v/>
      </c>
      <c r="AM34" s="394"/>
      <c r="AN34" s="394"/>
      <c r="AO34" s="394"/>
      <c r="AP34" s="394"/>
      <c r="AQ34" s="394"/>
      <c r="AR34" s="394"/>
      <c r="AS34" s="394"/>
      <c r="AT34" s="394"/>
      <c r="AU34" s="394"/>
      <c r="AV34" s="394"/>
      <c r="AW34" s="394"/>
      <c r="AX34" s="394"/>
      <c r="AY34" s="394"/>
      <c r="AZ34" s="394"/>
      <c r="BA34" s="394"/>
      <c r="BB34" s="394"/>
      <c r="BC34" s="394"/>
      <c r="BD34" s="394"/>
      <c r="BE34" s="394"/>
      <c r="BF34" s="394"/>
      <c r="BG34" s="394"/>
      <c r="BH34" s="394"/>
      <c r="BI34" s="394"/>
      <c r="BJ34" s="394"/>
      <c r="BK34" s="395" t="str">
        <f t="shared" si="282"/>
        <v/>
      </c>
      <c r="BL34" s="396">
        <f t="shared" si="259"/>
        <v>0</v>
      </c>
      <c r="BM34" s="406">
        <v>22</v>
      </c>
      <c r="BN34" s="407" t="str">
        <f t="shared" si="260"/>
        <v/>
      </c>
      <c r="BO34" s="407" t="str">
        <f t="shared" si="261"/>
        <v/>
      </c>
      <c r="BP34" s="399" t="str">
        <f t="shared" si="261"/>
        <v/>
      </c>
      <c r="BQ34" s="403" t="str">
        <f t="shared" si="261"/>
        <v>区</v>
      </c>
      <c r="BR34" s="426" t="str">
        <f t="shared" si="261"/>
        <v/>
      </c>
      <c r="BS34" s="394"/>
      <c r="BT34" s="394"/>
      <c r="BU34" s="394"/>
      <c r="BV34" s="394"/>
      <c r="BW34" s="394"/>
      <c r="BX34" s="394"/>
      <c r="BY34" s="394"/>
      <c r="BZ34" s="394"/>
      <c r="CA34" s="394"/>
      <c r="CB34" s="394"/>
      <c r="CC34" s="394"/>
      <c r="CD34" s="394"/>
      <c r="CE34" s="394"/>
      <c r="CF34" s="394"/>
      <c r="CG34" s="394"/>
      <c r="CH34" s="394"/>
      <c r="CI34" s="394"/>
      <c r="CJ34" s="394"/>
      <c r="CK34" s="394"/>
      <c r="CL34" s="394"/>
      <c r="CM34" s="394"/>
      <c r="CN34" s="394"/>
      <c r="CO34" s="394"/>
      <c r="CP34" s="394"/>
      <c r="CQ34" s="395" t="str">
        <f t="shared" si="283"/>
        <v/>
      </c>
      <c r="CR34" s="396">
        <f t="shared" si="262"/>
        <v>0</v>
      </c>
      <c r="CS34" s="406">
        <v>22</v>
      </c>
      <c r="CT34" s="407" t="str">
        <f t="shared" si="263"/>
        <v/>
      </c>
      <c r="CU34" s="407" t="str">
        <f t="shared" si="284"/>
        <v/>
      </c>
      <c r="CV34" s="399" t="str">
        <f t="shared" si="284"/>
        <v/>
      </c>
      <c r="CW34" s="403" t="s">
        <v>42</v>
      </c>
      <c r="CX34" s="401" t="str">
        <f t="shared" si="285"/>
        <v/>
      </c>
      <c r="CY34" s="394"/>
      <c r="CZ34" s="394"/>
      <c r="DA34" s="394"/>
      <c r="DB34" s="394"/>
      <c r="DC34" s="394"/>
      <c r="DD34" s="394"/>
      <c r="DE34" s="394"/>
      <c r="DF34" s="394"/>
      <c r="DG34" s="394"/>
      <c r="DH34" s="394"/>
      <c r="DI34" s="394"/>
      <c r="DJ34" s="394"/>
      <c r="DK34" s="394"/>
      <c r="DL34" s="394"/>
      <c r="DM34" s="394"/>
      <c r="DN34" s="394"/>
      <c r="DO34" s="394"/>
      <c r="DP34" s="394"/>
      <c r="DQ34" s="394"/>
      <c r="DR34" s="394"/>
      <c r="DS34" s="394"/>
      <c r="DT34" s="394"/>
      <c r="DU34" s="394"/>
      <c r="DV34" s="394"/>
      <c r="DW34" s="395" t="str">
        <f t="shared" si="286"/>
        <v/>
      </c>
      <c r="DX34" s="396">
        <f t="shared" si="264"/>
        <v>0</v>
      </c>
      <c r="DY34" s="406">
        <v>22</v>
      </c>
      <c r="DZ34" s="407" t="str">
        <f t="shared" si="265"/>
        <v/>
      </c>
      <c r="EA34" s="407" t="str">
        <f t="shared" si="287"/>
        <v/>
      </c>
      <c r="EB34" s="399" t="str">
        <f t="shared" si="288"/>
        <v/>
      </c>
      <c r="EC34" s="403" t="s">
        <v>42</v>
      </c>
      <c r="ED34" s="401" t="str">
        <f t="shared" si="289"/>
        <v/>
      </c>
      <c r="EE34" s="394"/>
      <c r="EF34" s="394"/>
      <c r="EG34" s="394"/>
      <c r="EH34" s="394"/>
      <c r="EI34" s="394"/>
      <c r="EJ34" s="394"/>
      <c r="EK34" s="394"/>
      <c r="EL34" s="394"/>
      <c r="EM34" s="394"/>
      <c r="EN34" s="394"/>
      <c r="EO34" s="394"/>
      <c r="EP34" s="394"/>
      <c r="EQ34" s="394"/>
      <c r="ER34" s="394"/>
      <c r="ES34" s="394"/>
      <c r="ET34" s="394"/>
      <c r="EU34" s="394"/>
      <c r="EV34" s="394"/>
      <c r="EW34" s="394"/>
      <c r="EX34" s="394"/>
      <c r="EY34" s="394"/>
      <c r="EZ34" s="394"/>
      <c r="FA34" s="394"/>
      <c r="FB34" s="394"/>
      <c r="FC34" s="395" t="str">
        <f t="shared" si="290"/>
        <v/>
      </c>
      <c r="FD34" s="396">
        <f t="shared" si="266"/>
        <v>0</v>
      </c>
      <c r="FE34" s="406">
        <v>22</v>
      </c>
      <c r="FF34" s="407" t="str">
        <f t="shared" si="267"/>
        <v/>
      </c>
      <c r="FG34" s="407" t="str">
        <f t="shared" si="291"/>
        <v/>
      </c>
      <c r="FH34" s="399" t="str">
        <f t="shared" si="292"/>
        <v/>
      </c>
      <c r="FI34" s="403" t="s">
        <v>42</v>
      </c>
      <c r="FJ34" s="401" t="str">
        <f t="shared" si="293"/>
        <v/>
      </c>
      <c r="FK34" s="394"/>
      <c r="FL34" s="394"/>
      <c r="FM34" s="394"/>
      <c r="FN34" s="394"/>
      <c r="FO34" s="394"/>
      <c r="FP34" s="394"/>
      <c r="FQ34" s="394"/>
      <c r="FR34" s="394"/>
      <c r="FS34" s="394"/>
      <c r="FT34" s="394"/>
      <c r="FU34" s="394"/>
      <c r="FV34" s="394"/>
      <c r="FW34" s="394"/>
      <c r="FX34" s="394"/>
      <c r="FY34" s="394"/>
      <c r="FZ34" s="394"/>
      <c r="GA34" s="394"/>
      <c r="GB34" s="394"/>
      <c r="GC34" s="394"/>
      <c r="GD34" s="394"/>
      <c r="GE34" s="394"/>
      <c r="GF34" s="394"/>
      <c r="GG34" s="394"/>
      <c r="GH34" s="394"/>
      <c r="GI34" s="395" t="str">
        <f t="shared" si="294"/>
        <v/>
      </c>
      <c r="GJ34" s="396">
        <f t="shared" si="268"/>
        <v>0</v>
      </c>
      <c r="GK34" s="406">
        <v>22</v>
      </c>
      <c r="GL34" s="407" t="str">
        <f t="shared" si="269"/>
        <v/>
      </c>
      <c r="GM34" s="407" t="str">
        <f t="shared" si="295"/>
        <v/>
      </c>
      <c r="GN34" s="399" t="str">
        <f t="shared" si="296"/>
        <v/>
      </c>
      <c r="GO34" s="403" t="s">
        <v>42</v>
      </c>
      <c r="GP34" s="401" t="str">
        <f t="shared" si="297"/>
        <v/>
      </c>
      <c r="GQ34" s="394"/>
      <c r="GR34" s="394"/>
      <c r="GS34" s="394"/>
      <c r="GT34" s="394"/>
      <c r="GU34" s="394"/>
      <c r="GV34" s="394"/>
      <c r="GW34" s="394"/>
      <c r="GX34" s="394"/>
      <c r="GY34" s="394"/>
      <c r="GZ34" s="394"/>
      <c r="HA34" s="394"/>
      <c r="HB34" s="394"/>
      <c r="HC34" s="394"/>
      <c r="HD34" s="394"/>
      <c r="HE34" s="394"/>
      <c r="HF34" s="394"/>
      <c r="HG34" s="394"/>
      <c r="HH34" s="394"/>
      <c r="HI34" s="394"/>
      <c r="HJ34" s="394"/>
      <c r="HK34" s="394"/>
      <c r="HL34" s="394"/>
      <c r="HM34" s="394"/>
      <c r="HN34" s="394"/>
      <c r="HO34" s="395" t="str">
        <f t="shared" si="298"/>
        <v/>
      </c>
      <c r="HP34" s="396">
        <f t="shared" si="270"/>
        <v>0</v>
      </c>
      <c r="HQ34" s="406">
        <v>22</v>
      </c>
      <c r="HR34" s="407" t="str">
        <f t="shared" si="271"/>
        <v/>
      </c>
      <c r="HS34" s="407" t="str">
        <f t="shared" si="299"/>
        <v/>
      </c>
      <c r="HT34" s="399" t="str">
        <f t="shared" si="300"/>
        <v/>
      </c>
      <c r="HU34" s="403" t="s">
        <v>42</v>
      </c>
      <c r="HV34" s="401" t="str">
        <f t="shared" si="301"/>
        <v/>
      </c>
      <c r="HW34" s="394"/>
      <c r="HX34" s="394"/>
      <c r="HY34" s="394"/>
      <c r="HZ34" s="394"/>
      <c r="IA34" s="394"/>
      <c r="IB34" s="394"/>
      <c r="IC34" s="394"/>
      <c r="ID34" s="394"/>
      <c r="IE34" s="394"/>
      <c r="IF34" s="394"/>
      <c r="IG34" s="394"/>
      <c r="IH34" s="394"/>
      <c r="II34" s="394"/>
      <c r="IJ34" s="394"/>
      <c r="IK34" s="394"/>
      <c r="IL34" s="394"/>
      <c r="IM34" s="394"/>
      <c r="IN34" s="394"/>
      <c r="IO34" s="394"/>
      <c r="IP34" s="394"/>
      <c r="IQ34" s="394"/>
      <c r="IR34" s="394"/>
      <c r="IS34" s="394"/>
      <c r="IT34" s="394"/>
      <c r="IU34" s="395" t="str">
        <f t="shared" si="302"/>
        <v/>
      </c>
      <c r="IV34" s="396">
        <f t="shared" si="272"/>
        <v>0</v>
      </c>
      <c r="IW34" s="406">
        <v>22</v>
      </c>
      <c r="IX34" s="407" t="str">
        <f t="shared" si="273"/>
        <v/>
      </c>
      <c r="IY34" s="407" t="str">
        <f t="shared" si="303"/>
        <v/>
      </c>
      <c r="IZ34" s="399" t="str">
        <f t="shared" si="304"/>
        <v/>
      </c>
      <c r="JA34" s="403" t="s">
        <v>42</v>
      </c>
      <c r="JB34" s="401" t="str">
        <f t="shared" si="305"/>
        <v/>
      </c>
      <c r="JC34" s="394"/>
      <c r="JD34" s="394"/>
      <c r="JE34" s="394"/>
      <c r="JF34" s="394"/>
      <c r="JG34" s="394"/>
      <c r="JH34" s="394"/>
      <c r="JI34" s="394"/>
      <c r="JJ34" s="394"/>
      <c r="JK34" s="394"/>
      <c r="JL34" s="394"/>
      <c r="JM34" s="394"/>
      <c r="JN34" s="394"/>
      <c r="JO34" s="394"/>
      <c r="JP34" s="394"/>
      <c r="JQ34" s="394"/>
      <c r="JR34" s="394"/>
      <c r="JS34" s="394"/>
      <c r="JT34" s="394"/>
      <c r="JU34" s="394"/>
      <c r="JV34" s="394"/>
      <c r="JW34" s="394"/>
      <c r="JX34" s="394"/>
      <c r="JY34" s="394"/>
      <c r="JZ34" s="394"/>
      <c r="KA34" s="395" t="str">
        <f t="shared" si="306"/>
        <v/>
      </c>
      <c r="KB34" s="396">
        <f t="shared" si="274"/>
        <v>0</v>
      </c>
      <c r="KC34" s="406">
        <v>22</v>
      </c>
      <c r="KD34" s="407" t="str">
        <f t="shared" si="275"/>
        <v/>
      </c>
      <c r="KE34" s="407" t="str">
        <f t="shared" si="307"/>
        <v/>
      </c>
      <c r="KF34" s="399" t="str">
        <f t="shared" si="308"/>
        <v/>
      </c>
      <c r="KG34" s="403" t="s">
        <v>42</v>
      </c>
      <c r="KH34" s="401" t="str">
        <f t="shared" si="309"/>
        <v/>
      </c>
      <c r="KI34" s="394"/>
      <c r="KJ34" s="394"/>
      <c r="KK34" s="394"/>
      <c r="KL34" s="394"/>
      <c r="KM34" s="394"/>
      <c r="KN34" s="394"/>
      <c r="KO34" s="394"/>
      <c r="KP34" s="394"/>
      <c r="KQ34" s="394"/>
      <c r="KR34" s="394"/>
      <c r="KS34" s="394"/>
      <c r="KT34" s="394"/>
      <c r="KU34" s="394"/>
      <c r="KV34" s="394"/>
      <c r="KW34" s="394"/>
      <c r="KX34" s="394"/>
      <c r="KY34" s="394"/>
      <c r="KZ34" s="394"/>
      <c r="LA34" s="394"/>
      <c r="LB34" s="394"/>
      <c r="LC34" s="394"/>
      <c r="LD34" s="394"/>
      <c r="LE34" s="394"/>
      <c r="LF34" s="394"/>
      <c r="LG34" s="395" t="str">
        <f t="shared" si="310"/>
        <v/>
      </c>
      <c r="LH34" s="396">
        <f t="shared" si="276"/>
        <v>0</v>
      </c>
      <c r="LI34" s="406">
        <v>22</v>
      </c>
      <c r="LJ34" s="407" t="str">
        <f t="shared" si="277"/>
        <v/>
      </c>
      <c r="LK34" s="407" t="str">
        <f t="shared" si="311"/>
        <v/>
      </c>
      <c r="LL34" s="399" t="str">
        <f t="shared" si="312"/>
        <v/>
      </c>
      <c r="LM34" s="403" t="s">
        <v>42</v>
      </c>
      <c r="LN34" s="401" t="str">
        <f t="shared" si="313"/>
        <v/>
      </c>
      <c r="LO34" s="394"/>
      <c r="LP34" s="394"/>
      <c r="LQ34" s="394"/>
      <c r="LR34" s="394"/>
      <c r="LS34" s="394"/>
      <c r="LT34" s="394"/>
      <c r="LU34" s="394"/>
      <c r="LV34" s="394"/>
      <c r="LW34" s="394"/>
      <c r="LX34" s="394"/>
      <c r="LY34" s="394"/>
      <c r="LZ34" s="394"/>
      <c r="MA34" s="394"/>
      <c r="MB34" s="394"/>
      <c r="MC34" s="394"/>
      <c r="MD34" s="394"/>
      <c r="ME34" s="394"/>
      <c r="MF34" s="394"/>
      <c r="MG34" s="394"/>
      <c r="MH34" s="394"/>
      <c r="MI34" s="394"/>
      <c r="MJ34" s="394"/>
      <c r="MK34" s="394"/>
      <c r="ML34" s="394"/>
      <c r="MM34" s="395" t="str">
        <f t="shared" si="314"/>
        <v/>
      </c>
      <c r="MN34" s="396">
        <f t="shared" si="278"/>
        <v>0</v>
      </c>
    </row>
    <row r="35" spans="1:352" s="304" customFormat="1" ht="35.1" customHeight="1">
      <c r="A35" s="388">
        <v>23</v>
      </c>
      <c r="B35" s="389"/>
      <c r="C35" s="390"/>
      <c r="D35" s="391"/>
      <c r="E35" s="403" t="s">
        <v>36</v>
      </c>
      <c r="F35" s="393"/>
      <c r="G35" s="394"/>
      <c r="H35" s="394"/>
      <c r="I35" s="394"/>
      <c r="J35" s="394"/>
      <c r="K35" s="394"/>
      <c r="L35" s="394"/>
      <c r="M35" s="394"/>
      <c r="N35" s="394"/>
      <c r="O35" s="394"/>
      <c r="P35" s="394"/>
      <c r="Q35" s="394"/>
      <c r="R35" s="394"/>
      <c r="S35" s="394"/>
      <c r="T35" s="394"/>
      <c r="U35" s="394"/>
      <c r="V35" s="394"/>
      <c r="W35" s="394"/>
      <c r="X35" s="394"/>
      <c r="Y35" s="394"/>
      <c r="Z35" s="394"/>
      <c r="AA35" s="394"/>
      <c r="AB35" s="394"/>
      <c r="AC35" s="394"/>
      <c r="AD35" s="394"/>
      <c r="AE35" s="395" t="str">
        <f t="shared" si="279"/>
        <v/>
      </c>
      <c r="AF35" s="396">
        <f t="shared" si="280"/>
        <v>0</v>
      </c>
      <c r="AG35" s="406">
        <v>23</v>
      </c>
      <c r="AH35" s="407" t="str">
        <f t="shared" si="281"/>
        <v/>
      </c>
      <c r="AI35" s="407" t="str">
        <f t="shared" si="281"/>
        <v/>
      </c>
      <c r="AJ35" s="399" t="str">
        <f t="shared" si="281"/>
        <v/>
      </c>
      <c r="AK35" s="403" t="str">
        <f t="shared" si="281"/>
        <v>区</v>
      </c>
      <c r="AL35" s="426" t="str">
        <f t="shared" si="281"/>
        <v/>
      </c>
      <c r="AM35" s="394"/>
      <c r="AN35" s="394"/>
      <c r="AO35" s="394"/>
      <c r="AP35" s="394"/>
      <c r="AQ35" s="394"/>
      <c r="AR35" s="394"/>
      <c r="AS35" s="394"/>
      <c r="AT35" s="394"/>
      <c r="AU35" s="394"/>
      <c r="AV35" s="394"/>
      <c r="AW35" s="394"/>
      <c r="AX35" s="394"/>
      <c r="AY35" s="394"/>
      <c r="AZ35" s="394"/>
      <c r="BA35" s="394"/>
      <c r="BB35" s="394"/>
      <c r="BC35" s="394"/>
      <c r="BD35" s="394"/>
      <c r="BE35" s="394"/>
      <c r="BF35" s="394"/>
      <c r="BG35" s="394"/>
      <c r="BH35" s="394"/>
      <c r="BI35" s="394"/>
      <c r="BJ35" s="394"/>
      <c r="BK35" s="395" t="str">
        <f t="shared" si="282"/>
        <v/>
      </c>
      <c r="BL35" s="396">
        <f t="shared" si="259"/>
        <v>0</v>
      </c>
      <c r="BM35" s="406">
        <v>23</v>
      </c>
      <c r="BN35" s="407" t="str">
        <f t="shared" si="260"/>
        <v/>
      </c>
      <c r="BO35" s="407" t="str">
        <f t="shared" si="261"/>
        <v/>
      </c>
      <c r="BP35" s="399" t="str">
        <f t="shared" si="261"/>
        <v/>
      </c>
      <c r="BQ35" s="403" t="str">
        <f t="shared" si="261"/>
        <v>区</v>
      </c>
      <c r="BR35" s="426" t="str">
        <f t="shared" si="261"/>
        <v/>
      </c>
      <c r="BS35" s="394"/>
      <c r="BT35" s="394"/>
      <c r="BU35" s="394"/>
      <c r="BV35" s="394"/>
      <c r="BW35" s="394"/>
      <c r="BX35" s="394"/>
      <c r="BY35" s="394"/>
      <c r="BZ35" s="394"/>
      <c r="CA35" s="394"/>
      <c r="CB35" s="394"/>
      <c r="CC35" s="394"/>
      <c r="CD35" s="394"/>
      <c r="CE35" s="394"/>
      <c r="CF35" s="394"/>
      <c r="CG35" s="394"/>
      <c r="CH35" s="394"/>
      <c r="CI35" s="394"/>
      <c r="CJ35" s="394"/>
      <c r="CK35" s="394"/>
      <c r="CL35" s="394"/>
      <c r="CM35" s="394"/>
      <c r="CN35" s="394"/>
      <c r="CO35" s="394"/>
      <c r="CP35" s="394"/>
      <c r="CQ35" s="395" t="str">
        <f t="shared" si="283"/>
        <v/>
      </c>
      <c r="CR35" s="396">
        <f t="shared" si="262"/>
        <v>0</v>
      </c>
      <c r="CS35" s="406">
        <v>23</v>
      </c>
      <c r="CT35" s="407" t="str">
        <f t="shared" si="263"/>
        <v/>
      </c>
      <c r="CU35" s="407" t="str">
        <f t="shared" si="284"/>
        <v/>
      </c>
      <c r="CV35" s="399" t="str">
        <f t="shared" si="284"/>
        <v/>
      </c>
      <c r="CW35" s="403" t="s">
        <v>42</v>
      </c>
      <c r="CX35" s="401" t="str">
        <f t="shared" si="285"/>
        <v/>
      </c>
      <c r="CY35" s="394"/>
      <c r="CZ35" s="394"/>
      <c r="DA35" s="394"/>
      <c r="DB35" s="394"/>
      <c r="DC35" s="394"/>
      <c r="DD35" s="394"/>
      <c r="DE35" s="394"/>
      <c r="DF35" s="394"/>
      <c r="DG35" s="394"/>
      <c r="DH35" s="394"/>
      <c r="DI35" s="394"/>
      <c r="DJ35" s="394"/>
      <c r="DK35" s="394"/>
      <c r="DL35" s="394"/>
      <c r="DM35" s="394"/>
      <c r="DN35" s="394"/>
      <c r="DO35" s="394"/>
      <c r="DP35" s="394"/>
      <c r="DQ35" s="394"/>
      <c r="DR35" s="394"/>
      <c r="DS35" s="394"/>
      <c r="DT35" s="394"/>
      <c r="DU35" s="394"/>
      <c r="DV35" s="394"/>
      <c r="DW35" s="395" t="str">
        <f t="shared" si="286"/>
        <v/>
      </c>
      <c r="DX35" s="396">
        <f t="shared" si="264"/>
        <v>0</v>
      </c>
      <c r="DY35" s="406">
        <v>23</v>
      </c>
      <c r="DZ35" s="407" t="str">
        <f t="shared" si="265"/>
        <v/>
      </c>
      <c r="EA35" s="407" t="str">
        <f t="shared" si="287"/>
        <v/>
      </c>
      <c r="EB35" s="399" t="str">
        <f t="shared" si="288"/>
        <v/>
      </c>
      <c r="EC35" s="403" t="s">
        <v>42</v>
      </c>
      <c r="ED35" s="401" t="str">
        <f t="shared" si="289"/>
        <v/>
      </c>
      <c r="EE35" s="394"/>
      <c r="EF35" s="394"/>
      <c r="EG35" s="394"/>
      <c r="EH35" s="394"/>
      <c r="EI35" s="394"/>
      <c r="EJ35" s="394"/>
      <c r="EK35" s="394"/>
      <c r="EL35" s="394"/>
      <c r="EM35" s="394"/>
      <c r="EN35" s="394"/>
      <c r="EO35" s="394"/>
      <c r="EP35" s="394"/>
      <c r="EQ35" s="394"/>
      <c r="ER35" s="394"/>
      <c r="ES35" s="394"/>
      <c r="ET35" s="394"/>
      <c r="EU35" s="394"/>
      <c r="EV35" s="394"/>
      <c r="EW35" s="394"/>
      <c r="EX35" s="394"/>
      <c r="EY35" s="394"/>
      <c r="EZ35" s="394"/>
      <c r="FA35" s="394"/>
      <c r="FB35" s="394"/>
      <c r="FC35" s="395" t="str">
        <f t="shared" si="290"/>
        <v/>
      </c>
      <c r="FD35" s="396">
        <f t="shared" si="266"/>
        <v>0</v>
      </c>
      <c r="FE35" s="406">
        <v>23</v>
      </c>
      <c r="FF35" s="407" t="str">
        <f t="shared" si="267"/>
        <v/>
      </c>
      <c r="FG35" s="407" t="str">
        <f t="shared" si="291"/>
        <v/>
      </c>
      <c r="FH35" s="399" t="str">
        <f t="shared" si="292"/>
        <v/>
      </c>
      <c r="FI35" s="403" t="s">
        <v>42</v>
      </c>
      <c r="FJ35" s="401" t="str">
        <f t="shared" si="293"/>
        <v/>
      </c>
      <c r="FK35" s="394"/>
      <c r="FL35" s="394"/>
      <c r="FM35" s="394"/>
      <c r="FN35" s="394"/>
      <c r="FO35" s="394"/>
      <c r="FP35" s="394"/>
      <c r="FQ35" s="394"/>
      <c r="FR35" s="394"/>
      <c r="FS35" s="394"/>
      <c r="FT35" s="394"/>
      <c r="FU35" s="394"/>
      <c r="FV35" s="394"/>
      <c r="FW35" s="394"/>
      <c r="FX35" s="394"/>
      <c r="FY35" s="394"/>
      <c r="FZ35" s="394"/>
      <c r="GA35" s="394"/>
      <c r="GB35" s="394"/>
      <c r="GC35" s="394"/>
      <c r="GD35" s="394"/>
      <c r="GE35" s="394"/>
      <c r="GF35" s="394"/>
      <c r="GG35" s="394"/>
      <c r="GH35" s="394"/>
      <c r="GI35" s="395" t="str">
        <f t="shared" si="294"/>
        <v/>
      </c>
      <c r="GJ35" s="396">
        <f t="shared" si="268"/>
        <v>0</v>
      </c>
      <c r="GK35" s="406">
        <v>23</v>
      </c>
      <c r="GL35" s="407" t="str">
        <f t="shared" si="269"/>
        <v/>
      </c>
      <c r="GM35" s="407" t="str">
        <f t="shared" si="295"/>
        <v/>
      </c>
      <c r="GN35" s="399" t="str">
        <f t="shared" si="296"/>
        <v/>
      </c>
      <c r="GO35" s="403" t="s">
        <v>42</v>
      </c>
      <c r="GP35" s="401" t="str">
        <f t="shared" si="297"/>
        <v/>
      </c>
      <c r="GQ35" s="394"/>
      <c r="GR35" s="394"/>
      <c r="GS35" s="394"/>
      <c r="GT35" s="394"/>
      <c r="GU35" s="394"/>
      <c r="GV35" s="394"/>
      <c r="GW35" s="394"/>
      <c r="GX35" s="394"/>
      <c r="GY35" s="394"/>
      <c r="GZ35" s="394"/>
      <c r="HA35" s="394"/>
      <c r="HB35" s="394"/>
      <c r="HC35" s="394"/>
      <c r="HD35" s="394"/>
      <c r="HE35" s="394"/>
      <c r="HF35" s="394"/>
      <c r="HG35" s="394"/>
      <c r="HH35" s="394"/>
      <c r="HI35" s="394"/>
      <c r="HJ35" s="394"/>
      <c r="HK35" s="394"/>
      <c r="HL35" s="394"/>
      <c r="HM35" s="394"/>
      <c r="HN35" s="394"/>
      <c r="HO35" s="395" t="str">
        <f t="shared" si="298"/>
        <v/>
      </c>
      <c r="HP35" s="396">
        <f t="shared" si="270"/>
        <v>0</v>
      </c>
      <c r="HQ35" s="406">
        <v>23</v>
      </c>
      <c r="HR35" s="407" t="str">
        <f t="shared" si="271"/>
        <v/>
      </c>
      <c r="HS35" s="407" t="str">
        <f t="shared" si="299"/>
        <v/>
      </c>
      <c r="HT35" s="399" t="str">
        <f t="shared" si="300"/>
        <v/>
      </c>
      <c r="HU35" s="403" t="s">
        <v>42</v>
      </c>
      <c r="HV35" s="401" t="str">
        <f t="shared" si="301"/>
        <v/>
      </c>
      <c r="HW35" s="394"/>
      <c r="HX35" s="394"/>
      <c r="HY35" s="394"/>
      <c r="HZ35" s="394"/>
      <c r="IA35" s="394"/>
      <c r="IB35" s="394"/>
      <c r="IC35" s="394"/>
      <c r="ID35" s="394"/>
      <c r="IE35" s="394"/>
      <c r="IF35" s="394"/>
      <c r="IG35" s="394"/>
      <c r="IH35" s="394"/>
      <c r="II35" s="394"/>
      <c r="IJ35" s="394"/>
      <c r="IK35" s="394"/>
      <c r="IL35" s="394"/>
      <c r="IM35" s="394"/>
      <c r="IN35" s="394"/>
      <c r="IO35" s="394"/>
      <c r="IP35" s="394"/>
      <c r="IQ35" s="394"/>
      <c r="IR35" s="394"/>
      <c r="IS35" s="394"/>
      <c r="IT35" s="394"/>
      <c r="IU35" s="395" t="str">
        <f t="shared" si="302"/>
        <v/>
      </c>
      <c r="IV35" s="396">
        <f t="shared" si="272"/>
        <v>0</v>
      </c>
      <c r="IW35" s="406">
        <v>23</v>
      </c>
      <c r="IX35" s="407" t="str">
        <f t="shared" si="273"/>
        <v/>
      </c>
      <c r="IY35" s="407" t="str">
        <f t="shared" si="303"/>
        <v/>
      </c>
      <c r="IZ35" s="399" t="str">
        <f t="shared" si="304"/>
        <v/>
      </c>
      <c r="JA35" s="403" t="s">
        <v>42</v>
      </c>
      <c r="JB35" s="401" t="str">
        <f t="shared" si="305"/>
        <v/>
      </c>
      <c r="JC35" s="394"/>
      <c r="JD35" s="394"/>
      <c r="JE35" s="394"/>
      <c r="JF35" s="394"/>
      <c r="JG35" s="394"/>
      <c r="JH35" s="394"/>
      <c r="JI35" s="394"/>
      <c r="JJ35" s="394"/>
      <c r="JK35" s="394"/>
      <c r="JL35" s="394"/>
      <c r="JM35" s="394"/>
      <c r="JN35" s="394"/>
      <c r="JO35" s="394"/>
      <c r="JP35" s="394"/>
      <c r="JQ35" s="394"/>
      <c r="JR35" s="394"/>
      <c r="JS35" s="394"/>
      <c r="JT35" s="394"/>
      <c r="JU35" s="394"/>
      <c r="JV35" s="394"/>
      <c r="JW35" s="394"/>
      <c r="JX35" s="394"/>
      <c r="JY35" s="394"/>
      <c r="JZ35" s="394"/>
      <c r="KA35" s="395" t="str">
        <f t="shared" si="306"/>
        <v/>
      </c>
      <c r="KB35" s="396">
        <f t="shared" si="274"/>
        <v>0</v>
      </c>
      <c r="KC35" s="406">
        <v>23</v>
      </c>
      <c r="KD35" s="407" t="str">
        <f t="shared" si="275"/>
        <v/>
      </c>
      <c r="KE35" s="407" t="str">
        <f t="shared" si="307"/>
        <v/>
      </c>
      <c r="KF35" s="399" t="str">
        <f t="shared" si="308"/>
        <v/>
      </c>
      <c r="KG35" s="403" t="s">
        <v>42</v>
      </c>
      <c r="KH35" s="401" t="str">
        <f t="shared" si="309"/>
        <v/>
      </c>
      <c r="KI35" s="394"/>
      <c r="KJ35" s="394"/>
      <c r="KK35" s="394"/>
      <c r="KL35" s="394"/>
      <c r="KM35" s="394"/>
      <c r="KN35" s="394"/>
      <c r="KO35" s="394"/>
      <c r="KP35" s="394"/>
      <c r="KQ35" s="394"/>
      <c r="KR35" s="394"/>
      <c r="KS35" s="394"/>
      <c r="KT35" s="394"/>
      <c r="KU35" s="394"/>
      <c r="KV35" s="394"/>
      <c r="KW35" s="394"/>
      <c r="KX35" s="394"/>
      <c r="KY35" s="394"/>
      <c r="KZ35" s="394"/>
      <c r="LA35" s="394"/>
      <c r="LB35" s="394"/>
      <c r="LC35" s="394"/>
      <c r="LD35" s="394"/>
      <c r="LE35" s="394"/>
      <c r="LF35" s="394"/>
      <c r="LG35" s="395" t="str">
        <f t="shared" si="310"/>
        <v/>
      </c>
      <c r="LH35" s="396">
        <f t="shared" si="276"/>
        <v>0</v>
      </c>
      <c r="LI35" s="406">
        <v>23</v>
      </c>
      <c r="LJ35" s="407" t="str">
        <f t="shared" si="277"/>
        <v/>
      </c>
      <c r="LK35" s="407" t="str">
        <f t="shared" si="311"/>
        <v/>
      </c>
      <c r="LL35" s="399" t="str">
        <f t="shared" si="312"/>
        <v/>
      </c>
      <c r="LM35" s="403" t="s">
        <v>42</v>
      </c>
      <c r="LN35" s="401" t="str">
        <f t="shared" si="313"/>
        <v/>
      </c>
      <c r="LO35" s="394"/>
      <c r="LP35" s="394"/>
      <c r="LQ35" s="394"/>
      <c r="LR35" s="394"/>
      <c r="LS35" s="394"/>
      <c r="LT35" s="394"/>
      <c r="LU35" s="394"/>
      <c r="LV35" s="394"/>
      <c r="LW35" s="394"/>
      <c r="LX35" s="394"/>
      <c r="LY35" s="394"/>
      <c r="LZ35" s="394"/>
      <c r="MA35" s="394"/>
      <c r="MB35" s="394"/>
      <c r="MC35" s="394"/>
      <c r="MD35" s="394"/>
      <c r="ME35" s="394"/>
      <c r="MF35" s="394"/>
      <c r="MG35" s="394"/>
      <c r="MH35" s="394"/>
      <c r="MI35" s="394"/>
      <c r="MJ35" s="394"/>
      <c r="MK35" s="394"/>
      <c r="ML35" s="394"/>
      <c r="MM35" s="395" t="str">
        <f t="shared" si="314"/>
        <v/>
      </c>
      <c r="MN35" s="396">
        <f t="shared" si="278"/>
        <v>0</v>
      </c>
    </row>
    <row r="36" spans="1:352" s="304" customFormat="1" ht="35.1" customHeight="1">
      <c r="A36" s="388">
        <v>24</v>
      </c>
      <c r="B36" s="389"/>
      <c r="C36" s="390"/>
      <c r="D36" s="391"/>
      <c r="E36" s="403" t="s">
        <v>36</v>
      </c>
      <c r="F36" s="393"/>
      <c r="G36" s="394"/>
      <c r="H36" s="394"/>
      <c r="I36" s="394"/>
      <c r="J36" s="394"/>
      <c r="K36" s="394"/>
      <c r="L36" s="394"/>
      <c r="M36" s="394"/>
      <c r="N36" s="394"/>
      <c r="O36" s="394"/>
      <c r="P36" s="394"/>
      <c r="Q36" s="394"/>
      <c r="R36" s="394"/>
      <c r="S36" s="394"/>
      <c r="T36" s="394"/>
      <c r="U36" s="394"/>
      <c r="V36" s="394"/>
      <c r="W36" s="394"/>
      <c r="X36" s="394"/>
      <c r="Y36" s="394"/>
      <c r="Z36" s="394"/>
      <c r="AA36" s="394"/>
      <c r="AB36" s="394"/>
      <c r="AC36" s="394"/>
      <c r="AD36" s="394"/>
      <c r="AE36" s="395" t="str">
        <f t="shared" si="279"/>
        <v/>
      </c>
      <c r="AF36" s="396">
        <f t="shared" si="280"/>
        <v>0</v>
      </c>
      <c r="AG36" s="406">
        <v>24</v>
      </c>
      <c r="AH36" s="407" t="str">
        <f t="shared" si="281"/>
        <v/>
      </c>
      <c r="AI36" s="407" t="str">
        <f t="shared" si="281"/>
        <v/>
      </c>
      <c r="AJ36" s="399" t="str">
        <f t="shared" si="281"/>
        <v/>
      </c>
      <c r="AK36" s="403" t="str">
        <f t="shared" si="281"/>
        <v>区</v>
      </c>
      <c r="AL36" s="426" t="str">
        <f t="shared" si="281"/>
        <v/>
      </c>
      <c r="AM36" s="394"/>
      <c r="AN36" s="394"/>
      <c r="AO36" s="394"/>
      <c r="AP36" s="394"/>
      <c r="AQ36" s="394"/>
      <c r="AR36" s="394"/>
      <c r="AS36" s="394"/>
      <c r="AT36" s="394"/>
      <c r="AU36" s="394"/>
      <c r="AV36" s="394"/>
      <c r="AW36" s="394"/>
      <c r="AX36" s="394"/>
      <c r="AY36" s="394"/>
      <c r="AZ36" s="394"/>
      <c r="BA36" s="394"/>
      <c r="BB36" s="394"/>
      <c r="BC36" s="394"/>
      <c r="BD36" s="394"/>
      <c r="BE36" s="394"/>
      <c r="BF36" s="394"/>
      <c r="BG36" s="394"/>
      <c r="BH36" s="394"/>
      <c r="BI36" s="394"/>
      <c r="BJ36" s="394"/>
      <c r="BK36" s="395" t="str">
        <f t="shared" si="282"/>
        <v/>
      </c>
      <c r="BL36" s="396">
        <f t="shared" si="259"/>
        <v>0</v>
      </c>
      <c r="BM36" s="406">
        <v>24</v>
      </c>
      <c r="BN36" s="407" t="str">
        <f t="shared" si="260"/>
        <v/>
      </c>
      <c r="BO36" s="407" t="str">
        <f t="shared" si="261"/>
        <v/>
      </c>
      <c r="BP36" s="399" t="str">
        <f t="shared" si="261"/>
        <v/>
      </c>
      <c r="BQ36" s="403" t="str">
        <f t="shared" si="261"/>
        <v>区</v>
      </c>
      <c r="BR36" s="426" t="str">
        <f t="shared" si="261"/>
        <v/>
      </c>
      <c r="BS36" s="394"/>
      <c r="BT36" s="394"/>
      <c r="BU36" s="394"/>
      <c r="BV36" s="394"/>
      <c r="BW36" s="394"/>
      <c r="BX36" s="394"/>
      <c r="BY36" s="394"/>
      <c r="BZ36" s="394"/>
      <c r="CA36" s="394"/>
      <c r="CB36" s="394"/>
      <c r="CC36" s="394"/>
      <c r="CD36" s="394"/>
      <c r="CE36" s="394"/>
      <c r="CF36" s="394"/>
      <c r="CG36" s="394"/>
      <c r="CH36" s="394"/>
      <c r="CI36" s="394"/>
      <c r="CJ36" s="394"/>
      <c r="CK36" s="394"/>
      <c r="CL36" s="394"/>
      <c r="CM36" s="394"/>
      <c r="CN36" s="394"/>
      <c r="CO36" s="394"/>
      <c r="CP36" s="394"/>
      <c r="CQ36" s="395" t="str">
        <f t="shared" si="283"/>
        <v/>
      </c>
      <c r="CR36" s="396">
        <f t="shared" si="262"/>
        <v>0</v>
      </c>
      <c r="CS36" s="406">
        <v>24</v>
      </c>
      <c r="CT36" s="407" t="str">
        <f t="shared" si="263"/>
        <v/>
      </c>
      <c r="CU36" s="407" t="str">
        <f t="shared" si="284"/>
        <v/>
      </c>
      <c r="CV36" s="399" t="str">
        <f t="shared" si="284"/>
        <v/>
      </c>
      <c r="CW36" s="403" t="s">
        <v>42</v>
      </c>
      <c r="CX36" s="401" t="str">
        <f t="shared" si="285"/>
        <v/>
      </c>
      <c r="CY36" s="394"/>
      <c r="CZ36" s="394"/>
      <c r="DA36" s="394"/>
      <c r="DB36" s="394"/>
      <c r="DC36" s="394"/>
      <c r="DD36" s="394"/>
      <c r="DE36" s="394"/>
      <c r="DF36" s="394"/>
      <c r="DG36" s="394"/>
      <c r="DH36" s="394"/>
      <c r="DI36" s="394"/>
      <c r="DJ36" s="394"/>
      <c r="DK36" s="394"/>
      <c r="DL36" s="394"/>
      <c r="DM36" s="394"/>
      <c r="DN36" s="394"/>
      <c r="DO36" s="394"/>
      <c r="DP36" s="394"/>
      <c r="DQ36" s="394"/>
      <c r="DR36" s="394"/>
      <c r="DS36" s="394"/>
      <c r="DT36" s="394"/>
      <c r="DU36" s="394"/>
      <c r="DV36" s="394"/>
      <c r="DW36" s="395" t="str">
        <f t="shared" si="286"/>
        <v/>
      </c>
      <c r="DX36" s="396">
        <f t="shared" si="264"/>
        <v>0</v>
      </c>
      <c r="DY36" s="406">
        <v>24</v>
      </c>
      <c r="DZ36" s="407" t="str">
        <f t="shared" si="265"/>
        <v/>
      </c>
      <c r="EA36" s="407" t="str">
        <f t="shared" si="287"/>
        <v/>
      </c>
      <c r="EB36" s="399" t="str">
        <f t="shared" si="288"/>
        <v/>
      </c>
      <c r="EC36" s="403" t="s">
        <v>42</v>
      </c>
      <c r="ED36" s="401" t="str">
        <f t="shared" si="289"/>
        <v/>
      </c>
      <c r="EE36" s="394"/>
      <c r="EF36" s="394"/>
      <c r="EG36" s="394"/>
      <c r="EH36" s="394"/>
      <c r="EI36" s="394"/>
      <c r="EJ36" s="394"/>
      <c r="EK36" s="394"/>
      <c r="EL36" s="394"/>
      <c r="EM36" s="394"/>
      <c r="EN36" s="394"/>
      <c r="EO36" s="394"/>
      <c r="EP36" s="394"/>
      <c r="EQ36" s="394"/>
      <c r="ER36" s="394"/>
      <c r="ES36" s="394"/>
      <c r="ET36" s="394"/>
      <c r="EU36" s="394"/>
      <c r="EV36" s="394"/>
      <c r="EW36" s="394"/>
      <c r="EX36" s="394"/>
      <c r="EY36" s="394"/>
      <c r="EZ36" s="394"/>
      <c r="FA36" s="394"/>
      <c r="FB36" s="394"/>
      <c r="FC36" s="395" t="str">
        <f t="shared" si="290"/>
        <v/>
      </c>
      <c r="FD36" s="396">
        <f t="shared" si="266"/>
        <v>0</v>
      </c>
      <c r="FE36" s="406">
        <v>24</v>
      </c>
      <c r="FF36" s="407" t="str">
        <f t="shared" si="267"/>
        <v/>
      </c>
      <c r="FG36" s="407" t="str">
        <f t="shared" si="291"/>
        <v/>
      </c>
      <c r="FH36" s="399" t="str">
        <f t="shared" si="292"/>
        <v/>
      </c>
      <c r="FI36" s="403" t="s">
        <v>42</v>
      </c>
      <c r="FJ36" s="401" t="str">
        <f t="shared" si="293"/>
        <v/>
      </c>
      <c r="FK36" s="394"/>
      <c r="FL36" s="394"/>
      <c r="FM36" s="394"/>
      <c r="FN36" s="394"/>
      <c r="FO36" s="394"/>
      <c r="FP36" s="394"/>
      <c r="FQ36" s="394"/>
      <c r="FR36" s="394"/>
      <c r="FS36" s="394"/>
      <c r="FT36" s="394"/>
      <c r="FU36" s="394"/>
      <c r="FV36" s="394"/>
      <c r="FW36" s="394"/>
      <c r="FX36" s="394"/>
      <c r="FY36" s="394"/>
      <c r="FZ36" s="394"/>
      <c r="GA36" s="394"/>
      <c r="GB36" s="394"/>
      <c r="GC36" s="394"/>
      <c r="GD36" s="394"/>
      <c r="GE36" s="394"/>
      <c r="GF36" s="394"/>
      <c r="GG36" s="394"/>
      <c r="GH36" s="394"/>
      <c r="GI36" s="395" t="str">
        <f t="shared" si="294"/>
        <v/>
      </c>
      <c r="GJ36" s="396">
        <f t="shared" si="268"/>
        <v>0</v>
      </c>
      <c r="GK36" s="406">
        <v>24</v>
      </c>
      <c r="GL36" s="407" t="str">
        <f t="shared" si="269"/>
        <v/>
      </c>
      <c r="GM36" s="407" t="str">
        <f t="shared" si="295"/>
        <v/>
      </c>
      <c r="GN36" s="399" t="str">
        <f t="shared" si="296"/>
        <v/>
      </c>
      <c r="GO36" s="403" t="s">
        <v>42</v>
      </c>
      <c r="GP36" s="401" t="str">
        <f t="shared" si="297"/>
        <v/>
      </c>
      <c r="GQ36" s="394"/>
      <c r="GR36" s="394"/>
      <c r="GS36" s="394"/>
      <c r="GT36" s="394"/>
      <c r="GU36" s="394"/>
      <c r="GV36" s="394"/>
      <c r="GW36" s="394"/>
      <c r="GX36" s="394"/>
      <c r="GY36" s="394"/>
      <c r="GZ36" s="394"/>
      <c r="HA36" s="394"/>
      <c r="HB36" s="394"/>
      <c r="HC36" s="394"/>
      <c r="HD36" s="394"/>
      <c r="HE36" s="394"/>
      <c r="HF36" s="394"/>
      <c r="HG36" s="394"/>
      <c r="HH36" s="394"/>
      <c r="HI36" s="394"/>
      <c r="HJ36" s="394"/>
      <c r="HK36" s="394"/>
      <c r="HL36" s="394"/>
      <c r="HM36" s="394"/>
      <c r="HN36" s="394"/>
      <c r="HO36" s="395" t="str">
        <f t="shared" si="298"/>
        <v/>
      </c>
      <c r="HP36" s="396">
        <f t="shared" si="270"/>
        <v>0</v>
      </c>
      <c r="HQ36" s="406">
        <v>24</v>
      </c>
      <c r="HR36" s="407" t="str">
        <f t="shared" si="271"/>
        <v/>
      </c>
      <c r="HS36" s="407" t="str">
        <f t="shared" si="299"/>
        <v/>
      </c>
      <c r="HT36" s="399" t="str">
        <f t="shared" si="300"/>
        <v/>
      </c>
      <c r="HU36" s="403" t="s">
        <v>42</v>
      </c>
      <c r="HV36" s="401" t="str">
        <f t="shared" si="301"/>
        <v/>
      </c>
      <c r="HW36" s="394"/>
      <c r="HX36" s="394"/>
      <c r="HY36" s="394"/>
      <c r="HZ36" s="394"/>
      <c r="IA36" s="394"/>
      <c r="IB36" s="394"/>
      <c r="IC36" s="394"/>
      <c r="ID36" s="394"/>
      <c r="IE36" s="394"/>
      <c r="IF36" s="394"/>
      <c r="IG36" s="394"/>
      <c r="IH36" s="394"/>
      <c r="II36" s="394"/>
      <c r="IJ36" s="394"/>
      <c r="IK36" s="394"/>
      <c r="IL36" s="394"/>
      <c r="IM36" s="394"/>
      <c r="IN36" s="394"/>
      <c r="IO36" s="394"/>
      <c r="IP36" s="394"/>
      <c r="IQ36" s="394"/>
      <c r="IR36" s="394"/>
      <c r="IS36" s="394"/>
      <c r="IT36" s="394"/>
      <c r="IU36" s="395" t="str">
        <f t="shared" si="302"/>
        <v/>
      </c>
      <c r="IV36" s="396">
        <f t="shared" si="272"/>
        <v>0</v>
      </c>
      <c r="IW36" s="406">
        <v>24</v>
      </c>
      <c r="IX36" s="407" t="str">
        <f t="shared" si="273"/>
        <v/>
      </c>
      <c r="IY36" s="407" t="str">
        <f t="shared" si="303"/>
        <v/>
      </c>
      <c r="IZ36" s="399" t="str">
        <f t="shared" si="304"/>
        <v/>
      </c>
      <c r="JA36" s="403" t="s">
        <v>42</v>
      </c>
      <c r="JB36" s="401" t="str">
        <f t="shared" si="305"/>
        <v/>
      </c>
      <c r="JC36" s="394"/>
      <c r="JD36" s="394"/>
      <c r="JE36" s="394"/>
      <c r="JF36" s="394"/>
      <c r="JG36" s="394"/>
      <c r="JH36" s="394"/>
      <c r="JI36" s="394"/>
      <c r="JJ36" s="394"/>
      <c r="JK36" s="394"/>
      <c r="JL36" s="394"/>
      <c r="JM36" s="394"/>
      <c r="JN36" s="394"/>
      <c r="JO36" s="394"/>
      <c r="JP36" s="394"/>
      <c r="JQ36" s="394"/>
      <c r="JR36" s="394"/>
      <c r="JS36" s="394"/>
      <c r="JT36" s="394"/>
      <c r="JU36" s="394"/>
      <c r="JV36" s="394"/>
      <c r="JW36" s="394"/>
      <c r="JX36" s="394"/>
      <c r="JY36" s="394"/>
      <c r="JZ36" s="394"/>
      <c r="KA36" s="395" t="str">
        <f t="shared" si="306"/>
        <v/>
      </c>
      <c r="KB36" s="396">
        <f t="shared" si="274"/>
        <v>0</v>
      </c>
      <c r="KC36" s="406">
        <v>24</v>
      </c>
      <c r="KD36" s="407" t="str">
        <f t="shared" si="275"/>
        <v/>
      </c>
      <c r="KE36" s="407" t="str">
        <f t="shared" si="307"/>
        <v/>
      </c>
      <c r="KF36" s="399" t="str">
        <f t="shared" si="308"/>
        <v/>
      </c>
      <c r="KG36" s="403" t="s">
        <v>42</v>
      </c>
      <c r="KH36" s="401" t="str">
        <f t="shared" si="309"/>
        <v/>
      </c>
      <c r="KI36" s="394"/>
      <c r="KJ36" s="394"/>
      <c r="KK36" s="394"/>
      <c r="KL36" s="394"/>
      <c r="KM36" s="394"/>
      <c r="KN36" s="394"/>
      <c r="KO36" s="394"/>
      <c r="KP36" s="394"/>
      <c r="KQ36" s="394"/>
      <c r="KR36" s="394"/>
      <c r="KS36" s="394"/>
      <c r="KT36" s="394"/>
      <c r="KU36" s="394"/>
      <c r="KV36" s="394"/>
      <c r="KW36" s="394"/>
      <c r="KX36" s="394"/>
      <c r="KY36" s="394"/>
      <c r="KZ36" s="394"/>
      <c r="LA36" s="394"/>
      <c r="LB36" s="394"/>
      <c r="LC36" s="394"/>
      <c r="LD36" s="394"/>
      <c r="LE36" s="394"/>
      <c r="LF36" s="394"/>
      <c r="LG36" s="395" t="str">
        <f t="shared" si="310"/>
        <v/>
      </c>
      <c r="LH36" s="396">
        <f t="shared" si="276"/>
        <v>0</v>
      </c>
      <c r="LI36" s="406">
        <v>24</v>
      </c>
      <c r="LJ36" s="407" t="str">
        <f t="shared" si="277"/>
        <v/>
      </c>
      <c r="LK36" s="407" t="str">
        <f t="shared" si="311"/>
        <v/>
      </c>
      <c r="LL36" s="399" t="str">
        <f t="shared" si="312"/>
        <v/>
      </c>
      <c r="LM36" s="403" t="s">
        <v>42</v>
      </c>
      <c r="LN36" s="401" t="str">
        <f t="shared" si="313"/>
        <v/>
      </c>
      <c r="LO36" s="394"/>
      <c r="LP36" s="394"/>
      <c r="LQ36" s="394"/>
      <c r="LR36" s="394"/>
      <c r="LS36" s="394"/>
      <c r="LT36" s="394"/>
      <c r="LU36" s="394"/>
      <c r="LV36" s="394"/>
      <c r="LW36" s="394"/>
      <c r="LX36" s="394"/>
      <c r="LY36" s="394"/>
      <c r="LZ36" s="394"/>
      <c r="MA36" s="394"/>
      <c r="MB36" s="394"/>
      <c r="MC36" s="394"/>
      <c r="MD36" s="394"/>
      <c r="ME36" s="394"/>
      <c r="MF36" s="394"/>
      <c r="MG36" s="394"/>
      <c r="MH36" s="394"/>
      <c r="MI36" s="394"/>
      <c r="MJ36" s="394"/>
      <c r="MK36" s="394"/>
      <c r="ML36" s="394"/>
      <c r="MM36" s="395" t="str">
        <f t="shared" si="314"/>
        <v/>
      </c>
      <c r="MN36" s="396">
        <f t="shared" si="278"/>
        <v>0</v>
      </c>
    </row>
    <row r="37" spans="1:352" s="304" customFormat="1" ht="35.1" customHeight="1">
      <c r="A37" s="388">
        <v>25</v>
      </c>
      <c r="B37" s="389"/>
      <c r="C37" s="390"/>
      <c r="D37" s="391"/>
      <c r="E37" s="403" t="s">
        <v>36</v>
      </c>
      <c r="F37" s="393"/>
      <c r="G37" s="394"/>
      <c r="H37" s="394"/>
      <c r="I37" s="394"/>
      <c r="J37" s="394"/>
      <c r="K37" s="394"/>
      <c r="L37" s="394"/>
      <c r="M37" s="394"/>
      <c r="N37" s="394"/>
      <c r="O37" s="394"/>
      <c r="P37" s="394"/>
      <c r="Q37" s="394"/>
      <c r="R37" s="394"/>
      <c r="S37" s="394"/>
      <c r="T37" s="394"/>
      <c r="U37" s="394"/>
      <c r="V37" s="394"/>
      <c r="W37" s="394"/>
      <c r="X37" s="394"/>
      <c r="Y37" s="394"/>
      <c r="Z37" s="394"/>
      <c r="AA37" s="394"/>
      <c r="AB37" s="394"/>
      <c r="AC37" s="394"/>
      <c r="AD37" s="394"/>
      <c r="AE37" s="395" t="str">
        <f t="shared" si="279"/>
        <v/>
      </c>
      <c r="AF37" s="396">
        <f t="shared" si="280"/>
        <v>0</v>
      </c>
      <c r="AG37" s="406">
        <v>25</v>
      </c>
      <c r="AH37" s="407" t="str">
        <f t="shared" si="281"/>
        <v/>
      </c>
      <c r="AI37" s="407" t="str">
        <f t="shared" si="281"/>
        <v/>
      </c>
      <c r="AJ37" s="399" t="str">
        <f t="shared" si="281"/>
        <v/>
      </c>
      <c r="AK37" s="403" t="str">
        <f t="shared" si="281"/>
        <v>区</v>
      </c>
      <c r="AL37" s="426" t="str">
        <f t="shared" si="281"/>
        <v/>
      </c>
      <c r="AM37" s="394"/>
      <c r="AN37" s="394"/>
      <c r="AO37" s="394"/>
      <c r="AP37" s="394"/>
      <c r="AQ37" s="394"/>
      <c r="AR37" s="394"/>
      <c r="AS37" s="394"/>
      <c r="AT37" s="394"/>
      <c r="AU37" s="394"/>
      <c r="AV37" s="394"/>
      <c r="AW37" s="394"/>
      <c r="AX37" s="394"/>
      <c r="AY37" s="394"/>
      <c r="AZ37" s="394"/>
      <c r="BA37" s="394"/>
      <c r="BB37" s="394"/>
      <c r="BC37" s="394"/>
      <c r="BD37" s="394"/>
      <c r="BE37" s="394"/>
      <c r="BF37" s="394"/>
      <c r="BG37" s="394"/>
      <c r="BH37" s="394"/>
      <c r="BI37" s="394"/>
      <c r="BJ37" s="394"/>
      <c r="BK37" s="395" t="str">
        <f t="shared" si="282"/>
        <v/>
      </c>
      <c r="BL37" s="396">
        <f t="shared" si="259"/>
        <v>0</v>
      </c>
      <c r="BM37" s="406">
        <v>25</v>
      </c>
      <c r="BN37" s="407" t="str">
        <f t="shared" si="260"/>
        <v/>
      </c>
      <c r="BO37" s="407" t="str">
        <f t="shared" si="261"/>
        <v/>
      </c>
      <c r="BP37" s="399" t="str">
        <f t="shared" si="261"/>
        <v/>
      </c>
      <c r="BQ37" s="403" t="str">
        <f t="shared" si="261"/>
        <v>区</v>
      </c>
      <c r="BR37" s="426" t="str">
        <f t="shared" si="261"/>
        <v/>
      </c>
      <c r="BS37" s="394"/>
      <c r="BT37" s="394"/>
      <c r="BU37" s="394"/>
      <c r="BV37" s="394"/>
      <c r="BW37" s="394"/>
      <c r="BX37" s="394"/>
      <c r="BY37" s="394"/>
      <c r="BZ37" s="394"/>
      <c r="CA37" s="394"/>
      <c r="CB37" s="394"/>
      <c r="CC37" s="394"/>
      <c r="CD37" s="394"/>
      <c r="CE37" s="394"/>
      <c r="CF37" s="394"/>
      <c r="CG37" s="394"/>
      <c r="CH37" s="394"/>
      <c r="CI37" s="394"/>
      <c r="CJ37" s="394"/>
      <c r="CK37" s="394"/>
      <c r="CL37" s="394"/>
      <c r="CM37" s="394"/>
      <c r="CN37" s="394"/>
      <c r="CO37" s="394"/>
      <c r="CP37" s="394"/>
      <c r="CQ37" s="395" t="str">
        <f t="shared" si="283"/>
        <v/>
      </c>
      <c r="CR37" s="396">
        <f t="shared" si="262"/>
        <v>0</v>
      </c>
      <c r="CS37" s="406">
        <v>25</v>
      </c>
      <c r="CT37" s="407" t="str">
        <f t="shared" si="263"/>
        <v/>
      </c>
      <c r="CU37" s="407" t="str">
        <f t="shared" si="284"/>
        <v/>
      </c>
      <c r="CV37" s="399" t="str">
        <f t="shared" si="284"/>
        <v/>
      </c>
      <c r="CW37" s="403" t="s">
        <v>42</v>
      </c>
      <c r="CX37" s="401" t="str">
        <f t="shared" si="285"/>
        <v/>
      </c>
      <c r="CY37" s="394"/>
      <c r="CZ37" s="394"/>
      <c r="DA37" s="394"/>
      <c r="DB37" s="394"/>
      <c r="DC37" s="394"/>
      <c r="DD37" s="394"/>
      <c r="DE37" s="394"/>
      <c r="DF37" s="394"/>
      <c r="DG37" s="394"/>
      <c r="DH37" s="394"/>
      <c r="DI37" s="394"/>
      <c r="DJ37" s="394"/>
      <c r="DK37" s="394"/>
      <c r="DL37" s="394"/>
      <c r="DM37" s="394"/>
      <c r="DN37" s="394"/>
      <c r="DO37" s="394"/>
      <c r="DP37" s="394"/>
      <c r="DQ37" s="394"/>
      <c r="DR37" s="394"/>
      <c r="DS37" s="394"/>
      <c r="DT37" s="394"/>
      <c r="DU37" s="394"/>
      <c r="DV37" s="394"/>
      <c r="DW37" s="395" t="str">
        <f t="shared" si="286"/>
        <v/>
      </c>
      <c r="DX37" s="396">
        <f t="shared" si="264"/>
        <v>0</v>
      </c>
      <c r="DY37" s="406">
        <v>25</v>
      </c>
      <c r="DZ37" s="407" t="str">
        <f t="shared" si="265"/>
        <v/>
      </c>
      <c r="EA37" s="407" t="str">
        <f t="shared" si="287"/>
        <v/>
      </c>
      <c r="EB37" s="399" t="str">
        <f t="shared" si="288"/>
        <v/>
      </c>
      <c r="EC37" s="403" t="s">
        <v>42</v>
      </c>
      <c r="ED37" s="401" t="str">
        <f t="shared" si="289"/>
        <v/>
      </c>
      <c r="EE37" s="394"/>
      <c r="EF37" s="394"/>
      <c r="EG37" s="394"/>
      <c r="EH37" s="394"/>
      <c r="EI37" s="394"/>
      <c r="EJ37" s="394"/>
      <c r="EK37" s="394"/>
      <c r="EL37" s="394"/>
      <c r="EM37" s="394"/>
      <c r="EN37" s="394"/>
      <c r="EO37" s="394"/>
      <c r="EP37" s="394"/>
      <c r="EQ37" s="394"/>
      <c r="ER37" s="394"/>
      <c r="ES37" s="394"/>
      <c r="ET37" s="394"/>
      <c r="EU37" s="394"/>
      <c r="EV37" s="394"/>
      <c r="EW37" s="394"/>
      <c r="EX37" s="394"/>
      <c r="EY37" s="394"/>
      <c r="EZ37" s="394"/>
      <c r="FA37" s="394"/>
      <c r="FB37" s="394"/>
      <c r="FC37" s="395" t="str">
        <f t="shared" si="290"/>
        <v/>
      </c>
      <c r="FD37" s="396">
        <f t="shared" si="266"/>
        <v>0</v>
      </c>
      <c r="FE37" s="406">
        <v>25</v>
      </c>
      <c r="FF37" s="407" t="str">
        <f t="shared" si="267"/>
        <v/>
      </c>
      <c r="FG37" s="407" t="str">
        <f t="shared" si="291"/>
        <v/>
      </c>
      <c r="FH37" s="399" t="str">
        <f t="shared" si="292"/>
        <v/>
      </c>
      <c r="FI37" s="403" t="s">
        <v>42</v>
      </c>
      <c r="FJ37" s="401" t="str">
        <f t="shared" si="293"/>
        <v/>
      </c>
      <c r="FK37" s="394"/>
      <c r="FL37" s="394"/>
      <c r="FM37" s="394"/>
      <c r="FN37" s="394"/>
      <c r="FO37" s="394"/>
      <c r="FP37" s="394"/>
      <c r="FQ37" s="394"/>
      <c r="FR37" s="394"/>
      <c r="FS37" s="394"/>
      <c r="FT37" s="394"/>
      <c r="FU37" s="394"/>
      <c r="FV37" s="394"/>
      <c r="FW37" s="394"/>
      <c r="FX37" s="394"/>
      <c r="FY37" s="394"/>
      <c r="FZ37" s="394"/>
      <c r="GA37" s="394"/>
      <c r="GB37" s="394"/>
      <c r="GC37" s="394"/>
      <c r="GD37" s="394"/>
      <c r="GE37" s="394"/>
      <c r="GF37" s="394"/>
      <c r="GG37" s="394"/>
      <c r="GH37" s="394"/>
      <c r="GI37" s="395" t="str">
        <f t="shared" si="294"/>
        <v/>
      </c>
      <c r="GJ37" s="396">
        <f t="shared" si="268"/>
        <v>0</v>
      </c>
      <c r="GK37" s="406">
        <v>25</v>
      </c>
      <c r="GL37" s="407" t="str">
        <f t="shared" si="269"/>
        <v/>
      </c>
      <c r="GM37" s="407" t="str">
        <f t="shared" si="295"/>
        <v/>
      </c>
      <c r="GN37" s="399" t="str">
        <f t="shared" si="296"/>
        <v/>
      </c>
      <c r="GO37" s="403" t="s">
        <v>42</v>
      </c>
      <c r="GP37" s="401" t="str">
        <f t="shared" si="297"/>
        <v/>
      </c>
      <c r="GQ37" s="394"/>
      <c r="GR37" s="394"/>
      <c r="GS37" s="394"/>
      <c r="GT37" s="394"/>
      <c r="GU37" s="394"/>
      <c r="GV37" s="394"/>
      <c r="GW37" s="394"/>
      <c r="GX37" s="394"/>
      <c r="GY37" s="394"/>
      <c r="GZ37" s="394"/>
      <c r="HA37" s="394"/>
      <c r="HB37" s="394"/>
      <c r="HC37" s="394"/>
      <c r="HD37" s="394"/>
      <c r="HE37" s="394"/>
      <c r="HF37" s="394"/>
      <c r="HG37" s="394"/>
      <c r="HH37" s="394"/>
      <c r="HI37" s="394"/>
      <c r="HJ37" s="394"/>
      <c r="HK37" s="394"/>
      <c r="HL37" s="394"/>
      <c r="HM37" s="394"/>
      <c r="HN37" s="394"/>
      <c r="HO37" s="395" t="str">
        <f t="shared" si="298"/>
        <v/>
      </c>
      <c r="HP37" s="396">
        <f t="shared" si="270"/>
        <v>0</v>
      </c>
      <c r="HQ37" s="406">
        <v>25</v>
      </c>
      <c r="HR37" s="407" t="str">
        <f t="shared" si="271"/>
        <v/>
      </c>
      <c r="HS37" s="407" t="str">
        <f t="shared" si="299"/>
        <v/>
      </c>
      <c r="HT37" s="399" t="str">
        <f t="shared" si="300"/>
        <v/>
      </c>
      <c r="HU37" s="403" t="s">
        <v>42</v>
      </c>
      <c r="HV37" s="401" t="str">
        <f t="shared" si="301"/>
        <v/>
      </c>
      <c r="HW37" s="394"/>
      <c r="HX37" s="394"/>
      <c r="HY37" s="394"/>
      <c r="HZ37" s="394"/>
      <c r="IA37" s="394"/>
      <c r="IB37" s="394"/>
      <c r="IC37" s="394"/>
      <c r="ID37" s="394"/>
      <c r="IE37" s="394"/>
      <c r="IF37" s="394"/>
      <c r="IG37" s="394"/>
      <c r="IH37" s="394"/>
      <c r="II37" s="394"/>
      <c r="IJ37" s="394"/>
      <c r="IK37" s="394"/>
      <c r="IL37" s="394"/>
      <c r="IM37" s="394"/>
      <c r="IN37" s="394"/>
      <c r="IO37" s="394"/>
      <c r="IP37" s="394"/>
      <c r="IQ37" s="394"/>
      <c r="IR37" s="394"/>
      <c r="IS37" s="394"/>
      <c r="IT37" s="394"/>
      <c r="IU37" s="395" t="str">
        <f t="shared" si="302"/>
        <v/>
      </c>
      <c r="IV37" s="396">
        <f t="shared" si="272"/>
        <v>0</v>
      </c>
      <c r="IW37" s="406">
        <v>25</v>
      </c>
      <c r="IX37" s="407" t="str">
        <f t="shared" si="273"/>
        <v/>
      </c>
      <c r="IY37" s="407" t="str">
        <f t="shared" si="303"/>
        <v/>
      </c>
      <c r="IZ37" s="399" t="str">
        <f t="shared" si="304"/>
        <v/>
      </c>
      <c r="JA37" s="403" t="s">
        <v>42</v>
      </c>
      <c r="JB37" s="401" t="str">
        <f t="shared" si="305"/>
        <v/>
      </c>
      <c r="JC37" s="394"/>
      <c r="JD37" s="394"/>
      <c r="JE37" s="394"/>
      <c r="JF37" s="394"/>
      <c r="JG37" s="394"/>
      <c r="JH37" s="394"/>
      <c r="JI37" s="394"/>
      <c r="JJ37" s="394"/>
      <c r="JK37" s="394"/>
      <c r="JL37" s="394"/>
      <c r="JM37" s="394"/>
      <c r="JN37" s="394"/>
      <c r="JO37" s="394"/>
      <c r="JP37" s="394"/>
      <c r="JQ37" s="394"/>
      <c r="JR37" s="394"/>
      <c r="JS37" s="394"/>
      <c r="JT37" s="394"/>
      <c r="JU37" s="394"/>
      <c r="JV37" s="394"/>
      <c r="JW37" s="394"/>
      <c r="JX37" s="394"/>
      <c r="JY37" s="394"/>
      <c r="JZ37" s="394"/>
      <c r="KA37" s="395" t="str">
        <f t="shared" si="306"/>
        <v/>
      </c>
      <c r="KB37" s="396">
        <f t="shared" si="274"/>
        <v>0</v>
      </c>
      <c r="KC37" s="406">
        <v>25</v>
      </c>
      <c r="KD37" s="407" t="str">
        <f t="shared" si="275"/>
        <v/>
      </c>
      <c r="KE37" s="407" t="str">
        <f t="shared" si="307"/>
        <v/>
      </c>
      <c r="KF37" s="399" t="str">
        <f t="shared" si="308"/>
        <v/>
      </c>
      <c r="KG37" s="403" t="s">
        <v>42</v>
      </c>
      <c r="KH37" s="401" t="str">
        <f t="shared" si="309"/>
        <v/>
      </c>
      <c r="KI37" s="394"/>
      <c r="KJ37" s="394"/>
      <c r="KK37" s="394"/>
      <c r="KL37" s="394"/>
      <c r="KM37" s="394"/>
      <c r="KN37" s="394"/>
      <c r="KO37" s="394"/>
      <c r="KP37" s="394"/>
      <c r="KQ37" s="394"/>
      <c r="KR37" s="394"/>
      <c r="KS37" s="394"/>
      <c r="KT37" s="394"/>
      <c r="KU37" s="394"/>
      <c r="KV37" s="394"/>
      <c r="KW37" s="394"/>
      <c r="KX37" s="394"/>
      <c r="KY37" s="394"/>
      <c r="KZ37" s="394"/>
      <c r="LA37" s="394"/>
      <c r="LB37" s="394"/>
      <c r="LC37" s="394"/>
      <c r="LD37" s="394"/>
      <c r="LE37" s="394"/>
      <c r="LF37" s="394"/>
      <c r="LG37" s="395" t="str">
        <f t="shared" si="310"/>
        <v/>
      </c>
      <c r="LH37" s="396">
        <f t="shared" si="276"/>
        <v>0</v>
      </c>
      <c r="LI37" s="406">
        <v>25</v>
      </c>
      <c r="LJ37" s="407" t="str">
        <f t="shared" si="277"/>
        <v/>
      </c>
      <c r="LK37" s="407" t="str">
        <f t="shared" si="311"/>
        <v/>
      </c>
      <c r="LL37" s="399" t="str">
        <f t="shared" si="312"/>
        <v/>
      </c>
      <c r="LM37" s="403" t="s">
        <v>42</v>
      </c>
      <c r="LN37" s="401" t="str">
        <f t="shared" si="313"/>
        <v/>
      </c>
      <c r="LO37" s="394"/>
      <c r="LP37" s="394"/>
      <c r="LQ37" s="394"/>
      <c r="LR37" s="394"/>
      <c r="LS37" s="394"/>
      <c r="LT37" s="394"/>
      <c r="LU37" s="394"/>
      <c r="LV37" s="394"/>
      <c r="LW37" s="394"/>
      <c r="LX37" s="394"/>
      <c r="LY37" s="394"/>
      <c r="LZ37" s="394"/>
      <c r="MA37" s="394"/>
      <c r="MB37" s="394"/>
      <c r="MC37" s="394"/>
      <c r="MD37" s="394"/>
      <c r="ME37" s="394"/>
      <c r="MF37" s="394"/>
      <c r="MG37" s="394"/>
      <c r="MH37" s="394"/>
      <c r="MI37" s="394"/>
      <c r="MJ37" s="394"/>
      <c r="MK37" s="394"/>
      <c r="ML37" s="394"/>
      <c r="MM37" s="395" t="str">
        <f t="shared" si="314"/>
        <v/>
      </c>
      <c r="MN37" s="396">
        <f t="shared" si="278"/>
        <v>0</v>
      </c>
    </row>
    <row r="38" spans="1:352" s="304" customFormat="1" ht="35.1" customHeight="1">
      <c r="A38" s="388">
        <v>26</v>
      </c>
      <c r="B38" s="389"/>
      <c r="C38" s="390"/>
      <c r="D38" s="391"/>
      <c r="E38" s="403" t="s">
        <v>36</v>
      </c>
      <c r="F38" s="393"/>
      <c r="G38" s="394"/>
      <c r="H38" s="394"/>
      <c r="I38" s="394"/>
      <c r="J38" s="394"/>
      <c r="K38" s="394"/>
      <c r="L38" s="394"/>
      <c r="M38" s="394"/>
      <c r="N38" s="394"/>
      <c r="O38" s="394"/>
      <c r="P38" s="394"/>
      <c r="Q38" s="394"/>
      <c r="R38" s="394"/>
      <c r="S38" s="394"/>
      <c r="T38" s="394"/>
      <c r="U38" s="394"/>
      <c r="V38" s="394"/>
      <c r="W38" s="394"/>
      <c r="X38" s="394"/>
      <c r="Y38" s="394"/>
      <c r="Z38" s="394"/>
      <c r="AA38" s="394"/>
      <c r="AB38" s="394"/>
      <c r="AC38" s="394"/>
      <c r="AD38" s="394"/>
      <c r="AE38" s="395" t="str">
        <f t="shared" si="279"/>
        <v/>
      </c>
      <c r="AF38" s="396">
        <f t="shared" si="280"/>
        <v>0</v>
      </c>
      <c r="AG38" s="406">
        <v>26</v>
      </c>
      <c r="AH38" s="407" t="str">
        <f t="shared" si="281"/>
        <v/>
      </c>
      <c r="AI38" s="407" t="str">
        <f t="shared" si="281"/>
        <v/>
      </c>
      <c r="AJ38" s="399" t="str">
        <f t="shared" si="281"/>
        <v/>
      </c>
      <c r="AK38" s="403" t="str">
        <f t="shared" si="281"/>
        <v>区</v>
      </c>
      <c r="AL38" s="426" t="str">
        <f t="shared" si="281"/>
        <v/>
      </c>
      <c r="AM38" s="394"/>
      <c r="AN38" s="394"/>
      <c r="AO38" s="394"/>
      <c r="AP38" s="394"/>
      <c r="AQ38" s="394"/>
      <c r="AR38" s="394"/>
      <c r="AS38" s="394"/>
      <c r="AT38" s="394"/>
      <c r="AU38" s="394"/>
      <c r="AV38" s="394"/>
      <c r="AW38" s="394"/>
      <c r="AX38" s="394"/>
      <c r="AY38" s="394"/>
      <c r="AZ38" s="394"/>
      <c r="BA38" s="394"/>
      <c r="BB38" s="394"/>
      <c r="BC38" s="394"/>
      <c r="BD38" s="394"/>
      <c r="BE38" s="394"/>
      <c r="BF38" s="394"/>
      <c r="BG38" s="394"/>
      <c r="BH38" s="394"/>
      <c r="BI38" s="394"/>
      <c r="BJ38" s="394"/>
      <c r="BK38" s="395" t="str">
        <f t="shared" si="282"/>
        <v/>
      </c>
      <c r="BL38" s="396">
        <f t="shared" si="259"/>
        <v>0</v>
      </c>
      <c r="BM38" s="406">
        <v>26</v>
      </c>
      <c r="BN38" s="407" t="str">
        <f t="shared" si="260"/>
        <v/>
      </c>
      <c r="BO38" s="407" t="str">
        <f t="shared" si="261"/>
        <v/>
      </c>
      <c r="BP38" s="399" t="str">
        <f t="shared" si="261"/>
        <v/>
      </c>
      <c r="BQ38" s="403" t="str">
        <f t="shared" si="261"/>
        <v>区</v>
      </c>
      <c r="BR38" s="426" t="str">
        <f t="shared" si="261"/>
        <v/>
      </c>
      <c r="BS38" s="394"/>
      <c r="BT38" s="394"/>
      <c r="BU38" s="394"/>
      <c r="BV38" s="394"/>
      <c r="BW38" s="394"/>
      <c r="BX38" s="394"/>
      <c r="BY38" s="394"/>
      <c r="BZ38" s="394"/>
      <c r="CA38" s="394"/>
      <c r="CB38" s="394"/>
      <c r="CC38" s="394"/>
      <c r="CD38" s="394"/>
      <c r="CE38" s="394"/>
      <c r="CF38" s="394"/>
      <c r="CG38" s="394"/>
      <c r="CH38" s="394"/>
      <c r="CI38" s="394"/>
      <c r="CJ38" s="394"/>
      <c r="CK38" s="394"/>
      <c r="CL38" s="394"/>
      <c r="CM38" s="394"/>
      <c r="CN38" s="394"/>
      <c r="CO38" s="394"/>
      <c r="CP38" s="394"/>
      <c r="CQ38" s="395" t="str">
        <f t="shared" si="283"/>
        <v/>
      </c>
      <c r="CR38" s="396">
        <f t="shared" si="262"/>
        <v>0</v>
      </c>
      <c r="CS38" s="406">
        <v>26</v>
      </c>
      <c r="CT38" s="407" t="str">
        <f t="shared" si="263"/>
        <v/>
      </c>
      <c r="CU38" s="407" t="str">
        <f t="shared" si="284"/>
        <v/>
      </c>
      <c r="CV38" s="399" t="str">
        <f t="shared" si="284"/>
        <v/>
      </c>
      <c r="CW38" s="403" t="s">
        <v>42</v>
      </c>
      <c r="CX38" s="401" t="str">
        <f t="shared" si="285"/>
        <v/>
      </c>
      <c r="CY38" s="394"/>
      <c r="CZ38" s="394"/>
      <c r="DA38" s="394"/>
      <c r="DB38" s="394"/>
      <c r="DC38" s="394"/>
      <c r="DD38" s="394"/>
      <c r="DE38" s="394"/>
      <c r="DF38" s="394"/>
      <c r="DG38" s="394"/>
      <c r="DH38" s="394"/>
      <c r="DI38" s="394"/>
      <c r="DJ38" s="394"/>
      <c r="DK38" s="394"/>
      <c r="DL38" s="394"/>
      <c r="DM38" s="394"/>
      <c r="DN38" s="394"/>
      <c r="DO38" s="394"/>
      <c r="DP38" s="394"/>
      <c r="DQ38" s="394"/>
      <c r="DR38" s="394"/>
      <c r="DS38" s="394"/>
      <c r="DT38" s="394"/>
      <c r="DU38" s="394"/>
      <c r="DV38" s="394"/>
      <c r="DW38" s="395" t="str">
        <f t="shared" si="286"/>
        <v/>
      </c>
      <c r="DX38" s="396">
        <f t="shared" si="264"/>
        <v>0</v>
      </c>
      <c r="DY38" s="406">
        <v>26</v>
      </c>
      <c r="DZ38" s="407" t="str">
        <f t="shared" si="265"/>
        <v/>
      </c>
      <c r="EA38" s="407" t="str">
        <f t="shared" si="287"/>
        <v/>
      </c>
      <c r="EB38" s="399" t="str">
        <f t="shared" si="288"/>
        <v/>
      </c>
      <c r="EC38" s="403" t="s">
        <v>42</v>
      </c>
      <c r="ED38" s="401" t="str">
        <f t="shared" si="289"/>
        <v/>
      </c>
      <c r="EE38" s="394"/>
      <c r="EF38" s="394"/>
      <c r="EG38" s="394"/>
      <c r="EH38" s="394"/>
      <c r="EI38" s="394"/>
      <c r="EJ38" s="394"/>
      <c r="EK38" s="394"/>
      <c r="EL38" s="394"/>
      <c r="EM38" s="394"/>
      <c r="EN38" s="394"/>
      <c r="EO38" s="394"/>
      <c r="EP38" s="394"/>
      <c r="EQ38" s="394"/>
      <c r="ER38" s="394"/>
      <c r="ES38" s="394"/>
      <c r="ET38" s="394"/>
      <c r="EU38" s="394"/>
      <c r="EV38" s="394"/>
      <c r="EW38" s="394"/>
      <c r="EX38" s="394"/>
      <c r="EY38" s="394"/>
      <c r="EZ38" s="394"/>
      <c r="FA38" s="394"/>
      <c r="FB38" s="394"/>
      <c r="FC38" s="395" t="str">
        <f t="shared" si="290"/>
        <v/>
      </c>
      <c r="FD38" s="396">
        <f t="shared" si="266"/>
        <v>0</v>
      </c>
      <c r="FE38" s="406">
        <v>26</v>
      </c>
      <c r="FF38" s="407" t="str">
        <f t="shared" si="267"/>
        <v/>
      </c>
      <c r="FG38" s="407" t="str">
        <f t="shared" si="291"/>
        <v/>
      </c>
      <c r="FH38" s="399" t="str">
        <f t="shared" si="292"/>
        <v/>
      </c>
      <c r="FI38" s="403" t="s">
        <v>42</v>
      </c>
      <c r="FJ38" s="401" t="str">
        <f t="shared" si="293"/>
        <v/>
      </c>
      <c r="FK38" s="394"/>
      <c r="FL38" s="394"/>
      <c r="FM38" s="394"/>
      <c r="FN38" s="394"/>
      <c r="FO38" s="394"/>
      <c r="FP38" s="394"/>
      <c r="FQ38" s="394"/>
      <c r="FR38" s="394"/>
      <c r="FS38" s="394"/>
      <c r="FT38" s="394"/>
      <c r="FU38" s="394"/>
      <c r="FV38" s="394"/>
      <c r="FW38" s="394"/>
      <c r="FX38" s="394"/>
      <c r="FY38" s="394"/>
      <c r="FZ38" s="394"/>
      <c r="GA38" s="394"/>
      <c r="GB38" s="394"/>
      <c r="GC38" s="394"/>
      <c r="GD38" s="394"/>
      <c r="GE38" s="394"/>
      <c r="GF38" s="394"/>
      <c r="GG38" s="394"/>
      <c r="GH38" s="394"/>
      <c r="GI38" s="395" t="str">
        <f t="shared" si="294"/>
        <v/>
      </c>
      <c r="GJ38" s="396">
        <f t="shared" si="268"/>
        <v>0</v>
      </c>
      <c r="GK38" s="406">
        <v>26</v>
      </c>
      <c r="GL38" s="407" t="str">
        <f t="shared" si="269"/>
        <v/>
      </c>
      <c r="GM38" s="407" t="str">
        <f t="shared" si="295"/>
        <v/>
      </c>
      <c r="GN38" s="399" t="str">
        <f t="shared" si="296"/>
        <v/>
      </c>
      <c r="GO38" s="403" t="s">
        <v>42</v>
      </c>
      <c r="GP38" s="401" t="str">
        <f t="shared" si="297"/>
        <v/>
      </c>
      <c r="GQ38" s="394"/>
      <c r="GR38" s="394"/>
      <c r="GS38" s="394"/>
      <c r="GT38" s="394"/>
      <c r="GU38" s="394"/>
      <c r="GV38" s="394"/>
      <c r="GW38" s="394"/>
      <c r="GX38" s="394"/>
      <c r="GY38" s="394"/>
      <c r="GZ38" s="394"/>
      <c r="HA38" s="394"/>
      <c r="HB38" s="394"/>
      <c r="HC38" s="394"/>
      <c r="HD38" s="394"/>
      <c r="HE38" s="394"/>
      <c r="HF38" s="394"/>
      <c r="HG38" s="394"/>
      <c r="HH38" s="394"/>
      <c r="HI38" s="394"/>
      <c r="HJ38" s="394"/>
      <c r="HK38" s="394"/>
      <c r="HL38" s="394"/>
      <c r="HM38" s="394"/>
      <c r="HN38" s="394"/>
      <c r="HO38" s="395" t="str">
        <f t="shared" si="298"/>
        <v/>
      </c>
      <c r="HP38" s="396">
        <f t="shared" si="270"/>
        <v>0</v>
      </c>
      <c r="HQ38" s="406">
        <v>26</v>
      </c>
      <c r="HR38" s="407" t="str">
        <f t="shared" si="271"/>
        <v/>
      </c>
      <c r="HS38" s="407" t="str">
        <f t="shared" si="299"/>
        <v/>
      </c>
      <c r="HT38" s="399" t="str">
        <f t="shared" si="300"/>
        <v/>
      </c>
      <c r="HU38" s="403" t="s">
        <v>42</v>
      </c>
      <c r="HV38" s="401" t="str">
        <f t="shared" si="301"/>
        <v/>
      </c>
      <c r="HW38" s="394"/>
      <c r="HX38" s="394"/>
      <c r="HY38" s="394"/>
      <c r="HZ38" s="394"/>
      <c r="IA38" s="394"/>
      <c r="IB38" s="394"/>
      <c r="IC38" s="394"/>
      <c r="ID38" s="394"/>
      <c r="IE38" s="394"/>
      <c r="IF38" s="394"/>
      <c r="IG38" s="394"/>
      <c r="IH38" s="394"/>
      <c r="II38" s="394"/>
      <c r="IJ38" s="394"/>
      <c r="IK38" s="394"/>
      <c r="IL38" s="394"/>
      <c r="IM38" s="394"/>
      <c r="IN38" s="394"/>
      <c r="IO38" s="394"/>
      <c r="IP38" s="394"/>
      <c r="IQ38" s="394"/>
      <c r="IR38" s="394"/>
      <c r="IS38" s="394"/>
      <c r="IT38" s="394"/>
      <c r="IU38" s="395" t="str">
        <f t="shared" si="302"/>
        <v/>
      </c>
      <c r="IV38" s="396">
        <f t="shared" si="272"/>
        <v>0</v>
      </c>
      <c r="IW38" s="406">
        <v>26</v>
      </c>
      <c r="IX38" s="407" t="str">
        <f t="shared" si="273"/>
        <v/>
      </c>
      <c r="IY38" s="407" t="str">
        <f t="shared" si="303"/>
        <v/>
      </c>
      <c r="IZ38" s="399" t="str">
        <f t="shared" si="304"/>
        <v/>
      </c>
      <c r="JA38" s="403" t="s">
        <v>42</v>
      </c>
      <c r="JB38" s="401" t="str">
        <f t="shared" si="305"/>
        <v/>
      </c>
      <c r="JC38" s="394"/>
      <c r="JD38" s="394"/>
      <c r="JE38" s="394"/>
      <c r="JF38" s="394"/>
      <c r="JG38" s="394"/>
      <c r="JH38" s="394"/>
      <c r="JI38" s="394"/>
      <c r="JJ38" s="394"/>
      <c r="JK38" s="394"/>
      <c r="JL38" s="394"/>
      <c r="JM38" s="394"/>
      <c r="JN38" s="394"/>
      <c r="JO38" s="394"/>
      <c r="JP38" s="394"/>
      <c r="JQ38" s="394"/>
      <c r="JR38" s="394"/>
      <c r="JS38" s="394"/>
      <c r="JT38" s="394"/>
      <c r="JU38" s="394"/>
      <c r="JV38" s="394"/>
      <c r="JW38" s="394"/>
      <c r="JX38" s="394"/>
      <c r="JY38" s="394"/>
      <c r="JZ38" s="394"/>
      <c r="KA38" s="395" t="str">
        <f t="shared" si="306"/>
        <v/>
      </c>
      <c r="KB38" s="396">
        <f t="shared" si="274"/>
        <v>0</v>
      </c>
      <c r="KC38" s="406">
        <v>26</v>
      </c>
      <c r="KD38" s="407" t="str">
        <f t="shared" si="275"/>
        <v/>
      </c>
      <c r="KE38" s="407" t="str">
        <f t="shared" si="307"/>
        <v/>
      </c>
      <c r="KF38" s="399" t="str">
        <f t="shared" si="308"/>
        <v/>
      </c>
      <c r="KG38" s="403" t="s">
        <v>42</v>
      </c>
      <c r="KH38" s="401" t="str">
        <f t="shared" si="309"/>
        <v/>
      </c>
      <c r="KI38" s="394"/>
      <c r="KJ38" s="394"/>
      <c r="KK38" s="394"/>
      <c r="KL38" s="394"/>
      <c r="KM38" s="394"/>
      <c r="KN38" s="394"/>
      <c r="KO38" s="394"/>
      <c r="KP38" s="394"/>
      <c r="KQ38" s="394"/>
      <c r="KR38" s="394"/>
      <c r="KS38" s="394"/>
      <c r="KT38" s="394"/>
      <c r="KU38" s="394"/>
      <c r="KV38" s="394"/>
      <c r="KW38" s="394"/>
      <c r="KX38" s="394"/>
      <c r="KY38" s="394"/>
      <c r="KZ38" s="394"/>
      <c r="LA38" s="394"/>
      <c r="LB38" s="394"/>
      <c r="LC38" s="394"/>
      <c r="LD38" s="394"/>
      <c r="LE38" s="394"/>
      <c r="LF38" s="394"/>
      <c r="LG38" s="395" t="str">
        <f t="shared" si="310"/>
        <v/>
      </c>
      <c r="LH38" s="396">
        <f t="shared" si="276"/>
        <v>0</v>
      </c>
      <c r="LI38" s="406">
        <v>26</v>
      </c>
      <c r="LJ38" s="407" t="str">
        <f t="shared" si="277"/>
        <v/>
      </c>
      <c r="LK38" s="407" t="str">
        <f t="shared" si="311"/>
        <v/>
      </c>
      <c r="LL38" s="399" t="str">
        <f t="shared" si="312"/>
        <v/>
      </c>
      <c r="LM38" s="403" t="s">
        <v>42</v>
      </c>
      <c r="LN38" s="401" t="str">
        <f t="shared" si="313"/>
        <v/>
      </c>
      <c r="LO38" s="394"/>
      <c r="LP38" s="394"/>
      <c r="LQ38" s="394"/>
      <c r="LR38" s="394"/>
      <c r="LS38" s="394"/>
      <c r="LT38" s="394"/>
      <c r="LU38" s="394"/>
      <c r="LV38" s="394"/>
      <c r="LW38" s="394"/>
      <c r="LX38" s="394"/>
      <c r="LY38" s="394"/>
      <c r="LZ38" s="394"/>
      <c r="MA38" s="394"/>
      <c r="MB38" s="394"/>
      <c r="MC38" s="394"/>
      <c r="MD38" s="394"/>
      <c r="ME38" s="394"/>
      <c r="MF38" s="394"/>
      <c r="MG38" s="394"/>
      <c r="MH38" s="394"/>
      <c r="MI38" s="394"/>
      <c r="MJ38" s="394"/>
      <c r="MK38" s="394"/>
      <c r="ML38" s="394"/>
      <c r="MM38" s="395" t="str">
        <f t="shared" si="314"/>
        <v/>
      </c>
      <c r="MN38" s="396">
        <f t="shared" si="278"/>
        <v>0</v>
      </c>
    </row>
    <row r="39" spans="1:352" s="304" customFormat="1" ht="35.1" customHeight="1">
      <c r="A39" s="388">
        <v>27</v>
      </c>
      <c r="B39" s="389"/>
      <c r="C39" s="390"/>
      <c r="D39" s="391"/>
      <c r="E39" s="403" t="s">
        <v>36</v>
      </c>
      <c r="F39" s="393"/>
      <c r="G39" s="394"/>
      <c r="H39" s="394"/>
      <c r="I39" s="394"/>
      <c r="J39" s="394"/>
      <c r="K39" s="394"/>
      <c r="L39" s="394"/>
      <c r="M39" s="394"/>
      <c r="N39" s="394"/>
      <c r="O39" s="394"/>
      <c r="P39" s="394"/>
      <c r="Q39" s="394"/>
      <c r="R39" s="394"/>
      <c r="S39" s="394"/>
      <c r="T39" s="394"/>
      <c r="U39" s="394"/>
      <c r="V39" s="394"/>
      <c r="W39" s="394"/>
      <c r="X39" s="394"/>
      <c r="Y39" s="394"/>
      <c r="Z39" s="394"/>
      <c r="AA39" s="394"/>
      <c r="AB39" s="394"/>
      <c r="AC39" s="394"/>
      <c r="AD39" s="394"/>
      <c r="AE39" s="395" t="str">
        <f t="shared" si="279"/>
        <v/>
      </c>
      <c r="AF39" s="396">
        <f t="shared" si="280"/>
        <v>0</v>
      </c>
      <c r="AG39" s="406">
        <v>27</v>
      </c>
      <c r="AH39" s="407" t="str">
        <f t="shared" si="281"/>
        <v/>
      </c>
      <c r="AI39" s="407" t="str">
        <f t="shared" si="281"/>
        <v/>
      </c>
      <c r="AJ39" s="399" t="str">
        <f t="shared" si="281"/>
        <v/>
      </c>
      <c r="AK39" s="403" t="str">
        <f t="shared" si="281"/>
        <v>区</v>
      </c>
      <c r="AL39" s="426" t="str">
        <f t="shared" si="281"/>
        <v/>
      </c>
      <c r="AM39" s="394"/>
      <c r="AN39" s="394"/>
      <c r="AO39" s="394"/>
      <c r="AP39" s="394"/>
      <c r="AQ39" s="394"/>
      <c r="AR39" s="394"/>
      <c r="AS39" s="394"/>
      <c r="AT39" s="394"/>
      <c r="AU39" s="394"/>
      <c r="AV39" s="394"/>
      <c r="AW39" s="394"/>
      <c r="AX39" s="394"/>
      <c r="AY39" s="394"/>
      <c r="AZ39" s="394"/>
      <c r="BA39" s="394"/>
      <c r="BB39" s="394"/>
      <c r="BC39" s="394"/>
      <c r="BD39" s="394"/>
      <c r="BE39" s="394"/>
      <c r="BF39" s="394"/>
      <c r="BG39" s="394"/>
      <c r="BH39" s="394"/>
      <c r="BI39" s="394"/>
      <c r="BJ39" s="394"/>
      <c r="BK39" s="395" t="str">
        <f t="shared" si="282"/>
        <v/>
      </c>
      <c r="BL39" s="396">
        <f t="shared" si="259"/>
        <v>0</v>
      </c>
      <c r="BM39" s="406">
        <v>27</v>
      </c>
      <c r="BN39" s="407" t="str">
        <f t="shared" si="260"/>
        <v/>
      </c>
      <c r="BO39" s="407" t="str">
        <f t="shared" si="261"/>
        <v/>
      </c>
      <c r="BP39" s="399" t="str">
        <f t="shared" si="261"/>
        <v/>
      </c>
      <c r="BQ39" s="403" t="str">
        <f t="shared" si="261"/>
        <v>区</v>
      </c>
      <c r="BR39" s="426" t="str">
        <f t="shared" si="261"/>
        <v/>
      </c>
      <c r="BS39" s="394"/>
      <c r="BT39" s="394"/>
      <c r="BU39" s="394"/>
      <c r="BV39" s="394"/>
      <c r="BW39" s="394"/>
      <c r="BX39" s="394"/>
      <c r="BY39" s="394"/>
      <c r="BZ39" s="394"/>
      <c r="CA39" s="394"/>
      <c r="CB39" s="394"/>
      <c r="CC39" s="394"/>
      <c r="CD39" s="394"/>
      <c r="CE39" s="394"/>
      <c r="CF39" s="394"/>
      <c r="CG39" s="394"/>
      <c r="CH39" s="394"/>
      <c r="CI39" s="394"/>
      <c r="CJ39" s="394"/>
      <c r="CK39" s="394"/>
      <c r="CL39" s="394"/>
      <c r="CM39" s="394"/>
      <c r="CN39" s="394"/>
      <c r="CO39" s="394"/>
      <c r="CP39" s="394"/>
      <c r="CQ39" s="395" t="str">
        <f t="shared" si="283"/>
        <v/>
      </c>
      <c r="CR39" s="396">
        <f t="shared" si="262"/>
        <v>0</v>
      </c>
      <c r="CS39" s="406">
        <v>27</v>
      </c>
      <c r="CT39" s="407" t="str">
        <f t="shared" si="263"/>
        <v/>
      </c>
      <c r="CU39" s="407" t="str">
        <f t="shared" si="284"/>
        <v/>
      </c>
      <c r="CV39" s="399" t="str">
        <f t="shared" si="284"/>
        <v/>
      </c>
      <c r="CW39" s="403" t="s">
        <v>42</v>
      </c>
      <c r="CX39" s="401" t="str">
        <f t="shared" si="285"/>
        <v/>
      </c>
      <c r="CY39" s="394"/>
      <c r="CZ39" s="394"/>
      <c r="DA39" s="394"/>
      <c r="DB39" s="394"/>
      <c r="DC39" s="394"/>
      <c r="DD39" s="394"/>
      <c r="DE39" s="394"/>
      <c r="DF39" s="394"/>
      <c r="DG39" s="394"/>
      <c r="DH39" s="394"/>
      <c r="DI39" s="394"/>
      <c r="DJ39" s="394"/>
      <c r="DK39" s="394"/>
      <c r="DL39" s="394"/>
      <c r="DM39" s="394"/>
      <c r="DN39" s="394"/>
      <c r="DO39" s="394"/>
      <c r="DP39" s="394"/>
      <c r="DQ39" s="394"/>
      <c r="DR39" s="394"/>
      <c r="DS39" s="394"/>
      <c r="DT39" s="394"/>
      <c r="DU39" s="394"/>
      <c r="DV39" s="394"/>
      <c r="DW39" s="395" t="str">
        <f t="shared" si="286"/>
        <v/>
      </c>
      <c r="DX39" s="396">
        <f t="shared" si="264"/>
        <v>0</v>
      </c>
      <c r="DY39" s="406">
        <v>27</v>
      </c>
      <c r="DZ39" s="407" t="str">
        <f t="shared" si="265"/>
        <v/>
      </c>
      <c r="EA39" s="407" t="str">
        <f t="shared" si="287"/>
        <v/>
      </c>
      <c r="EB39" s="399" t="str">
        <f t="shared" si="288"/>
        <v/>
      </c>
      <c r="EC39" s="403" t="s">
        <v>42</v>
      </c>
      <c r="ED39" s="401" t="str">
        <f t="shared" si="289"/>
        <v/>
      </c>
      <c r="EE39" s="394"/>
      <c r="EF39" s="394"/>
      <c r="EG39" s="394"/>
      <c r="EH39" s="394"/>
      <c r="EI39" s="394"/>
      <c r="EJ39" s="394"/>
      <c r="EK39" s="394"/>
      <c r="EL39" s="394"/>
      <c r="EM39" s="394"/>
      <c r="EN39" s="394"/>
      <c r="EO39" s="394"/>
      <c r="EP39" s="394"/>
      <c r="EQ39" s="394"/>
      <c r="ER39" s="394"/>
      <c r="ES39" s="394"/>
      <c r="ET39" s="394"/>
      <c r="EU39" s="394"/>
      <c r="EV39" s="394"/>
      <c r="EW39" s="394"/>
      <c r="EX39" s="394"/>
      <c r="EY39" s="394"/>
      <c r="EZ39" s="394"/>
      <c r="FA39" s="394"/>
      <c r="FB39" s="394"/>
      <c r="FC39" s="395" t="str">
        <f t="shared" si="290"/>
        <v/>
      </c>
      <c r="FD39" s="396">
        <f t="shared" si="266"/>
        <v>0</v>
      </c>
      <c r="FE39" s="406">
        <v>27</v>
      </c>
      <c r="FF39" s="407" t="str">
        <f t="shared" si="267"/>
        <v/>
      </c>
      <c r="FG39" s="407" t="str">
        <f t="shared" si="291"/>
        <v/>
      </c>
      <c r="FH39" s="399" t="str">
        <f t="shared" si="292"/>
        <v/>
      </c>
      <c r="FI39" s="403" t="s">
        <v>42</v>
      </c>
      <c r="FJ39" s="401" t="str">
        <f t="shared" si="293"/>
        <v/>
      </c>
      <c r="FK39" s="394"/>
      <c r="FL39" s="394"/>
      <c r="FM39" s="394"/>
      <c r="FN39" s="394"/>
      <c r="FO39" s="394"/>
      <c r="FP39" s="394"/>
      <c r="FQ39" s="394"/>
      <c r="FR39" s="394"/>
      <c r="FS39" s="394"/>
      <c r="FT39" s="394"/>
      <c r="FU39" s="394"/>
      <c r="FV39" s="394"/>
      <c r="FW39" s="394"/>
      <c r="FX39" s="394"/>
      <c r="FY39" s="394"/>
      <c r="FZ39" s="394"/>
      <c r="GA39" s="394"/>
      <c r="GB39" s="394"/>
      <c r="GC39" s="394"/>
      <c r="GD39" s="394"/>
      <c r="GE39" s="394"/>
      <c r="GF39" s="394"/>
      <c r="GG39" s="394"/>
      <c r="GH39" s="394"/>
      <c r="GI39" s="395" t="str">
        <f t="shared" si="294"/>
        <v/>
      </c>
      <c r="GJ39" s="396">
        <f t="shared" si="268"/>
        <v>0</v>
      </c>
      <c r="GK39" s="406">
        <v>27</v>
      </c>
      <c r="GL39" s="407" t="str">
        <f t="shared" si="269"/>
        <v/>
      </c>
      <c r="GM39" s="407" t="str">
        <f t="shared" si="295"/>
        <v/>
      </c>
      <c r="GN39" s="399" t="str">
        <f t="shared" si="296"/>
        <v/>
      </c>
      <c r="GO39" s="403" t="s">
        <v>42</v>
      </c>
      <c r="GP39" s="401" t="str">
        <f t="shared" si="297"/>
        <v/>
      </c>
      <c r="GQ39" s="394"/>
      <c r="GR39" s="394"/>
      <c r="GS39" s="394"/>
      <c r="GT39" s="394"/>
      <c r="GU39" s="394"/>
      <c r="GV39" s="394"/>
      <c r="GW39" s="394"/>
      <c r="GX39" s="394"/>
      <c r="GY39" s="394"/>
      <c r="GZ39" s="394"/>
      <c r="HA39" s="394"/>
      <c r="HB39" s="394"/>
      <c r="HC39" s="394"/>
      <c r="HD39" s="394"/>
      <c r="HE39" s="394"/>
      <c r="HF39" s="394"/>
      <c r="HG39" s="394"/>
      <c r="HH39" s="394"/>
      <c r="HI39" s="394"/>
      <c r="HJ39" s="394"/>
      <c r="HK39" s="394"/>
      <c r="HL39" s="394"/>
      <c r="HM39" s="394"/>
      <c r="HN39" s="394"/>
      <c r="HO39" s="395" t="str">
        <f t="shared" si="298"/>
        <v/>
      </c>
      <c r="HP39" s="396">
        <f t="shared" si="270"/>
        <v>0</v>
      </c>
      <c r="HQ39" s="406">
        <v>27</v>
      </c>
      <c r="HR39" s="407" t="str">
        <f t="shared" si="271"/>
        <v/>
      </c>
      <c r="HS39" s="407" t="str">
        <f t="shared" si="299"/>
        <v/>
      </c>
      <c r="HT39" s="399" t="str">
        <f t="shared" si="300"/>
        <v/>
      </c>
      <c r="HU39" s="403" t="s">
        <v>42</v>
      </c>
      <c r="HV39" s="401" t="str">
        <f t="shared" si="301"/>
        <v/>
      </c>
      <c r="HW39" s="394"/>
      <c r="HX39" s="394"/>
      <c r="HY39" s="394"/>
      <c r="HZ39" s="394"/>
      <c r="IA39" s="394"/>
      <c r="IB39" s="394"/>
      <c r="IC39" s="394"/>
      <c r="ID39" s="394"/>
      <c r="IE39" s="394"/>
      <c r="IF39" s="394"/>
      <c r="IG39" s="394"/>
      <c r="IH39" s="394"/>
      <c r="II39" s="394"/>
      <c r="IJ39" s="394"/>
      <c r="IK39" s="394"/>
      <c r="IL39" s="394"/>
      <c r="IM39" s="394"/>
      <c r="IN39" s="394"/>
      <c r="IO39" s="394"/>
      <c r="IP39" s="394"/>
      <c r="IQ39" s="394"/>
      <c r="IR39" s="394"/>
      <c r="IS39" s="394"/>
      <c r="IT39" s="394"/>
      <c r="IU39" s="395" t="str">
        <f t="shared" si="302"/>
        <v/>
      </c>
      <c r="IV39" s="396">
        <f t="shared" si="272"/>
        <v>0</v>
      </c>
      <c r="IW39" s="406">
        <v>27</v>
      </c>
      <c r="IX39" s="407" t="str">
        <f t="shared" si="273"/>
        <v/>
      </c>
      <c r="IY39" s="407" t="str">
        <f t="shared" si="303"/>
        <v/>
      </c>
      <c r="IZ39" s="399" t="str">
        <f t="shared" si="304"/>
        <v/>
      </c>
      <c r="JA39" s="403" t="s">
        <v>42</v>
      </c>
      <c r="JB39" s="401" t="str">
        <f t="shared" si="305"/>
        <v/>
      </c>
      <c r="JC39" s="394"/>
      <c r="JD39" s="394"/>
      <c r="JE39" s="394"/>
      <c r="JF39" s="394"/>
      <c r="JG39" s="394"/>
      <c r="JH39" s="394"/>
      <c r="JI39" s="394"/>
      <c r="JJ39" s="394"/>
      <c r="JK39" s="394"/>
      <c r="JL39" s="394"/>
      <c r="JM39" s="394"/>
      <c r="JN39" s="394"/>
      <c r="JO39" s="394"/>
      <c r="JP39" s="394"/>
      <c r="JQ39" s="394"/>
      <c r="JR39" s="394"/>
      <c r="JS39" s="394"/>
      <c r="JT39" s="394"/>
      <c r="JU39" s="394"/>
      <c r="JV39" s="394"/>
      <c r="JW39" s="394"/>
      <c r="JX39" s="394"/>
      <c r="JY39" s="394"/>
      <c r="JZ39" s="394"/>
      <c r="KA39" s="395" t="str">
        <f t="shared" si="306"/>
        <v/>
      </c>
      <c r="KB39" s="396">
        <f t="shared" si="274"/>
        <v>0</v>
      </c>
      <c r="KC39" s="406">
        <v>27</v>
      </c>
      <c r="KD39" s="407" t="str">
        <f t="shared" si="275"/>
        <v/>
      </c>
      <c r="KE39" s="407" t="str">
        <f t="shared" si="307"/>
        <v/>
      </c>
      <c r="KF39" s="399" t="str">
        <f t="shared" si="308"/>
        <v/>
      </c>
      <c r="KG39" s="403" t="s">
        <v>42</v>
      </c>
      <c r="KH39" s="401" t="str">
        <f t="shared" si="309"/>
        <v/>
      </c>
      <c r="KI39" s="394"/>
      <c r="KJ39" s="394"/>
      <c r="KK39" s="394"/>
      <c r="KL39" s="394"/>
      <c r="KM39" s="394"/>
      <c r="KN39" s="394"/>
      <c r="KO39" s="394"/>
      <c r="KP39" s="394"/>
      <c r="KQ39" s="394"/>
      <c r="KR39" s="394"/>
      <c r="KS39" s="394"/>
      <c r="KT39" s="394"/>
      <c r="KU39" s="394"/>
      <c r="KV39" s="394"/>
      <c r="KW39" s="394"/>
      <c r="KX39" s="394"/>
      <c r="KY39" s="394"/>
      <c r="KZ39" s="394"/>
      <c r="LA39" s="394"/>
      <c r="LB39" s="394"/>
      <c r="LC39" s="394"/>
      <c r="LD39" s="394"/>
      <c r="LE39" s="394"/>
      <c r="LF39" s="394"/>
      <c r="LG39" s="395" t="str">
        <f t="shared" si="310"/>
        <v/>
      </c>
      <c r="LH39" s="396">
        <f t="shared" si="276"/>
        <v>0</v>
      </c>
      <c r="LI39" s="406">
        <v>27</v>
      </c>
      <c r="LJ39" s="407" t="str">
        <f t="shared" si="277"/>
        <v/>
      </c>
      <c r="LK39" s="407" t="str">
        <f t="shared" si="311"/>
        <v/>
      </c>
      <c r="LL39" s="399" t="str">
        <f t="shared" si="312"/>
        <v/>
      </c>
      <c r="LM39" s="403" t="s">
        <v>42</v>
      </c>
      <c r="LN39" s="401" t="str">
        <f t="shared" si="313"/>
        <v/>
      </c>
      <c r="LO39" s="394"/>
      <c r="LP39" s="394"/>
      <c r="LQ39" s="394"/>
      <c r="LR39" s="394"/>
      <c r="LS39" s="394"/>
      <c r="LT39" s="394"/>
      <c r="LU39" s="394"/>
      <c r="LV39" s="394"/>
      <c r="LW39" s="394"/>
      <c r="LX39" s="394"/>
      <c r="LY39" s="394"/>
      <c r="LZ39" s="394"/>
      <c r="MA39" s="394"/>
      <c r="MB39" s="394"/>
      <c r="MC39" s="394"/>
      <c r="MD39" s="394"/>
      <c r="ME39" s="394"/>
      <c r="MF39" s="394"/>
      <c r="MG39" s="394"/>
      <c r="MH39" s="394"/>
      <c r="MI39" s="394"/>
      <c r="MJ39" s="394"/>
      <c r="MK39" s="394"/>
      <c r="ML39" s="394"/>
      <c r="MM39" s="395" t="str">
        <f t="shared" si="314"/>
        <v/>
      </c>
      <c r="MN39" s="396">
        <f t="shared" si="278"/>
        <v>0</v>
      </c>
    </row>
    <row r="40" spans="1:352" s="304" customFormat="1" ht="35.1" customHeight="1">
      <c r="A40" s="388">
        <v>28</v>
      </c>
      <c r="B40" s="389"/>
      <c r="C40" s="390"/>
      <c r="D40" s="391"/>
      <c r="E40" s="403" t="s">
        <v>36</v>
      </c>
      <c r="F40" s="393"/>
      <c r="G40" s="394"/>
      <c r="H40" s="394"/>
      <c r="I40" s="394"/>
      <c r="J40" s="394"/>
      <c r="K40" s="394"/>
      <c r="L40" s="394"/>
      <c r="M40" s="394"/>
      <c r="N40" s="394"/>
      <c r="O40" s="394"/>
      <c r="P40" s="394"/>
      <c r="Q40" s="394"/>
      <c r="R40" s="394"/>
      <c r="S40" s="394"/>
      <c r="T40" s="394"/>
      <c r="U40" s="394"/>
      <c r="V40" s="394"/>
      <c r="W40" s="394"/>
      <c r="X40" s="394"/>
      <c r="Y40" s="394"/>
      <c r="Z40" s="394"/>
      <c r="AA40" s="394"/>
      <c r="AB40" s="394"/>
      <c r="AC40" s="394"/>
      <c r="AD40" s="394"/>
      <c r="AE40" s="395" t="str">
        <f t="shared" si="279"/>
        <v/>
      </c>
      <c r="AF40" s="396">
        <f t="shared" si="280"/>
        <v>0</v>
      </c>
      <c r="AG40" s="406">
        <v>28</v>
      </c>
      <c r="AH40" s="407" t="str">
        <f t="shared" si="281"/>
        <v/>
      </c>
      <c r="AI40" s="407" t="str">
        <f t="shared" si="281"/>
        <v/>
      </c>
      <c r="AJ40" s="399" t="str">
        <f t="shared" si="281"/>
        <v/>
      </c>
      <c r="AK40" s="403" t="str">
        <f t="shared" si="281"/>
        <v>区</v>
      </c>
      <c r="AL40" s="426" t="str">
        <f t="shared" si="281"/>
        <v/>
      </c>
      <c r="AM40" s="394"/>
      <c r="AN40" s="394"/>
      <c r="AO40" s="394"/>
      <c r="AP40" s="394"/>
      <c r="AQ40" s="394"/>
      <c r="AR40" s="394"/>
      <c r="AS40" s="394"/>
      <c r="AT40" s="394"/>
      <c r="AU40" s="394"/>
      <c r="AV40" s="394"/>
      <c r="AW40" s="394"/>
      <c r="AX40" s="394"/>
      <c r="AY40" s="394"/>
      <c r="AZ40" s="394"/>
      <c r="BA40" s="394"/>
      <c r="BB40" s="394"/>
      <c r="BC40" s="394"/>
      <c r="BD40" s="394"/>
      <c r="BE40" s="394"/>
      <c r="BF40" s="394"/>
      <c r="BG40" s="394"/>
      <c r="BH40" s="394"/>
      <c r="BI40" s="394"/>
      <c r="BJ40" s="394"/>
      <c r="BK40" s="395" t="str">
        <f t="shared" si="282"/>
        <v/>
      </c>
      <c r="BL40" s="396">
        <f t="shared" si="259"/>
        <v>0</v>
      </c>
      <c r="BM40" s="406">
        <v>28</v>
      </c>
      <c r="BN40" s="407" t="str">
        <f t="shared" si="260"/>
        <v/>
      </c>
      <c r="BO40" s="407" t="str">
        <f t="shared" si="261"/>
        <v/>
      </c>
      <c r="BP40" s="399" t="str">
        <f t="shared" si="261"/>
        <v/>
      </c>
      <c r="BQ40" s="403" t="str">
        <f t="shared" si="261"/>
        <v>区</v>
      </c>
      <c r="BR40" s="426" t="str">
        <f t="shared" si="261"/>
        <v/>
      </c>
      <c r="BS40" s="394"/>
      <c r="BT40" s="394"/>
      <c r="BU40" s="394"/>
      <c r="BV40" s="394"/>
      <c r="BW40" s="394"/>
      <c r="BX40" s="394"/>
      <c r="BY40" s="394"/>
      <c r="BZ40" s="394"/>
      <c r="CA40" s="394"/>
      <c r="CB40" s="394"/>
      <c r="CC40" s="394"/>
      <c r="CD40" s="394"/>
      <c r="CE40" s="394"/>
      <c r="CF40" s="394"/>
      <c r="CG40" s="394"/>
      <c r="CH40" s="394"/>
      <c r="CI40" s="394"/>
      <c r="CJ40" s="394"/>
      <c r="CK40" s="394"/>
      <c r="CL40" s="394"/>
      <c r="CM40" s="394"/>
      <c r="CN40" s="394"/>
      <c r="CO40" s="394"/>
      <c r="CP40" s="394"/>
      <c r="CQ40" s="395" t="str">
        <f t="shared" si="283"/>
        <v/>
      </c>
      <c r="CR40" s="396">
        <f t="shared" si="262"/>
        <v>0</v>
      </c>
      <c r="CS40" s="406">
        <v>28</v>
      </c>
      <c r="CT40" s="407" t="str">
        <f t="shared" si="263"/>
        <v/>
      </c>
      <c r="CU40" s="407" t="str">
        <f t="shared" si="284"/>
        <v/>
      </c>
      <c r="CV40" s="399" t="str">
        <f t="shared" si="284"/>
        <v/>
      </c>
      <c r="CW40" s="403" t="s">
        <v>42</v>
      </c>
      <c r="CX40" s="401" t="str">
        <f t="shared" si="285"/>
        <v/>
      </c>
      <c r="CY40" s="394"/>
      <c r="CZ40" s="394"/>
      <c r="DA40" s="394"/>
      <c r="DB40" s="394"/>
      <c r="DC40" s="394"/>
      <c r="DD40" s="394"/>
      <c r="DE40" s="394"/>
      <c r="DF40" s="394"/>
      <c r="DG40" s="394"/>
      <c r="DH40" s="394"/>
      <c r="DI40" s="394"/>
      <c r="DJ40" s="394"/>
      <c r="DK40" s="394"/>
      <c r="DL40" s="394"/>
      <c r="DM40" s="394"/>
      <c r="DN40" s="394"/>
      <c r="DO40" s="394"/>
      <c r="DP40" s="394"/>
      <c r="DQ40" s="394"/>
      <c r="DR40" s="394"/>
      <c r="DS40" s="394"/>
      <c r="DT40" s="394"/>
      <c r="DU40" s="394"/>
      <c r="DV40" s="394"/>
      <c r="DW40" s="395" t="str">
        <f t="shared" si="286"/>
        <v/>
      </c>
      <c r="DX40" s="396">
        <f t="shared" si="264"/>
        <v>0</v>
      </c>
      <c r="DY40" s="406">
        <v>28</v>
      </c>
      <c r="DZ40" s="407" t="str">
        <f t="shared" si="265"/>
        <v/>
      </c>
      <c r="EA40" s="407" t="str">
        <f t="shared" si="287"/>
        <v/>
      </c>
      <c r="EB40" s="399" t="str">
        <f t="shared" si="288"/>
        <v/>
      </c>
      <c r="EC40" s="403" t="s">
        <v>42</v>
      </c>
      <c r="ED40" s="401" t="str">
        <f t="shared" si="289"/>
        <v/>
      </c>
      <c r="EE40" s="394"/>
      <c r="EF40" s="394"/>
      <c r="EG40" s="394"/>
      <c r="EH40" s="394"/>
      <c r="EI40" s="394"/>
      <c r="EJ40" s="394"/>
      <c r="EK40" s="394"/>
      <c r="EL40" s="394"/>
      <c r="EM40" s="394"/>
      <c r="EN40" s="394"/>
      <c r="EO40" s="394"/>
      <c r="EP40" s="394"/>
      <c r="EQ40" s="394"/>
      <c r="ER40" s="394"/>
      <c r="ES40" s="394"/>
      <c r="ET40" s="394"/>
      <c r="EU40" s="394"/>
      <c r="EV40" s="394"/>
      <c r="EW40" s="394"/>
      <c r="EX40" s="394"/>
      <c r="EY40" s="394"/>
      <c r="EZ40" s="394"/>
      <c r="FA40" s="394"/>
      <c r="FB40" s="394"/>
      <c r="FC40" s="395" t="str">
        <f t="shared" si="290"/>
        <v/>
      </c>
      <c r="FD40" s="396">
        <f t="shared" si="266"/>
        <v>0</v>
      </c>
      <c r="FE40" s="406">
        <v>28</v>
      </c>
      <c r="FF40" s="407" t="str">
        <f t="shared" si="267"/>
        <v/>
      </c>
      <c r="FG40" s="407" t="str">
        <f t="shared" si="291"/>
        <v/>
      </c>
      <c r="FH40" s="399" t="str">
        <f t="shared" si="292"/>
        <v/>
      </c>
      <c r="FI40" s="403" t="s">
        <v>42</v>
      </c>
      <c r="FJ40" s="401" t="str">
        <f t="shared" si="293"/>
        <v/>
      </c>
      <c r="FK40" s="394"/>
      <c r="FL40" s="394"/>
      <c r="FM40" s="394"/>
      <c r="FN40" s="394"/>
      <c r="FO40" s="394"/>
      <c r="FP40" s="394"/>
      <c r="FQ40" s="394"/>
      <c r="FR40" s="394"/>
      <c r="FS40" s="394"/>
      <c r="FT40" s="394"/>
      <c r="FU40" s="394"/>
      <c r="FV40" s="394"/>
      <c r="FW40" s="394"/>
      <c r="FX40" s="394"/>
      <c r="FY40" s="394"/>
      <c r="FZ40" s="394"/>
      <c r="GA40" s="394"/>
      <c r="GB40" s="394"/>
      <c r="GC40" s="394"/>
      <c r="GD40" s="394"/>
      <c r="GE40" s="394"/>
      <c r="GF40" s="394"/>
      <c r="GG40" s="394"/>
      <c r="GH40" s="394"/>
      <c r="GI40" s="395" t="str">
        <f t="shared" si="294"/>
        <v/>
      </c>
      <c r="GJ40" s="396">
        <f t="shared" si="268"/>
        <v>0</v>
      </c>
      <c r="GK40" s="406">
        <v>28</v>
      </c>
      <c r="GL40" s="407" t="str">
        <f t="shared" si="269"/>
        <v/>
      </c>
      <c r="GM40" s="407" t="str">
        <f t="shared" si="295"/>
        <v/>
      </c>
      <c r="GN40" s="399" t="str">
        <f t="shared" si="296"/>
        <v/>
      </c>
      <c r="GO40" s="403" t="s">
        <v>42</v>
      </c>
      <c r="GP40" s="401" t="str">
        <f t="shared" si="297"/>
        <v/>
      </c>
      <c r="GQ40" s="394"/>
      <c r="GR40" s="394"/>
      <c r="GS40" s="394"/>
      <c r="GT40" s="394"/>
      <c r="GU40" s="394"/>
      <c r="GV40" s="394"/>
      <c r="GW40" s="394"/>
      <c r="GX40" s="394"/>
      <c r="GY40" s="394"/>
      <c r="GZ40" s="394"/>
      <c r="HA40" s="394"/>
      <c r="HB40" s="394"/>
      <c r="HC40" s="394"/>
      <c r="HD40" s="394"/>
      <c r="HE40" s="394"/>
      <c r="HF40" s="394"/>
      <c r="HG40" s="394"/>
      <c r="HH40" s="394"/>
      <c r="HI40" s="394"/>
      <c r="HJ40" s="394"/>
      <c r="HK40" s="394"/>
      <c r="HL40" s="394"/>
      <c r="HM40" s="394"/>
      <c r="HN40" s="394"/>
      <c r="HO40" s="395" t="str">
        <f t="shared" si="298"/>
        <v/>
      </c>
      <c r="HP40" s="396">
        <f t="shared" si="270"/>
        <v>0</v>
      </c>
      <c r="HQ40" s="406">
        <v>28</v>
      </c>
      <c r="HR40" s="407" t="str">
        <f t="shared" si="271"/>
        <v/>
      </c>
      <c r="HS40" s="407" t="str">
        <f t="shared" si="299"/>
        <v/>
      </c>
      <c r="HT40" s="399" t="str">
        <f t="shared" si="300"/>
        <v/>
      </c>
      <c r="HU40" s="403" t="s">
        <v>42</v>
      </c>
      <c r="HV40" s="401" t="str">
        <f t="shared" si="301"/>
        <v/>
      </c>
      <c r="HW40" s="394"/>
      <c r="HX40" s="394"/>
      <c r="HY40" s="394"/>
      <c r="HZ40" s="394"/>
      <c r="IA40" s="394"/>
      <c r="IB40" s="394"/>
      <c r="IC40" s="394"/>
      <c r="ID40" s="394"/>
      <c r="IE40" s="394"/>
      <c r="IF40" s="394"/>
      <c r="IG40" s="394"/>
      <c r="IH40" s="394"/>
      <c r="II40" s="394"/>
      <c r="IJ40" s="394"/>
      <c r="IK40" s="394"/>
      <c r="IL40" s="394"/>
      <c r="IM40" s="394"/>
      <c r="IN40" s="394"/>
      <c r="IO40" s="394"/>
      <c r="IP40" s="394"/>
      <c r="IQ40" s="394"/>
      <c r="IR40" s="394"/>
      <c r="IS40" s="394"/>
      <c r="IT40" s="394"/>
      <c r="IU40" s="395" t="str">
        <f t="shared" si="302"/>
        <v/>
      </c>
      <c r="IV40" s="396">
        <f t="shared" si="272"/>
        <v>0</v>
      </c>
      <c r="IW40" s="406">
        <v>28</v>
      </c>
      <c r="IX40" s="407" t="str">
        <f t="shared" si="273"/>
        <v/>
      </c>
      <c r="IY40" s="407" t="str">
        <f t="shared" si="303"/>
        <v/>
      </c>
      <c r="IZ40" s="399" t="str">
        <f t="shared" si="304"/>
        <v/>
      </c>
      <c r="JA40" s="403" t="s">
        <v>42</v>
      </c>
      <c r="JB40" s="401" t="str">
        <f t="shared" si="305"/>
        <v/>
      </c>
      <c r="JC40" s="394"/>
      <c r="JD40" s="394"/>
      <c r="JE40" s="394"/>
      <c r="JF40" s="394"/>
      <c r="JG40" s="394"/>
      <c r="JH40" s="394"/>
      <c r="JI40" s="394"/>
      <c r="JJ40" s="394"/>
      <c r="JK40" s="394"/>
      <c r="JL40" s="394"/>
      <c r="JM40" s="394"/>
      <c r="JN40" s="394"/>
      <c r="JO40" s="394"/>
      <c r="JP40" s="394"/>
      <c r="JQ40" s="394"/>
      <c r="JR40" s="394"/>
      <c r="JS40" s="394"/>
      <c r="JT40" s="394"/>
      <c r="JU40" s="394"/>
      <c r="JV40" s="394"/>
      <c r="JW40" s="394"/>
      <c r="JX40" s="394"/>
      <c r="JY40" s="394"/>
      <c r="JZ40" s="394"/>
      <c r="KA40" s="395" t="str">
        <f t="shared" si="306"/>
        <v/>
      </c>
      <c r="KB40" s="396">
        <f t="shared" si="274"/>
        <v>0</v>
      </c>
      <c r="KC40" s="406">
        <v>28</v>
      </c>
      <c r="KD40" s="407" t="str">
        <f t="shared" si="275"/>
        <v/>
      </c>
      <c r="KE40" s="407" t="str">
        <f t="shared" si="307"/>
        <v/>
      </c>
      <c r="KF40" s="399" t="str">
        <f t="shared" si="308"/>
        <v/>
      </c>
      <c r="KG40" s="403" t="s">
        <v>42</v>
      </c>
      <c r="KH40" s="401" t="str">
        <f t="shared" si="309"/>
        <v/>
      </c>
      <c r="KI40" s="394"/>
      <c r="KJ40" s="394"/>
      <c r="KK40" s="394"/>
      <c r="KL40" s="394"/>
      <c r="KM40" s="394"/>
      <c r="KN40" s="394"/>
      <c r="KO40" s="394"/>
      <c r="KP40" s="394"/>
      <c r="KQ40" s="394"/>
      <c r="KR40" s="394"/>
      <c r="KS40" s="394"/>
      <c r="KT40" s="394"/>
      <c r="KU40" s="394"/>
      <c r="KV40" s="394"/>
      <c r="KW40" s="394"/>
      <c r="KX40" s="394"/>
      <c r="KY40" s="394"/>
      <c r="KZ40" s="394"/>
      <c r="LA40" s="394"/>
      <c r="LB40" s="394"/>
      <c r="LC40" s="394"/>
      <c r="LD40" s="394"/>
      <c r="LE40" s="394"/>
      <c r="LF40" s="394"/>
      <c r="LG40" s="395" t="str">
        <f t="shared" si="310"/>
        <v/>
      </c>
      <c r="LH40" s="396">
        <f t="shared" si="276"/>
        <v>0</v>
      </c>
      <c r="LI40" s="406">
        <v>28</v>
      </c>
      <c r="LJ40" s="407" t="str">
        <f t="shared" si="277"/>
        <v/>
      </c>
      <c r="LK40" s="407" t="str">
        <f t="shared" si="311"/>
        <v/>
      </c>
      <c r="LL40" s="399" t="str">
        <f t="shared" si="312"/>
        <v/>
      </c>
      <c r="LM40" s="403" t="s">
        <v>42</v>
      </c>
      <c r="LN40" s="401" t="str">
        <f t="shared" si="313"/>
        <v/>
      </c>
      <c r="LO40" s="394"/>
      <c r="LP40" s="394"/>
      <c r="LQ40" s="394"/>
      <c r="LR40" s="394"/>
      <c r="LS40" s="394"/>
      <c r="LT40" s="394"/>
      <c r="LU40" s="394"/>
      <c r="LV40" s="394"/>
      <c r="LW40" s="394"/>
      <c r="LX40" s="394"/>
      <c r="LY40" s="394"/>
      <c r="LZ40" s="394"/>
      <c r="MA40" s="394"/>
      <c r="MB40" s="394"/>
      <c r="MC40" s="394"/>
      <c r="MD40" s="394"/>
      <c r="ME40" s="394"/>
      <c r="MF40" s="394"/>
      <c r="MG40" s="394"/>
      <c r="MH40" s="394"/>
      <c r="MI40" s="394"/>
      <c r="MJ40" s="394"/>
      <c r="MK40" s="394"/>
      <c r="ML40" s="394"/>
      <c r="MM40" s="395" t="str">
        <f t="shared" si="314"/>
        <v/>
      </c>
      <c r="MN40" s="396">
        <f t="shared" si="278"/>
        <v>0</v>
      </c>
    </row>
    <row r="41" spans="1:352" s="304" customFormat="1" ht="35.1" customHeight="1">
      <c r="A41" s="388">
        <v>29</v>
      </c>
      <c r="B41" s="389"/>
      <c r="C41" s="390"/>
      <c r="D41" s="391"/>
      <c r="E41" s="403" t="s">
        <v>36</v>
      </c>
      <c r="F41" s="393"/>
      <c r="G41" s="394"/>
      <c r="H41" s="394"/>
      <c r="I41" s="394"/>
      <c r="J41" s="394"/>
      <c r="K41" s="394"/>
      <c r="L41" s="394"/>
      <c r="M41" s="394"/>
      <c r="N41" s="394"/>
      <c r="O41" s="394"/>
      <c r="P41" s="394"/>
      <c r="Q41" s="394"/>
      <c r="R41" s="394"/>
      <c r="S41" s="394"/>
      <c r="T41" s="394"/>
      <c r="U41" s="394"/>
      <c r="V41" s="394"/>
      <c r="W41" s="394"/>
      <c r="X41" s="394"/>
      <c r="Y41" s="394"/>
      <c r="Z41" s="394"/>
      <c r="AA41" s="394"/>
      <c r="AB41" s="394"/>
      <c r="AC41" s="394"/>
      <c r="AD41" s="394"/>
      <c r="AE41" s="395" t="str">
        <f t="shared" si="279"/>
        <v/>
      </c>
      <c r="AF41" s="396">
        <f t="shared" si="280"/>
        <v>0</v>
      </c>
      <c r="AG41" s="406">
        <v>29</v>
      </c>
      <c r="AH41" s="407" t="str">
        <f t="shared" si="281"/>
        <v/>
      </c>
      <c r="AI41" s="407" t="str">
        <f t="shared" si="281"/>
        <v/>
      </c>
      <c r="AJ41" s="399" t="str">
        <f t="shared" si="281"/>
        <v/>
      </c>
      <c r="AK41" s="403" t="str">
        <f t="shared" si="281"/>
        <v>区</v>
      </c>
      <c r="AL41" s="426" t="str">
        <f t="shared" si="281"/>
        <v/>
      </c>
      <c r="AM41" s="394"/>
      <c r="AN41" s="394"/>
      <c r="AO41" s="394"/>
      <c r="AP41" s="394"/>
      <c r="AQ41" s="394"/>
      <c r="AR41" s="394"/>
      <c r="AS41" s="394"/>
      <c r="AT41" s="394"/>
      <c r="AU41" s="394"/>
      <c r="AV41" s="394"/>
      <c r="AW41" s="394"/>
      <c r="AX41" s="394"/>
      <c r="AY41" s="394"/>
      <c r="AZ41" s="394"/>
      <c r="BA41" s="394"/>
      <c r="BB41" s="394"/>
      <c r="BC41" s="394"/>
      <c r="BD41" s="394"/>
      <c r="BE41" s="394"/>
      <c r="BF41" s="394"/>
      <c r="BG41" s="394"/>
      <c r="BH41" s="394"/>
      <c r="BI41" s="394"/>
      <c r="BJ41" s="394"/>
      <c r="BK41" s="395" t="str">
        <f t="shared" si="282"/>
        <v/>
      </c>
      <c r="BL41" s="396">
        <f t="shared" si="259"/>
        <v>0</v>
      </c>
      <c r="BM41" s="406">
        <v>29</v>
      </c>
      <c r="BN41" s="407" t="str">
        <f t="shared" si="260"/>
        <v/>
      </c>
      <c r="BO41" s="407" t="str">
        <f t="shared" si="261"/>
        <v/>
      </c>
      <c r="BP41" s="399" t="str">
        <f t="shared" si="261"/>
        <v/>
      </c>
      <c r="BQ41" s="403" t="str">
        <f t="shared" si="261"/>
        <v>区</v>
      </c>
      <c r="BR41" s="426" t="str">
        <f t="shared" si="261"/>
        <v/>
      </c>
      <c r="BS41" s="394"/>
      <c r="BT41" s="394"/>
      <c r="BU41" s="394"/>
      <c r="BV41" s="394"/>
      <c r="BW41" s="394"/>
      <c r="BX41" s="394"/>
      <c r="BY41" s="394"/>
      <c r="BZ41" s="394"/>
      <c r="CA41" s="394"/>
      <c r="CB41" s="394"/>
      <c r="CC41" s="394"/>
      <c r="CD41" s="394"/>
      <c r="CE41" s="394"/>
      <c r="CF41" s="394"/>
      <c r="CG41" s="394"/>
      <c r="CH41" s="394"/>
      <c r="CI41" s="394"/>
      <c r="CJ41" s="394"/>
      <c r="CK41" s="394"/>
      <c r="CL41" s="394"/>
      <c r="CM41" s="394"/>
      <c r="CN41" s="394"/>
      <c r="CO41" s="394"/>
      <c r="CP41" s="394"/>
      <c r="CQ41" s="395" t="str">
        <f t="shared" si="283"/>
        <v/>
      </c>
      <c r="CR41" s="396">
        <f t="shared" si="262"/>
        <v>0</v>
      </c>
      <c r="CS41" s="406">
        <v>29</v>
      </c>
      <c r="CT41" s="407" t="str">
        <f t="shared" si="263"/>
        <v/>
      </c>
      <c r="CU41" s="407" t="str">
        <f t="shared" si="284"/>
        <v/>
      </c>
      <c r="CV41" s="399" t="str">
        <f t="shared" si="284"/>
        <v/>
      </c>
      <c r="CW41" s="403" t="s">
        <v>42</v>
      </c>
      <c r="CX41" s="401" t="str">
        <f t="shared" si="285"/>
        <v/>
      </c>
      <c r="CY41" s="394"/>
      <c r="CZ41" s="394"/>
      <c r="DA41" s="394"/>
      <c r="DB41" s="394"/>
      <c r="DC41" s="394"/>
      <c r="DD41" s="394"/>
      <c r="DE41" s="394"/>
      <c r="DF41" s="394"/>
      <c r="DG41" s="394"/>
      <c r="DH41" s="394"/>
      <c r="DI41" s="394"/>
      <c r="DJ41" s="394"/>
      <c r="DK41" s="394"/>
      <c r="DL41" s="394"/>
      <c r="DM41" s="394"/>
      <c r="DN41" s="394"/>
      <c r="DO41" s="394"/>
      <c r="DP41" s="394"/>
      <c r="DQ41" s="394"/>
      <c r="DR41" s="394"/>
      <c r="DS41" s="394"/>
      <c r="DT41" s="394"/>
      <c r="DU41" s="394"/>
      <c r="DV41" s="394"/>
      <c r="DW41" s="395" t="str">
        <f t="shared" si="286"/>
        <v/>
      </c>
      <c r="DX41" s="396">
        <f t="shared" si="264"/>
        <v>0</v>
      </c>
      <c r="DY41" s="406">
        <v>29</v>
      </c>
      <c r="DZ41" s="407" t="str">
        <f t="shared" si="265"/>
        <v/>
      </c>
      <c r="EA41" s="407" t="str">
        <f t="shared" si="287"/>
        <v/>
      </c>
      <c r="EB41" s="399" t="str">
        <f t="shared" si="288"/>
        <v/>
      </c>
      <c r="EC41" s="403" t="s">
        <v>42</v>
      </c>
      <c r="ED41" s="401" t="str">
        <f t="shared" si="289"/>
        <v/>
      </c>
      <c r="EE41" s="394"/>
      <c r="EF41" s="394"/>
      <c r="EG41" s="394"/>
      <c r="EH41" s="394"/>
      <c r="EI41" s="394"/>
      <c r="EJ41" s="394"/>
      <c r="EK41" s="394"/>
      <c r="EL41" s="394"/>
      <c r="EM41" s="394"/>
      <c r="EN41" s="394"/>
      <c r="EO41" s="394"/>
      <c r="EP41" s="394"/>
      <c r="EQ41" s="394"/>
      <c r="ER41" s="394"/>
      <c r="ES41" s="394"/>
      <c r="ET41" s="394"/>
      <c r="EU41" s="394"/>
      <c r="EV41" s="394"/>
      <c r="EW41" s="394"/>
      <c r="EX41" s="394"/>
      <c r="EY41" s="394"/>
      <c r="EZ41" s="394"/>
      <c r="FA41" s="394"/>
      <c r="FB41" s="394"/>
      <c r="FC41" s="395" t="str">
        <f t="shared" si="290"/>
        <v/>
      </c>
      <c r="FD41" s="396">
        <f t="shared" si="266"/>
        <v>0</v>
      </c>
      <c r="FE41" s="406">
        <v>29</v>
      </c>
      <c r="FF41" s="407" t="str">
        <f t="shared" si="267"/>
        <v/>
      </c>
      <c r="FG41" s="407" t="str">
        <f t="shared" si="291"/>
        <v/>
      </c>
      <c r="FH41" s="399" t="str">
        <f t="shared" si="292"/>
        <v/>
      </c>
      <c r="FI41" s="403" t="s">
        <v>42</v>
      </c>
      <c r="FJ41" s="401" t="str">
        <f t="shared" si="293"/>
        <v/>
      </c>
      <c r="FK41" s="394"/>
      <c r="FL41" s="394"/>
      <c r="FM41" s="394"/>
      <c r="FN41" s="394"/>
      <c r="FO41" s="394"/>
      <c r="FP41" s="394"/>
      <c r="FQ41" s="394"/>
      <c r="FR41" s="394"/>
      <c r="FS41" s="394"/>
      <c r="FT41" s="394"/>
      <c r="FU41" s="394"/>
      <c r="FV41" s="394"/>
      <c r="FW41" s="394"/>
      <c r="FX41" s="394"/>
      <c r="FY41" s="394"/>
      <c r="FZ41" s="394"/>
      <c r="GA41" s="394"/>
      <c r="GB41" s="394"/>
      <c r="GC41" s="394"/>
      <c r="GD41" s="394"/>
      <c r="GE41" s="394"/>
      <c r="GF41" s="394"/>
      <c r="GG41" s="394"/>
      <c r="GH41" s="394"/>
      <c r="GI41" s="395" t="str">
        <f t="shared" si="294"/>
        <v/>
      </c>
      <c r="GJ41" s="396">
        <f t="shared" si="268"/>
        <v>0</v>
      </c>
      <c r="GK41" s="406">
        <v>29</v>
      </c>
      <c r="GL41" s="407" t="str">
        <f t="shared" si="269"/>
        <v/>
      </c>
      <c r="GM41" s="407" t="str">
        <f t="shared" si="295"/>
        <v/>
      </c>
      <c r="GN41" s="399" t="str">
        <f t="shared" si="296"/>
        <v/>
      </c>
      <c r="GO41" s="403" t="s">
        <v>42</v>
      </c>
      <c r="GP41" s="401" t="str">
        <f t="shared" si="297"/>
        <v/>
      </c>
      <c r="GQ41" s="394"/>
      <c r="GR41" s="394"/>
      <c r="GS41" s="394"/>
      <c r="GT41" s="394"/>
      <c r="GU41" s="394"/>
      <c r="GV41" s="394"/>
      <c r="GW41" s="394"/>
      <c r="GX41" s="394"/>
      <c r="GY41" s="394"/>
      <c r="GZ41" s="394"/>
      <c r="HA41" s="394"/>
      <c r="HB41" s="394"/>
      <c r="HC41" s="394"/>
      <c r="HD41" s="394"/>
      <c r="HE41" s="394"/>
      <c r="HF41" s="394"/>
      <c r="HG41" s="394"/>
      <c r="HH41" s="394"/>
      <c r="HI41" s="394"/>
      <c r="HJ41" s="394"/>
      <c r="HK41" s="394"/>
      <c r="HL41" s="394"/>
      <c r="HM41" s="394"/>
      <c r="HN41" s="394"/>
      <c r="HO41" s="395" t="str">
        <f t="shared" si="298"/>
        <v/>
      </c>
      <c r="HP41" s="396">
        <f t="shared" si="270"/>
        <v>0</v>
      </c>
      <c r="HQ41" s="406">
        <v>29</v>
      </c>
      <c r="HR41" s="407" t="str">
        <f t="shared" si="271"/>
        <v/>
      </c>
      <c r="HS41" s="407" t="str">
        <f t="shared" si="299"/>
        <v/>
      </c>
      <c r="HT41" s="399" t="str">
        <f t="shared" si="300"/>
        <v/>
      </c>
      <c r="HU41" s="403" t="s">
        <v>42</v>
      </c>
      <c r="HV41" s="401" t="str">
        <f t="shared" si="301"/>
        <v/>
      </c>
      <c r="HW41" s="394"/>
      <c r="HX41" s="394"/>
      <c r="HY41" s="394"/>
      <c r="HZ41" s="394"/>
      <c r="IA41" s="394"/>
      <c r="IB41" s="394"/>
      <c r="IC41" s="394"/>
      <c r="ID41" s="394"/>
      <c r="IE41" s="394"/>
      <c r="IF41" s="394"/>
      <c r="IG41" s="394"/>
      <c r="IH41" s="394"/>
      <c r="II41" s="394"/>
      <c r="IJ41" s="394"/>
      <c r="IK41" s="394"/>
      <c r="IL41" s="394"/>
      <c r="IM41" s="394"/>
      <c r="IN41" s="394"/>
      <c r="IO41" s="394"/>
      <c r="IP41" s="394"/>
      <c r="IQ41" s="394"/>
      <c r="IR41" s="394"/>
      <c r="IS41" s="394"/>
      <c r="IT41" s="394"/>
      <c r="IU41" s="395" t="str">
        <f t="shared" si="302"/>
        <v/>
      </c>
      <c r="IV41" s="396">
        <f t="shared" si="272"/>
        <v>0</v>
      </c>
      <c r="IW41" s="406">
        <v>29</v>
      </c>
      <c r="IX41" s="407" t="str">
        <f t="shared" si="273"/>
        <v/>
      </c>
      <c r="IY41" s="407" t="str">
        <f t="shared" si="303"/>
        <v/>
      </c>
      <c r="IZ41" s="399" t="str">
        <f t="shared" si="304"/>
        <v/>
      </c>
      <c r="JA41" s="403" t="s">
        <v>42</v>
      </c>
      <c r="JB41" s="401" t="str">
        <f t="shared" si="305"/>
        <v/>
      </c>
      <c r="JC41" s="394"/>
      <c r="JD41" s="394"/>
      <c r="JE41" s="394"/>
      <c r="JF41" s="394"/>
      <c r="JG41" s="394"/>
      <c r="JH41" s="394"/>
      <c r="JI41" s="394"/>
      <c r="JJ41" s="394"/>
      <c r="JK41" s="394"/>
      <c r="JL41" s="394"/>
      <c r="JM41" s="394"/>
      <c r="JN41" s="394"/>
      <c r="JO41" s="394"/>
      <c r="JP41" s="394"/>
      <c r="JQ41" s="394"/>
      <c r="JR41" s="394"/>
      <c r="JS41" s="394"/>
      <c r="JT41" s="394"/>
      <c r="JU41" s="394"/>
      <c r="JV41" s="394"/>
      <c r="JW41" s="394"/>
      <c r="JX41" s="394"/>
      <c r="JY41" s="394"/>
      <c r="JZ41" s="394"/>
      <c r="KA41" s="395" t="str">
        <f t="shared" si="306"/>
        <v/>
      </c>
      <c r="KB41" s="396">
        <f t="shared" si="274"/>
        <v>0</v>
      </c>
      <c r="KC41" s="406">
        <v>29</v>
      </c>
      <c r="KD41" s="407" t="str">
        <f t="shared" si="275"/>
        <v/>
      </c>
      <c r="KE41" s="407" t="str">
        <f t="shared" si="307"/>
        <v/>
      </c>
      <c r="KF41" s="399" t="str">
        <f t="shared" si="308"/>
        <v/>
      </c>
      <c r="KG41" s="403" t="s">
        <v>42</v>
      </c>
      <c r="KH41" s="401" t="str">
        <f t="shared" si="309"/>
        <v/>
      </c>
      <c r="KI41" s="394"/>
      <c r="KJ41" s="394"/>
      <c r="KK41" s="394"/>
      <c r="KL41" s="394"/>
      <c r="KM41" s="394"/>
      <c r="KN41" s="394"/>
      <c r="KO41" s="394"/>
      <c r="KP41" s="394"/>
      <c r="KQ41" s="394"/>
      <c r="KR41" s="394"/>
      <c r="KS41" s="394"/>
      <c r="KT41" s="394"/>
      <c r="KU41" s="394"/>
      <c r="KV41" s="394"/>
      <c r="KW41" s="394"/>
      <c r="KX41" s="394"/>
      <c r="KY41" s="394"/>
      <c r="KZ41" s="394"/>
      <c r="LA41" s="394"/>
      <c r="LB41" s="394"/>
      <c r="LC41" s="394"/>
      <c r="LD41" s="394"/>
      <c r="LE41" s="394"/>
      <c r="LF41" s="394"/>
      <c r="LG41" s="395" t="str">
        <f t="shared" si="310"/>
        <v/>
      </c>
      <c r="LH41" s="396">
        <f t="shared" si="276"/>
        <v>0</v>
      </c>
      <c r="LI41" s="406">
        <v>29</v>
      </c>
      <c r="LJ41" s="407" t="str">
        <f t="shared" si="277"/>
        <v/>
      </c>
      <c r="LK41" s="407" t="str">
        <f t="shared" si="311"/>
        <v/>
      </c>
      <c r="LL41" s="399" t="str">
        <f t="shared" si="312"/>
        <v/>
      </c>
      <c r="LM41" s="403" t="s">
        <v>42</v>
      </c>
      <c r="LN41" s="401" t="str">
        <f t="shared" si="313"/>
        <v/>
      </c>
      <c r="LO41" s="394"/>
      <c r="LP41" s="394"/>
      <c r="LQ41" s="394"/>
      <c r="LR41" s="394"/>
      <c r="LS41" s="394"/>
      <c r="LT41" s="394"/>
      <c r="LU41" s="394"/>
      <c r="LV41" s="394"/>
      <c r="LW41" s="394"/>
      <c r="LX41" s="394"/>
      <c r="LY41" s="394"/>
      <c r="LZ41" s="394"/>
      <c r="MA41" s="394"/>
      <c r="MB41" s="394"/>
      <c r="MC41" s="394"/>
      <c r="MD41" s="394"/>
      <c r="ME41" s="394"/>
      <c r="MF41" s="394"/>
      <c r="MG41" s="394"/>
      <c r="MH41" s="394"/>
      <c r="MI41" s="394"/>
      <c r="MJ41" s="394"/>
      <c r="MK41" s="394"/>
      <c r="ML41" s="394"/>
      <c r="MM41" s="395" t="str">
        <f t="shared" si="314"/>
        <v/>
      </c>
      <c r="MN41" s="396">
        <f t="shared" si="278"/>
        <v>0</v>
      </c>
    </row>
    <row r="42" spans="1:352" s="304" customFormat="1" ht="35.1" customHeight="1" thickBot="1">
      <c r="A42" s="388">
        <v>30</v>
      </c>
      <c r="B42" s="389"/>
      <c r="C42" s="390"/>
      <c r="D42" s="391"/>
      <c r="E42" s="409" t="s">
        <v>36</v>
      </c>
      <c r="F42" s="393"/>
      <c r="G42" s="394"/>
      <c r="H42" s="394"/>
      <c r="I42" s="394"/>
      <c r="J42" s="394"/>
      <c r="K42" s="394"/>
      <c r="L42" s="394"/>
      <c r="M42" s="394"/>
      <c r="N42" s="394"/>
      <c r="O42" s="394"/>
      <c r="P42" s="394"/>
      <c r="Q42" s="394"/>
      <c r="R42" s="394"/>
      <c r="S42" s="394"/>
      <c r="T42" s="394"/>
      <c r="U42" s="394"/>
      <c r="V42" s="394"/>
      <c r="W42" s="394"/>
      <c r="X42" s="394"/>
      <c r="Y42" s="394"/>
      <c r="Z42" s="394"/>
      <c r="AA42" s="394"/>
      <c r="AB42" s="394"/>
      <c r="AC42" s="394"/>
      <c r="AD42" s="394"/>
      <c r="AE42" s="395" t="str">
        <f t="shared" si="279"/>
        <v/>
      </c>
      <c r="AF42" s="396">
        <f t="shared" si="280"/>
        <v>0</v>
      </c>
      <c r="AG42" s="410">
        <v>30</v>
      </c>
      <c r="AH42" s="427" t="str">
        <f t="shared" si="281"/>
        <v/>
      </c>
      <c r="AI42" s="427" t="str">
        <f t="shared" si="281"/>
        <v/>
      </c>
      <c r="AJ42" s="428" t="str">
        <f t="shared" si="281"/>
        <v/>
      </c>
      <c r="AK42" s="429" t="str">
        <f t="shared" si="281"/>
        <v>区</v>
      </c>
      <c r="AL42" s="430" t="str">
        <f t="shared" si="281"/>
        <v/>
      </c>
      <c r="AM42" s="394"/>
      <c r="AN42" s="394"/>
      <c r="AO42" s="394"/>
      <c r="AP42" s="394"/>
      <c r="AQ42" s="394"/>
      <c r="AR42" s="394"/>
      <c r="AS42" s="394"/>
      <c r="AT42" s="394"/>
      <c r="AU42" s="394"/>
      <c r="AV42" s="394"/>
      <c r="AW42" s="394"/>
      <c r="AX42" s="394"/>
      <c r="AY42" s="394"/>
      <c r="AZ42" s="394"/>
      <c r="BA42" s="394"/>
      <c r="BB42" s="394"/>
      <c r="BC42" s="394"/>
      <c r="BD42" s="394"/>
      <c r="BE42" s="394"/>
      <c r="BF42" s="394"/>
      <c r="BG42" s="394"/>
      <c r="BH42" s="394"/>
      <c r="BI42" s="394"/>
      <c r="BJ42" s="394"/>
      <c r="BK42" s="395" t="str">
        <f t="shared" si="282"/>
        <v/>
      </c>
      <c r="BL42" s="396">
        <f t="shared" si="259"/>
        <v>0</v>
      </c>
      <c r="BM42" s="410">
        <v>30</v>
      </c>
      <c r="BN42" s="427" t="str">
        <f t="shared" si="260"/>
        <v/>
      </c>
      <c r="BO42" s="427" t="str">
        <f t="shared" si="261"/>
        <v/>
      </c>
      <c r="BP42" s="428" t="str">
        <f t="shared" si="261"/>
        <v/>
      </c>
      <c r="BQ42" s="429" t="str">
        <f t="shared" si="261"/>
        <v>区</v>
      </c>
      <c r="BR42" s="430" t="str">
        <f t="shared" si="261"/>
        <v/>
      </c>
      <c r="BS42" s="394"/>
      <c r="BT42" s="394"/>
      <c r="BU42" s="394"/>
      <c r="BV42" s="394"/>
      <c r="BW42" s="394"/>
      <c r="BX42" s="394"/>
      <c r="BY42" s="394"/>
      <c r="BZ42" s="394"/>
      <c r="CA42" s="394"/>
      <c r="CB42" s="394"/>
      <c r="CC42" s="394"/>
      <c r="CD42" s="394"/>
      <c r="CE42" s="394"/>
      <c r="CF42" s="394"/>
      <c r="CG42" s="394"/>
      <c r="CH42" s="394"/>
      <c r="CI42" s="394"/>
      <c r="CJ42" s="394"/>
      <c r="CK42" s="394"/>
      <c r="CL42" s="394"/>
      <c r="CM42" s="394"/>
      <c r="CN42" s="394"/>
      <c r="CO42" s="394"/>
      <c r="CP42" s="394"/>
      <c r="CQ42" s="395" t="str">
        <f t="shared" si="283"/>
        <v/>
      </c>
      <c r="CR42" s="396">
        <f t="shared" si="262"/>
        <v>0</v>
      </c>
      <c r="CS42" s="410">
        <v>30</v>
      </c>
      <c r="CT42" s="407" t="str">
        <f t="shared" si="263"/>
        <v/>
      </c>
      <c r="CU42" s="407" t="str">
        <f t="shared" si="284"/>
        <v/>
      </c>
      <c r="CV42" s="399" t="str">
        <f t="shared" si="284"/>
        <v/>
      </c>
      <c r="CW42" s="403" t="s">
        <v>42</v>
      </c>
      <c r="CX42" s="401" t="str">
        <f t="shared" si="285"/>
        <v/>
      </c>
      <c r="CY42" s="394"/>
      <c r="CZ42" s="394"/>
      <c r="DA42" s="394"/>
      <c r="DB42" s="394"/>
      <c r="DC42" s="394"/>
      <c r="DD42" s="394"/>
      <c r="DE42" s="394"/>
      <c r="DF42" s="394"/>
      <c r="DG42" s="394"/>
      <c r="DH42" s="394"/>
      <c r="DI42" s="394"/>
      <c r="DJ42" s="394"/>
      <c r="DK42" s="394"/>
      <c r="DL42" s="394"/>
      <c r="DM42" s="394"/>
      <c r="DN42" s="394"/>
      <c r="DO42" s="394"/>
      <c r="DP42" s="394"/>
      <c r="DQ42" s="394"/>
      <c r="DR42" s="394"/>
      <c r="DS42" s="394"/>
      <c r="DT42" s="394"/>
      <c r="DU42" s="394"/>
      <c r="DV42" s="394"/>
      <c r="DW42" s="395" t="str">
        <f t="shared" si="286"/>
        <v/>
      </c>
      <c r="DX42" s="396">
        <f t="shared" si="264"/>
        <v>0</v>
      </c>
      <c r="DY42" s="410">
        <v>30</v>
      </c>
      <c r="DZ42" s="407" t="str">
        <f t="shared" si="265"/>
        <v/>
      </c>
      <c r="EA42" s="407" t="str">
        <f t="shared" si="287"/>
        <v/>
      </c>
      <c r="EB42" s="399" t="str">
        <f t="shared" si="288"/>
        <v/>
      </c>
      <c r="EC42" s="403" t="s">
        <v>42</v>
      </c>
      <c r="ED42" s="401" t="str">
        <f t="shared" si="289"/>
        <v/>
      </c>
      <c r="EE42" s="394"/>
      <c r="EF42" s="394"/>
      <c r="EG42" s="394"/>
      <c r="EH42" s="394"/>
      <c r="EI42" s="394"/>
      <c r="EJ42" s="394"/>
      <c r="EK42" s="394"/>
      <c r="EL42" s="394"/>
      <c r="EM42" s="394"/>
      <c r="EN42" s="394"/>
      <c r="EO42" s="394"/>
      <c r="EP42" s="394"/>
      <c r="EQ42" s="394"/>
      <c r="ER42" s="394"/>
      <c r="ES42" s="394"/>
      <c r="ET42" s="394"/>
      <c r="EU42" s="394"/>
      <c r="EV42" s="394"/>
      <c r="EW42" s="394"/>
      <c r="EX42" s="394"/>
      <c r="EY42" s="394"/>
      <c r="EZ42" s="394"/>
      <c r="FA42" s="394"/>
      <c r="FB42" s="394"/>
      <c r="FC42" s="395" t="str">
        <f t="shared" si="290"/>
        <v/>
      </c>
      <c r="FD42" s="396">
        <f t="shared" si="266"/>
        <v>0</v>
      </c>
      <c r="FE42" s="410">
        <v>30</v>
      </c>
      <c r="FF42" s="407" t="str">
        <f t="shared" si="267"/>
        <v/>
      </c>
      <c r="FG42" s="407" t="str">
        <f t="shared" si="291"/>
        <v/>
      </c>
      <c r="FH42" s="399" t="str">
        <f t="shared" si="292"/>
        <v/>
      </c>
      <c r="FI42" s="403" t="s">
        <v>42</v>
      </c>
      <c r="FJ42" s="401" t="str">
        <f t="shared" si="293"/>
        <v/>
      </c>
      <c r="FK42" s="394"/>
      <c r="FL42" s="394"/>
      <c r="FM42" s="394"/>
      <c r="FN42" s="394"/>
      <c r="FO42" s="394"/>
      <c r="FP42" s="394"/>
      <c r="FQ42" s="394"/>
      <c r="FR42" s="394"/>
      <c r="FS42" s="394"/>
      <c r="FT42" s="394"/>
      <c r="FU42" s="394"/>
      <c r="FV42" s="394"/>
      <c r="FW42" s="394"/>
      <c r="FX42" s="394"/>
      <c r="FY42" s="394"/>
      <c r="FZ42" s="394"/>
      <c r="GA42" s="394"/>
      <c r="GB42" s="394"/>
      <c r="GC42" s="394"/>
      <c r="GD42" s="394"/>
      <c r="GE42" s="394"/>
      <c r="GF42" s="394"/>
      <c r="GG42" s="394"/>
      <c r="GH42" s="394"/>
      <c r="GI42" s="395" t="str">
        <f t="shared" si="294"/>
        <v/>
      </c>
      <c r="GJ42" s="396">
        <f t="shared" si="268"/>
        <v>0</v>
      </c>
      <c r="GK42" s="410">
        <v>30</v>
      </c>
      <c r="GL42" s="407" t="str">
        <f t="shared" si="269"/>
        <v/>
      </c>
      <c r="GM42" s="407" t="str">
        <f t="shared" si="295"/>
        <v/>
      </c>
      <c r="GN42" s="399" t="str">
        <f t="shared" si="296"/>
        <v/>
      </c>
      <c r="GO42" s="403" t="s">
        <v>42</v>
      </c>
      <c r="GP42" s="401" t="str">
        <f t="shared" si="297"/>
        <v/>
      </c>
      <c r="GQ42" s="394"/>
      <c r="GR42" s="394"/>
      <c r="GS42" s="394"/>
      <c r="GT42" s="394"/>
      <c r="GU42" s="394"/>
      <c r="GV42" s="394"/>
      <c r="GW42" s="394"/>
      <c r="GX42" s="394"/>
      <c r="GY42" s="394"/>
      <c r="GZ42" s="394"/>
      <c r="HA42" s="394"/>
      <c r="HB42" s="394"/>
      <c r="HC42" s="394"/>
      <c r="HD42" s="394"/>
      <c r="HE42" s="394"/>
      <c r="HF42" s="394"/>
      <c r="HG42" s="394"/>
      <c r="HH42" s="394"/>
      <c r="HI42" s="394"/>
      <c r="HJ42" s="394"/>
      <c r="HK42" s="394"/>
      <c r="HL42" s="394"/>
      <c r="HM42" s="394"/>
      <c r="HN42" s="394"/>
      <c r="HO42" s="395" t="str">
        <f t="shared" si="298"/>
        <v/>
      </c>
      <c r="HP42" s="396">
        <f t="shared" si="270"/>
        <v>0</v>
      </c>
      <c r="HQ42" s="410">
        <v>30</v>
      </c>
      <c r="HR42" s="407" t="str">
        <f t="shared" si="271"/>
        <v/>
      </c>
      <c r="HS42" s="407" t="str">
        <f t="shared" si="299"/>
        <v/>
      </c>
      <c r="HT42" s="399" t="str">
        <f t="shared" si="300"/>
        <v/>
      </c>
      <c r="HU42" s="403" t="s">
        <v>42</v>
      </c>
      <c r="HV42" s="401" t="str">
        <f t="shared" si="301"/>
        <v/>
      </c>
      <c r="HW42" s="394"/>
      <c r="HX42" s="394"/>
      <c r="HY42" s="394"/>
      <c r="HZ42" s="394"/>
      <c r="IA42" s="394"/>
      <c r="IB42" s="394"/>
      <c r="IC42" s="394"/>
      <c r="ID42" s="394"/>
      <c r="IE42" s="394"/>
      <c r="IF42" s="394"/>
      <c r="IG42" s="394"/>
      <c r="IH42" s="394"/>
      <c r="II42" s="394"/>
      <c r="IJ42" s="394"/>
      <c r="IK42" s="394"/>
      <c r="IL42" s="394"/>
      <c r="IM42" s="394"/>
      <c r="IN42" s="394"/>
      <c r="IO42" s="394"/>
      <c r="IP42" s="394"/>
      <c r="IQ42" s="394"/>
      <c r="IR42" s="394"/>
      <c r="IS42" s="394"/>
      <c r="IT42" s="394"/>
      <c r="IU42" s="395" t="str">
        <f t="shared" si="302"/>
        <v/>
      </c>
      <c r="IV42" s="396">
        <f t="shared" si="272"/>
        <v>0</v>
      </c>
      <c r="IW42" s="410">
        <v>30</v>
      </c>
      <c r="IX42" s="407" t="str">
        <f t="shared" si="273"/>
        <v/>
      </c>
      <c r="IY42" s="407" t="str">
        <f t="shared" si="303"/>
        <v/>
      </c>
      <c r="IZ42" s="399" t="str">
        <f t="shared" si="304"/>
        <v/>
      </c>
      <c r="JA42" s="403" t="s">
        <v>42</v>
      </c>
      <c r="JB42" s="401" t="str">
        <f t="shared" si="305"/>
        <v/>
      </c>
      <c r="JC42" s="394"/>
      <c r="JD42" s="394"/>
      <c r="JE42" s="394"/>
      <c r="JF42" s="394"/>
      <c r="JG42" s="394"/>
      <c r="JH42" s="394"/>
      <c r="JI42" s="394"/>
      <c r="JJ42" s="394"/>
      <c r="JK42" s="394"/>
      <c r="JL42" s="394"/>
      <c r="JM42" s="394"/>
      <c r="JN42" s="394"/>
      <c r="JO42" s="394"/>
      <c r="JP42" s="394"/>
      <c r="JQ42" s="394"/>
      <c r="JR42" s="394"/>
      <c r="JS42" s="394"/>
      <c r="JT42" s="394"/>
      <c r="JU42" s="394"/>
      <c r="JV42" s="394"/>
      <c r="JW42" s="394"/>
      <c r="JX42" s="394"/>
      <c r="JY42" s="394"/>
      <c r="JZ42" s="394"/>
      <c r="KA42" s="395" t="str">
        <f t="shared" si="306"/>
        <v/>
      </c>
      <c r="KB42" s="396">
        <f t="shared" si="274"/>
        <v>0</v>
      </c>
      <c r="KC42" s="410">
        <v>30</v>
      </c>
      <c r="KD42" s="407" t="str">
        <f t="shared" si="275"/>
        <v/>
      </c>
      <c r="KE42" s="407" t="str">
        <f t="shared" si="307"/>
        <v/>
      </c>
      <c r="KF42" s="399" t="str">
        <f t="shared" si="308"/>
        <v/>
      </c>
      <c r="KG42" s="403" t="s">
        <v>42</v>
      </c>
      <c r="KH42" s="401" t="str">
        <f t="shared" si="309"/>
        <v/>
      </c>
      <c r="KI42" s="394"/>
      <c r="KJ42" s="394"/>
      <c r="KK42" s="394"/>
      <c r="KL42" s="394"/>
      <c r="KM42" s="394"/>
      <c r="KN42" s="394"/>
      <c r="KO42" s="394"/>
      <c r="KP42" s="394"/>
      <c r="KQ42" s="394"/>
      <c r="KR42" s="394"/>
      <c r="KS42" s="394"/>
      <c r="KT42" s="394"/>
      <c r="KU42" s="394"/>
      <c r="KV42" s="394"/>
      <c r="KW42" s="394"/>
      <c r="KX42" s="394"/>
      <c r="KY42" s="394"/>
      <c r="KZ42" s="394"/>
      <c r="LA42" s="394"/>
      <c r="LB42" s="394"/>
      <c r="LC42" s="394"/>
      <c r="LD42" s="394"/>
      <c r="LE42" s="394"/>
      <c r="LF42" s="394"/>
      <c r="LG42" s="395" t="str">
        <f t="shared" si="310"/>
        <v/>
      </c>
      <c r="LH42" s="396">
        <f t="shared" si="276"/>
        <v>0</v>
      </c>
      <c r="LI42" s="410">
        <v>30</v>
      </c>
      <c r="LJ42" s="407" t="str">
        <f t="shared" si="277"/>
        <v/>
      </c>
      <c r="LK42" s="407" t="str">
        <f t="shared" si="311"/>
        <v/>
      </c>
      <c r="LL42" s="399" t="str">
        <f t="shared" si="312"/>
        <v/>
      </c>
      <c r="LM42" s="403" t="s">
        <v>42</v>
      </c>
      <c r="LN42" s="401" t="str">
        <f t="shared" si="313"/>
        <v/>
      </c>
      <c r="LO42" s="394"/>
      <c r="LP42" s="394"/>
      <c r="LQ42" s="394"/>
      <c r="LR42" s="394"/>
      <c r="LS42" s="394"/>
      <c r="LT42" s="394"/>
      <c r="LU42" s="394"/>
      <c r="LV42" s="394"/>
      <c r="LW42" s="394"/>
      <c r="LX42" s="394"/>
      <c r="LY42" s="394"/>
      <c r="LZ42" s="394"/>
      <c r="MA42" s="394"/>
      <c r="MB42" s="394"/>
      <c r="MC42" s="394"/>
      <c r="MD42" s="394"/>
      <c r="ME42" s="394"/>
      <c r="MF42" s="394"/>
      <c r="MG42" s="394"/>
      <c r="MH42" s="394"/>
      <c r="MI42" s="394"/>
      <c r="MJ42" s="394"/>
      <c r="MK42" s="394"/>
      <c r="ML42" s="394"/>
      <c r="MM42" s="395" t="str">
        <f t="shared" si="314"/>
        <v/>
      </c>
      <c r="MN42" s="396">
        <f t="shared" si="278"/>
        <v>0</v>
      </c>
    </row>
    <row r="43" spans="1:352" s="304" customFormat="1" ht="35.1" customHeight="1" thickTop="1" thickBot="1">
      <c r="A43" s="411" t="s">
        <v>37</v>
      </c>
      <c r="B43" s="412" t="str">
        <f>IF(COUNTA(B28:B42)=0,"",COUNTA(B28:B42))</f>
        <v/>
      </c>
      <c r="C43" s="412"/>
      <c r="D43" s="412"/>
      <c r="E43" s="412"/>
      <c r="F43" s="413"/>
      <c r="G43" s="414" t="str">
        <f>IF(COUNTA(G28:G42)=0,"",COUNTIF(G28:G42,$B$142))</f>
        <v/>
      </c>
      <c r="H43" s="414" t="str">
        <f t="shared" ref="H43:AD43" si="315">IF(COUNTA(H28:H42)=0,"",COUNTIF(H28:H42,$B$142))</f>
        <v/>
      </c>
      <c r="I43" s="414" t="str">
        <f t="shared" si="315"/>
        <v/>
      </c>
      <c r="J43" s="414" t="str">
        <f t="shared" si="315"/>
        <v/>
      </c>
      <c r="K43" s="414" t="str">
        <f t="shared" si="315"/>
        <v/>
      </c>
      <c r="L43" s="414" t="str">
        <f t="shared" si="315"/>
        <v/>
      </c>
      <c r="M43" s="414" t="str">
        <f t="shared" si="315"/>
        <v/>
      </c>
      <c r="N43" s="414" t="str">
        <f t="shared" si="315"/>
        <v/>
      </c>
      <c r="O43" s="414" t="str">
        <f t="shared" si="315"/>
        <v/>
      </c>
      <c r="P43" s="414" t="str">
        <f t="shared" si="315"/>
        <v/>
      </c>
      <c r="Q43" s="414" t="str">
        <f t="shared" si="315"/>
        <v/>
      </c>
      <c r="R43" s="414" t="str">
        <f t="shared" si="315"/>
        <v/>
      </c>
      <c r="S43" s="414" t="str">
        <f t="shared" si="315"/>
        <v/>
      </c>
      <c r="T43" s="414" t="str">
        <f t="shared" si="315"/>
        <v/>
      </c>
      <c r="U43" s="414" t="str">
        <f t="shared" si="315"/>
        <v/>
      </c>
      <c r="V43" s="414" t="str">
        <f t="shared" si="315"/>
        <v/>
      </c>
      <c r="W43" s="414" t="str">
        <f t="shared" si="315"/>
        <v/>
      </c>
      <c r="X43" s="414" t="str">
        <f t="shared" si="315"/>
        <v/>
      </c>
      <c r="Y43" s="414" t="str">
        <f t="shared" si="315"/>
        <v/>
      </c>
      <c r="Z43" s="414" t="str">
        <f t="shared" si="315"/>
        <v/>
      </c>
      <c r="AA43" s="414" t="str">
        <f t="shared" si="315"/>
        <v/>
      </c>
      <c r="AB43" s="414" t="str">
        <f t="shared" si="315"/>
        <v/>
      </c>
      <c r="AC43" s="414" t="str">
        <f t="shared" si="315"/>
        <v/>
      </c>
      <c r="AD43" s="414" t="str">
        <f t="shared" si="315"/>
        <v/>
      </c>
      <c r="AE43" s="415" t="str">
        <f>IF(SUM(G43:AD43)=0,"",SUM(G43:AD43))</f>
        <v/>
      </c>
      <c r="AF43" s="396"/>
      <c r="AG43" s="524" t="s">
        <v>37</v>
      </c>
      <c r="AH43" s="525"/>
      <c r="AI43" s="525"/>
      <c r="AJ43" s="525"/>
      <c r="AK43" s="525"/>
      <c r="AL43" s="526"/>
      <c r="AM43" s="414" t="str">
        <f>IF(COUNTA(AM28:AM42)=0,"",COUNTIF(AM28:AM42,$B$142))</f>
        <v/>
      </c>
      <c r="AN43" s="414" t="str">
        <f t="shared" ref="AN43:BJ43" si="316">IF(COUNTA(AN28:AN42)=0,"",COUNTIF(AN28:AN42,$B$142))</f>
        <v/>
      </c>
      <c r="AO43" s="414" t="str">
        <f t="shared" si="316"/>
        <v/>
      </c>
      <c r="AP43" s="414" t="str">
        <f t="shared" si="316"/>
        <v/>
      </c>
      <c r="AQ43" s="414" t="str">
        <f t="shared" si="316"/>
        <v/>
      </c>
      <c r="AR43" s="414" t="str">
        <f t="shared" si="316"/>
        <v/>
      </c>
      <c r="AS43" s="414" t="str">
        <f t="shared" si="316"/>
        <v/>
      </c>
      <c r="AT43" s="414" t="str">
        <f t="shared" si="316"/>
        <v/>
      </c>
      <c r="AU43" s="414" t="str">
        <f t="shared" si="316"/>
        <v/>
      </c>
      <c r="AV43" s="414" t="str">
        <f t="shared" si="316"/>
        <v/>
      </c>
      <c r="AW43" s="414" t="str">
        <f t="shared" si="316"/>
        <v/>
      </c>
      <c r="AX43" s="414" t="str">
        <f t="shared" si="316"/>
        <v/>
      </c>
      <c r="AY43" s="414" t="str">
        <f t="shared" si="316"/>
        <v/>
      </c>
      <c r="AZ43" s="414" t="str">
        <f t="shared" si="316"/>
        <v/>
      </c>
      <c r="BA43" s="414" t="str">
        <f t="shared" si="316"/>
        <v/>
      </c>
      <c r="BB43" s="414" t="str">
        <f t="shared" si="316"/>
        <v/>
      </c>
      <c r="BC43" s="414" t="str">
        <f t="shared" si="316"/>
        <v/>
      </c>
      <c r="BD43" s="414" t="str">
        <f t="shared" si="316"/>
        <v/>
      </c>
      <c r="BE43" s="414" t="str">
        <f t="shared" si="316"/>
        <v/>
      </c>
      <c r="BF43" s="414" t="str">
        <f t="shared" si="316"/>
        <v/>
      </c>
      <c r="BG43" s="414" t="str">
        <f t="shared" si="316"/>
        <v/>
      </c>
      <c r="BH43" s="414" t="str">
        <f t="shared" si="316"/>
        <v/>
      </c>
      <c r="BI43" s="414" t="str">
        <f t="shared" si="316"/>
        <v/>
      </c>
      <c r="BJ43" s="414" t="str">
        <f t="shared" si="316"/>
        <v/>
      </c>
      <c r="BK43" s="415" t="str">
        <f>IF(SUM(AM43:BJ43)=0,"",SUM(AM43:BJ43))</f>
        <v/>
      </c>
      <c r="BL43" s="396"/>
      <c r="BM43" s="524" t="s">
        <v>37</v>
      </c>
      <c r="BN43" s="525"/>
      <c r="BO43" s="525"/>
      <c r="BP43" s="525"/>
      <c r="BQ43" s="525"/>
      <c r="BR43" s="526"/>
      <c r="BS43" s="414" t="str">
        <f>IF(COUNTA(BS28:BS42)=0,"",COUNTIF(BS28:BS42,$B$142))</f>
        <v/>
      </c>
      <c r="BT43" s="414" t="str">
        <f t="shared" ref="BT43:CP43" si="317">IF(COUNTA(BT28:BT42)=0,"",COUNTIF(BT28:BT42,$B$142))</f>
        <v/>
      </c>
      <c r="BU43" s="414" t="str">
        <f t="shared" si="317"/>
        <v/>
      </c>
      <c r="BV43" s="414" t="str">
        <f t="shared" si="317"/>
        <v/>
      </c>
      <c r="BW43" s="414" t="str">
        <f t="shared" si="317"/>
        <v/>
      </c>
      <c r="BX43" s="414" t="str">
        <f t="shared" si="317"/>
        <v/>
      </c>
      <c r="BY43" s="414" t="str">
        <f t="shared" si="317"/>
        <v/>
      </c>
      <c r="BZ43" s="414" t="str">
        <f t="shared" si="317"/>
        <v/>
      </c>
      <c r="CA43" s="414" t="str">
        <f t="shared" si="317"/>
        <v/>
      </c>
      <c r="CB43" s="414" t="str">
        <f t="shared" si="317"/>
        <v/>
      </c>
      <c r="CC43" s="414" t="str">
        <f t="shared" si="317"/>
        <v/>
      </c>
      <c r="CD43" s="414" t="str">
        <f t="shared" si="317"/>
        <v/>
      </c>
      <c r="CE43" s="414" t="str">
        <f t="shared" si="317"/>
        <v/>
      </c>
      <c r="CF43" s="414" t="str">
        <f t="shared" si="317"/>
        <v/>
      </c>
      <c r="CG43" s="414" t="str">
        <f t="shared" si="317"/>
        <v/>
      </c>
      <c r="CH43" s="414" t="str">
        <f t="shared" si="317"/>
        <v/>
      </c>
      <c r="CI43" s="414" t="str">
        <f t="shared" si="317"/>
        <v/>
      </c>
      <c r="CJ43" s="414" t="str">
        <f t="shared" si="317"/>
        <v/>
      </c>
      <c r="CK43" s="414" t="str">
        <f t="shared" si="317"/>
        <v/>
      </c>
      <c r="CL43" s="414" t="str">
        <f t="shared" si="317"/>
        <v/>
      </c>
      <c r="CM43" s="414" t="str">
        <f t="shared" si="317"/>
        <v/>
      </c>
      <c r="CN43" s="414" t="str">
        <f t="shared" si="317"/>
        <v/>
      </c>
      <c r="CO43" s="414" t="str">
        <f t="shared" si="317"/>
        <v/>
      </c>
      <c r="CP43" s="414" t="str">
        <f t="shared" si="317"/>
        <v/>
      </c>
      <c r="CQ43" s="415" t="str">
        <f>IF(SUM(BS43:CP43)=0,"",SUM(BS43:CP43))</f>
        <v/>
      </c>
      <c r="CR43" s="396"/>
      <c r="CS43" s="524" t="s">
        <v>37</v>
      </c>
      <c r="CT43" s="525"/>
      <c r="CU43" s="525"/>
      <c r="CV43" s="525"/>
      <c r="CW43" s="525"/>
      <c r="CX43" s="526"/>
      <c r="CY43" s="414" t="str">
        <f>IF(COUNTA(CY28:CY42)=0,"",COUNTIF(CY28:CY42,$B$142))</f>
        <v/>
      </c>
      <c r="CZ43" s="414" t="str">
        <f t="shared" ref="CZ43:DV43" si="318">IF(COUNTA(CZ28:CZ42)=0,"",COUNTIF(CZ28:CZ42,$B$142))</f>
        <v/>
      </c>
      <c r="DA43" s="414" t="str">
        <f t="shared" si="318"/>
        <v/>
      </c>
      <c r="DB43" s="414" t="str">
        <f t="shared" si="318"/>
        <v/>
      </c>
      <c r="DC43" s="414" t="str">
        <f t="shared" si="318"/>
        <v/>
      </c>
      <c r="DD43" s="414" t="str">
        <f t="shared" si="318"/>
        <v/>
      </c>
      <c r="DE43" s="414" t="str">
        <f t="shared" si="318"/>
        <v/>
      </c>
      <c r="DF43" s="414" t="str">
        <f t="shared" si="318"/>
        <v/>
      </c>
      <c r="DG43" s="414" t="str">
        <f t="shared" si="318"/>
        <v/>
      </c>
      <c r="DH43" s="414" t="str">
        <f t="shared" si="318"/>
        <v/>
      </c>
      <c r="DI43" s="414" t="str">
        <f t="shared" si="318"/>
        <v/>
      </c>
      <c r="DJ43" s="414" t="str">
        <f t="shared" si="318"/>
        <v/>
      </c>
      <c r="DK43" s="414" t="str">
        <f t="shared" si="318"/>
        <v/>
      </c>
      <c r="DL43" s="414" t="str">
        <f t="shared" si="318"/>
        <v/>
      </c>
      <c r="DM43" s="414" t="str">
        <f t="shared" si="318"/>
        <v/>
      </c>
      <c r="DN43" s="414" t="str">
        <f t="shared" si="318"/>
        <v/>
      </c>
      <c r="DO43" s="414" t="str">
        <f t="shared" si="318"/>
        <v/>
      </c>
      <c r="DP43" s="414" t="str">
        <f t="shared" si="318"/>
        <v/>
      </c>
      <c r="DQ43" s="414" t="str">
        <f t="shared" si="318"/>
        <v/>
      </c>
      <c r="DR43" s="414" t="str">
        <f t="shared" si="318"/>
        <v/>
      </c>
      <c r="DS43" s="414" t="str">
        <f t="shared" si="318"/>
        <v/>
      </c>
      <c r="DT43" s="414" t="str">
        <f t="shared" si="318"/>
        <v/>
      </c>
      <c r="DU43" s="414" t="str">
        <f t="shared" si="318"/>
        <v/>
      </c>
      <c r="DV43" s="414" t="str">
        <f t="shared" si="318"/>
        <v/>
      </c>
      <c r="DW43" s="415" t="str">
        <f>IF(SUM(CY43:DV43)=0,"",SUM(CY43:DV43))</f>
        <v/>
      </c>
      <c r="DX43" s="396"/>
      <c r="DY43" s="524" t="s">
        <v>37</v>
      </c>
      <c r="DZ43" s="525"/>
      <c r="EA43" s="525"/>
      <c r="EB43" s="525"/>
      <c r="EC43" s="525"/>
      <c r="ED43" s="526"/>
      <c r="EE43" s="414" t="str">
        <f>IF(COUNTA(EE28:EE42)=0,"",COUNTIF(EE28:EE42,$B$142))</f>
        <v/>
      </c>
      <c r="EF43" s="414" t="str">
        <f t="shared" ref="EF43:FB43" si="319">IF(COUNTA(EF28:EF42)=0,"",COUNTIF(EF28:EF42,$B$142))</f>
        <v/>
      </c>
      <c r="EG43" s="414" t="str">
        <f t="shared" si="319"/>
        <v/>
      </c>
      <c r="EH43" s="414" t="str">
        <f t="shared" si="319"/>
        <v/>
      </c>
      <c r="EI43" s="414" t="str">
        <f t="shared" si="319"/>
        <v/>
      </c>
      <c r="EJ43" s="414" t="str">
        <f t="shared" si="319"/>
        <v/>
      </c>
      <c r="EK43" s="414" t="str">
        <f t="shared" si="319"/>
        <v/>
      </c>
      <c r="EL43" s="414" t="str">
        <f t="shared" si="319"/>
        <v/>
      </c>
      <c r="EM43" s="414" t="str">
        <f t="shared" si="319"/>
        <v/>
      </c>
      <c r="EN43" s="414" t="str">
        <f t="shared" si="319"/>
        <v/>
      </c>
      <c r="EO43" s="414" t="str">
        <f t="shared" si="319"/>
        <v/>
      </c>
      <c r="EP43" s="414" t="str">
        <f t="shared" si="319"/>
        <v/>
      </c>
      <c r="EQ43" s="414" t="str">
        <f t="shared" si="319"/>
        <v/>
      </c>
      <c r="ER43" s="414" t="str">
        <f t="shared" si="319"/>
        <v/>
      </c>
      <c r="ES43" s="414" t="str">
        <f t="shared" si="319"/>
        <v/>
      </c>
      <c r="ET43" s="414" t="str">
        <f t="shared" si="319"/>
        <v/>
      </c>
      <c r="EU43" s="414" t="str">
        <f t="shared" si="319"/>
        <v/>
      </c>
      <c r="EV43" s="414" t="str">
        <f t="shared" si="319"/>
        <v/>
      </c>
      <c r="EW43" s="414" t="str">
        <f t="shared" si="319"/>
        <v/>
      </c>
      <c r="EX43" s="414" t="str">
        <f t="shared" si="319"/>
        <v/>
      </c>
      <c r="EY43" s="414" t="str">
        <f t="shared" si="319"/>
        <v/>
      </c>
      <c r="EZ43" s="414" t="str">
        <f t="shared" si="319"/>
        <v/>
      </c>
      <c r="FA43" s="414" t="str">
        <f t="shared" si="319"/>
        <v/>
      </c>
      <c r="FB43" s="414" t="str">
        <f t="shared" si="319"/>
        <v/>
      </c>
      <c r="FC43" s="415" t="str">
        <f>IF(SUM(EE43:FB43)=0,"",SUM(EE43:FB43))</f>
        <v/>
      </c>
      <c r="FD43" s="396"/>
      <c r="FE43" s="524" t="s">
        <v>37</v>
      </c>
      <c r="FF43" s="525"/>
      <c r="FG43" s="525"/>
      <c r="FH43" s="525"/>
      <c r="FI43" s="525"/>
      <c r="FJ43" s="526"/>
      <c r="FK43" s="414" t="str">
        <f>IF(COUNTA(FK28:FK42)=0,"",COUNTIF(FK28:FK42,$B$142))</f>
        <v/>
      </c>
      <c r="FL43" s="414" t="str">
        <f t="shared" ref="FL43:GH43" si="320">IF(COUNTA(FL28:FL42)=0,"",COUNTIF(FL28:FL42,$B$142))</f>
        <v/>
      </c>
      <c r="FM43" s="414" t="str">
        <f t="shared" si="320"/>
        <v/>
      </c>
      <c r="FN43" s="414" t="str">
        <f t="shared" si="320"/>
        <v/>
      </c>
      <c r="FO43" s="414" t="str">
        <f t="shared" si="320"/>
        <v/>
      </c>
      <c r="FP43" s="414" t="str">
        <f t="shared" si="320"/>
        <v/>
      </c>
      <c r="FQ43" s="414" t="str">
        <f t="shared" si="320"/>
        <v/>
      </c>
      <c r="FR43" s="414" t="str">
        <f t="shared" si="320"/>
        <v/>
      </c>
      <c r="FS43" s="414" t="str">
        <f t="shared" si="320"/>
        <v/>
      </c>
      <c r="FT43" s="414" t="str">
        <f t="shared" si="320"/>
        <v/>
      </c>
      <c r="FU43" s="414" t="str">
        <f t="shared" si="320"/>
        <v/>
      </c>
      <c r="FV43" s="414" t="str">
        <f t="shared" si="320"/>
        <v/>
      </c>
      <c r="FW43" s="414" t="str">
        <f t="shared" si="320"/>
        <v/>
      </c>
      <c r="FX43" s="414" t="str">
        <f t="shared" si="320"/>
        <v/>
      </c>
      <c r="FY43" s="414" t="str">
        <f t="shared" si="320"/>
        <v/>
      </c>
      <c r="FZ43" s="414" t="str">
        <f t="shared" si="320"/>
        <v/>
      </c>
      <c r="GA43" s="414" t="str">
        <f t="shared" si="320"/>
        <v/>
      </c>
      <c r="GB43" s="414" t="str">
        <f t="shared" si="320"/>
        <v/>
      </c>
      <c r="GC43" s="414" t="str">
        <f t="shared" si="320"/>
        <v/>
      </c>
      <c r="GD43" s="414" t="str">
        <f t="shared" si="320"/>
        <v/>
      </c>
      <c r="GE43" s="414" t="str">
        <f t="shared" si="320"/>
        <v/>
      </c>
      <c r="GF43" s="414" t="str">
        <f t="shared" si="320"/>
        <v/>
      </c>
      <c r="GG43" s="414" t="str">
        <f t="shared" si="320"/>
        <v/>
      </c>
      <c r="GH43" s="414" t="str">
        <f t="shared" si="320"/>
        <v/>
      </c>
      <c r="GI43" s="415" t="str">
        <f>IF(SUM(FK43:GH43)=0,"",SUM(FK43:GH43))</f>
        <v/>
      </c>
      <c r="GJ43" s="396"/>
      <c r="GK43" s="524" t="s">
        <v>37</v>
      </c>
      <c r="GL43" s="525"/>
      <c r="GM43" s="525"/>
      <c r="GN43" s="525"/>
      <c r="GO43" s="525"/>
      <c r="GP43" s="526"/>
      <c r="GQ43" s="414" t="str">
        <f>IF(COUNTA(GQ28:GQ42)=0,"",COUNTIF(GQ28:GQ42,$B$142))</f>
        <v/>
      </c>
      <c r="GR43" s="414" t="str">
        <f t="shared" ref="GR43:HN43" si="321">IF(COUNTA(GR28:GR42)=0,"",COUNTIF(GR28:GR42,$B$142))</f>
        <v/>
      </c>
      <c r="GS43" s="414" t="str">
        <f t="shared" si="321"/>
        <v/>
      </c>
      <c r="GT43" s="414" t="str">
        <f t="shared" si="321"/>
        <v/>
      </c>
      <c r="GU43" s="414" t="str">
        <f t="shared" si="321"/>
        <v/>
      </c>
      <c r="GV43" s="414" t="str">
        <f t="shared" si="321"/>
        <v/>
      </c>
      <c r="GW43" s="414" t="str">
        <f t="shared" si="321"/>
        <v/>
      </c>
      <c r="GX43" s="414" t="str">
        <f t="shared" si="321"/>
        <v/>
      </c>
      <c r="GY43" s="414" t="str">
        <f t="shared" si="321"/>
        <v/>
      </c>
      <c r="GZ43" s="414" t="str">
        <f t="shared" si="321"/>
        <v/>
      </c>
      <c r="HA43" s="414" t="str">
        <f t="shared" si="321"/>
        <v/>
      </c>
      <c r="HB43" s="414" t="str">
        <f t="shared" si="321"/>
        <v/>
      </c>
      <c r="HC43" s="414" t="str">
        <f t="shared" si="321"/>
        <v/>
      </c>
      <c r="HD43" s="414" t="str">
        <f t="shared" si="321"/>
        <v/>
      </c>
      <c r="HE43" s="414" t="str">
        <f t="shared" si="321"/>
        <v/>
      </c>
      <c r="HF43" s="414" t="str">
        <f t="shared" si="321"/>
        <v/>
      </c>
      <c r="HG43" s="414" t="str">
        <f t="shared" si="321"/>
        <v/>
      </c>
      <c r="HH43" s="414" t="str">
        <f t="shared" si="321"/>
        <v/>
      </c>
      <c r="HI43" s="414" t="str">
        <f t="shared" si="321"/>
        <v/>
      </c>
      <c r="HJ43" s="414" t="str">
        <f t="shared" si="321"/>
        <v/>
      </c>
      <c r="HK43" s="414" t="str">
        <f t="shared" si="321"/>
        <v/>
      </c>
      <c r="HL43" s="414" t="str">
        <f t="shared" si="321"/>
        <v/>
      </c>
      <c r="HM43" s="414" t="str">
        <f t="shared" si="321"/>
        <v/>
      </c>
      <c r="HN43" s="414" t="str">
        <f t="shared" si="321"/>
        <v/>
      </c>
      <c r="HO43" s="415" t="str">
        <f>IF(SUM(GQ43:HN43)=0,"",SUM(GQ43:HN43))</f>
        <v/>
      </c>
      <c r="HP43" s="396"/>
      <c r="HQ43" s="524" t="s">
        <v>37</v>
      </c>
      <c r="HR43" s="525"/>
      <c r="HS43" s="525"/>
      <c r="HT43" s="525"/>
      <c r="HU43" s="525"/>
      <c r="HV43" s="526"/>
      <c r="HW43" s="414" t="str">
        <f>IF(COUNTA(HW28:HW42)=0,"",COUNTIF(HW28:HW42,$B$142))</f>
        <v/>
      </c>
      <c r="HX43" s="414" t="str">
        <f t="shared" ref="HX43:IT43" si="322">IF(COUNTA(HX28:HX42)=0,"",COUNTIF(HX28:HX42,$B$142))</f>
        <v/>
      </c>
      <c r="HY43" s="414" t="str">
        <f t="shared" si="322"/>
        <v/>
      </c>
      <c r="HZ43" s="414" t="str">
        <f t="shared" si="322"/>
        <v/>
      </c>
      <c r="IA43" s="414" t="str">
        <f t="shared" si="322"/>
        <v/>
      </c>
      <c r="IB43" s="414" t="str">
        <f t="shared" si="322"/>
        <v/>
      </c>
      <c r="IC43" s="414" t="str">
        <f t="shared" si="322"/>
        <v/>
      </c>
      <c r="ID43" s="414" t="str">
        <f t="shared" si="322"/>
        <v/>
      </c>
      <c r="IE43" s="414" t="str">
        <f t="shared" si="322"/>
        <v/>
      </c>
      <c r="IF43" s="414" t="str">
        <f t="shared" si="322"/>
        <v/>
      </c>
      <c r="IG43" s="414" t="str">
        <f t="shared" si="322"/>
        <v/>
      </c>
      <c r="IH43" s="414" t="str">
        <f t="shared" si="322"/>
        <v/>
      </c>
      <c r="II43" s="414" t="str">
        <f t="shared" si="322"/>
        <v/>
      </c>
      <c r="IJ43" s="414" t="str">
        <f t="shared" si="322"/>
        <v/>
      </c>
      <c r="IK43" s="414" t="str">
        <f t="shared" si="322"/>
        <v/>
      </c>
      <c r="IL43" s="414" t="str">
        <f t="shared" si="322"/>
        <v/>
      </c>
      <c r="IM43" s="414" t="str">
        <f t="shared" si="322"/>
        <v/>
      </c>
      <c r="IN43" s="414" t="str">
        <f t="shared" si="322"/>
        <v/>
      </c>
      <c r="IO43" s="414" t="str">
        <f t="shared" si="322"/>
        <v/>
      </c>
      <c r="IP43" s="414" t="str">
        <f t="shared" si="322"/>
        <v/>
      </c>
      <c r="IQ43" s="414" t="str">
        <f t="shared" si="322"/>
        <v/>
      </c>
      <c r="IR43" s="414" t="str">
        <f t="shared" si="322"/>
        <v/>
      </c>
      <c r="IS43" s="414" t="str">
        <f t="shared" si="322"/>
        <v/>
      </c>
      <c r="IT43" s="414" t="str">
        <f t="shared" si="322"/>
        <v/>
      </c>
      <c r="IU43" s="415" t="str">
        <f>IF(SUM(HW43:IT43)=0,"",SUM(HW43:IT43))</f>
        <v/>
      </c>
      <c r="IV43" s="396"/>
      <c r="IW43" s="524" t="s">
        <v>37</v>
      </c>
      <c r="IX43" s="525"/>
      <c r="IY43" s="525"/>
      <c r="IZ43" s="525"/>
      <c r="JA43" s="525"/>
      <c r="JB43" s="526"/>
      <c r="JC43" s="414" t="str">
        <f>IF(COUNTA(JC28:JC42)=0,"",COUNTIF(JC28:JC42,$B$142))</f>
        <v/>
      </c>
      <c r="JD43" s="414" t="str">
        <f t="shared" ref="JD43:JZ43" si="323">IF(COUNTA(JD28:JD42)=0,"",COUNTIF(JD28:JD42,$B$142))</f>
        <v/>
      </c>
      <c r="JE43" s="414" t="str">
        <f t="shared" si="323"/>
        <v/>
      </c>
      <c r="JF43" s="414" t="str">
        <f t="shared" si="323"/>
        <v/>
      </c>
      <c r="JG43" s="414" t="str">
        <f t="shared" si="323"/>
        <v/>
      </c>
      <c r="JH43" s="414" t="str">
        <f t="shared" si="323"/>
        <v/>
      </c>
      <c r="JI43" s="414" t="str">
        <f t="shared" si="323"/>
        <v/>
      </c>
      <c r="JJ43" s="414" t="str">
        <f t="shared" si="323"/>
        <v/>
      </c>
      <c r="JK43" s="414" t="str">
        <f t="shared" si="323"/>
        <v/>
      </c>
      <c r="JL43" s="414" t="str">
        <f t="shared" si="323"/>
        <v/>
      </c>
      <c r="JM43" s="414" t="str">
        <f t="shared" si="323"/>
        <v/>
      </c>
      <c r="JN43" s="414" t="str">
        <f t="shared" si="323"/>
        <v/>
      </c>
      <c r="JO43" s="414" t="str">
        <f t="shared" si="323"/>
        <v/>
      </c>
      <c r="JP43" s="414" t="str">
        <f t="shared" si="323"/>
        <v/>
      </c>
      <c r="JQ43" s="414" t="str">
        <f t="shared" si="323"/>
        <v/>
      </c>
      <c r="JR43" s="414" t="str">
        <f t="shared" si="323"/>
        <v/>
      </c>
      <c r="JS43" s="414" t="str">
        <f t="shared" si="323"/>
        <v/>
      </c>
      <c r="JT43" s="414" t="str">
        <f t="shared" si="323"/>
        <v/>
      </c>
      <c r="JU43" s="414" t="str">
        <f t="shared" si="323"/>
        <v/>
      </c>
      <c r="JV43" s="414" t="str">
        <f t="shared" si="323"/>
        <v/>
      </c>
      <c r="JW43" s="414" t="str">
        <f t="shared" si="323"/>
        <v/>
      </c>
      <c r="JX43" s="414" t="str">
        <f t="shared" si="323"/>
        <v/>
      </c>
      <c r="JY43" s="414" t="str">
        <f t="shared" si="323"/>
        <v/>
      </c>
      <c r="JZ43" s="414" t="str">
        <f t="shared" si="323"/>
        <v/>
      </c>
      <c r="KA43" s="415" t="str">
        <f>IF(SUM(JC43:JZ43)=0,"",SUM(JC43:JZ43))</f>
        <v/>
      </c>
      <c r="KB43" s="396"/>
      <c r="KC43" s="524" t="s">
        <v>37</v>
      </c>
      <c r="KD43" s="525"/>
      <c r="KE43" s="525"/>
      <c r="KF43" s="525"/>
      <c r="KG43" s="525"/>
      <c r="KH43" s="526"/>
      <c r="KI43" s="414" t="str">
        <f>IF(COUNTA(KI28:KI42)=0,"",COUNTIF(KI28:KI42,$B$142))</f>
        <v/>
      </c>
      <c r="KJ43" s="414" t="str">
        <f t="shared" ref="KJ43:LF43" si="324">IF(COUNTA(KJ28:KJ42)=0,"",COUNTIF(KJ28:KJ42,$B$142))</f>
        <v/>
      </c>
      <c r="KK43" s="414" t="str">
        <f t="shared" si="324"/>
        <v/>
      </c>
      <c r="KL43" s="414" t="str">
        <f t="shared" si="324"/>
        <v/>
      </c>
      <c r="KM43" s="414" t="str">
        <f t="shared" si="324"/>
        <v/>
      </c>
      <c r="KN43" s="414" t="str">
        <f t="shared" si="324"/>
        <v/>
      </c>
      <c r="KO43" s="414" t="str">
        <f t="shared" si="324"/>
        <v/>
      </c>
      <c r="KP43" s="414" t="str">
        <f t="shared" si="324"/>
        <v/>
      </c>
      <c r="KQ43" s="414" t="str">
        <f t="shared" si="324"/>
        <v/>
      </c>
      <c r="KR43" s="414" t="str">
        <f t="shared" si="324"/>
        <v/>
      </c>
      <c r="KS43" s="414" t="str">
        <f t="shared" si="324"/>
        <v/>
      </c>
      <c r="KT43" s="414" t="str">
        <f t="shared" si="324"/>
        <v/>
      </c>
      <c r="KU43" s="414" t="str">
        <f t="shared" si="324"/>
        <v/>
      </c>
      <c r="KV43" s="414" t="str">
        <f t="shared" si="324"/>
        <v/>
      </c>
      <c r="KW43" s="414" t="str">
        <f t="shared" si="324"/>
        <v/>
      </c>
      <c r="KX43" s="414" t="str">
        <f t="shared" si="324"/>
        <v/>
      </c>
      <c r="KY43" s="414" t="str">
        <f t="shared" si="324"/>
        <v/>
      </c>
      <c r="KZ43" s="414" t="str">
        <f t="shared" si="324"/>
        <v/>
      </c>
      <c r="LA43" s="414" t="str">
        <f t="shared" si="324"/>
        <v/>
      </c>
      <c r="LB43" s="414" t="str">
        <f t="shared" si="324"/>
        <v/>
      </c>
      <c r="LC43" s="414" t="str">
        <f t="shared" si="324"/>
        <v/>
      </c>
      <c r="LD43" s="414" t="str">
        <f t="shared" si="324"/>
        <v/>
      </c>
      <c r="LE43" s="414" t="str">
        <f t="shared" si="324"/>
        <v/>
      </c>
      <c r="LF43" s="414" t="str">
        <f t="shared" si="324"/>
        <v/>
      </c>
      <c r="LG43" s="415" t="str">
        <f>IF(SUM(KI43:LF43)=0,"",SUM(KI43:LF43))</f>
        <v/>
      </c>
      <c r="LH43" s="396"/>
      <c r="LI43" s="524" t="s">
        <v>37</v>
      </c>
      <c r="LJ43" s="525"/>
      <c r="LK43" s="525"/>
      <c r="LL43" s="525"/>
      <c r="LM43" s="525"/>
      <c r="LN43" s="526"/>
      <c r="LO43" s="414" t="str">
        <f>IF(COUNTA(LO28:LO42)=0,"",COUNTIF(LO28:LO42,$B$142))</f>
        <v/>
      </c>
      <c r="LP43" s="414" t="str">
        <f t="shared" ref="LP43:ML43" si="325">IF(COUNTA(LP28:LP42)=0,"",COUNTIF(LP28:LP42,$B$142))</f>
        <v/>
      </c>
      <c r="LQ43" s="414" t="str">
        <f t="shared" si="325"/>
        <v/>
      </c>
      <c r="LR43" s="414" t="str">
        <f t="shared" si="325"/>
        <v/>
      </c>
      <c r="LS43" s="414" t="str">
        <f t="shared" si="325"/>
        <v/>
      </c>
      <c r="LT43" s="414" t="str">
        <f t="shared" si="325"/>
        <v/>
      </c>
      <c r="LU43" s="414" t="str">
        <f t="shared" si="325"/>
        <v/>
      </c>
      <c r="LV43" s="414" t="str">
        <f t="shared" si="325"/>
        <v/>
      </c>
      <c r="LW43" s="414" t="str">
        <f t="shared" si="325"/>
        <v/>
      </c>
      <c r="LX43" s="414" t="str">
        <f t="shared" si="325"/>
        <v/>
      </c>
      <c r="LY43" s="414" t="str">
        <f t="shared" si="325"/>
        <v/>
      </c>
      <c r="LZ43" s="414" t="str">
        <f t="shared" si="325"/>
        <v/>
      </c>
      <c r="MA43" s="414" t="str">
        <f t="shared" si="325"/>
        <v/>
      </c>
      <c r="MB43" s="414" t="str">
        <f t="shared" si="325"/>
        <v/>
      </c>
      <c r="MC43" s="414" t="str">
        <f t="shared" si="325"/>
        <v/>
      </c>
      <c r="MD43" s="414" t="str">
        <f t="shared" si="325"/>
        <v/>
      </c>
      <c r="ME43" s="414" t="str">
        <f t="shared" si="325"/>
        <v/>
      </c>
      <c r="MF43" s="414" t="str">
        <f t="shared" si="325"/>
        <v/>
      </c>
      <c r="MG43" s="414" t="str">
        <f t="shared" si="325"/>
        <v/>
      </c>
      <c r="MH43" s="414" t="str">
        <f t="shared" si="325"/>
        <v/>
      </c>
      <c r="MI43" s="414" t="str">
        <f t="shared" si="325"/>
        <v/>
      </c>
      <c r="MJ43" s="414" t="str">
        <f t="shared" si="325"/>
        <v/>
      </c>
      <c r="MK43" s="414" t="str">
        <f t="shared" si="325"/>
        <v/>
      </c>
      <c r="ML43" s="414" t="str">
        <f t="shared" si="325"/>
        <v/>
      </c>
      <c r="MM43" s="415" t="str">
        <f>IF(SUM(LO43:ML43)=0,"",SUM(LO43:ML43))</f>
        <v/>
      </c>
      <c r="MN43" s="396"/>
    </row>
    <row r="44" spans="1:352" s="304" customFormat="1" ht="18.600000000000001" thickBot="1">
      <c r="A44" s="416"/>
      <c r="B44" s="417" t="s">
        <v>304</v>
      </c>
      <c r="C44" s="418" t="s">
        <v>170</v>
      </c>
      <c r="D44" s="520" t="s">
        <v>341</v>
      </c>
      <c r="E44" s="521"/>
      <c r="F44" s="522"/>
      <c r="G44" s="419">
        <v>1</v>
      </c>
      <c r="H44" s="419">
        <v>2</v>
      </c>
      <c r="I44" s="419">
        <v>3</v>
      </c>
      <c r="J44" s="419">
        <v>4</v>
      </c>
      <c r="K44" s="419">
        <v>5</v>
      </c>
      <c r="L44" s="419">
        <v>6</v>
      </c>
      <c r="M44" s="419">
        <v>7</v>
      </c>
      <c r="N44" s="419">
        <v>8</v>
      </c>
      <c r="O44" s="419">
        <v>9</v>
      </c>
      <c r="P44" s="419">
        <v>10</v>
      </c>
      <c r="Q44" s="419">
        <v>11</v>
      </c>
      <c r="R44" s="419">
        <v>12</v>
      </c>
      <c r="S44" s="419">
        <v>13</v>
      </c>
      <c r="T44" s="419">
        <v>14</v>
      </c>
      <c r="U44" s="419">
        <v>15</v>
      </c>
      <c r="V44" s="419">
        <v>16</v>
      </c>
      <c r="W44" s="419">
        <v>17</v>
      </c>
      <c r="X44" s="419">
        <v>18</v>
      </c>
      <c r="Y44" s="419">
        <v>19</v>
      </c>
      <c r="Z44" s="419">
        <v>20</v>
      </c>
      <c r="AA44" s="419">
        <v>21</v>
      </c>
      <c r="AB44" s="419">
        <v>22</v>
      </c>
      <c r="AC44" s="419">
        <v>23</v>
      </c>
      <c r="AD44" s="420">
        <v>24</v>
      </c>
      <c r="AE44" s="421"/>
      <c r="AF44" s="422"/>
      <c r="AG44" s="423"/>
      <c r="AH44" s="417" t="s">
        <v>305</v>
      </c>
      <c r="AI44" s="418" t="s">
        <v>170</v>
      </c>
      <c r="AJ44" s="520" t="s">
        <v>341</v>
      </c>
      <c r="AK44" s="521"/>
      <c r="AL44" s="522"/>
      <c r="AM44" s="424">
        <v>25</v>
      </c>
      <c r="AN44" s="419">
        <v>26</v>
      </c>
      <c r="AO44" s="419">
        <v>27</v>
      </c>
      <c r="AP44" s="419">
        <v>28</v>
      </c>
      <c r="AQ44" s="419">
        <v>29</v>
      </c>
      <c r="AR44" s="419">
        <v>30</v>
      </c>
      <c r="AS44" s="419">
        <v>31</v>
      </c>
      <c r="AT44" s="419">
        <v>32</v>
      </c>
      <c r="AU44" s="419">
        <v>33</v>
      </c>
      <c r="AV44" s="419">
        <v>34</v>
      </c>
      <c r="AW44" s="419">
        <v>35</v>
      </c>
      <c r="AX44" s="419">
        <v>36</v>
      </c>
      <c r="AY44" s="419">
        <v>37</v>
      </c>
      <c r="AZ44" s="419">
        <v>38</v>
      </c>
      <c r="BA44" s="419">
        <v>39</v>
      </c>
      <c r="BB44" s="419">
        <v>40</v>
      </c>
      <c r="BC44" s="419">
        <v>41</v>
      </c>
      <c r="BD44" s="419">
        <v>42</v>
      </c>
      <c r="BE44" s="419">
        <v>43</v>
      </c>
      <c r="BF44" s="419">
        <v>44</v>
      </c>
      <c r="BG44" s="419">
        <v>45</v>
      </c>
      <c r="BH44" s="419">
        <v>46</v>
      </c>
      <c r="BI44" s="419">
        <v>47</v>
      </c>
      <c r="BJ44" s="420">
        <v>48</v>
      </c>
      <c r="BK44" s="421"/>
      <c r="BL44" s="422"/>
      <c r="BM44" s="423"/>
      <c r="BN44" s="417" t="s">
        <v>306</v>
      </c>
      <c r="BO44" s="418" t="s">
        <v>170</v>
      </c>
      <c r="BP44" s="520" t="s">
        <v>341</v>
      </c>
      <c r="BQ44" s="521"/>
      <c r="BR44" s="522"/>
      <c r="BS44" s="424">
        <v>49</v>
      </c>
      <c r="BT44" s="419">
        <v>50</v>
      </c>
      <c r="BU44" s="419">
        <v>51</v>
      </c>
      <c r="BV44" s="419">
        <v>52</v>
      </c>
      <c r="BW44" s="419">
        <v>53</v>
      </c>
      <c r="BX44" s="419">
        <v>54</v>
      </c>
      <c r="BY44" s="419">
        <v>55</v>
      </c>
      <c r="BZ44" s="419">
        <v>56</v>
      </c>
      <c r="CA44" s="419">
        <v>57</v>
      </c>
      <c r="CB44" s="419">
        <v>58</v>
      </c>
      <c r="CC44" s="419">
        <v>59</v>
      </c>
      <c r="CD44" s="419">
        <v>60</v>
      </c>
      <c r="CE44" s="419">
        <v>61</v>
      </c>
      <c r="CF44" s="419">
        <v>62</v>
      </c>
      <c r="CG44" s="419">
        <v>63</v>
      </c>
      <c r="CH44" s="419">
        <v>64</v>
      </c>
      <c r="CI44" s="419">
        <v>65</v>
      </c>
      <c r="CJ44" s="419">
        <v>66</v>
      </c>
      <c r="CK44" s="419">
        <v>67</v>
      </c>
      <c r="CL44" s="419">
        <v>68</v>
      </c>
      <c r="CM44" s="419">
        <v>69</v>
      </c>
      <c r="CN44" s="419">
        <v>70</v>
      </c>
      <c r="CO44" s="419">
        <v>71</v>
      </c>
      <c r="CP44" s="420">
        <v>72</v>
      </c>
      <c r="CQ44" s="421"/>
      <c r="CR44" s="422"/>
      <c r="CS44" s="423"/>
      <c r="CT44" s="417" t="s">
        <v>307</v>
      </c>
      <c r="CU44" s="418" t="s">
        <v>170</v>
      </c>
      <c r="CV44" s="520" t="s">
        <v>341</v>
      </c>
      <c r="CW44" s="521"/>
      <c r="CX44" s="522"/>
      <c r="CY44" s="424">
        <v>73</v>
      </c>
      <c r="CZ44" s="419">
        <v>74</v>
      </c>
      <c r="DA44" s="419">
        <v>75</v>
      </c>
      <c r="DB44" s="419">
        <v>76</v>
      </c>
      <c r="DC44" s="419">
        <v>77</v>
      </c>
      <c r="DD44" s="419">
        <v>78</v>
      </c>
      <c r="DE44" s="419">
        <v>79</v>
      </c>
      <c r="DF44" s="419">
        <v>80</v>
      </c>
      <c r="DG44" s="419">
        <v>81</v>
      </c>
      <c r="DH44" s="419">
        <v>82</v>
      </c>
      <c r="DI44" s="419">
        <v>83</v>
      </c>
      <c r="DJ44" s="419">
        <v>84</v>
      </c>
      <c r="DK44" s="419">
        <v>85</v>
      </c>
      <c r="DL44" s="419">
        <v>86</v>
      </c>
      <c r="DM44" s="419">
        <v>87</v>
      </c>
      <c r="DN44" s="419">
        <v>88</v>
      </c>
      <c r="DO44" s="419">
        <v>89</v>
      </c>
      <c r="DP44" s="419">
        <v>90</v>
      </c>
      <c r="DQ44" s="419">
        <v>91</v>
      </c>
      <c r="DR44" s="419">
        <v>92</v>
      </c>
      <c r="DS44" s="419">
        <v>93</v>
      </c>
      <c r="DT44" s="419">
        <v>94</v>
      </c>
      <c r="DU44" s="419">
        <v>95</v>
      </c>
      <c r="DV44" s="420">
        <v>96</v>
      </c>
      <c r="DX44" s="422"/>
      <c r="DY44" s="423"/>
      <c r="DZ44" s="417" t="s">
        <v>502</v>
      </c>
      <c r="EA44" s="418" t="s">
        <v>170</v>
      </c>
      <c r="EB44" s="520" t="s">
        <v>341</v>
      </c>
      <c r="EC44" s="521"/>
      <c r="ED44" s="522"/>
      <c r="EE44" s="424">
        <v>73</v>
      </c>
      <c r="EF44" s="419">
        <v>74</v>
      </c>
      <c r="EG44" s="419">
        <v>75</v>
      </c>
      <c r="EH44" s="419">
        <v>76</v>
      </c>
      <c r="EI44" s="419">
        <v>77</v>
      </c>
      <c r="EJ44" s="419">
        <v>78</v>
      </c>
      <c r="EK44" s="419">
        <v>79</v>
      </c>
      <c r="EL44" s="419">
        <v>80</v>
      </c>
      <c r="EM44" s="419">
        <v>81</v>
      </c>
      <c r="EN44" s="419">
        <v>82</v>
      </c>
      <c r="EO44" s="419">
        <v>83</v>
      </c>
      <c r="EP44" s="419">
        <v>84</v>
      </c>
      <c r="EQ44" s="419">
        <v>85</v>
      </c>
      <c r="ER44" s="419">
        <v>86</v>
      </c>
      <c r="ES44" s="419">
        <v>87</v>
      </c>
      <c r="ET44" s="419">
        <v>88</v>
      </c>
      <c r="EU44" s="419">
        <v>89</v>
      </c>
      <c r="EV44" s="419">
        <v>90</v>
      </c>
      <c r="EW44" s="419">
        <v>91</v>
      </c>
      <c r="EX44" s="419">
        <v>92</v>
      </c>
      <c r="EY44" s="419">
        <v>93</v>
      </c>
      <c r="EZ44" s="419">
        <v>94</v>
      </c>
      <c r="FA44" s="419">
        <v>95</v>
      </c>
      <c r="FB44" s="420">
        <v>96</v>
      </c>
      <c r="FD44" s="422"/>
      <c r="FE44" s="423"/>
      <c r="FF44" s="417" t="s">
        <v>508</v>
      </c>
      <c r="FG44" s="418" t="s">
        <v>170</v>
      </c>
      <c r="FH44" s="520" t="s">
        <v>341</v>
      </c>
      <c r="FI44" s="521"/>
      <c r="FJ44" s="522"/>
      <c r="FK44" s="424">
        <v>73</v>
      </c>
      <c r="FL44" s="419">
        <v>74</v>
      </c>
      <c r="FM44" s="419">
        <v>75</v>
      </c>
      <c r="FN44" s="419">
        <v>76</v>
      </c>
      <c r="FO44" s="419">
        <v>77</v>
      </c>
      <c r="FP44" s="419">
        <v>78</v>
      </c>
      <c r="FQ44" s="419">
        <v>79</v>
      </c>
      <c r="FR44" s="419">
        <v>80</v>
      </c>
      <c r="FS44" s="419">
        <v>81</v>
      </c>
      <c r="FT44" s="419">
        <v>82</v>
      </c>
      <c r="FU44" s="419">
        <v>83</v>
      </c>
      <c r="FV44" s="419">
        <v>84</v>
      </c>
      <c r="FW44" s="419">
        <v>85</v>
      </c>
      <c r="FX44" s="419">
        <v>86</v>
      </c>
      <c r="FY44" s="419">
        <v>87</v>
      </c>
      <c r="FZ44" s="419">
        <v>88</v>
      </c>
      <c r="GA44" s="419">
        <v>89</v>
      </c>
      <c r="GB44" s="419">
        <v>90</v>
      </c>
      <c r="GC44" s="419">
        <v>91</v>
      </c>
      <c r="GD44" s="419">
        <v>92</v>
      </c>
      <c r="GE44" s="419">
        <v>93</v>
      </c>
      <c r="GF44" s="419">
        <v>94</v>
      </c>
      <c r="GG44" s="419">
        <v>95</v>
      </c>
      <c r="GH44" s="420">
        <v>96</v>
      </c>
      <c r="GJ44" s="422"/>
      <c r="GK44" s="423"/>
      <c r="GL44" s="417" t="s">
        <v>514</v>
      </c>
      <c r="GM44" s="418" t="s">
        <v>170</v>
      </c>
      <c r="GN44" s="520" t="s">
        <v>341</v>
      </c>
      <c r="GO44" s="521"/>
      <c r="GP44" s="522"/>
      <c r="GQ44" s="424">
        <v>73</v>
      </c>
      <c r="GR44" s="419">
        <v>74</v>
      </c>
      <c r="GS44" s="419">
        <v>75</v>
      </c>
      <c r="GT44" s="419">
        <v>76</v>
      </c>
      <c r="GU44" s="419">
        <v>77</v>
      </c>
      <c r="GV44" s="419">
        <v>78</v>
      </c>
      <c r="GW44" s="419">
        <v>79</v>
      </c>
      <c r="GX44" s="419">
        <v>80</v>
      </c>
      <c r="GY44" s="419">
        <v>81</v>
      </c>
      <c r="GZ44" s="419">
        <v>82</v>
      </c>
      <c r="HA44" s="419">
        <v>83</v>
      </c>
      <c r="HB44" s="419">
        <v>84</v>
      </c>
      <c r="HC44" s="419">
        <v>85</v>
      </c>
      <c r="HD44" s="419">
        <v>86</v>
      </c>
      <c r="HE44" s="419">
        <v>87</v>
      </c>
      <c r="HF44" s="419">
        <v>88</v>
      </c>
      <c r="HG44" s="419">
        <v>89</v>
      </c>
      <c r="HH44" s="419">
        <v>90</v>
      </c>
      <c r="HI44" s="419">
        <v>91</v>
      </c>
      <c r="HJ44" s="419">
        <v>92</v>
      </c>
      <c r="HK44" s="419">
        <v>93</v>
      </c>
      <c r="HL44" s="419">
        <v>94</v>
      </c>
      <c r="HM44" s="419">
        <v>95</v>
      </c>
      <c r="HN44" s="420">
        <v>96</v>
      </c>
      <c r="HP44" s="422"/>
      <c r="HQ44" s="423"/>
      <c r="HR44" s="417" t="s">
        <v>520</v>
      </c>
      <c r="HS44" s="418" t="s">
        <v>170</v>
      </c>
      <c r="HT44" s="520" t="s">
        <v>341</v>
      </c>
      <c r="HU44" s="521"/>
      <c r="HV44" s="522"/>
      <c r="HW44" s="424">
        <v>73</v>
      </c>
      <c r="HX44" s="419">
        <v>74</v>
      </c>
      <c r="HY44" s="419">
        <v>75</v>
      </c>
      <c r="HZ44" s="419">
        <v>76</v>
      </c>
      <c r="IA44" s="419">
        <v>77</v>
      </c>
      <c r="IB44" s="419">
        <v>78</v>
      </c>
      <c r="IC44" s="419">
        <v>79</v>
      </c>
      <c r="ID44" s="419">
        <v>80</v>
      </c>
      <c r="IE44" s="419">
        <v>81</v>
      </c>
      <c r="IF44" s="419">
        <v>82</v>
      </c>
      <c r="IG44" s="419">
        <v>83</v>
      </c>
      <c r="IH44" s="419">
        <v>84</v>
      </c>
      <c r="II44" s="419">
        <v>85</v>
      </c>
      <c r="IJ44" s="419">
        <v>86</v>
      </c>
      <c r="IK44" s="419">
        <v>87</v>
      </c>
      <c r="IL44" s="419">
        <v>88</v>
      </c>
      <c r="IM44" s="419">
        <v>89</v>
      </c>
      <c r="IN44" s="419">
        <v>90</v>
      </c>
      <c r="IO44" s="419">
        <v>91</v>
      </c>
      <c r="IP44" s="419">
        <v>92</v>
      </c>
      <c r="IQ44" s="419">
        <v>93</v>
      </c>
      <c r="IR44" s="419">
        <v>94</v>
      </c>
      <c r="IS44" s="419">
        <v>95</v>
      </c>
      <c r="IT44" s="420">
        <v>96</v>
      </c>
      <c r="IV44" s="422"/>
      <c r="IW44" s="423"/>
      <c r="IX44" s="417" t="s">
        <v>526</v>
      </c>
      <c r="IY44" s="418" t="s">
        <v>170</v>
      </c>
      <c r="IZ44" s="520" t="s">
        <v>341</v>
      </c>
      <c r="JA44" s="521"/>
      <c r="JB44" s="522"/>
      <c r="JC44" s="424">
        <v>73</v>
      </c>
      <c r="JD44" s="419">
        <v>74</v>
      </c>
      <c r="JE44" s="419">
        <v>75</v>
      </c>
      <c r="JF44" s="419">
        <v>76</v>
      </c>
      <c r="JG44" s="419">
        <v>77</v>
      </c>
      <c r="JH44" s="419">
        <v>78</v>
      </c>
      <c r="JI44" s="419">
        <v>79</v>
      </c>
      <c r="JJ44" s="419">
        <v>80</v>
      </c>
      <c r="JK44" s="419">
        <v>81</v>
      </c>
      <c r="JL44" s="419">
        <v>82</v>
      </c>
      <c r="JM44" s="419">
        <v>83</v>
      </c>
      <c r="JN44" s="419">
        <v>84</v>
      </c>
      <c r="JO44" s="419">
        <v>85</v>
      </c>
      <c r="JP44" s="419">
        <v>86</v>
      </c>
      <c r="JQ44" s="419">
        <v>87</v>
      </c>
      <c r="JR44" s="419">
        <v>88</v>
      </c>
      <c r="JS44" s="419">
        <v>89</v>
      </c>
      <c r="JT44" s="419">
        <v>90</v>
      </c>
      <c r="JU44" s="419">
        <v>91</v>
      </c>
      <c r="JV44" s="419">
        <v>92</v>
      </c>
      <c r="JW44" s="419">
        <v>93</v>
      </c>
      <c r="JX44" s="419">
        <v>94</v>
      </c>
      <c r="JY44" s="419">
        <v>95</v>
      </c>
      <c r="JZ44" s="420">
        <v>96</v>
      </c>
      <c r="KB44" s="422"/>
      <c r="KC44" s="423"/>
      <c r="KD44" s="417" t="s">
        <v>532</v>
      </c>
      <c r="KE44" s="418" t="s">
        <v>170</v>
      </c>
      <c r="KF44" s="520" t="s">
        <v>341</v>
      </c>
      <c r="KG44" s="521"/>
      <c r="KH44" s="522"/>
      <c r="KI44" s="424">
        <v>73</v>
      </c>
      <c r="KJ44" s="419">
        <v>74</v>
      </c>
      <c r="KK44" s="419">
        <v>75</v>
      </c>
      <c r="KL44" s="419">
        <v>76</v>
      </c>
      <c r="KM44" s="419">
        <v>77</v>
      </c>
      <c r="KN44" s="419">
        <v>78</v>
      </c>
      <c r="KO44" s="419">
        <v>79</v>
      </c>
      <c r="KP44" s="419">
        <v>80</v>
      </c>
      <c r="KQ44" s="419">
        <v>81</v>
      </c>
      <c r="KR44" s="419">
        <v>82</v>
      </c>
      <c r="KS44" s="419">
        <v>83</v>
      </c>
      <c r="KT44" s="419">
        <v>84</v>
      </c>
      <c r="KU44" s="419">
        <v>85</v>
      </c>
      <c r="KV44" s="419">
        <v>86</v>
      </c>
      <c r="KW44" s="419">
        <v>87</v>
      </c>
      <c r="KX44" s="419">
        <v>88</v>
      </c>
      <c r="KY44" s="419">
        <v>89</v>
      </c>
      <c r="KZ44" s="419">
        <v>90</v>
      </c>
      <c r="LA44" s="419">
        <v>91</v>
      </c>
      <c r="LB44" s="419">
        <v>92</v>
      </c>
      <c r="LC44" s="419">
        <v>93</v>
      </c>
      <c r="LD44" s="419">
        <v>94</v>
      </c>
      <c r="LE44" s="419">
        <v>95</v>
      </c>
      <c r="LF44" s="420">
        <v>96</v>
      </c>
      <c r="LH44" s="422"/>
      <c r="LI44" s="423"/>
      <c r="LJ44" s="417" t="s">
        <v>538</v>
      </c>
      <c r="LK44" s="418" t="s">
        <v>170</v>
      </c>
      <c r="LL44" s="520" t="s">
        <v>341</v>
      </c>
      <c r="LM44" s="521"/>
      <c r="LN44" s="522"/>
      <c r="LO44" s="424">
        <v>73</v>
      </c>
      <c r="LP44" s="419">
        <v>74</v>
      </c>
      <c r="LQ44" s="419">
        <v>75</v>
      </c>
      <c r="LR44" s="419">
        <v>76</v>
      </c>
      <c r="LS44" s="419">
        <v>77</v>
      </c>
      <c r="LT44" s="419">
        <v>78</v>
      </c>
      <c r="LU44" s="419">
        <v>79</v>
      </c>
      <c r="LV44" s="419">
        <v>80</v>
      </c>
      <c r="LW44" s="419">
        <v>81</v>
      </c>
      <c r="LX44" s="419">
        <v>82</v>
      </c>
      <c r="LY44" s="419">
        <v>83</v>
      </c>
      <c r="LZ44" s="419">
        <v>84</v>
      </c>
      <c r="MA44" s="419">
        <v>85</v>
      </c>
      <c r="MB44" s="419">
        <v>86</v>
      </c>
      <c r="MC44" s="419">
        <v>87</v>
      </c>
      <c r="MD44" s="419">
        <v>88</v>
      </c>
      <c r="ME44" s="419">
        <v>89</v>
      </c>
      <c r="MF44" s="419">
        <v>90</v>
      </c>
      <c r="MG44" s="419">
        <v>91</v>
      </c>
      <c r="MH44" s="419">
        <v>92</v>
      </c>
      <c r="MI44" s="419">
        <v>93</v>
      </c>
      <c r="MJ44" s="419">
        <v>94</v>
      </c>
      <c r="MK44" s="419">
        <v>95</v>
      </c>
      <c r="ML44" s="420">
        <v>96</v>
      </c>
      <c r="MN44" s="422"/>
    </row>
    <row r="45" spans="1:352" s="425" customFormat="1" ht="35.1" customHeight="1">
      <c r="A45" s="382"/>
      <c r="B45" s="542" t="s">
        <v>34</v>
      </c>
      <c r="C45" s="545" t="s">
        <v>35</v>
      </c>
      <c r="D45" s="532" t="s">
        <v>343</v>
      </c>
      <c r="E45" s="533"/>
      <c r="F45" s="534"/>
      <c r="G45" s="205" t="str">
        <f t="shared" ref="G45:AD45" si="326">IF(G7="","",G7)</f>
        <v/>
      </c>
      <c r="H45" s="205" t="str">
        <f t="shared" si="326"/>
        <v/>
      </c>
      <c r="I45" s="205" t="str">
        <f t="shared" si="326"/>
        <v/>
      </c>
      <c r="J45" s="205" t="str">
        <f t="shared" si="326"/>
        <v/>
      </c>
      <c r="K45" s="205" t="str">
        <f t="shared" si="326"/>
        <v/>
      </c>
      <c r="L45" s="205" t="str">
        <f t="shared" si="326"/>
        <v/>
      </c>
      <c r="M45" s="205" t="str">
        <f t="shared" si="326"/>
        <v/>
      </c>
      <c r="N45" s="205" t="str">
        <f t="shared" si="326"/>
        <v/>
      </c>
      <c r="O45" s="205" t="str">
        <f t="shared" si="326"/>
        <v/>
      </c>
      <c r="P45" s="205" t="str">
        <f t="shared" si="326"/>
        <v/>
      </c>
      <c r="Q45" s="205" t="str">
        <f t="shared" si="326"/>
        <v/>
      </c>
      <c r="R45" s="205" t="str">
        <f t="shared" si="326"/>
        <v/>
      </c>
      <c r="S45" s="205" t="str">
        <f t="shared" si="326"/>
        <v/>
      </c>
      <c r="T45" s="205" t="str">
        <f t="shared" si="326"/>
        <v/>
      </c>
      <c r="U45" s="205" t="str">
        <f t="shared" si="326"/>
        <v/>
      </c>
      <c r="V45" s="205" t="str">
        <f t="shared" si="326"/>
        <v/>
      </c>
      <c r="W45" s="205" t="str">
        <f t="shared" si="326"/>
        <v/>
      </c>
      <c r="X45" s="205" t="str">
        <f t="shared" si="326"/>
        <v/>
      </c>
      <c r="Y45" s="205" t="str">
        <f t="shared" si="326"/>
        <v/>
      </c>
      <c r="Z45" s="205" t="str">
        <f t="shared" si="326"/>
        <v/>
      </c>
      <c r="AA45" s="205" t="str">
        <f t="shared" si="326"/>
        <v/>
      </c>
      <c r="AB45" s="205" t="str">
        <f t="shared" si="326"/>
        <v/>
      </c>
      <c r="AC45" s="205" t="str">
        <f t="shared" si="326"/>
        <v/>
      </c>
      <c r="AD45" s="205" t="str">
        <f t="shared" si="326"/>
        <v/>
      </c>
      <c r="AE45" s="202" t="s">
        <v>37</v>
      </c>
      <c r="AF45" s="383">
        <f>SUM(AF47:AF61)</f>
        <v>0</v>
      </c>
      <c r="AG45" s="538"/>
      <c r="AH45" s="530" t="s">
        <v>34</v>
      </c>
      <c r="AI45" s="530" t="s">
        <v>35</v>
      </c>
      <c r="AJ45" s="527" t="s">
        <v>343</v>
      </c>
      <c r="AK45" s="528"/>
      <c r="AL45" s="529"/>
      <c r="AM45" s="205" t="str">
        <f t="shared" ref="AM45:BJ45" si="327">IF(AM7="","",AM7)</f>
        <v/>
      </c>
      <c r="AN45" s="205" t="str">
        <f t="shared" si="327"/>
        <v/>
      </c>
      <c r="AO45" s="205" t="str">
        <f t="shared" si="327"/>
        <v/>
      </c>
      <c r="AP45" s="205" t="str">
        <f t="shared" si="327"/>
        <v/>
      </c>
      <c r="AQ45" s="205" t="str">
        <f t="shared" si="327"/>
        <v/>
      </c>
      <c r="AR45" s="205" t="str">
        <f t="shared" si="327"/>
        <v/>
      </c>
      <c r="AS45" s="205" t="str">
        <f t="shared" si="327"/>
        <v/>
      </c>
      <c r="AT45" s="205" t="str">
        <f t="shared" si="327"/>
        <v/>
      </c>
      <c r="AU45" s="205" t="str">
        <f t="shared" si="327"/>
        <v/>
      </c>
      <c r="AV45" s="205" t="str">
        <f t="shared" si="327"/>
        <v/>
      </c>
      <c r="AW45" s="205" t="str">
        <f t="shared" si="327"/>
        <v/>
      </c>
      <c r="AX45" s="205" t="str">
        <f t="shared" si="327"/>
        <v/>
      </c>
      <c r="AY45" s="205" t="str">
        <f t="shared" si="327"/>
        <v/>
      </c>
      <c r="AZ45" s="205" t="str">
        <f t="shared" si="327"/>
        <v/>
      </c>
      <c r="BA45" s="205" t="str">
        <f t="shared" si="327"/>
        <v/>
      </c>
      <c r="BB45" s="205" t="str">
        <f t="shared" si="327"/>
        <v/>
      </c>
      <c r="BC45" s="205" t="str">
        <f t="shared" si="327"/>
        <v/>
      </c>
      <c r="BD45" s="205" t="str">
        <f t="shared" si="327"/>
        <v/>
      </c>
      <c r="BE45" s="205" t="str">
        <f t="shared" si="327"/>
        <v/>
      </c>
      <c r="BF45" s="205" t="str">
        <f t="shared" si="327"/>
        <v/>
      </c>
      <c r="BG45" s="205" t="str">
        <f t="shared" si="327"/>
        <v/>
      </c>
      <c r="BH45" s="205" t="str">
        <f t="shared" si="327"/>
        <v/>
      </c>
      <c r="BI45" s="205" t="str">
        <f t="shared" si="327"/>
        <v/>
      </c>
      <c r="BJ45" s="205" t="str">
        <f t="shared" si="327"/>
        <v/>
      </c>
      <c r="BK45" s="202" t="s">
        <v>37</v>
      </c>
      <c r="BL45" s="383">
        <f>SUM(BL47:BL61)</f>
        <v>0</v>
      </c>
      <c r="BM45" s="538"/>
      <c r="BN45" s="530" t="s">
        <v>34</v>
      </c>
      <c r="BO45" s="530" t="s">
        <v>35</v>
      </c>
      <c r="BP45" s="527" t="s">
        <v>343</v>
      </c>
      <c r="BQ45" s="528"/>
      <c r="BR45" s="529"/>
      <c r="BS45" s="205" t="str">
        <f t="shared" ref="BS45:CP45" si="328">IF(BS7="","",BS7)</f>
        <v/>
      </c>
      <c r="BT45" s="205" t="str">
        <f t="shared" si="328"/>
        <v/>
      </c>
      <c r="BU45" s="205" t="str">
        <f t="shared" si="328"/>
        <v/>
      </c>
      <c r="BV45" s="205" t="str">
        <f t="shared" si="328"/>
        <v/>
      </c>
      <c r="BW45" s="205" t="str">
        <f t="shared" si="328"/>
        <v/>
      </c>
      <c r="BX45" s="205" t="str">
        <f t="shared" si="328"/>
        <v/>
      </c>
      <c r="BY45" s="205" t="str">
        <f t="shared" si="328"/>
        <v/>
      </c>
      <c r="BZ45" s="205" t="str">
        <f t="shared" si="328"/>
        <v/>
      </c>
      <c r="CA45" s="205" t="str">
        <f t="shared" si="328"/>
        <v/>
      </c>
      <c r="CB45" s="205" t="str">
        <f t="shared" si="328"/>
        <v/>
      </c>
      <c r="CC45" s="205" t="str">
        <f t="shared" si="328"/>
        <v/>
      </c>
      <c r="CD45" s="205" t="str">
        <f t="shared" si="328"/>
        <v/>
      </c>
      <c r="CE45" s="205" t="str">
        <f t="shared" si="328"/>
        <v/>
      </c>
      <c r="CF45" s="205" t="str">
        <f t="shared" si="328"/>
        <v/>
      </c>
      <c r="CG45" s="205" t="str">
        <f t="shared" si="328"/>
        <v/>
      </c>
      <c r="CH45" s="205" t="str">
        <f t="shared" si="328"/>
        <v/>
      </c>
      <c r="CI45" s="205" t="str">
        <f t="shared" si="328"/>
        <v/>
      </c>
      <c r="CJ45" s="205" t="str">
        <f t="shared" si="328"/>
        <v/>
      </c>
      <c r="CK45" s="205" t="str">
        <f t="shared" si="328"/>
        <v/>
      </c>
      <c r="CL45" s="205" t="str">
        <f t="shared" si="328"/>
        <v/>
      </c>
      <c r="CM45" s="205" t="str">
        <f t="shared" si="328"/>
        <v/>
      </c>
      <c r="CN45" s="205" t="str">
        <f t="shared" si="328"/>
        <v/>
      </c>
      <c r="CO45" s="205" t="str">
        <f t="shared" si="328"/>
        <v/>
      </c>
      <c r="CP45" s="205" t="str">
        <f t="shared" si="328"/>
        <v/>
      </c>
      <c r="CQ45" s="202" t="s">
        <v>37</v>
      </c>
      <c r="CR45" s="383">
        <f>SUM(CR47:CR61)</f>
        <v>0</v>
      </c>
      <c r="CS45" s="538"/>
      <c r="CT45" s="530" t="s">
        <v>34</v>
      </c>
      <c r="CU45" s="530" t="s">
        <v>35</v>
      </c>
      <c r="CV45" s="527" t="s">
        <v>343</v>
      </c>
      <c r="CW45" s="528"/>
      <c r="CX45" s="529"/>
      <c r="CY45" s="205" t="str">
        <f t="shared" ref="CY45:DV45" si="329">IF(CY26="","",CY26)</f>
        <v/>
      </c>
      <c r="CZ45" s="205" t="str">
        <f t="shared" si="329"/>
        <v/>
      </c>
      <c r="DA45" s="205" t="str">
        <f t="shared" si="329"/>
        <v/>
      </c>
      <c r="DB45" s="205" t="str">
        <f t="shared" si="329"/>
        <v/>
      </c>
      <c r="DC45" s="205" t="str">
        <f t="shared" si="329"/>
        <v/>
      </c>
      <c r="DD45" s="205" t="str">
        <f t="shared" si="329"/>
        <v/>
      </c>
      <c r="DE45" s="205" t="str">
        <f t="shared" si="329"/>
        <v/>
      </c>
      <c r="DF45" s="205" t="str">
        <f t="shared" si="329"/>
        <v/>
      </c>
      <c r="DG45" s="205" t="str">
        <f t="shared" si="329"/>
        <v/>
      </c>
      <c r="DH45" s="205" t="str">
        <f t="shared" si="329"/>
        <v/>
      </c>
      <c r="DI45" s="205" t="str">
        <f t="shared" si="329"/>
        <v/>
      </c>
      <c r="DJ45" s="205" t="str">
        <f t="shared" si="329"/>
        <v/>
      </c>
      <c r="DK45" s="205" t="str">
        <f t="shared" si="329"/>
        <v/>
      </c>
      <c r="DL45" s="205" t="str">
        <f t="shared" si="329"/>
        <v/>
      </c>
      <c r="DM45" s="205" t="str">
        <f t="shared" si="329"/>
        <v/>
      </c>
      <c r="DN45" s="205" t="str">
        <f t="shared" si="329"/>
        <v/>
      </c>
      <c r="DO45" s="205" t="str">
        <f t="shared" si="329"/>
        <v/>
      </c>
      <c r="DP45" s="205" t="str">
        <f t="shared" si="329"/>
        <v/>
      </c>
      <c r="DQ45" s="205" t="str">
        <f t="shared" si="329"/>
        <v/>
      </c>
      <c r="DR45" s="205" t="str">
        <f t="shared" si="329"/>
        <v/>
      </c>
      <c r="DS45" s="205" t="str">
        <f t="shared" si="329"/>
        <v/>
      </c>
      <c r="DT45" s="205" t="str">
        <f t="shared" si="329"/>
        <v/>
      </c>
      <c r="DU45" s="205" t="str">
        <f t="shared" si="329"/>
        <v/>
      </c>
      <c r="DV45" s="205" t="str">
        <f t="shared" si="329"/>
        <v/>
      </c>
      <c r="DW45" s="202" t="s">
        <v>37</v>
      </c>
      <c r="DX45" s="383">
        <f>SUM(DX47:DX61)</f>
        <v>0</v>
      </c>
      <c r="DY45" s="538"/>
      <c r="DZ45" s="530" t="s">
        <v>34</v>
      </c>
      <c r="EA45" s="530" t="s">
        <v>35</v>
      </c>
      <c r="EB45" s="527" t="s">
        <v>343</v>
      </c>
      <c r="EC45" s="528"/>
      <c r="ED45" s="529"/>
      <c r="EE45" s="205" t="str">
        <f t="shared" ref="EE45:FB45" si="330">IF(EE26="","",EE26)</f>
        <v/>
      </c>
      <c r="EF45" s="205" t="str">
        <f t="shared" si="330"/>
        <v/>
      </c>
      <c r="EG45" s="205" t="str">
        <f t="shared" si="330"/>
        <v/>
      </c>
      <c r="EH45" s="205" t="str">
        <f t="shared" si="330"/>
        <v/>
      </c>
      <c r="EI45" s="205" t="str">
        <f t="shared" si="330"/>
        <v/>
      </c>
      <c r="EJ45" s="205" t="str">
        <f t="shared" si="330"/>
        <v/>
      </c>
      <c r="EK45" s="205" t="str">
        <f t="shared" si="330"/>
        <v/>
      </c>
      <c r="EL45" s="205" t="str">
        <f t="shared" si="330"/>
        <v/>
      </c>
      <c r="EM45" s="205" t="str">
        <f t="shared" si="330"/>
        <v/>
      </c>
      <c r="EN45" s="205" t="str">
        <f t="shared" si="330"/>
        <v/>
      </c>
      <c r="EO45" s="205" t="str">
        <f t="shared" si="330"/>
        <v/>
      </c>
      <c r="EP45" s="205" t="str">
        <f t="shared" si="330"/>
        <v/>
      </c>
      <c r="EQ45" s="205" t="str">
        <f t="shared" si="330"/>
        <v/>
      </c>
      <c r="ER45" s="205" t="str">
        <f t="shared" si="330"/>
        <v/>
      </c>
      <c r="ES45" s="205" t="str">
        <f t="shared" si="330"/>
        <v/>
      </c>
      <c r="ET45" s="205" t="str">
        <f t="shared" si="330"/>
        <v/>
      </c>
      <c r="EU45" s="205" t="str">
        <f t="shared" si="330"/>
        <v/>
      </c>
      <c r="EV45" s="205" t="str">
        <f t="shared" si="330"/>
        <v/>
      </c>
      <c r="EW45" s="205" t="str">
        <f t="shared" si="330"/>
        <v/>
      </c>
      <c r="EX45" s="205" t="str">
        <f t="shared" si="330"/>
        <v/>
      </c>
      <c r="EY45" s="205" t="str">
        <f t="shared" si="330"/>
        <v/>
      </c>
      <c r="EZ45" s="205" t="str">
        <f t="shared" si="330"/>
        <v/>
      </c>
      <c r="FA45" s="205" t="str">
        <f t="shared" si="330"/>
        <v/>
      </c>
      <c r="FB45" s="205" t="str">
        <f t="shared" si="330"/>
        <v/>
      </c>
      <c r="FC45" s="202" t="s">
        <v>37</v>
      </c>
      <c r="FD45" s="383">
        <f>SUM(FD47:FD61)</f>
        <v>0</v>
      </c>
      <c r="FE45" s="538"/>
      <c r="FF45" s="530" t="s">
        <v>34</v>
      </c>
      <c r="FG45" s="530" t="s">
        <v>35</v>
      </c>
      <c r="FH45" s="527" t="s">
        <v>343</v>
      </c>
      <c r="FI45" s="528"/>
      <c r="FJ45" s="529"/>
      <c r="FK45" s="205" t="str">
        <f t="shared" ref="FK45:GH45" si="331">IF(FK26="","",FK26)</f>
        <v/>
      </c>
      <c r="FL45" s="205" t="str">
        <f t="shared" si="331"/>
        <v/>
      </c>
      <c r="FM45" s="205" t="str">
        <f t="shared" si="331"/>
        <v/>
      </c>
      <c r="FN45" s="205" t="str">
        <f t="shared" si="331"/>
        <v/>
      </c>
      <c r="FO45" s="205" t="str">
        <f t="shared" si="331"/>
        <v/>
      </c>
      <c r="FP45" s="205" t="str">
        <f t="shared" si="331"/>
        <v/>
      </c>
      <c r="FQ45" s="205" t="str">
        <f t="shared" si="331"/>
        <v/>
      </c>
      <c r="FR45" s="205" t="str">
        <f t="shared" si="331"/>
        <v/>
      </c>
      <c r="FS45" s="205" t="str">
        <f t="shared" si="331"/>
        <v/>
      </c>
      <c r="FT45" s="205" t="str">
        <f t="shared" si="331"/>
        <v/>
      </c>
      <c r="FU45" s="205" t="str">
        <f t="shared" si="331"/>
        <v/>
      </c>
      <c r="FV45" s="205" t="str">
        <f t="shared" si="331"/>
        <v/>
      </c>
      <c r="FW45" s="205" t="str">
        <f t="shared" si="331"/>
        <v/>
      </c>
      <c r="FX45" s="205" t="str">
        <f t="shared" si="331"/>
        <v/>
      </c>
      <c r="FY45" s="205" t="str">
        <f t="shared" si="331"/>
        <v/>
      </c>
      <c r="FZ45" s="205" t="str">
        <f t="shared" si="331"/>
        <v/>
      </c>
      <c r="GA45" s="205" t="str">
        <f t="shared" si="331"/>
        <v/>
      </c>
      <c r="GB45" s="205" t="str">
        <f t="shared" si="331"/>
        <v/>
      </c>
      <c r="GC45" s="205" t="str">
        <f t="shared" si="331"/>
        <v/>
      </c>
      <c r="GD45" s="205" t="str">
        <f t="shared" si="331"/>
        <v/>
      </c>
      <c r="GE45" s="205" t="str">
        <f t="shared" si="331"/>
        <v/>
      </c>
      <c r="GF45" s="205" t="str">
        <f t="shared" si="331"/>
        <v/>
      </c>
      <c r="GG45" s="205" t="str">
        <f t="shared" si="331"/>
        <v/>
      </c>
      <c r="GH45" s="205" t="str">
        <f t="shared" si="331"/>
        <v/>
      </c>
      <c r="GI45" s="202" t="s">
        <v>37</v>
      </c>
      <c r="GJ45" s="383">
        <f>SUM(GJ47:GJ61)</f>
        <v>0</v>
      </c>
      <c r="GK45" s="538"/>
      <c r="GL45" s="530" t="s">
        <v>34</v>
      </c>
      <c r="GM45" s="530" t="s">
        <v>35</v>
      </c>
      <c r="GN45" s="527" t="s">
        <v>343</v>
      </c>
      <c r="GO45" s="528"/>
      <c r="GP45" s="529"/>
      <c r="GQ45" s="205" t="str">
        <f t="shared" ref="GQ45:HN45" si="332">IF(GQ26="","",GQ26)</f>
        <v/>
      </c>
      <c r="GR45" s="205" t="str">
        <f t="shared" si="332"/>
        <v/>
      </c>
      <c r="GS45" s="205" t="str">
        <f t="shared" si="332"/>
        <v/>
      </c>
      <c r="GT45" s="205" t="str">
        <f t="shared" si="332"/>
        <v/>
      </c>
      <c r="GU45" s="205" t="str">
        <f t="shared" si="332"/>
        <v/>
      </c>
      <c r="GV45" s="205" t="str">
        <f t="shared" si="332"/>
        <v/>
      </c>
      <c r="GW45" s="205" t="str">
        <f t="shared" si="332"/>
        <v/>
      </c>
      <c r="GX45" s="205" t="str">
        <f t="shared" si="332"/>
        <v/>
      </c>
      <c r="GY45" s="205" t="str">
        <f t="shared" si="332"/>
        <v/>
      </c>
      <c r="GZ45" s="205" t="str">
        <f t="shared" si="332"/>
        <v/>
      </c>
      <c r="HA45" s="205" t="str">
        <f t="shared" si="332"/>
        <v/>
      </c>
      <c r="HB45" s="205" t="str">
        <f t="shared" si="332"/>
        <v/>
      </c>
      <c r="HC45" s="205" t="str">
        <f t="shared" si="332"/>
        <v/>
      </c>
      <c r="HD45" s="205" t="str">
        <f t="shared" si="332"/>
        <v/>
      </c>
      <c r="HE45" s="205" t="str">
        <f t="shared" si="332"/>
        <v/>
      </c>
      <c r="HF45" s="205" t="str">
        <f t="shared" si="332"/>
        <v/>
      </c>
      <c r="HG45" s="205" t="str">
        <f t="shared" si="332"/>
        <v/>
      </c>
      <c r="HH45" s="205" t="str">
        <f t="shared" si="332"/>
        <v/>
      </c>
      <c r="HI45" s="205" t="str">
        <f t="shared" si="332"/>
        <v/>
      </c>
      <c r="HJ45" s="205" t="str">
        <f t="shared" si="332"/>
        <v/>
      </c>
      <c r="HK45" s="205" t="str">
        <f t="shared" si="332"/>
        <v/>
      </c>
      <c r="HL45" s="205" t="str">
        <f t="shared" si="332"/>
        <v/>
      </c>
      <c r="HM45" s="205" t="str">
        <f t="shared" si="332"/>
        <v/>
      </c>
      <c r="HN45" s="205" t="str">
        <f t="shared" si="332"/>
        <v/>
      </c>
      <c r="HO45" s="202" t="s">
        <v>37</v>
      </c>
      <c r="HP45" s="383">
        <f>SUM(HP47:HP61)</f>
        <v>0</v>
      </c>
      <c r="HQ45" s="538"/>
      <c r="HR45" s="530" t="s">
        <v>34</v>
      </c>
      <c r="HS45" s="530" t="s">
        <v>35</v>
      </c>
      <c r="HT45" s="527" t="s">
        <v>343</v>
      </c>
      <c r="HU45" s="528"/>
      <c r="HV45" s="529"/>
      <c r="HW45" s="205" t="str">
        <f t="shared" ref="HW45:IT45" si="333">IF(HW26="","",HW26)</f>
        <v/>
      </c>
      <c r="HX45" s="205" t="str">
        <f t="shared" si="333"/>
        <v/>
      </c>
      <c r="HY45" s="205" t="str">
        <f t="shared" si="333"/>
        <v/>
      </c>
      <c r="HZ45" s="205" t="str">
        <f t="shared" si="333"/>
        <v/>
      </c>
      <c r="IA45" s="205" t="str">
        <f t="shared" si="333"/>
        <v/>
      </c>
      <c r="IB45" s="205" t="str">
        <f t="shared" si="333"/>
        <v/>
      </c>
      <c r="IC45" s="205" t="str">
        <f t="shared" si="333"/>
        <v/>
      </c>
      <c r="ID45" s="205" t="str">
        <f t="shared" si="333"/>
        <v/>
      </c>
      <c r="IE45" s="205" t="str">
        <f t="shared" si="333"/>
        <v/>
      </c>
      <c r="IF45" s="205" t="str">
        <f t="shared" si="333"/>
        <v/>
      </c>
      <c r="IG45" s="205" t="str">
        <f t="shared" si="333"/>
        <v/>
      </c>
      <c r="IH45" s="205" t="str">
        <f t="shared" si="333"/>
        <v/>
      </c>
      <c r="II45" s="205" t="str">
        <f t="shared" si="333"/>
        <v/>
      </c>
      <c r="IJ45" s="205" t="str">
        <f t="shared" si="333"/>
        <v/>
      </c>
      <c r="IK45" s="205" t="str">
        <f t="shared" si="333"/>
        <v/>
      </c>
      <c r="IL45" s="205" t="str">
        <f t="shared" si="333"/>
        <v/>
      </c>
      <c r="IM45" s="205" t="str">
        <f t="shared" si="333"/>
        <v/>
      </c>
      <c r="IN45" s="205" t="str">
        <f t="shared" si="333"/>
        <v/>
      </c>
      <c r="IO45" s="205" t="str">
        <f t="shared" si="333"/>
        <v/>
      </c>
      <c r="IP45" s="205" t="str">
        <f t="shared" si="333"/>
        <v/>
      </c>
      <c r="IQ45" s="205" t="str">
        <f t="shared" si="333"/>
        <v/>
      </c>
      <c r="IR45" s="205" t="str">
        <f t="shared" si="333"/>
        <v/>
      </c>
      <c r="IS45" s="205" t="str">
        <f t="shared" si="333"/>
        <v/>
      </c>
      <c r="IT45" s="205" t="str">
        <f t="shared" si="333"/>
        <v/>
      </c>
      <c r="IU45" s="202" t="s">
        <v>37</v>
      </c>
      <c r="IV45" s="383">
        <f>SUM(IV47:IV61)</f>
        <v>0</v>
      </c>
      <c r="IW45" s="538"/>
      <c r="IX45" s="530" t="s">
        <v>34</v>
      </c>
      <c r="IY45" s="530" t="s">
        <v>35</v>
      </c>
      <c r="IZ45" s="527" t="s">
        <v>343</v>
      </c>
      <c r="JA45" s="528"/>
      <c r="JB45" s="529"/>
      <c r="JC45" s="205" t="str">
        <f t="shared" ref="JC45:JZ45" si="334">IF(JC26="","",JC26)</f>
        <v/>
      </c>
      <c r="JD45" s="205" t="str">
        <f t="shared" si="334"/>
        <v/>
      </c>
      <c r="JE45" s="205" t="str">
        <f t="shared" si="334"/>
        <v/>
      </c>
      <c r="JF45" s="205" t="str">
        <f t="shared" si="334"/>
        <v/>
      </c>
      <c r="JG45" s="205" t="str">
        <f t="shared" si="334"/>
        <v/>
      </c>
      <c r="JH45" s="205" t="str">
        <f t="shared" si="334"/>
        <v/>
      </c>
      <c r="JI45" s="205" t="str">
        <f t="shared" si="334"/>
        <v/>
      </c>
      <c r="JJ45" s="205" t="str">
        <f t="shared" si="334"/>
        <v/>
      </c>
      <c r="JK45" s="205" t="str">
        <f t="shared" si="334"/>
        <v/>
      </c>
      <c r="JL45" s="205" t="str">
        <f t="shared" si="334"/>
        <v/>
      </c>
      <c r="JM45" s="205" t="str">
        <f t="shared" si="334"/>
        <v/>
      </c>
      <c r="JN45" s="205" t="str">
        <f t="shared" si="334"/>
        <v/>
      </c>
      <c r="JO45" s="205" t="str">
        <f t="shared" si="334"/>
        <v/>
      </c>
      <c r="JP45" s="205" t="str">
        <f t="shared" si="334"/>
        <v/>
      </c>
      <c r="JQ45" s="205" t="str">
        <f t="shared" si="334"/>
        <v/>
      </c>
      <c r="JR45" s="205" t="str">
        <f t="shared" si="334"/>
        <v/>
      </c>
      <c r="JS45" s="205" t="str">
        <f t="shared" si="334"/>
        <v/>
      </c>
      <c r="JT45" s="205" t="str">
        <f t="shared" si="334"/>
        <v/>
      </c>
      <c r="JU45" s="205" t="str">
        <f t="shared" si="334"/>
        <v/>
      </c>
      <c r="JV45" s="205" t="str">
        <f t="shared" si="334"/>
        <v/>
      </c>
      <c r="JW45" s="205" t="str">
        <f t="shared" si="334"/>
        <v/>
      </c>
      <c r="JX45" s="205" t="str">
        <f t="shared" si="334"/>
        <v/>
      </c>
      <c r="JY45" s="205" t="str">
        <f t="shared" si="334"/>
        <v/>
      </c>
      <c r="JZ45" s="205" t="str">
        <f t="shared" si="334"/>
        <v/>
      </c>
      <c r="KA45" s="202" t="s">
        <v>37</v>
      </c>
      <c r="KB45" s="383">
        <f>SUM(KB47:KB61)</f>
        <v>0</v>
      </c>
      <c r="KC45" s="538"/>
      <c r="KD45" s="530" t="s">
        <v>34</v>
      </c>
      <c r="KE45" s="530" t="s">
        <v>35</v>
      </c>
      <c r="KF45" s="527" t="s">
        <v>343</v>
      </c>
      <c r="KG45" s="528"/>
      <c r="KH45" s="529"/>
      <c r="KI45" s="205" t="str">
        <f t="shared" ref="KI45:LF45" si="335">IF(KI26="","",KI26)</f>
        <v/>
      </c>
      <c r="KJ45" s="205" t="str">
        <f t="shared" si="335"/>
        <v/>
      </c>
      <c r="KK45" s="205" t="str">
        <f t="shared" si="335"/>
        <v/>
      </c>
      <c r="KL45" s="205" t="str">
        <f t="shared" si="335"/>
        <v/>
      </c>
      <c r="KM45" s="205" t="str">
        <f t="shared" si="335"/>
        <v/>
      </c>
      <c r="KN45" s="205" t="str">
        <f t="shared" si="335"/>
        <v/>
      </c>
      <c r="KO45" s="205" t="str">
        <f t="shared" si="335"/>
        <v/>
      </c>
      <c r="KP45" s="205" t="str">
        <f t="shared" si="335"/>
        <v/>
      </c>
      <c r="KQ45" s="205" t="str">
        <f t="shared" si="335"/>
        <v/>
      </c>
      <c r="KR45" s="205" t="str">
        <f t="shared" si="335"/>
        <v/>
      </c>
      <c r="KS45" s="205" t="str">
        <f t="shared" si="335"/>
        <v/>
      </c>
      <c r="KT45" s="205" t="str">
        <f t="shared" si="335"/>
        <v/>
      </c>
      <c r="KU45" s="205" t="str">
        <f t="shared" si="335"/>
        <v/>
      </c>
      <c r="KV45" s="205" t="str">
        <f t="shared" si="335"/>
        <v/>
      </c>
      <c r="KW45" s="205" t="str">
        <f t="shared" si="335"/>
        <v/>
      </c>
      <c r="KX45" s="205" t="str">
        <f t="shared" si="335"/>
        <v/>
      </c>
      <c r="KY45" s="205" t="str">
        <f t="shared" si="335"/>
        <v/>
      </c>
      <c r="KZ45" s="205" t="str">
        <f t="shared" si="335"/>
        <v/>
      </c>
      <c r="LA45" s="205" t="str">
        <f t="shared" si="335"/>
        <v/>
      </c>
      <c r="LB45" s="205" t="str">
        <f t="shared" si="335"/>
        <v/>
      </c>
      <c r="LC45" s="205" t="str">
        <f t="shared" si="335"/>
        <v/>
      </c>
      <c r="LD45" s="205" t="str">
        <f t="shared" si="335"/>
        <v/>
      </c>
      <c r="LE45" s="205" t="str">
        <f t="shared" si="335"/>
        <v/>
      </c>
      <c r="LF45" s="205" t="str">
        <f t="shared" si="335"/>
        <v/>
      </c>
      <c r="LG45" s="202" t="s">
        <v>37</v>
      </c>
      <c r="LH45" s="383">
        <f>SUM(LH47:LH61)</f>
        <v>0</v>
      </c>
      <c r="LI45" s="538"/>
      <c r="LJ45" s="530" t="s">
        <v>34</v>
      </c>
      <c r="LK45" s="530" t="s">
        <v>35</v>
      </c>
      <c r="LL45" s="527" t="s">
        <v>343</v>
      </c>
      <c r="LM45" s="528"/>
      <c r="LN45" s="529"/>
      <c r="LO45" s="205" t="str">
        <f t="shared" ref="LO45:ML45" si="336">IF(LO26="","",LO26)</f>
        <v/>
      </c>
      <c r="LP45" s="205" t="str">
        <f t="shared" si="336"/>
        <v/>
      </c>
      <c r="LQ45" s="205" t="str">
        <f t="shared" si="336"/>
        <v/>
      </c>
      <c r="LR45" s="205" t="str">
        <f t="shared" si="336"/>
        <v/>
      </c>
      <c r="LS45" s="205" t="str">
        <f t="shared" si="336"/>
        <v/>
      </c>
      <c r="LT45" s="205" t="str">
        <f t="shared" si="336"/>
        <v/>
      </c>
      <c r="LU45" s="205" t="str">
        <f t="shared" si="336"/>
        <v/>
      </c>
      <c r="LV45" s="205" t="str">
        <f t="shared" si="336"/>
        <v/>
      </c>
      <c r="LW45" s="205" t="str">
        <f t="shared" si="336"/>
        <v/>
      </c>
      <c r="LX45" s="205" t="str">
        <f t="shared" si="336"/>
        <v/>
      </c>
      <c r="LY45" s="205" t="str">
        <f t="shared" si="336"/>
        <v/>
      </c>
      <c r="LZ45" s="205" t="str">
        <f t="shared" si="336"/>
        <v/>
      </c>
      <c r="MA45" s="205" t="str">
        <f t="shared" si="336"/>
        <v/>
      </c>
      <c r="MB45" s="205" t="str">
        <f t="shared" si="336"/>
        <v/>
      </c>
      <c r="MC45" s="205" t="str">
        <f t="shared" si="336"/>
        <v/>
      </c>
      <c r="MD45" s="205" t="str">
        <f t="shared" si="336"/>
        <v/>
      </c>
      <c r="ME45" s="205" t="str">
        <f t="shared" si="336"/>
        <v/>
      </c>
      <c r="MF45" s="205" t="str">
        <f t="shared" si="336"/>
        <v/>
      </c>
      <c r="MG45" s="205" t="str">
        <f t="shared" si="336"/>
        <v/>
      </c>
      <c r="MH45" s="205" t="str">
        <f t="shared" si="336"/>
        <v/>
      </c>
      <c r="MI45" s="205" t="str">
        <f t="shared" si="336"/>
        <v/>
      </c>
      <c r="MJ45" s="205" t="str">
        <f t="shared" si="336"/>
        <v/>
      </c>
      <c r="MK45" s="205" t="str">
        <f t="shared" si="336"/>
        <v/>
      </c>
      <c r="ML45" s="205" t="str">
        <f t="shared" si="336"/>
        <v/>
      </c>
      <c r="MM45" s="202" t="s">
        <v>37</v>
      </c>
      <c r="MN45" s="383">
        <f>SUM(MN47:MN61)</f>
        <v>0</v>
      </c>
    </row>
    <row r="46" spans="1:352" s="425" customFormat="1" ht="35.1" customHeight="1" thickBot="1">
      <c r="A46" s="386"/>
      <c r="B46" s="543"/>
      <c r="C46" s="546"/>
      <c r="D46" s="535" t="s">
        <v>342</v>
      </c>
      <c r="E46" s="536"/>
      <c r="F46" s="537"/>
      <c r="G46" s="203" t="str">
        <f t="shared" ref="G46:AD46" si="337">IF(G45="","",VLOOKUP(WEEKDAY(G45),$G$143:$H$149,2))</f>
        <v/>
      </c>
      <c r="H46" s="203" t="str">
        <f t="shared" si="337"/>
        <v/>
      </c>
      <c r="I46" s="203" t="str">
        <f t="shared" si="337"/>
        <v/>
      </c>
      <c r="J46" s="203" t="str">
        <f t="shared" si="337"/>
        <v/>
      </c>
      <c r="K46" s="203" t="str">
        <f t="shared" si="337"/>
        <v/>
      </c>
      <c r="L46" s="203" t="str">
        <f t="shared" si="337"/>
        <v/>
      </c>
      <c r="M46" s="203" t="str">
        <f t="shared" si="337"/>
        <v/>
      </c>
      <c r="N46" s="203" t="str">
        <f t="shared" si="337"/>
        <v/>
      </c>
      <c r="O46" s="203" t="str">
        <f t="shared" si="337"/>
        <v/>
      </c>
      <c r="P46" s="203" t="str">
        <f t="shared" si="337"/>
        <v/>
      </c>
      <c r="Q46" s="203" t="str">
        <f t="shared" si="337"/>
        <v/>
      </c>
      <c r="R46" s="203" t="str">
        <f t="shared" si="337"/>
        <v/>
      </c>
      <c r="S46" s="203" t="str">
        <f t="shared" si="337"/>
        <v/>
      </c>
      <c r="T46" s="203" t="str">
        <f t="shared" si="337"/>
        <v/>
      </c>
      <c r="U46" s="203" t="str">
        <f t="shared" si="337"/>
        <v/>
      </c>
      <c r="V46" s="203" t="str">
        <f t="shared" si="337"/>
        <v/>
      </c>
      <c r="W46" s="203" t="str">
        <f t="shared" si="337"/>
        <v/>
      </c>
      <c r="X46" s="203" t="str">
        <f t="shared" si="337"/>
        <v/>
      </c>
      <c r="Y46" s="203" t="str">
        <f t="shared" si="337"/>
        <v/>
      </c>
      <c r="Z46" s="203" t="str">
        <f t="shared" si="337"/>
        <v/>
      </c>
      <c r="AA46" s="203" t="str">
        <f t="shared" si="337"/>
        <v/>
      </c>
      <c r="AB46" s="203" t="str">
        <f t="shared" si="337"/>
        <v/>
      </c>
      <c r="AC46" s="203" t="str">
        <f t="shared" si="337"/>
        <v/>
      </c>
      <c r="AD46" s="203" t="str">
        <f t="shared" si="337"/>
        <v/>
      </c>
      <c r="AE46" s="204"/>
      <c r="AF46" s="383"/>
      <c r="AG46" s="539"/>
      <c r="AH46" s="531"/>
      <c r="AI46" s="531"/>
      <c r="AJ46" s="557" t="s">
        <v>342</v>
      </c>
      <c r="AK46" s="558"/>
      <c r="AL46" s="559"/>
      <c r="AM46" s="203" t="str">
        <f t="shared" ref="AM46:BJ46" si="338">IF(AM45="","",VLOOKUP(WEEKDAY(AM45),$G$143:$H$149,2))</f>
        <v/>
      </c>
      <c r="AN46" s="203" t="str">
        <f t="shared" si="338"/>
        <v/>
      </c>
      <c r="AO46" s="203" t="str">
        <f t="shared" si="338"/>
        <v/>
      </c>
      <c r="AP46" s="203" t="str">
        <f t="shared" si="338"/>
        <v/>
      </c>
      <c r="AQ46" s="203" t="str">
        <f t="shared" si="338"/>
        <v/>
      </c>
      <c r="AR46" s="203" t="str">
        <f t="shared" si="338"/>
        <v/>
      </c>
      <c r="AS46" s="203" t="str">
        <f t="shared" si="338"/>
        <v/>
      </c>
      <c r="AT46" s="203" t="str">
        <f t="shared" si="338"/>
        <v/>
      </c>
      <c r="AU46" s="203" t="str">
        <f t="shared" si="338"/>
        <v/>
      </c>
      <c r="AV46" s="203" t="str">
        <f t="shared" si="338"/>
        <v/>
      </c>
      <c r="AW46" s="203" t="str">
        <f t="shared" si="338"/>
        <v/>
      </c>
      <c r="AX46" s="203" t="str">
        <f t="shared" si="338"/>
        <v/>
      </c>
      <c r="AY46" s="203" t="str">
        <f t="shared" si="338"/>
        <v/>
      </c>
      <c r="AZ46" s="203" t="str">
        <f t="shared" si="338"/>
        <v/>
      </c>
      <c r="BA46" s="203" t="str">
        <f t="shared" si="338"/>
        <v/>
      </c>
      <c r="BB46" s="203" t="str">
        <f t="shared" si="338"/>
        <v/>
      </c>
      <c r="BC46" s="203" t="str">
        <f t="shared" si="338"/>
        <v/>
      </c>
      <c r="BD46" s="203" t="str">
        <f t="shared" si="338"/>
        <v/>
      </c>
      <c r="BE46" s="203" t="str">
        <f t="shared" si="338"/>
        <v/>
      </c>
      <c r="BF46" s="203" t="str">
        <f t="shared" si="338"/>
        <v/>
      </c>
      <c r="BG46" s="203" t="str">
        <f t="shared" si="338"/>
        <v/>
      </c>
      <c r="BH46" s="203" t="str">
        <f t="shared" si="338"/>
        <v/>
      </c>
      <c r="BI46" s="203" t="str">
        <f t="shared" si="338"/>
        <v/>
      </c>
      <c r="BJ46" s="203" t="str">
        <f t="shared" si="338"/>
        <v/>
      </c>
      <c r="BK46" s="204"/>
      <c r="BL46" s="383"/>
      <c r="BM46" s="539"/>
      <c r="BN46" s="531"/>
      <c r="BO46" s="531"/>
      <c r="BP46" s="557" t="s">
        <v>342</v>
      </c>
      <c r="BQ46" s="558"/>
      <c r="BR46" s="559"/>
      <c r="BS46" s="203" t="str">
        <f t="shared" ref="BS46:CP46" si="339">IF(BS45="","",VLOOKUP(WEEKDAY(BS45),$G$143:$H$149,2))</f>
        <v/>
      </c>
      <c r="BT46" s="203" t="str">
        <f t="shared" si="339"/>
        <v/>
      </c>
      <c r="BU46" s="203" t="str">
        <f t="shared" si="339"/>
        <v/>
      </c>
      <c r="BV46" s="203" t="str">
        <f t="shared" si="339"/>
        <v/>
      </c>
      <c r="BW46" s="203" t="str">
        <f t="shared" si="339"/>
        <v/>
      </c>
      <c r="BX46" s="203" t="str">
        <f t="shared" si="339"/>
        <v/>
      </c>
      <c r="BY46" s="203" t="str">
        <f t="shared" si="339"/>
        <v/>
      </c>
      <c r="BZ46" s="203" t="str">
        <f t="shared" si="339"/>
        <v/>
      </c>
      <c r="CA46" s="203" t="str">
        <f t="shared" si="339"/>
        <v/>
      </c>
      <c r="CB46" s="203" t="str">
        <f t="shared" si="339"/>
        <v/>
      </c>
      <c r="CC46" s="203" t="str">
        <f t="shared" si="339"/>
        <v/>
      </c>
      <c r="CD46" s="203" t="str">
        <f t="shared" si="339"/>
        <v/>
      </c>
      <c r="CE46" s="203" t="str">
        <f t="shared" si="339"/>
        <v/>
      </c>
      <c r="CF46" s="203" t="str">
        <f t="shared" si="339"/>
        <v/>
      </c>
      <c r="CG46" s="203" t="str">
        <f t="shared" si="339"/>
        <v/>
      </c>
      <c r="CH46" s="203" t="str">
        <f t="shared" si="339"/>
        <v/>
      </c>
      <c r="CI46" s="203" t="str">
        <f t="shared" si="339"/>
        <v/>
      </c>
      <c r="CJ46" s="203" t="str">
        <f t="shared" si="339"/>
        <v/>
      </c>
      <c r="CK46" s="203" t="str">
        <f t="shared" si="339"/>
        <v/>
      </c>
      <c r="CL46" s="203" t="str">
        <f t="shared" si="339"/>
        <v/>
      </c>
      <c r="CM46" s="203" t="str">
        <f t="shared" si="339"/>
        <v/>
      </c>
      <c r="CN46" s="203" t="str">
        <f t="shared" si="339"/>
        <v/>
      </c>
      <c r="CO46" s="203" t="str">
        <f t="shared" si="339"/>
        <v/>
      </c>
      <c r="CP46" s="203" t="str">
        <f t="shared" si="339"/>
        <v/>
      </c>
      <c r="CQ46" s="204"/>
      <c r="CR46" s="383"/>
      <c r="CS46" s="539"/>
      <c r="CT46" s="531"/>
      <c r="CU46" s="531"/>
      <c r="CV46" s="557" t="s">
        <v>342</v>
      </c>
      <c r="CW46" s="558"/>
      <c r="CX46" s="559"/>
      <c r="CY46" s="203" t="str">
        <f t="shared" ref="CY46:DV46" si="340">IF(CY45="","",VLOOKUP(WEEKDAY(CY45),$G$143:$H$149,2))</f>
        <v/>
      </c>
      <c r="CZ46" s="203" t="str">
        <f t="shared" si="340"/>
        <v/>
      </c>
      <c r="DA46" s="203" t="str">
        <f t="shared" si="340"/>
        <v/>
      </c>
      <c r="DB46" s="203" t="str">
        <f t="shared" si="340"/>
        <v/>
      </c>
      <c r="DC46" s="203" t="str">
        <f t="shared" si="340"/>
        <v/>
      </c>
      <c r="DD46" s="203" t="str">
        <f t="shared" si="340"/>
        <v/>
      </c>
      <c r="DE46" s="203" t="str">
        <f t="shared" si="340"/>
        <v/>
      </c>
      <c r="DF46" s="203" t="str">
        <f t="shared" si="340"/>
        <v/>
      </c>
      <c r="DG46" s="203" t="str">
        <f t="shared" si="340"/>
        <v/>
      </c>
      <c r="DH46" s="203" t="str">
        <f t="shared" si="340"/>
        <v/>
      </c>
      <c r="DI46" s="203" t="str">
        <f t="shared" si="340"/>
        <v/>
      </c>
      <c r="DJ46" s="203" t="str">
        <f t="shared" si="340"/>
        <v/>
      </c>
      <c r="DK46" s="203" t="str">
        <f t="shared" si="340"/>
        <v/>
      </c>
      <c r="DL46" s="203" t="str">
        <f t="shared" si="340"/>
        <v/>
      </c>
      <c r="DM46" s="203" t="str">
        <f t="shared" si="340"/>
        <v/>
      </c>
      <c r="DN46" s="203" t="str">
        <f t="shared" si="340"/>
        <v/>
      </c>
      <c r="DO46" s="203" t="str">
        <f t="shared" si="340"/>
        <v/>
      </c>
      <c r="DP46" s="203" t="str">
        <f t="shared" si="340"/>
        <v/>
      </c>
      <c r="DQ46" s="203" t="str">
        <f t="shared" si="340"/>
        <v/>
      </c>
      <c r="DR46" s="203" t="str">
        <f t="shared" si="340"/>
        <v/>
      </c>
      <c r="DS46" s="203" t="str">
        <f t="shared" si="340"/>
        <v/>
      </c>
      <c r="DT46" s="203" t="str">
        <f t="shared" si="340"/>
        <v/>
      </c>
      <c r="DU46" s="203" t="str">
        <f t="shared" si="340"/>
        <v/>
      </c>
      <c r="DV46" s="203" t="str">
        <f t="shared" si="340"/>
        <v/>
      </c>
      <c r="DW46" s="204"/>
      <c r="DX46" s="383"/>
      <c r="DY46" s="539"/>
      <c r="DZ46" s="531"/>
      <c r="EA46" s="531"/>
      <c r="EB46" s="557" t="s">
        <v>342</v>
      </c>
      <c r="EC46" s="558"/>
      <c r="ED46" s="559"/>
      <c r="EE46" s="203" t="str">
        <f t="shared" ref="EE46:FB46" si="341">IF(EE45="","",VLOOKUP(WEEKDAY(EE45),$G$143:$H$149,2))</f>
        <v/>
      </c>
      <c r="EF46" s="203" t="str">
        <f t="shared" si="341"/>
        <v/>
      </c>
      <c r="EG46" s="203" t="str">
        <f t="shared" si="341"/>
        <v/>
      </c>
      <c r="EH46" s="203" t="str">
        <f t="shared" si="341"/>
        <v/>
      </c>
      <c r="EI46" s="203" t="str">
        <f t="shared" si="341"/>
        <v/>
      </c>
      <c r="EJ46" s="203" t="str">
        <f t="shared" si="341"/>
        <v/>
      </c>
      <c r="EK46" s="203" t="str">
        <f t="shared" si="341"/>
        <v/>
      </c>
      <c r="EL46" s="203" t="str">
        <f t="shared" si="341"/>
        <v/>
      </c>
      <c r="EM46" s="203" t="str">
        <f t="shared" si="341"/>
        <v/>
      </c>
      <c r="EN46" s="203" t="str">
        <f t="shared" si="341"/>
        <v/>
      </c>
      <c r="EO46" s="203" t="str">
        <f t="shared" si="341"/>
        <v/>
      </c>
      <c r="EP46" s="203" t="str">
        <f t="shared" si="341"/>
        <v/>
      </c>
      <c r="EQ46" s="203" t="str">
        <f t="shared" si="341"/>
        <v/>
      </c>
      <c r="ER46" s="203" t="str">
        <f t="shared" si="341"/>
        <v/>
      </c>
      <c r="ES46" s="203" t="str">
        <f t="shared" si="341"/>
        <v/>
      </c>
      <c r="ET46" s="203" t="str">
        <f t="shared" si="341"/>
        <v/>
      </c>
      <c r="EU46" s="203" t="str">
        <f t="shared" si="341"/>
        <v/>
      </c>
      <c r="EV46" s="203" t="str">
        <f t="shared" si="341"/>
        <v/>
      </c>
      <c r="EW46" s="203" t="str">
        <f t="shared" si="341"/>
        <v/>
      </c>
      <c r="EX46" s="203" t="str">
        <f t="shared" si="341"/>
        <v/>
      </c>
      <c r="EY46" s="203" t="str">
        <f t="shared" si="341"/>
        <v/>
      </c>
      <c r="EZ46" s="203" t="str">
        <f t="shared" si="341"/>
        <v/>
      </c>
      <c r="FA46" s="203" t="str">
        <f t="shared" si="341"/>
        <v/>
      </c>
      <c r="FB46" s="203" t="str">
        <f t="shared" si="341"/>
        <v/>
      </c>
      <c r="FC46" s="204"/>
      <c r="FD46" s="383"/>
      <c r="FE46" s="539"/>
      <c r="FF46" s="531"/>
      <c r="FG46" s="531"/>
      <c r="FH46" s="557" t="s">
        <v>342</v>
      </c>
      <c r="FI46" s="558"/>
      <c r="FJ46" s="559"/>
      <c r="FK46" s="203" t="str">
        <f t="shared" ref="FK46:GH46" si="342">IF(FK45="","",VLOOKUP(WEEKDAY(FK45),$G$143:$H$149,2))</f>
        <v/>
      </c>
      <c r="FL46" s="203" t="str">
        <f t="shared" si="342"/>
        <v/>
      </c>
      <c r="FM46" s="203" t="str">
        <f t="shared" si="342"/>
        <v/>
      </c>
      <c r="FN46" s="203" t="str">
        <f t="shared" si="342"/>
        <v/>
      </c>
      <c r="FO46" s="203" t="str">
        <f t="shared" si="342"/>
        <v/>
      </c>
      <c r="FP46" s="203" t="str">
        <f t="shared" si="342"/>
        <v/>
      </c>
      <c r="FQ46" s="203" t="str">
        <f t="shared" si="342"/>
        <v/>
      </c>
      <c r="FR46" s="203" t="str">
        <f t="shared" si="342"/>
        <v/>
      </c>
      <c r="FS46" s="203" t="str">
        <f t="shared" si="342"/>
        <v/>
      </c>
      <c r="FT46" s="203" t="str">
        <f t="shared" si="342"/>
        <v/>
      </c>
      <c r="FU46" s="203" t="str">
        <f t="shared" si="342"/>
        <v/>
      </c>
      <c r="FV46" s="203" t="str">
        <f t="shared" si="342"/>
        <v/>
      </c>
      <c r="FW46" s="203" t="str">
        <f t="shared" si="342"/>
        <v/>
      </c>
      <c r="FX46" s="203" t="str">
        <f t="shared" si="342"/>
        <v/>
      </c>
      <c r="FY46" s="203" t="str">
        <f t="shared" si="342"/>
        <v/>
      </c>
      <c r="FZ46" s="203" t="str">
        <f t="shared" si="342"/>
        <v/>
      </c>
      <c r="GA46" s="203" t="str">
        <f t="shared" si="342"/>
        <v/>
      </c>
      <c r="GB46" s="203" t="str">
        <f t="shared" si="342"/>
        <v/>
      </c>
      <c r="GC46" s="203" t="str">
        <f t="shared" si="342"/>
        <v/>
      </c>
      <c r="GD46" s="203" t="str">
        <f t="shared" si="342"/>
        <v/>
      </c>
      <c r="GE46" s="203" t="str">
        <f t="shared" si="342"/>
        <v/>
      </c>
      <c r="GF46" s="203" t="str">
        <f t="shared" si="342"/>
        <v/>
      </c>
      <c r="GG46" s="203" t="str">
        <f t="shared" si="342"/>
        <v/>
      </c>
      <c r="GH46" s="203" t="str">
        <f t="shared" si="342"/>
        <v/>
      </c>
      <c r="GI46" s="204"/>
      <c r="GJ46" s="383"/>
      <c r="GK46" s="539"/>
      <c r="GL46" s="531"/>
      <c r="GM46" s="531"/>
      <c r="GN46" s="557" t="s">
        <v>342</v>
      </c>
      <c r="GO46" s="558"/>
      <c r="GP46" s="559"/>
      <c r="GQ46" s="203" t="str">
        <f t="shared" ref="GQ46:HN46" si="343">IF(GQ45="","",VLOOKUP(WEEKDAY(GQ45),$G$143:$H$149,2))</f>
        <v/>
      </c>
      <c r="GR46" s="203" t="str">
        <f t="shared" si="343"/>
        <v/>
      </c>
      <c r="GS46" s="203" t="str">
        <f t="shared" si="343"/>
        <v/>
      </c>
      <c r="GT46" s="203" t="str">
        <f t="shared" si="343"/>
        <v/>
      </c>
      <c r="GU46" s="203" t="str">
        <f t="shared" si="343"/>
        <v/>
      </c>
      <c r="GV46" s="203" t="str">
        <f t="shared" si="343"/>
        <v/>
      </c>
      <c r="GW46" s="203" t="str">
        <f t="shared" si="343"/>
        <v/>
      </c>
      <c r="GX46" s="203" t="str">
        <f t="shared" si="343"/>
        <v/>
      </c>
      <c r="GY46" s="203" t="str">
        <f t="shared" si="343"/>
        <v/>
      </c>
      <c r="GZ46" s="203" t="str">
        <f t="shared" si="343"/>
        <v/>
      </c>
      <c r="HA46" s="203" t="str">
        <f t="shared" si="343"/>
        <v/>
      </c>
      <c r="HB46" s="203" t="str">
        <f t="shared" si="343"/>
        <v/>
      </c>
      <c r="HC46" s="203" t="str">
        <f t="shared" si="343"/>
        <v/>
      </c>
      <c r="HD46" s="203" t="str">
        <f t="shared" si="343"/>
        <v/>
      </c>
      <c r="HE46" s="203" t="str">
        <f t="shared" si="343"/>
        <v/>
      </c>
      <c r="HF46" s="203" t="str">
        <f t="shared" si="343"/>
        <v/>
      </c>
      <c r="HG46" s="203" t="str">
        <f t="shared" si="343"/>
        <v/>
      </c>
      <c r="HH46" s="203" t="str">
        <f t="shared" si="343"/>
        <v/>
      </c>
      <c r="HI46" s="203" t="str">
        <f t="shared" si="343"/>
        <v/>
      </c>
      <c r="HJ46" s="203" t="str">
        <f t="shared" si="343"/>
        <v/>
      </c>
      <c r="HK46" s="203" t="str">
        <f t="shared" si="343"/>
        <v/>
      </c>
      <c r="HL46" s="203" t="str">
        <f t="shared" si="343"/>
        <v/>
      </c>
      <c r="HM46" s="203" t="str">
        <f t="shared" si="343"/>
        <v/>
      </c>
      <c r="HN46" s="203" t="str">
        <f t="shared" si="343"/>
        <v/>
      </c>
      <c r="HO46" s="204"/>
      <c r="HP46" s="383"/>
      <c r="HQ46" s="539"/>
      <c r="HR46" s="531"/>
      <c r="HS46" s="531"/>
      <c r="HT46" s="557" t="s">
        <v>342</v>
      </c>
      <c r="HU46" s="558"/>
      <c r="HV46" s="559"/>
      <c r="HW46" s="203" t="str">
        <f t="shared" ref="HW46:IT46" si="344">IF(HW45="","",VLOOKUP(WEEKDAY(HW45),$G$143:$H$149,2))</f>
        <v/>
      </c>
      <c r="HX46" s="203" t="str">
        <f t="shared" si="344"/>
        <v/>
      </c>
      <c r="HY46" s="203" t="str">
        <f t="shared" si="344"/>
        <v/>
      </c>
      <c r="HZ46" s="203" t="str">
        <f t="shared" si="344"/>
        <v/>
      </c>
      <c r="IA46" s="203" t="str">
        <f t="shared" si="344"/>
        <v/>
      </c>
      <c r="IB46" s="203" t="str">
        <f t="shared" si="344"/>
        <v/>
      </c>
      <c r="IC46" s="203" t="str">
        <f t="shared" si="344"/>
        <v/>
      </c>
      <c r="ID46" s="203" t="str">
        <f t="shared" si="344"/>
        <v/>
      </c>
      <c r="IE46" s="203" t="str">
        <f t="shared" si="344"/>
        <v/>
      </c>
      <c r="IF46" s="203" t="str">
        <f t="shared" si="344"/>
        <v/>
      </c>
      <c r="IG46" s="203" t="str">
        <f t="shared" si="344"/>
        <v/>
      </c>
      <c r="IH46" s="203" t="str">
        <f t="shared" si="344"/>
        <v/>
      </c>
      <c r="II46" s="203" t="str">
        <f t="shared" si="344"/>
        <v/>
      </c>
      <c r="IJ46" s="203" t="str">
        <f t="shared" si="344"/>
        <v/>
      </c>
      <c r="IK46" s="203" t="str">
        <f t="shared" si="344"/>
        <v/>
      </c>
      <c r="IL46" s="203" t="str">
        <f t="shared" si="344"/>
        <v/>
      </c>
      <c r="IM46" s="203" t="str">
        <f t="shared" si="344"/>
        <v/>
      </c>
      <c r="IN46" s="203" t="str">
        <f t="shared" si="344"/>
        <v/>
      </c>
      <c r="IO46" s="203" t="str">
        <f t="shared" si="344"/>
        <v/>
      </c>
      <c r="IP46" s="203" t="str">
        <f t="shared" si="344"/>
        <v/>
      </c>
      <c r="IQ46" s="203" t="str">
        <f t="shared" si="344"/>
        <v/>
      </c>
      <c r="IR46" s="203" t="str">
        <f t="shared" si="344"/>
        <v/>
      </c>
      <c r="IS46" s="203" t="str">
        <f t="shared" si="344"/>
        <v/>
      </c>
      <c r="IT46" s="203" t="str">
        <f t="shared" si="344"/>
        <v/>
      </c>
      <c r="IU46" s="204"/>
      <c r="IV46" s="383"/>
      <c r="IW46" s="539"/>
      <c r="IX46" s="531"/>
      <c r="IY46" s="531"/>
      <c r="IZ46" s="557" t="s">
        <v>342</v>
      </c>
      <c r="JA46" s="558"/>
      <c r="JB46" s="559"/>
      <c r="JC46" s="203" t="str">
        <f t="shared" ref="JC46:JZ46" si="345">IF(JC45="","",VLOOKUP(WEEKDAY(JC45),$G$143:$H$149,2))</f>
        <v/>
      </c>
      <c r="JD46" s="203" t="str">
        <f t="shared" si="345"/>
        <v/>
      </c>
      <c r="JE46" s="203" t="str">
        <f t="shared" si="345"/>
        <v/>
      </c>
      <c r="JF46" s="203" t="str">
        <f t="shared" si="345"/>
        <v/>
      </c>
      <c r="JG46" s="203" t="str">
        <f t="shared" si="345"/>
        <v/>
      </c>
      <c r="JH46" s="203" t="str">
        <f t="shared" si="345"/>
        <v/>
      </c>
      <c r="JI46" s="203" t="str">
        <f t="shared" si="345"/>
        <v/>
      </c>
      <c r="JJ46" s="203" t="str">
        <f t="shared" si="345"/>
        <v/>
      </c>
      <c r="JK46" s="203" t="str">
        <f t="shared" si="345"/>
        <v/>
      </c>
      <c r="JL46" s="203" t="str">
        <f t="shared" si="345"/>
        <v/>
      </c>
      <c r="JM46" s="203" t="str">
        <f t="shared" si="345"/>
        <v/>
      </c>
      <c r="JN46" s="203" t="str">
        <f t="shared" si="345"/>
        <v/>
      </c>
      <c r="JO46" s="203" t="str">
        <f t="shared" si="345"/>
        <v/>
      </c>
      <c r="JP46" s="203" t="str">
        <f t="shared" si="345"/>
        <v/>
      </c>
      <c r="JQ46" s="203" t="str">
        <f t="shared" si="345"/>
        <v/>
      </c>
      <c r="JR46" s="203" t="str">
        <f t="shared" si="345"/>
        <v/>
      </c>
      <c r="JS46" s="203" t="str">
        <f t="shared" si="345"/>
        <v/>
      </c>
      <c r="JT46" s="203" t="str">
        <f t="shared" si="345"/>
        <v/>
      </c>
      <c r="JU46" s="203" t="str">
        <f t="shared" si="345"/>
        <v/>
      </c>
      <c r="JV46" s="203" t="str">
        <f t="shared" si="345"/>
        <v/>
      </c>
      <c r="JW46" s="203" t="str">
        <f t="shared" si="345"/>
        <v/>
      </c>
      <c r="JX46" s="203" t="str">
        <f t="shared" si="345"/>
        <v/>
      </c>
      <c r="JY46" s="203" t="str">
        <f t="shared" si="345"/>
        <v/>
      </c>
      <c r="JZ46" s="203" t="str">
        <f t="shared" si="345"/>
        <v/>
      </c>
      <c r="KA46" s="204"/>
      <c r="KB46" s="383"/>
      <c r="KC46" s="539"/>
      <c r="KD46" s="531"/>
      <c r="KE46" s="531"/>
      <c r="KF46" s="557" t="s">
        <v>342</v>
      </c>
      <c r="KG46" s="558"/>
      <c r="KH46" s="559"/>
      <c r="KI46" s="203" t="str">
        <f t="shared" ref="KI46:LF46" si="346">IF(KI45="","",VLOOKUP(WEEKDAY(KI45),$G$143:$H$149,2))</f>
        <v/>
      </c>
      <c r="KJ46" s="203" t="str">
        <f t="shared" si="346"/>
        <v/>
      </c>
      <c r="KK46" s="203" t="str">
        <f t="shared" si="346"/>
        <v/>
      </c>
      <c r="KL46" s="203" t="str">
        <f t="shared" si="346"/>
        <v/>
      </c>
      <c r="KM46" s="203" t="str">
        <f t="shared" si="346"/>
        <v/>
      </c>
      <c r="KN46" s="203" t="str">
        <f t="shared" si="346"/>
        <v/>
      </c>
      <c r="KO46" s="203" t="str">
        <f t="shared" si="346"/>
        <v/>
      </c>
      <c r="KP46" s="203" t="str">
        <f t="shared" si="346"/>
        <v/>
      </c>
      <c r="KQ46" s="203" t="str">
        <f t="shared" si="346"/>
        <v/>
      </c>
      <c r="KR46" s="203" t="str">
        <f t="shared" si="346"/>
        <v/>
      </c>
      <c r="KS46" s="203" t="str">
        <f t="shared" si="346"/>
        <v/>
      </c>
      <c r="KT46" s="203" t="str">
        <f t="shared" si="346"/>
        <v/>
      </c>
      <c r="KU46" s="203" t="str">
        <f t="shared" si="346"/>
        <v/>
      </c>
      <c r="KV46" s="203" t="str">
        <f t="shared" si="346"/>
        <v/>
      </c>
      <c r="KW46" s="203" t="str">
        <f t="shared" si="346"/>
        <v/>
      </c>
      <c r="KX46" s="203" t="str">
        <f t="shared" si="346"/>
        <v/>
      </c>
      <c r="KY46" s="203" t="str">
        <f t="shared" si="346"/>
        <v/>
      </c>
      <c r="KZ46" s="203" t="str">
        <f t="shared" si="346"/>
        <v/>
      </c>
      <c r="LA46" s="203" t="str">
        <f t="shared" si="346"/>
        <v/>
      </c>
      <c r="LB46" s="203" t="str">
        <f t="shared" si="346"/>
        <v/>
      </c>
      <c r="LC46" s="203" t="str">
        <f t="shared" si="346"/>
        <v/>
      </c>
      <c r="LD46" s="203" t="str">
        <f t="shared" si="346"/>
        <v/>
      </c>
      <c r="LE46" s="203" t="str">
        <f t="shared" si="346"/>
        <v/>
      </c>
      <c r="LF46" s="203" t="str">
        <f t="shared" si="346"/>
        <v/>
      </c>
      <c r="LG46" s="204"/>
      <c r="LH46" s="383"/>
      <c r="LI46" s="539"/>
      <c r="LJ46" s="531"/>
      <c r="LK46" s="531"/>
      <c r="LL46" s="557" t="s">
        <v>342</v>
      </c>
      <c r="LM46" s="558"/>
      <c r="LN46" s="559"/>
      <c r="LO46" s="203" t="str">
        <f t="shared" ref="LO46:ML46" si="347">IF(LO45="","",VLOOKUP(WEEKDAY(LO45),$G$143:$H$149,2))</f>
        <v/>
      </c>
      <c r="LP46" s="203" t="str">
        <f t="shared" si="347"/>
        <v/>
      </c>
      <c r="LQ46" s="203" t="str">
        <f t="shared" si="347"/>
        <v/>
      </c>
      <c r="LR46" s="203" t="str">
        <f t="shared" si="347"/>
        <v/>
      </c>
      <c r="LS46" s="203" t="str">
        <f t="shared" si="347"/>
        <v/>
      </c>
      <c r="LT46" s="203" t="str">
        <f t="shared" si="347"/>
        <v/>
      </c>
      <c r="LU46" s="203" t="str">
        <f t="shared" si="347"/>
        <v/>
      </c>
      <c r="LV46" s="203" t="str">
        <f t="shared" si="347"/>
        <v/>
      </c>
      <c r="LW46" s="203" t="str">
        <f t="shared" si="347"/>
        <v/>
      </c>
      <c r="LX46" s="203" t="str">
        <f t="shared" si="347"/>
        <v/>
      </c>
      <c r="LY46" s="203" t="str">
        <f t="shared" si="347"/>
        <v/>
      </c>
      <c r="LZ46" s="203" t="str">
        <f t="shared" si="347"/>
        <v/>
      </c>
      <c r="MA46" s="203" t="str">
        <f t="shared" si="347"/>
        <v/>
      </c>
      <c r="MB46" s="203" t="str">
        <f t="shared" si="347"/>
        <v/>
      </c>
      <c r="MC46" s="203" t="str">
        <f t="shared" si="347"/>
        <v/>
      </c>
      <c r="MD46" s="203" t="str">
        <f t="shared" si="347"/>
        <v/>
      </c>
      <c r="ME46" s="203" t="str">
        <f t="shared" si="347"/>
        <v/>
      </c>
      <c r="MF46" s="203" t="str">
        <f t="shared" si="347"/>
        <v/>
      </c>
      <c r="MG46" s="203" t="str">
        <f t="shared" si="347"/>
        <v/>
      </c>
      <c r="MH46" s="203" t="str">
        <f t="shared" si="347"/>
        <v/>
      </c>
      <c r="MI46" s="203" t="str">
        <f t="shared" si="347"/>
        <v/>
      </c>
      <c r="MJ46" s="203" t="str">
        <f t="shared" si="347"/>
        <v/>
      </c>
      <c r="MK46" s="203" t="str">
        <f t="shared" si="347"/>
        <v/>
      </c>
      <c r="ML46" s="203" t="str">
        <f t="shared" si="347"/>
        <v/>
      </c>
      <c r="MM46" s="204"/>
      <c r="MN46" s="383"/>
    </row>
    <row r="47" spans="1:352" s="304" customFormat="1" ht="35.1" customHeight="1" thickTop="1">
      <c r="A47" s="388">
        <v>31</v>
      </c>
      <c r="B47" s="389"/>
      <c r="C47" s="390"/>
      <c r="D47" s="391"/>
      <c r="E47" s="392" t="s">
        <v>42</v>
      </c>
      <c r="F47" s="393"/>
      <c r="G47" s="394"/>
      <c r="H47" s="394"/>
      <c r="I47" s="394"/>
      <c r="J47" s="394"/>
      <c r="K47" s="394"/>
      <c r="L47" s="394"/>
      <c r="M47" s="394"/>
      <c r="N47" s="394"/>
      <c r="O47" s="394"/>
      <c r="P47" s="394"/>
      <c r="Q47" s="394"/>
      <c r="R47" s="394"/>
      <c r="S47" s="394"/>
      <c r="T47" s="394"/>
      <c r="U47" s="394"/>
      <c r="V47" s="394"/>
      <c r="W47" s="394"/>
      <c r="X47" s="394"/>
      <c r="Y47" s="394"/>
      <c r="Z47" s="394"/>
      <c r="AA47" s="394"/>
      <c r="AB47" s="394"/>
      <c r="AC47" s="394"/>
      <c r="AD47" s="394"/>
      <c r="AE47" s="395" t="str">
        <f>IF(COUNTA(G47:AD47)=0,"",COUNTIF(G47:AD47,$B$142))</f>
        <v/>
      </c>
      <c r="AF47" s="396">
        <f>IF(COUNTIF(G47:AD47,$B$142)&gt;0,1,0)</f>
        <v>0</v>
      </c>
      <c r="AG47" s="397">
        <v>31</v>
      </c>
      <c r="AH47" s="398" t="str">
        <f>IF(B47="","",B47)</f>
        <v/>
      </c>
      <c r="AI47" s="398" t="str">
        <f>IF(C47="","",C47)</f>
        <v/>
      </c>
      <c r="AJ47" s="399" t="str">
        <f>IF(D47="","",D47)</f>
        <v/>
      </c>
      <c r="AK47" s="403" t="str">
        <f>IF(E47="","",E47)</f>
        <v>区</v>
      </c>
      <c r="AL47" s="426" t="str">
        <f>IF(F47="","",F47)</f>
        <v/>
      </c>
      <c r="AM47" s="394"/>
      <c r="AN47" s="394"/>
      <c r="AO47" s="394"/>
      <c r="AP47" s="394"/>
      <c r="AQ47" s="394"/>
      <c r="AR47" s="394"/>
      <c r="AS47" s="394"/>
      <c r="AT47" s="394"/>
      <c r="AU47" s="394"/>
      <c r="AV47" s="394"/>
      <c r="AW47" s="394"/>
      <c r="AX47" s="394"/>
      <c r="AY47" s="394"/>
      <c r="AZ47" s="394"/>
      <c r="BA47" s="394"/>
      <c r="BB47" s="394"/>
      <c r="BC47" s="394"/>
      <c r="BD47" s="394"/>
      <c r="BE47" s="394"/>
      <c r="BF47" s="394"/>
      <c r="BG47" s="394"/>
      <c r="BH47" s="394"/>
      <c r="BI47" s="394"/>
      <c r="BJ47" s="394"/>
      <c r="BK47" s="395" t="str">
        <f>IF(COUNTA(AM47:BJ47)=0,"",COUNTIF(AM47:BJ47,$B$142))</f>
        <v/>
      </c>
      <c r="BL47" s="396">
        <f t="shared" ref="BL47:BL61" si="348">IF(AF47=1,0,IF(COUNTIF(AM47:BJ47,$B$142)&gt;0,1,0))</f>
        <v>0</v>
      </c>
      <c r="BM47" s="397">
        <v>31</v>
      </c>
      <c r="BN47" s="398" t="str">
        <f t="shared" ref="BN47:BN61" si="349">IF(AH47="","",AH47)</f>
        <v/>
      </c>
      <c r="BO47" s="398" t="str">
        <f t="shared" ref="BO47:BR61" si="350">IF(C47="","",C47)</f>
        <v/>
      </c>
      <c r="BP47" s="399" t="str">
        <f t="shared" si="350"/>
        <v/>
      </c>
      <c r="BQ47" s="403" t="str">
        <f t="shared" si="350"/>
        <v>区</v>
      </c>
      <c r="BR47" s="426" t="str">
        <f t="shared" si="350"/>
        <v/>
      </c>
      <c r="BS47" s="394"/>
      <c r="BT47" s="394"/>
      <c r="BU47" s="394"/>
      <c r="BV47" s="394"/>
      <c r="BW47" s="394"/>
      <c r="BX47" s="394"/>
      <c r="BY47" s="394"/>
      <c r="BZ47" s="394"/>
      <c r="CA47" s="394"/>
      <c r="CB47" s="394"/>
      <c r="CC47" s="394"/>
      <c r="CD47" s="394"/>
      <c r="CE47" s="394"/>
      <c r="CF47" s="394"/>
      <c r="CG47" s="394"/>
      <c r="CH47" s="394"/>
      <c r="CI47" s="394"/>
      <c r="CJ47" s="394"/>
      <c r="CK47" s="394"/>
      <c r="CL47" s="394"/>
      <c r="CM47" s="394"/>
      <c r="CN47" s="394"/>
      <c r="CO47" s="394"/>
      <c r="CP47" s="394"/>
      <c r="CQ47" s="395" t="str">
        <f>IF(COUNTA(BS47:CP47)=0,"",COUNTIF(BS47:CP47,$B$142))</f>
        <v/>
      </c>
      <c r="CR47" s="396">
        <f t="shared" ref="CR47:CR61" si="351">IF(SUM(AF47,BK47)&gt;0,0,IF(COUNTIF(BS47:CP47,$B$142)&gt;0,1,0))</f>
        <v>0</v>
      </c>
      <c r="CS47" s="397">
        <v>31</v>
      </c>
      <c r="CT47" s="398" t="str">
        <f t="shared" ref="CT47:CT61" si="352">IF(BN47="","",BN47)</f>
        <v/>
      </c>
      <c r="CU47" s="398" t="str">
        <f>IF(C47="","",C47)</f>
        <v/>
      </c>
      <c r="CV47" s="399" t="str">
        <f>IF(D47="","",D47)</f>
        <v/>
      </c>
      <c r="CW47" s="403" t="s">
        <v>42</v>
      </c>
      <c r="CX47" s="401" t="str">
        <f>IF(F47="","",F47)</f>
        <v/>
      </c>
      <c r="CY47" s="394"/>
      <c r="CZ47" s="394"/>
      <c r="DA47" s="394"/>
      <c r="DB47" s="394"/>
      <c r="DC47" s="394"/>
      <c r="DD47" s="394"/>
      <c r="DE47" s="394"/>
      <c r="DF47" s="394"/>
      <c r="DG47" s="394"/>
      <c r="DH47" s="394"/>
      <c r="DI47" s="394"/>
      <c r="DJ47" s="394"/>
      <c r="DK47" s="394"/>
      <c r="DL47" s="394"/>
      <c r="DM47" s="394"/>
      <c r="DN47" s="394"/>
      <c r="DO47" s="394"/>
      <c r="DP47" s="394"/>
      <c r="DQ47" s="394"/>
      <c r="DR47" s="394"/>
      <c r="DS47" s="394"/>
      <c r="DT47" s="394"/>
      <c r="DU47" s="394"/>
      <c r="DV47" s="394"/>
      <c r="DW47" s="395" t="str">
        <f>IF(COUNTA(CY47:DV47)=0,"",COUNTIF(CY47:DV47,$B$142))</f>
        <v/>
      </c>
      <c r="DX47" s="396">
        <f t="shared" ref="DX47:DX61" si="353">IF(SUM(BL47,CQ47)&gt;0,0,IF(COUNTIF(CY47:DV47,$B$142)&gt;0,1,0))</f>
        <v>0</v>
      </c>
      <c r="DY47" s="397">
        <v>31</v>
      </c>
      <c r="DZ47" s="398" t="str">
        <f t="shared" ref="DZ47:DZ61" si="354">IF(CT47="","",CT47)</f>
        <v/>
      </c>
      <c r="EA47" s="398" t="str">
        <f>IF(AI47="","",AI47)</f>
        <v/>
      </c>
      <c r="EB47" s="399" t="str">
        <f>IF(AJ47="","",AJ47)</f>
        <v/>
      </c>
      <c r="EC47" s="403" t="s">
        <v>42</v>
      </c>
      <c r="ED47" s="401" t="str">
        <f>IF(AL47="","",AL47)</f>
        <v/>
      </c>
      <c r="EE47" s="394"/>
      <c r="EF47" s="394"/>
      <c r="EG47" s="394"/>
      <c r="EH47" s="394"/>
      <c r="EI47" s="394"/>
      <c r="EJ47" s="394"/>
      <c r="EK47" s="394"/>
      <c r="EL47" s="394"/>
      <c r="EM47" s="394"/>
      <c r="EN47" s="394"/>
      <c r="EO47" s="394"/>
      <c r="EP47" s="394"/>
      <c r="EQ47" s="394"/>
      <c r="ER47" s="394"/>
      <c r="ES47" s="394"/>
      <c r="ET47" s="394"/>
      <c r="EU47" s="394"/>
      <c r="EV47" s="394"/>
      <c r="EW47" s="394"/>
      <c r="EX47" s="394"/>
      <c r="EY47" s="394"/>
      <c r="EZ47" s="394"/>
      <c r="FA47" s="394"/>
      <c r="FB47" s="394"/>
      <c r="FC47" s="395" t="str">
        <f>IF(COUNTA(EE47:FB47)=0,"",COUNTIF(EE47:FB47,$B$142))</f>
        <v/>
      </c>
      <c r="FD47" s="396">
        <f t="shared" ref="FD47:FD61" si="355">IF(SUM(CR47,DW47)&gt;0,0,IF(COUNTIF(EE47:FB47,$B$142)&gt;0,1,0))</f>
        <v>0</v>
      </c>
      <c r="FE47" s="397">
        <v>31</v>
      </c>
      <c r="FF47" s="398" t="str">
        <f t="shared" ref="FF47:FF61" si="356">IF(DZ47="","",DZ47)</f>
        <v/>
      </c>
      <c r="FG47" s="398" t="str">
        <f>IF(BO47="","",BO47)</f>
        <v/>
      </c>
      <c r="FH47" s="399" t="str">
        <f>IF(BP47="","",BP47)</f>
        <v/>
      </c>
      <c r="FI47" s="403" t="s">
        <v>42</v>
      </c>
      <c r="FJ47" s="401" t="str">
        <f>IF(BR47="","",BR47)</f>
        <v/>
      </c>
      <c r="FK47" s="394"/>
      <c r="FL47" s="394"/>
      <c r="FM47" s="394"/>
      <c r="FN47" s="394"/>
      <c r="FO47" s="394"/>
      <c r="FP47" s="394"/>
      <c r="FQ47" s="394"/>
      <c r="FR47" s="394"/>
      <c r="FS47" s="394"/>
      <c r="FT47" s="394"/>
      <c r="FU47" s="394"/>
      <c r="FV47" s="394"/>
      <c r="FW47" s="394"/>
      <c r="FX47" s="394"/>
      <c r="FY47" s="394"/>
      <c r="FZ47" s="394"/>
      <c r="GA47" s="394"/>
      <c r="GB47" s="394"/>
      <c r="GC47" s="394"/>
      <c r="GD47" s="394"/>
      <c r="GE47" s="394"/>
      <c r="GF47" s="394"/>
      <c r="GG47" s="394"/>
      <c r="GH47" s="394"/>
      <c r="GI47" s="395" t="str">
        <f>IF(COUNTA(FK47:GH47)=0,"",COUNTIF(FK47:GH47,$B$142))</f>
        <v/>
      </c>
      <c r="GJ47" s="396">
        <f t="shared" ref="GJ47:GJ61" si="357">IF(SUM(DX47,FC47)&gt;0,0,IF(COUNTIF(FK47:GH47,$B$142)&gt;0,1,0))</f>
        <v>0</v>
      </c>
      <c r="GK47" s="397">
        <v>31</v>
      </c>
      <c r="GL47" s="398" t="str">
        <f t="shared" ref="GL47:GL61" si="358">IF(FF47="","",FF47)</f>
        <v/>
      </c>
      <c r="GM47" s="398" t="str">
        <f>IF(CU47="","",CU47)</f>
        <v/>
      </c>
      <c r="GN47" s="399" t="str">
        <f>IF(CV47="","",CV47)</f>
        <v/>
      </c>
      <c r="GO47" s="403" t="s">
        <v>42</v>
      </c>
      <c r="GP47" s="401" t="str">
        <f>IF(CX47="","",CX47)</f>
        <v/>
      </c>
      <c r="GQ47" s="394"/>
      <c r="GR47" s="394"/>
      <c r="GS47" s="394"/>
      <c r="GT47" s="394"/>
      <c r="GU47" s="394"/>
      <c r="GV47" s="394"/>
      <c r="GW47" s="394"/>
      <c r="GX47" s="394"/>
      <c r="GY47" s="394"/>
      <c r="GZ47" s="394"/>
      <c r="HA47" s="394"/>
      <c r="HB47" s="394"/>
      <c r="HC47" s="394"/>
      <c r="HD47" s="394"/>
      <c r="HE47" s="394"/>
      <c r="HF47" s="394"/>
      <c r="HG47" s="394"/>
      <c r="HH47" s="394"/>
      <c r="HI47" s="394"/>
      <c r="HJ47" s="394"/>
      <c r="HK47" s="394"/>
      <c r="HL47" s="394"/>
      <c r="HM47" s="394"/>
      <c r="HN47" s="394"/>
      <c r="HO47" s="395" t="str">
        <f>IF(COUNTA(GQ47:HN47)=0,"",COUNTIF(GQ47:HN47,$B$142))</f>
        <v/>
      </c>
      <c r="HP47" s="396">
        <f t="shared" ref="HP47:HP61" si="359">IF(SUM(FD47,GI47)&gt;0,0,IF(COUNTIF(GQ47:HN47,$B$142)&gt;0,1,0))</f>
        <v>0</v>
      </c>
      <c r="HQ47" s="397">
        <v>31</v>
      </c>
      <c r="HR47" s="398" t="str">
        <f t="shared" ref="HR47:HR61" si="360">IF(GL47="","",GL47)</f>
        <v/>
      </c>
      <c r="HS47" s="398" t="str">
        <f>IF(EA47="","",EA47)</f>
        <v/>
      </c>
      <c r="HT47" s="399" t="str">
        <f>IF(EB47="","",EB47)</f>
        <v/>
      </c>
      <c r="HU47" s="403" t="s">
        <v>42</v>
      </c>
      <c r="HV47" s="401" t="str">
        <f>IF(ED47="","",ED47)</f>
        <v/>
      </c>
      <c r="HW47" s="394"/>
      <c r="HX47" s="394"/>
      <c r="HY47" s="394"/>
      <c r="HZ47" s="394"/>
      <c r="IA47" s="394"/>
      <c r="IB47" s="394"/>
      <c r="IC47" s="394"/>
      <c r="ID47" s="394"/>
      <c r="IE47" s="394"/>
      <c r="IF47" s="394"/>
      <c r="IG47" s="394"/>
      <c r="IH47" s="394"/>
      <c r="II47" s="394"/>
      <c r="IJ47" s="394"/>
      <c r="IK47" s="394"/>
      <c r="IL47" s="394"/>
      <c r="IM47" s="394"/>
      <c r="IN47" s="394"/>
      <c r="IO47" s="394"/>
      <c r="IP47" s="394"/>
      <c r="IQ47" s="394"/>
      <c r="IR47" s="394"/>
      <c r="IS47" s="394"/>
      <c r="IT47" s="394"/>
      <c r="IU47" s="395" t="str">
        <f>IF(COUNTA(HW47:IT47)=0,"",COUNTIF(HW47:IT47,$B$142))</f>
        <v/>
      </c>
      <c r="IV47" s="396">
        <f t="shared" ref="IV47:IV61" si="361">IF(SUM(GJ47,HO47)&gt;0,0,IF(COUNTIF(HW47:IT47,$B$142)&gt;0,1,0))</f>
        <v>0</v>
      </c>
      <c r="IW47" s="397">
        <v>31</v>
      </c>
      <c r="IX47" s="398" t="str">
        <f t="shared" ref="IX47:IX61" si="362">IF(HR47="","",HR47)</f>
        <v/>
      </c>
      <c r="IY47" s="398" t="str">
        <f>IF(FG47="","",FG47)</f>
        <v/>
      </c>
      <c r="IZ47" s="399" t="str">
        <f>IF(FH47="","",FH47)</f>
        <v/>
      </c>
      <c r="JA47" s="403" t="s">
        <v>42</v>
      </c>
      <c r="JB47" s="401" t="str">
        <f>IF(FJ47="","",FJ47)</f>
        <v/>
      </c>
      <c r="JC47" s="394"/>
      <c r="JD47" s="394"/>
      <c r="JE47" s="394"/>
      <c r="JF47" s="394"/>
      <c r="JG47" s="394"/>
      <c r="JH47" s="394"/>
      <c r="JI47" s="394"/>
      <c r="JJ47" s="394"/>
      <c r="JK47" s="394"/>
      <c r="JL47" s="394"/>
      <c r="JM47" s="394"/>
      <c r="JN47" s="394"/>
      <c r="JO47" s="394"/>
      <c r="JP47" s="394"/>
      <c r="JQ47" s="394"/>
      <c r="JR47" s="394"/>
      <c r="JS47" s="394"/>
      <c r="JT47" s="394"/>
      <c r="JU47" s="394"/>
      <c r="JV47" s="394"/>
      <c r="JW47" s="394"/>
      <c r="JX47" s="394"/>
      <c r="JY47" s="394"/>
      <c r="JZ47" s="394"/>
      <c r="KA47" s="395" t="str">
        <f>IF(COUNTA(JC47:JZ47)=0,"",COUNTIF(JC47:JZ47,$B$142))</f>
        <v/>
      </c>
      <c r="KB47" s="396">
        <f t="shared" ref="KB47:KB61" si="363">IF(SUM(HP47,IU47)&gt;0,0,IF(COUNTIF(JC47:JZ47,$B$142)&gt;0,1,0))</f>
        <v>0</v>
      </c>
      <c r="KC47" s="397">
        <v>31</v>
      </c>
      <c r="KD47" s="398" t="str">
        <f t="shared" ref="KD47:KD61" si="364">IF(IX47="","",IX47)</f>
        <v/>
      </c>
      <c r="KE47" s="398" t="str">
        <f>IF(GM47="","",GM47)</f>
        <v/>
      </c>
      <c r="KF47" s="399" t="str">
        <f>IF(GN47="","",GN47)</f>
        <v/>
      </c>
      <c r="KG47" s="403" t="s">
        <v>42</v>
      </c>
      <c r="KH47" s="401" t="str">
        <f>IF(GP47="","",GP47)</f>
        <v/>
      </c>
      <c r="KI47" s="394"/>
      <c r="KJ47" s="394"/>
      <c r="KK47" s="394"/>
      <c r="KL47" s="394"/>
      <c r="KM47" s="394"/>
      <c r="KN47" s="394"/>
      <c r="KO47" s="394"/>
      <c r="KP47" s="394"/>
      <c r="KQ47" s="394"/>
      <c r="KR47" s="394"/>
      <c r="KS47" s="394"/>
      <c r="KT47" s="394"/>
      <c r="KU47" s="394"/>
      <c r="KV47" s="394"/>
      <c r="KW47" s="394"/>
      <c r="KX47" s="394"/>
      <c r="KY47" s="394"/>
      <c r="KZ47" s="394"/>
      <c r="LA47" s="394"/>
      <c r="LB47" s="394"/>
      <c r="LC47" s="394"/>
      <c r="LD47" s="394"/>
      <c r="LE47" s="394"/>
      <c r="LF47" s="394"/>
      <c r="LG47" s="395" t="str">
        <f>IF(COUNTA(KI47:LF47)=0,"",COUNTIF(KI47:LF47,$B$142))</f>
        <v/>
      </c>
      <c r="LH47" s="396">
        <f t="shared" ref="LH47:LH61" si="365">IF(SUM(IV47,KA47)&gt;0,0,IF(COUNTIF(KI47:LF47,$B$142)&gt;0,1,0))</f>
        <v>0</v>
      </c>
      <c r="LI47" s="397">
        <v>31</v>
      </c>
      <c r="LJ47" s="398" t="str">
        <f t="shared" ref="LJ47:LJ61" si="366">IF(KD47="","",KD47)</f>
        <v/>
      </c>
      <c r="LK47" s="398" t="str">
        <f>IF(HS47="","",HS47)</f>
        <v/>
      </c>
      <c r="LL47" s="399" t="str">
        <f>IF(HT47="","",HT47)</f>
        <v/>
      </c>
      <c r="LM47" s="403" t="s">
        <v>42</v>
      </c>
      <c r="LN47" s="401" t="str">
        <f>IF(HV47="","",HV47)</f>
        <v/>
      </c>
      <c r="LO47" s="394"/>
      <c r="LP47" s="394"/>
      <c r="LQ47" s="394"/>
      <c r="LR47" s="394"/>
      <c r="LS47" s="394"/>
      <c r="LT47" s="394"/>
      <c r="LU47" s="394"/>
      <c r="LV47" s="394"/>
      <c r="LW47" s="394"/>
      <c r="LX47" s="394"/>
      <c r="LY47" s="394"/>
      <c r="LZ47" s="394"/>
      <c r="MA47" s="394"/>
      <c r="MB47" s="394"/>
      <c r="MC47" s="394"/>
      <c r="MD47" s="394"/>
      <c r="ME47" s="394"/>
      <c r="MF47" s="394"/>
      <c r="MG47" s="394"/>
      <c r="MH47" s="394"/>
      <c r="MI47" s="394"/>
      <c r="MJ47" s="394"/>
      <c r="MK47" s="394"/>
      <c r="ML47" s="394"/>
      <c r="MM47" s="395" t="str">
        <f>IF(COUNTA(LO47:ML47)=0,"",COUNTIF(LO47:ML47,$B$142))</f>
        <v/>
      </c>
      <c r="MN47" s="396">
        <f t="shared" ref="MN47:MN61" si="367">IF(SUM(KB47,LG47)&gt;0,0,IF(COUNTIF(LO47:ML47,$B$142)&gt;0,1,0))</f>
        <v>0</v>
      </c>
    </row>
    <row r="48" spans="1:352" s="304" customFormat="1" ht="35.1" customHeight="1">
      <c r="A48" s="388">
        <v>32</v>
      </c>
      <c r="B48" s="389"/>
      <c r="C48" s="390"/>
      <c r="D48" s="391"/>
      <c r="E48" s="403" t="s">
        <v>36</v>
      </c>
      <c r="F48" s="393"/>
      <c r="G48" s="394"/>
      <c r="H48" s="394"/>
      <c r="I48" s="394"/>
      <c r="J48" s="394"/>
      <c r="K48" s="394"/>
      <c r="L48" s="394"/>
      <c r="M48" s="394"/>
      <c r="N48" s="394"/>
      <c r="O48" s="394"/>
      <c r="P48" s="394"/>
      <c r="Q48" s="394"/>
      <c r="R48" s="394"/>
      <c r="S48" s="394"/>
      <c r="T48" s="394"/>
      <c r="U48" s="394"/>
      <c r="V48" s="394"/>
      <c r="W48" s="394"/>
      <c r="X48" s="394"/>
      <c r="Y48" s="394"/>
      <c r="Z48" s="394"/>
      <c r="AA48" s="394"/>
      <c r="AB48" s="394"/>
      <c r="AC48" s="394"/>
      <c r="AD48" s="394"/>
      <c r="AE48" s="395" t="str">
        <f t="shared" ref="AE48:AE61" si="368">IF(COUNTA(G48:AD48)=0,"",COUNTIF(G48:AD48,$B$142))</f>
        <v/>
      </c>
      <c r="AF48" s="396">
        <f t="shared" ref="AF48:AF61" si="369">IF(COUNTIF(G48:AD48,$B$142)&gt;0,1,0)</f>
        <v>0</v>
      </c>
      <c r="AG48" s="406">
        <v>32</v>
      </c>
      <c r="AH48" s="407" t="str">
        <f t="shared" ref="AH48:AL61" si="370">IF(B48="","",B48)</f>
        <v/>
      </c>
      <c r="AI48" s="407" t="str">
        <f t="shared" si="370"/>
        <v/>
      </c>
      <c r="AJ48" s="399" t="str">
        <f t="shared" si="370"/>
        <v/>
      </c>
      <c r="AK48" s="403" t="str">
        <f t="shared" si="370"/>
        <v>区</v>
      </c>
      <c r="AL48" s="426" t="str">
        <f t="shared" si="370"/>
        <v/>
      </c>
      <c r="AM48" s="394"/>
      <c r="AN48" s="394"/>
      <c r="AO48" s="394"/>
      <c r="AP48" s="394"/>
      <c r="AQ48" s="394"/>
      <c r="AR48" s="394"/>
      <c r="AS48" s="394"/>
      <c r="AT48" s="394"/>
      <c r="AU48" s="394"/>
      <c r="AV48" s="394"/>
      <c r="AW48" s="394"/>
      <c r="AX48" s="394"/>
      <c r="AY48" s="394"/>
      <c r="AZ48" s="394"/>
      <c r="BA48" s="394"/>
      <c r="BB48" s="394"/>
      <c r="BC48" s="394"/>
      <c r="BD48" s="394"/>
      <c r="BE48" s="394"/>
      <c r="BF48" s="394"/>
      <c r="BG48" s="394"/>
      <c r="BH48" s="394"/>
      <c r="BI48" s="394"/>
      <c r="BJ48" s="394"/>
      <c r="BK48" s="395" t="str">
        <f t="shared" ref="BK48:BK61" si="371">IF(COUNTA(AM48:BJ48)=0,"",COUNTIF(AM48:BJ48,$B$142))</f>
        <v/>
      </c>
      <c r="BL48" s="396">
        <f t="shared" si="348"/>
        <v>0</v>
      </c>
      <c r="BM48" s="406">
        <v>32</v>
      </c>
      <c r="BN48" s="407" t="str">
        <f t="shared" si="349"/>
        <v/>
      </c>
      <c r="BO48" s="407" t="str">
        <f t="shared" si="350"/>
        <v/>
      </c>
      <c r="BP48" s="399" t="str">
        <f t="shared" si="350"/>
        <v/>
      </c>
      <c r="BQ48" s="403" t="str">
        <f t="shared" si="350"/>
        <v>区</v>
      </c>
      <c r="BR48" s="426" t="str">
        <f t="shared" si="350"/>
        <v/>
      </c>
      <c r="BS48" s="394"/>
      <c r="BT48" s="394"/>
      <c r="BU48" s="394"/>
      <c r="BV48" s="394"/>
      <c r="BW48" s="394"/>
      <c r="BX48" s="394"/>
      <c r="BY48" s="394"/>
      <c r="BZ48" s="394"/>
      <c r="CA48" s="394"/>
      <c r="CB48" s="394"/>
      <c r="CC48" s="394"/>
      <c r="CD48" s="394"/>
      <c r="CE48" s="394"/>
      <c r="CF48" s="394"/>
      <c r="CG48" s="394"/>
      <c r="CH48" s="394"/>
      <c r="CI48" s="394"/>
      <c r="CJ48" s="394"/>
      <c r="CK48" s="394"/>
      <c r="CL48" s="394"/>
      <c r="CM48" s="394"/>
      <c r="CN48" s="394"/>
      <c r="CO48" s="394"/>
      <c r="CP48" s="394"/>
      <c r="CQ48" s="395" t="str">
        <f t="shared" ref="CQ48:CQ61" si="372">IF(COUNTA(BS48:CP48)=0,"",COUNTIF(BS48:CP48,$B$142))</f>
        <v/>
      </c>
      <c r="CR48" s="396">
        <f t="shared" si="351"/>
        <v>0</v>
      </c>
      <c r="CS48" s="406">
        <v>32</v>
      </c>
      <c r="CT48" s="407" t="str">
        <f t="shared" si="352"/>
        <v/>
      </c>
      <c r="CU48" s="407" t="str">
        <f t="shared" ref="CU48:CV61" si="373">IF(C48="","",C48)</f>
        <v/>
      </c>
      <c r="CV48" s="399" t="str">
        <f t="shared" si="373"/>
        <v/>
      </c>
      <c r="CW48" s="403" t="s">
        <v>42</v>
      </c>
      <c r="CX48" s="401" t="str">
        <f t="shared" ref="CX48:CX61" si="374">IF(F48="","",F48)</f>
        <v/>
      </c>
      <c r="CY48" s="394"/>
      <c r="CZ48" s="394"/>
      <c r="DA48" s="394"/>
      <c r="DB48" s="394"/>
      <c r="DC48" s="394"/>
      <c r="DD48" s="394"/>
      <c r="DE48" s="394"/>
      <c r="DF48" s="394"/>
      <c r="DG48" s="394"/>
      <c r="DH48" s="394"/>
      <c r="DI48" s="394"/>
      <c r="DJ48" s="394"/>
      <c r="DK48" s="394"/>
      <c r="DL48" s="394"/>
      <c r="DM48" s="394"/>
      <c r="DN48" s="394"/>
      <c r="DO48" s="394"/>
      <c r="DP48" s="394"/>
      <c r="DQ48" s="394"/>
      <c r="DR48" s="394"/>
      <c r="DS48" s="394"/>
      <c r="DT48" s="394"/>
      <c r="DU48" s="394"/>
      <c r="DV48" s="394"/>
      <c r="DW48" s="395" t="str">
        <f t="shared" ref="DW48:DW61" si="375">IF(COUNTA(CY48:DV48)=0,"",COUNTIF(CY48:DV48,$B$142))</f>
        <v/>
      </c>
      <c r="DX48" s="396">
        <f t="shared" si="353"/>
        <v>0</v>
      </c>
      <c r="DY48" s="406">
        <v>32</v>
      </c>
      <c r="DZ48" s="407" t="str">
        <f t="shared" si="354"/>
        <v/>
      </c>
      <c r="EA48" s="407" t="str">
        <f t="shared" ref="EA48:EA61" si="376">IF(AI48="","",AI48)</f>
        <v/>
      </c>
      <c r="EB48" s="399" t="str">
        <f t="shared" ref="EB48:EB61" si="377">IF(AJ48="","",AJ48)</f>
        <v/>
      </c>
      <c r="EC48" s="403" t="s">
        <v>42</v>
      </c>
      <c r="ED48" s="401" t="str">
        <f t="shared" ref="ED48:ED61" si="378">IF(AL48="","",AL48)</f>
        <v/>
      </c>
      <c r="EE48" s="394"/>
      <c r="EF48" s="394"/>
      <c r="EG48" s="394"/>
      <c r="EH48" s="394"/>
      <c r="EI48" s="394"/>
      <c r="EJ48" s="394"/>
      <c r="EK48" s="394"/>
      <c r="EL48" s="394"/>
      <c r="EM48" s="394"/>
      <c r="EN48" s="394"/>
      <c r="EO48" s="394"/>
      <c r="EP48" s="394"/>
      <c r="EQ48" s="394"/>
      <c r="ER48" s="394"/>
      <c r="ES48" s="394"/>
      <c r="ET48" s="394"/>
      <c r="EU48" s="394"/>
      <c r="EV48" s="394"/>
      <c r="EW48" s="394"/>
      <c r="EX48" s="394"/>
      <c r="EY48" s="394"/>
      <c r="EZ48" s="394"/>
      <c r="FA48" s="394"/>
      <c r="FB48" s="394"/>
      <c r="FC48" s="395" t="str">
        <f t="shared" ref="FC48:FC61" si="379">IF(COUNTA(EE48:FB48)=0,"",COUNTIF(EE48:FB48,$B$142))</f>
        <v/>
      </c>
      <c r="FD48" s="396">
        <f t="shared" si="355"/>
        <v>0</v>
      </c>
      <c r="FE48" s="406">
        <v>32</v>
      </c>
      <c r="FF48" s="407" t="str">
        <f t="shared" si="356"/>
        <v/>
      </c>
      <c r="FG48" s="407" t="str">
        <f t="shared" ref="FG48:FG61" si="380">IF(BO48="","",BO48)</f>
        <v/>
      </c>
      <c r="FH48" s="399" t="str">
        <f t="shared" ref="FH48:FH61" si="381">IF(BP48="","",BP48)</f>
        <v/>
      </c>
      <c r="FI48" s="403" t="s">
        <v>42</v>
      </c>
      <c r="FJ48" s="401" t="str">
        <f t="shared" ref="FJ48:FJ61" si="382">IF(BR48="","",BR48)</f>
        <v/>
      </c>
      <c r="FK48" s="394"/>
      <c r="FL48" s="394"/>
      <c r="FM48" s="394"/>
      <c r="FN48" s="394"/>
      <c r="FO48" s="394"/>
      <c r="FP48" s="394"/>
      <c r="FQ48" s="394"/>
      <c r="FR48" s="394"/>
      <c r="FS48" s="394"/>
      <c r="FT48" s="394"/>
      <c r="FU48" s="394"/>
      <c r="FV48" s="394"/>
      <c r="FW48" s="394"/>
      <c r="FX48" s="394"/>
      <c r="FY48" s="394"/>
      <c r="FZ48" s="394"/>
      <c r="GA48" s="394"/>
      <c r="GB48" s="394"/>
      <c r="GC48" s="394"/>
      <c r="GD48" s="394"/>
      <c r="GE48" s="394"/>
      <c r="GF48" s="394"/>
      <c r="GG48" s="394"/>
      <c r="GH48" s="394"/>
      <c r="GI48" s="395" t="str">
        <f t="shared" ref="GI48:GI61" si="383">IF(COUNTA(FK48:GH48)=0,"",COUNTIF(FK48:GH48,$B$142))</f>
        <v/>
      </c>
      <c r="GJ48" s="396">
        <f t="shared" si="357"/>
        <v>0</v>
      </c>
      <c r="GK48" s="406">
        <v>32</v>
      </c>
      <c r="GL48" s="407" t="str">
        <f t="shared" si="358"/>
        <v/>
      </c>
      <c r="GM48" s="407" t="str">
        <f t="shared" ref="GM48:GM61" si="384">IF(CU48="","",CU48)</f>
        <v/>
      </c>
      <c r="GN48" s="399" t="str">
        <f t="shared" ref="GN48:GN61" si="385">IF(CV48="","",CV48)</f>
        <v/>
      </c>
      <c r="GO48" s="403" t="s">
        <v>42</v>
      </c>
      <c r="GP48" s="401" t="str">
        <f t="shared" ref="GP48:GP61" si="386">IF(CX48="","",CX48)</f>
        <v/>
      </c>
      <c r="GQ48" s="394"/>
      <c r="GR48" s="394"/>
      <c r="GS48" s="394"/>
      <c r="GT48" s="394"/>
      <c r="GU48" s="394"/>
      <c r="GV48" s="394"/>
      <c r="GW48" s="394"/>
      <c r="GX48" s="394"/>
      <c r="GY48" s="394"/>
      <c r="GZ48" s="394"/>
      <c r="HA48" s="394"/>
      <c r="HB48" s="394"/>
      <c r="HC48" s="394"/>
      <c r="HD48" s="394"/>
      <c r="HE48" s="394"/>
      <c r="HF48" s="394"/>
      <c r="HG48" s="394"/>
      <c r="HH48" s="394"/>
      <c r="HI48" s="394"/>
      <c r="HJ48" s="394"/>
      <c r="HK48" s="394"/>
      <c r="HL48" s="394"/>
      <c r="HM48" s="394"/>
      <c r="HN48" s="394"/>
      <c r="HO48" s="395" t="str">
        <f t="shared" ref="HO48:HO61" si="387">IF(COUNTA(GQ48:HN48)=0,"",COUNTIF(GQ48:HN48,$B$142))</f>
        <v/>
      </c>
      <c r="HP48" s="396">
        <f t="shared" si="359"/>
        <v>0</v>
      </c>
      <c r="HQ48" s="406">
        <v>32</v>
      </c>
      <c r="HR48" s="407" t="str">
        <f t="shared" si="360"/>
        <v/>
      </c>
      <c r="HS48" s="407" t="str">
        <f t="shared" ref="HS48:HS61" si="388">IF(EA48="","",EA48)</f>
        <v/>
      </c>
      <c r="HT48" s="399" t="str">
        <f t="shared" ref="HT48:HT61" si="389">IF(EB48="","",EB48)</f>
        <v/>
      </c>
      <c r="HU48" s="403" t="s">
        <v>42</v>
      </c>
      <c r="HV48" s="401" t="str">
        <f t="shared" ref="HV48:HV61" si="390">IF(ED48="","",ED48)</f>
        <v/>
      </c>
      <c r="HW48" s="394"/>
      <c r="HX48" s="394"/>
      <c r="HY48" s="394"/>
      <c r="HZ48" s="394"/>
      <c r="IA48" s="394"/>
      <c r="IB48" s="394"/>
      <c r="IC48" s="394"/>
      <c r="ID48" s="394"/>
      <c r="IE48" s="394"/>
      <c r="IF48" s="394"/>
      <c r="IG48" s="394"/>
      <c r="IH48" s="394"/>
      <c r="II48" s="394"/>
      <c r="IJ48" s="394"/>
      <c r="IK48" s="394"/>
      <c r="IL48" s="394"/>
      <c r="IM48" s="394"/>
      <c r="IN48" s="394"/>
      <c r="IO48" s="394"/>
      <c r="IP48" s="394"/>
      <c r="IQ48" s="394"/>
      <c r="IR48" s="394"/>
      <c r="IS48" s="394"/>
      <c r="IT48" s="394"/>
      <c r="IU48" s="395" t="str">
        <f t="shared" ref="IU48:IU61" si="391">IF(COUNTA(HW48:IT48)=0,"",COUNTIF(HW48:IT48,$B$142))</f>
        <v/>
      </c>
      <c r="IV48" s="396">
        <f t="shared" si="361"/>
        <v>0</v>
      </c>
      <c r="IW48" s="406">
        <v>32</v>
      </c>
      <c r="IX48" s="407" t="str">
        <f t="shared" si="362"/>
        <v/>
      </c>
      <c r="IY48" s="407" t="str">
        <f t="shared" ref="IY48:IY61" si="392">IF(FG48="","",FG48)</f>
        <v/>
      </c>
      <c r="IZ48" s="399" t="str">
        <f t="shared" ref="IZ48:IZ61" si="393">IF(FH48="","",FH48)</f>
        <v/>
      </c>
      <c r="JA48" s="403" t="s">
        <v>42</v>
      </c>
      <c r="JB48" s="401" t="str">
        <f t="shared" ref="JB48:JB61" si="394">IF(FJ48="","",FJ48)</f>
        <v/>
      </c>
      <c r="JC48" s="394"/>
      <c r="JD48" s="394"/>
      <c r="JE48" s="394"/>
      <c r="JF48" s="394"/>
      <c r="JG48" s="394"/>
      <c r="JH48" s="394"/>
      <c r="JI48" s="394"/>
      <c r="JJ48" s="394"/>
      <c r="JK48" s="394"/>
      <c r="JL48" s="394"/>
      <c r="JM48" s="394"/>
      <c r="JN48" s="394"/>
      <c r="JO48" s="394"/>
      <c r="JP48" s="394"/>
      <c r="JQ48" s="394"/>
      <c r="JR48" s="394"/>
      <c r="JS48" s="394"/>
      <c r="JT48" s="394"/>
      <c r="JU48" s="394"/>
      <c r="JV48" s="394"/>
      <c r="JW48" s="394"/>
      <c r="JX48" s="394"/>
      <c r="JY48" s="394"/>
      <c r="JZ48" s="394"/>
      <c r="KA48" s="395" t="str">
        <f t="shared" ref="KA48:KA61" si="395">IF(COUNTA(JC48:JZ48)=0,"",COUNTIF(JC48:JZ48,$B$142))</f>
        <v/>
      </c>
      <c r="KB48" s="396">
        <f t="shared" si="363"/>
        <v>0</v>
      </c>
      <c r="KC48" s="406">
        <v>32</v>
      </c>
      <c r="KD48" s="407" t="str">
        <f t="shared" si="364"/>
        <v/>
      </c>
      <c r="KE48" s="407" t="str">
        <f t="shared" ref="KE48:KE61" si="396">IF(GM48="","",GM48)</f>
        <v/>
      </c>
      <c r="KF48" s="399" t="str">
        <f t="shared" ref="KF48:KF61" si="397">IF(GN48="","",GN48)</f>
        <v/>
      </c>
      <c r="KG48" s="403" t="s">
        <v>42</v>
      </c>
      <c r="KH48" s="401" t="str">
        <f t="shared" ref="KH48:KH61" si="398">IF(GP48="","",GP48)</f>
        <v/>
      </c>
      <c r="KI48" s="394"/>
      <c r="KJ48" s="394"/>
      <c r="KK48" s="394"/>
      <c r="KL48" s="394"/>
      <c r="KM48" s="394"/>
      <c r="KN48" s="394"/>
      <c r="KO48" s="394"/>
      <c r="KP48" s="394"/>
      <c r="KQ48" s="394"/>
      <c r="KR48" s="394"/>
      <c r="KS48" s="394"/>
      <c r="KT48" s="394"/>
      <c r="KU48" s="394"/>
      <c r="KV48" s="394"/>
      <c r="KW48" s="394"/>
      <c r="KX48" s="394"/>
      <c r="KY48" s="394"/>
      <c r="KZ48" s="394"/>
      <c r="LA48" s="394"/>
      <c r="LB48" s="394"/>
      <c r="LC48" s="394"/>
      <c r="LD48" s="394"/>
      <c r="LE48" s="394"/>
      <c r="LF48" s="394"/>
      <c r="LG48" s="395" t="str">
        <f t="shared" ref="LG48:LG61" si="399">IF(COUNTA(KI48:LF48)=0,"",COUNTIF(KI48:LF48,$B$142))</f>
        <v/>
      </c>
      <c r="LH48" s="396">
        <f t="shared" si="365"/>
        <v>0</v>
      </c>
      <c r="LI48" s="406">
        <v>32</v>
      </c>
      <c r="LJ48" s="407" t="str">
        <f t="shared" si="366"/>
        <v/>
      </c>
      <c r="LK48" s="407" t="str">
        <f t="shared" ref="LK48:LK61" si="400">IF(HS48="","",HS48)</f>
        <v/>
      </c>
      <c r="LL48" s="399" t="str">
        <f t="shared" ref="LL48:LL61" si="401">IF(HT48="","",HT48)</f>
        <v/>
      </c>
      <c r="LM48" s="403" t="s">
        <v>42</v>
      </c>
      <c r="LN48" s="401" t="str">
        <f t="shared" ref="LN48:LN61" si="402">IF(HV48="","",HV48)</f>
        <v/>
      </c>
      <c r="LO48" s="394"/>
      <c r="LP48" s="394"/>
      <c r="LQ48" s="394"/>
      <c r="LR48" s="394"/>
      <c r="LS48" s="394"/>
      <c r="LT48" s="394"/>
      <c r="LU48" s="394"/>
      <c r="LV48" s="394"/>
      <c r="LW48" s="394"/>
      <c r="LX48" s="394"/>
      <c r="LY48" s="394"/>
      <c r="LZ48" s="394"/>
      <c r="MA48" s="394"/>
      <c r="MB48" s="394"/>
      <c r="MC48" s="394"/>
      <c r="MD48" s="394"/>
      <c r="ME48" s="394"/>
      <c r="MF48" s="394"/>
      <c r="MG48" s="394"/>
      <c r="MH48" s="394"/>
      <c r="MI48" s="394"/>
      <c r="MJ48" s="394"/>
      <c r="MK48" s="394"/>
      <c r="ML48" s="394"/>
      <c r="MM48" s="395" t="str">
        <f t="shared" ref="MM48:MM61" si="403">IF(COUNTA(LO48:ML48)=0,"",COUNTIF(LO48:ML48,$B$142))</f>
        <v/>
      </c>
      <c r="MN48" s="396">
        <f t="shared" si="367"/>
        <v>0</v>
      </c>
    </row>
    <row r="49" spans="1:352" s="304" customFormat="1" ht="35.1" customHeight="1">
      <c r="A49" s="388">
        <v>33</v>
      </c>
      <c r="B49" s="389"/>
      <c r="C49" s="390"/>
      <c r="D49" s="391"/>
      <c r="E49" s="403" t="s">
        <v>36</v>
      </c>
      <c r="F49" s="393"/>
      <c r="G49" s="394"/>
      <c r="H49" s="394"/>
      <c r="I49" s="394"/>
      <c r="J49" s="394"/>
      <c r="K49" s="394"/>
      <c r="L49" s="394"/>
      <c r="M49" s="394"/>
      <c r="N49" s="394"/>
      <c r="O49" s="394"/>
      <c r="P49" s="394"/>
      <c r="Q49" s="394"/>
      <c r="R49" s="394"/>
      <c r="S49" s="394"/>
      <c r="T49" s="394"/>
      <c r="U49" s="394"/>
      <c r="V49" s="394"/>
      <c r="W49" s="394"/>
      <c r="X49" s="394"/>
      <c r="Y49" s="394"/>
      <c r="Z49" s="394"/>
      <c r="AA49" s="394"/>
      <c r="AB49" s="394"/>
      <c r="AC49" s="394"/>
      <c r="AD49" s="394"/>
      <c r="AE49" s="395" t="str">
        <f t="shared" si="368"/>
        <v/>
      </c>
      <c r="AF49" s="396">
        <f t="shared" si="369"/>
        <v>0</v>
      </c>
      <c r="AG49" s="406">
        <v>33</v>
      </c>
      <c r="AH49" s="407" t="str">
        <f t="shared" si="370"/>
        <v/>
      </c>
      <c r="AI49" s="407" t="str">
        <f t="shared" si="370"/>
        <v/>
      </c>
      <c r="AJ49" s="399" t="str">
        <f t="shared" si="370"/>
        <v/>
      </c>
      <c r="AK49" s="403" t="str">
        <f t="shared" si="370"/>
        <v>区</v>
      </c>
      <c r="AL49" s="426" t="str">
        <f t="shared" si="370"/>
        <v/>
      </c>
      <c r="AM49" s="394"/>
      <c r="AN49" s="394"/>
      <c r="AO49" s="394"/>
      <c r="AP49" s="394"/>
      <c r="AQ49" s="394"/>
      <c r="AR49" s="394"/>
      <c r="AS49" s="394"/>
      <c r="AT49" s="394"/>
      <c r="AU49" s="394"/>
      <c r="AV49" s="394"/>
      <c r="AW49" s="394"/>
      <c r="AX49" s="394"/>
      <c r="AY49" s="394"/>
      <c r="AZ49" s="394"/>
      <c r="BA49" s="394"/>
      <c r="BB49" s="394"/>
      <c r="BC49" s="394"/>
      <c r="BD49" s="394"/>
      <c r="BE49" s="394"/>
      <c r="BF49" s="394"/>
      <c r="BG49" s="394"/>
      <c r="BH49" s="394"/>
      <c r="BI49" s="394"/>
      <c r="BJ49" s="394"/>
      <c r="BK49" s="395" t="str">
        <f t="shared" si="371"/>
        <v/>
      </c>
      <c r="BL49" s="396">
        <f t="shared" si="348"/>
        <v>0</v>
      </c>
      <c r="BM49" s="406">
        <v>33</v>
      </c>
      <c r="BN49" s="407" t="str">
        <f t="shared" si="349"/>
        <v/>
      </c>
      <c r="BO49" s="407" t="str">
        <f t="shared" si="350"/>
        <v/>
      </c>
      <c r="BP49" s="399" t="str">
        <f t="shared" si="350"/>
        <v/>
      </c>
      <c r="BQ49" s="403" t="str">
        <f t="shared" si="350"/>
        <v>区</v>
      </c>
      <c r="BR49" s="426" t="str">
        <f t="shared" si="350"/>
        <v/>
      </c>
      <c r="BS49" s="394"/>
      <c r="BT49" s="394"/>
      <c r="BU49" s="394"/>
      <c r="BV49" s="394"/>
      <c r="BW49" s="394"/>
      <c r="BX49" s="394"/>
      <c r="BY49" s="394"/>
      <c r="BZ49" s="394"/>
      <c r="CA49" s="394"/>
      <c r="CB49" s="394"/>
      <c r="CC49" s="394"/>
      <c r="CD49" s="394"/>
      <c r="CE49" s="394"/>
      <c r="CF49" s="394"/>
      <c r="CG49" s="394"/>
      <c r="CH49" s="394"/>
      <c r="CI49" s="394"/>
      <c r="CJ49" s="394"/>
      <c r="CK49" s="394"/>
      <c r="CL49" s="394"/>
      <c r="CM49" s="394"/>
      <c r="CN49" s="394"/>
      <c r="CO49" s="394"/>
      <c r="CP49" s="394"/>
      <c r="CQ49" s="395" t="str">
        <f t="shared" si="372"/>
        <v/>
      </c>
      <c r="CR49" s="396">
        <f t="shared" si="351"/>
        <v>0</v>
      </c>
      <c r="CS49" s="406">
        <v>33</v>
      </c>
      <c r="CT49" s="407" t="str">
        <f t="shared" si="352"/>
        <v/>
      </c>
      <c r="CU49" s="407" t="str">
        <f t="shared" si="373"/>
        <v/>
      </c>
      <c r="CV49" s="399" t="str">
        <f t="shared" si="373"/>
        <v/>
      </c>
      <c r="CW49" s="403" t="s">
        <v>42</v>
      </c>
      <c r="CX49" s="401" t="str">
        <f t="shared" si="374"/>
        <v/>
      </c>
      <c r="CY49" s="394"/>
      <c r="CZ49" s="394"/>
      <c r="DA49" s="394"/>
      <c r="DB49" s="394"/>
      <c r="DC49" s="394"/>
      <c r="DD49" s="394"/>
      <c r="DE49" s="394"/>
      <c r="DF49" s="394"/>
      <c r="DG49" s="394"/>
      <c r="DH49" s="394"/>
      <c r="DI49" s="394"/>
      <c r="DJ49" s="394"/>
      <c r="DK49" s="394"/>
      <c r="DL49" s="394"/>
      <c r="DM49" s="394"/>
      <c r="DN49" s="394"/>
      <c r="DO49" s="394"/>
      <c r="DP49" s="394"/>
      <c r="DQ49" s="394"/>
      <c r="DR49" s="394"/>
      <c r="DS49" s="394"/>
      <c r="DT49" s="394"/>
      <c r="DU49" s="394"/>
      <c r="DV49" s="394"/>
      <c r="DW49" s="395" t="str">
        <f t="shared" si="375"/>
        <v/>
      </c>
      <c r="DX49" s="396">
        <f t="shared" si="353"/>
        <v>0</v>
      </c>
      <c r="DY49" s="406">
        <v>33</v>
      </c>
      <c r="DZ49" s="407" t="str">
        <f t="shared" si="354"/>
        <v/>
      </c>
      <c r="EA49" s="407" t="str">
        <f t="shared" si="376"/>
        <v/>
      </c>
      <c r="EB49" s="399" t="str">
        <f t="shared" si="377"/>
        <v/>
      </c>
      <c r="EC49" s="403" t="s">
        <v>42</v>
      </c>
      <c r="ED49" s="401" t="str">
        <f t="shared" si="378"/>
        <v/>
      </c>
      <c r="EE49" s="394"/>
      <c r="EF49" s="394"/>
      <c r="EG49" s="394"/>
      <c r="EH49" s="394"/>
      <c r="EI49" s="394"/>
      <c r="EJ49" s="394"/>
      <c r="EK49" s="394"/>
      <c r="EL49" s="394"/>
      <c r="EM49" s="394"/>
      <c r="EN49" s="394"/>
      <c r="EO49" s="394"/>
      <c r="EP49" s="394"/>
      <c r="EQ49" s="394"/>
      <c r="ER49" s="394"/>
      <c r="ES49" s="394"/>
      <c r="ET49" s="394"/>
      <c r="EU49" s="394"/>
      <c r="EV49" s="394"/>
      <c r="EW49" s="394"/>
      <c r="EX49" s="394"/>
      <c r="EY49" s="394"/>
      <c r="EZ49" s="394"/>
      <c r="FA49" s="394"/>
      <c r="FB49" s="394"/>
      <c r="FC49" s="395" t="str">
        <f t="shared" si="379"/>
        <v/>
      </c>
      <c r="FD49" s="396">
        <f t="shared" si="355"/>
        <v>0</v>
      </c>
      <c r="FE49" s="406">
        <v>33</v>
      </c>
      <c r="FF49" s="407" t="str">
        <f t="shared" si="356"/>
        <v/>
      </c>
      <c r="FG49" s="407" t="str">
        <f t="shared" si="380"/>
        <v/>
      </c>
      <c r="FH49" s="399" t="str">
        <f t="shared" si="381"/>
        <v/>
      </c>
      <c r="FI49" s="403" t="s">
        <v>42</v>
      </c>
      <c r="FJ49" s="401" t="str">
        <f t="shared" si="382"/>
        <v/>
      </c>
      <c r="FK49" s="394"/>
      <c r="FL49" s="394"/>
      <c r="FM49" s="394"/>
      <c r="FN49" s="394"/>
      <c r="FO49" s="394"/>
      <c r="FP49" s="394"/>
      <c r="FQ49" s="394"/>
      <c r="FR49" s="394"/>
      <c r="FS49" s="394"/>
      <c r="FT49" s="394"/>
      <c r="FU49" s="394"/>
      <c r="FV49" s="394"/>
      <c r="FW49" s="394"/>
      <c r="FX49" s="394"/>
      <c r="FY49" s="394"/>
      <c r="FZ49" s="394"/>
      <c r="GA49" s="394"/>
      <c r="GB49" s="394"/>
      <c r="GC49" s="394"/>
      <c r="GD49" s="394"/>
      <c r="GE49" s="394"/>
      <c r="GF49" s="394"/>
      <c r="GG49" s="394"/>
      <c r="GH49" s="394"/>
      <c r="GI49" s="395" t="str">
        <f t="shared" si="383"/>
        <v/>
      </c>
      <c r="GJ49" s="396">
        <f t="shared" si="357"/>
        <v>0</v>
      </c>
      <c r="GK49" s="406">
        <v>33</v>
      </c>
      <c r="GL49" s="407" t="str">
        <f t="shared" si="358"/>
        <v/>
      </c>
      <c r="GM49" s="407" t="str">
        <f t="shared" si="384"/>
        <v/>
      </c>
      <c r="GN49" s="399" t="str">
        <f t="shared" si="385"/>
        <v/>
      </c>
      <c r="GO49" s="403" t="s">
        <v>42</v>
      </c>
      <c r="GP49" s="401" t="str">
        <f t="shared" si="386"/>
        <v/>
      </c>
      <c r="GQ49" s="394"/>
      <c r="GR49" s="394"/>
      <c r="GS49" s="394"/>
      <c r="GT49" s="394"/>
      <c r="GU49" s="394"/>
      <c r="GV49" s="394"/>
      <c r="GW49" s="394"/>
      <c r="GX49" s="394"/>
      <c r="GY49" s="394"/>
      <c r="GZ49" s="394"/>
      <c r="HA49" s="394"/>
      <c r="HB49" s="394"/>
      <c r="HC49" s="394"/>
      <c r="HD49" s="394"/>
      <c r="HE49" s="394"/>
      <c r="HF49" s="394"/>
      <c r="HG49" s="394"/>
      <c r="HH49" s="394"/>
      <c r="HI49" s="394"/>
      <c r="HJ49" s="394"/>
      <c r="HK49" s="394"/>
      <c r="HL49" s="394"/>
      <c r="HM49" s="394"/>
      <c r="HN49" s="394"/>
      <c r="HO49" s="395" t="str">
        <f t="shared" si="387"/>
        <v/>
      </c>
      <c r="HP49" s="396">
        <f t="shared" si="359"/>
        <v>0</v>
      </c>
      <c r="HQ49" s="406">
        <v>33</v>
      </c>
      <c r="HR49" s="407" t="str">
        <f t="shared" si="360"/>
        <v/>
      </c>
      <c r="HS49" s="407" t="str">
        <f t="shared" si="388"/>
        <v/>
      </c>
      <c r="HT49" s="399" t="str">
        <f t="shared" si="389"/>
        <v/>
      </c>
      <c r="HU49" s="403" t="s">
        <v>42</v>
      </c>
      <c r="HV49" s="401" t="str">
        <f t="shared" si="390"/>
        <v/>
      </c>
      <c r="HW49" s="394"/>
      <c r="HX49" s="394"/>
      <c r="HY49" s="394"/>
      <c r="HZ49" s="394"/>
      <c r="IA49" s="394"/>
      <c r="IB49" s="394"/>
      <c r="IC49" s="394"/>
      <c r="ID49" s="394"/>
      <c r="IE49" s="394"/>
      <c r="IF49" s="394"/>
      <c r="IG49" s="394"/>
      <c r="IH49" s="394"/>
      <c r="II49" s="394"/>
      <c r="IJ49" s="394"/>
      <c r="IK49" s="394"/>
      <c r="IL49" s="394"/>
      <c r="IM49" s="394"/>
      <c r="IN49" s="394"/>
      <c r="IO49" s="394"/>
      <c r="IP49" s="394"/>
      <c r="IQ49" s="394"/>
      <c r="IR49" s="394"/>
      <c r="IS49" s="394"/>
      <c r="IT49" s="394"/>
      <c r="IU49" s="395" t="str">
        <f t="shared" si="391"/>
        <v/>
      </c>
      <c r="IV49" s="396">
        <f t="shared" si="361"/>
        <v>0</v>
      </c>
      <c r="IW49" s="406">
        <v>33</v>
      </c>
      <c r="IX49" s="407" t="str">
        <f t="shared" si="362"/>
        <v/>
      </c>
      <c r="IY49" s="407" t="str">
        <f t="shared" si="392"/>
        <v/>
      </c>
      <c r="IZ49" s="399" t="str">
        <f t="shared" si="393"/>
        <v/>
      </c>
      <c r="JA49" s="403" t="s">
        <v>42</v>
      </c>
      <c r="JB49" s="401" t="str">
        <f t="shared" si="394"/>
        <v/>
      </c>
      <c r="JC49" s="394"/>
      <c r="JD49" s="394"/>
      <c r="JE49" s="394"/>
      <c r="JF49" s="394"/>
      <c r="JG49" s="394"/>
      <c r="JH49" s="394"/>
      <c r="JI49" s="394"/>
      <c r="JJ49" s="394"/>
      <c r="JK49" s="394"/>
      <c r="JL49" s="394"/>
      <c r="JM49" s="394"/>
      <c r="JN49" s="394"/>
      <c r="JO49" s="394"/>
      <c r="JP49" s="394"/>
      <c r="JQ49" s="394"/>
      <c r="JR49" s="394"/>
      <c r="JS49" s="394"/>
      <c r="JT49" s="394"/>
      <c r="JU49" s="394"/>
      <c r="JV49" s="394"/>
      <c r="JW49" s="394"/>
      <c r="JX49" s="394"/>
      <c r="JY49" s="394"/>
      <c r="JZ49" s="394"/>
      <c r="KA49" s="395" t="str">
        <f t="shared" si="395"/>
        <v/>
      </c>
      <c r="KB49" s="396">
        <f t="shared" si="363"/>
        <v>0</v>
      </c>
      <c r="KC49" s="406">
        <v>33</v>
      </c>
      <c r="KD49" s="407" t="str">
        <f t="shared" si="364"/>
        <v/>
      </c>
      <c r="KE49" s="407" t="str">
        <f t="shared" si="396"/>
        <v/>
      </c>
      <c r="KF49" s="399" t="str">
        <f t="shared" si="397"/>
        <v/>
      </c>
      <c r="KG49" s="403" t="s">
        <v>42</v>
      </c>
      <c r="KH49" s="401" t="str">
        <f t="shared" si="398"/>
        <v/>
      </c>
      <c r="KI49" s="394"/>
      <c r="KJ49" s="394"/>
      <c r="KK49" s="394"/>
      <c r="KL49" s="394"/>
      <c r="KM49" s="394"/>
      <c r="KN49" s="394"/>
      <c r="KO49" s="394"/>
      <c r="KP49" s="394"/>
      <c r="KQ49" s="394"/>
      <c r="KR49" s="394"/>
      <c r="KS49" s="394"/>
      <c r="KT49" s="394"/>
      <c r="KU49" s="394"/>
      <c r="KV49" s="394"/>
      <c r="KW49" s="394"/>
      <c r="KX49" s="394"/>
      <c r="KY49" s="394"/>
      <c r="KZ49" s="394"/>
      <c r="LA49" s="394"/>
      <c r="LB49" s="394"/>
      <c r="LC49" s="394"/>
      <c r="LD49" s="394"/>
      <c r="LE49" s="394"/>
      <c r="LF49" s="394"/>
      <c r="LG49" s="395" t="str">
        <f t="shared" si="399"/>
        <v/>
      </c>
      <c r="LH49" s="396">
        <f t="shared" si="365"/>
        <v>0</v>
      </c>
      <c r="LI49" s="406">
        <v>33</v>
      </c>
      <c r="LJ49" s="407" t="str">
        <f t="shared" si="366"/>
        <v/>
      </c>
      <c r="LK49" s="407" t="str">
        <f t="shared" si="400"/>
        <v/>
      </c>
      <c r="LL49" s="399" t="str">
        <f t="shared" si="401"/>
        <v/>
      </c>
      <c r="LM49" s="403" t="s">
        <v>42</v>
      </c>
      <c r="LN49" s="401" t="str">
        <f t="shared" si="402"/>
        <v/>
      </c>
      <c r="LO49" s="394"/>
      <c r="LP49" s="394"/>
      <c r="LQ49" s="394"/>
      <c r="LR49" s="394"/>
      <c r="LS49" s="394"/>
      <c r="LT49" s="394"/>
      <c r="LU49" s="394"/>
      <c r="LV49" s="394"/>
      <c r="LW49" s="394"/>
      <c r="LX49" s="394"/>
      <c r="LY49" s="394"/>
      <c r="LZ49" s="394"/>
      <c r="MA49" s="394"/>
      <c r="MB49" s="394"/>
      <c r="MC49" s="394"/>
      <c r="MD49" s="394"/>
      <c r="ME49" s="394"/>
      <c r="MF49" s="394"/>
      <c r="MG49" s="394"/>
      <c r="MH49" s="394"/>
      <c r="MI49" s="394"/>
      <c r="MJ49" s="394"/>
      <c r="MK49" s="394"/>
      <c r="ML49" s="394"/>
      <c r="MM49" s="395" t="str">
        <f t="shared" si="403"/>
        <v/>
      </c>
      <c r="MN49" s="396">
        <f t="shared" si="367"/>
        <v>0</v>
      </c>
    </row>
    <row r="50" spans="1:352" s="304" customFormat="1" ht="35.1" customHeight="1">
      <c r="A50" s="388">
        <v>34</v>
      </c>
      <c r="B50" s="389"/>
      <c r="C50" s="390"/>
      <c r="D50" s="391"/>
      <c r="E50" s="403" t="s">
        <v>36</v>
      </c>
      <c r="F50" s="393"/>
      <c r="G50" s="394"/>
      <c r="H50" s="394"/>
      <c r="I50" s="394"/>
      <c r="J50" s="394"/>
      <c r="K50" s="394"/>
      <c r="L50" s="394"/>
      <c r="M50" s="394"/>
      <c r="N50" s="394"/>
      <c r="O50" s="394"/>
      <c r="P50" s="394"/>
      <c r="Q50" s="394"/>
      <c r="R50" s="394"/>
      <c r="S50" s="394"/>
      <c r="T50" s="394"/>
      <c r="U50" s="394"/>
      <c r="V50" s="394"/>
      <c r="W50" s="394"/>
      <c r="X50" s="394"/>
      <c r="Y50" s="394"/>
      <c r="Z50" s="394"/>
      <c r="AA50" s="394"/>
      <c r="AB50" s="394"/>
      <c r="AC50" s="394"/>
      <c r="AD50" s="394"/>
      <c r="AE50" s="395" t="str">
        <f t="shared" si="368"/>
        <v/>
      </c>
      <c r="AF50" s="396">
        <f t="shared" si="369"/>
        <v>0</v>
      </c>
      <c r="AG50" s="406">
        <v>34</v>
      </c>
      <c r="AH50" s="407" t="str">
        <f t="shared" si="370"/>
        <v/>
      </c>
      <c r="AI50" s="407" t="str">
        <f t="shared" si="370"/>
        <v/>
      </c>
      <c r="AJ50" s="399" t="str">
        <f t="shared" si="370"/>
        <v/>
      </c>
      <c r="AK50" s="403" t="str">
        <f t="shared" si="370"/>
        <v>区</v>
      </c>
      <c r="AL50" s="426" t="str">
        <f t="shared" si="370"/>
        <v/>
      </c>
      <c r="AM50" s="394"/>
      <c r="AN50" s="394"/>
      <c r="AO50" s="394"/>
      <c r="AP50" s="394"/>
      <c r="AQ50" s="394"/>
      <c r="AR50" s="394"/>
      <c r="AS50" s="394"/>
      <c r="AT50" s="394"/>
      <c r="AU50" s="394"/>
      <c r="AV50" s="394"/>
      <c r="AW50" s="394"/>
      <c r="AX50" s="394"/>
      <c r="AY50" s="394"/>
      <c r="AZ50" s="394"/>
      <c r="BA50" s="394"/>
      <c r="BB50" s="394"/>
      <c r="BC50" s="394"/>
      <c r="BD50" s="394"/>
      <c r="BE50" s="394"/>
      <c r="BF50" s="394"/>
      <c r="BG50" s="394"/>
      <c r="BH50" s="394"/>
      <c r="BI50" s="394"/>
      <c r="BJ50" s="394"/>
      <c r="BK50" s="395" t="str">
        <f t="shared" si="371"/>
        <v/>
      </c>
      <c r="BL50" s="396">
        <f t="shared" si="348"/>
        <v>0</v>
      </c>
      <c r="BM50" s="406">
        <v>34</v>
      </c>
      <c r="BN50" s="407" t="str">
        <f t="shared" si="349"/>
        <v/>
      </c>
      <c r="BO50" s="407" t="str">
        <f t="shared" si="350"/>
        <v/>
      </c>
      <c r="BP50" s="399" t="str">
        <f t="shared" si="350"/>
        <v/>
      </c>
      <c r="BQ50" s="403" t="str">
        <f t="shared" si="350"/>
        <v>区</v>
      </c>
      <c r="BR50" s="426" t="str">
        <f t="shared" si="350"/>
        <v/>
      </c>
      <c r="BS50" s="394"/>
      <c r="BT50" s="394"/>
      <c r="BU50" s="394"/>
      <c r="BV50" s="394"/>
      <c r="BW50" s="394"/>
      <c r="BX50" s="394"/>
      <c r="BY50" s="394"/>
      <c r="BZ50" s="394"/>
      <c r="CA50" s="394"/>
      <c r="CB50" s="394"/>
      <c r="CC50" s="394"/>
      <c r="CD50" s="394"/>
      <c r="CE50" s="394"/>
      <c r="CF50" s="394"/>
      <c r="CG50" s="394"/>
      <c r="CH50" s="394"/>
      <c r="CI50" s="394"/>
      <c r="CJ50" s="394"/>
      <c r="CK50" s="394"/>
      <c r="CL50" s="394"/>
      <c r="CM50" s="394"/>
      <c r="CN50" s="394"/>
      <c r="CO50" s="394"/>
      <c r="CP50" s="394"/>
      <c r="CQ50" s="395" t="str">
        <f t="shared" si="372"/>
        <v/>
      </c>
      <c r="CR50" s="396">
        <f t="shared" si="351"/>
        <v>0</v>
      </c>
      <c r="CS50" s="406">
        <v>34</v>
      </c>
      <c r="CT50" s="407" t="str">
        <f t="shared" si="352"/>
        <v/>
      </c>
      <c r="CU50" s="407" t="str">
        <f t="shared" si="373"/>
        <v/>
      </c>
      <c r="CV50" s="399" t="str">
        <f t="shared" si="373"/>
        <v/>
      </c>
      <c r="CW50" s="403" t="s">
        <v>42</v>
      </c>
      <c r="CX50" s="401" t="str">
        <f t="shared" si="374"/>
        <v/>
      </c>
      <c r="CY50" s="394"/>
      <c r="CZ50" s="394"/>
      <c r="DA50" s="394"/>
      <c r="DB50" s="394"/>
      <c r="DC50" s="394"/>
      <c r="DD50" s="394"/>
      <c r="DE50" s="394"/>
      <c r="DF50" s="394"/>
      <c r="DG50" s="394"/>
      <c r="DH50" s="394"/>
      <c r="DI50" s="394"/>
      <c r="DJ50" s="394"/>
      <c r="DK50" s="394"/>
      <c r="DL50" s="394"/>
      <c r="DM50" s="394"/>
      <c r="DN50" s="394"/>
      <c r="DO50" s="394"/>
      <c r="DP50" s="394"/>
      <c r="DQ50" s="394"/>
      <c r="DR50" s="394"/>
      <c r="DS50" s="394"/>
      <c r="DT50" s="394"/>
      <c r="DU50" s="394"/>
      <c r="DV50" s="394"/>
      <c r="DW50" s="395" t="str">
        <f t="shared" si="375"/>
        <v/>
      </c>
      <c r="DX50" s="396">
        <f t="shared" si="353"/>
        <v>0</v>
      </c>
      <c r="DY50" s="406">
        <v>34</v>
      </c>
      <c r="DZ50" s="407" t="str">
        <f t="shared" si="354"/>
        <v/>
      </c>
      <c r="EA50" s="407" t="str">
        <f t="shared" si="376"/>
        <v/>
      </c>
      <c r="EB50" s="399" t="str">
        <f t="shared" si="377"/>
        <v/>
      </c>
      <c r="EC50" s="403" t="s">
        <v>42</v>
      </c>
      <c r="ED50" s="401" t="str">
        <f t="shared" si="378"/>
        <v/>
      </c>
      <c r="EE50" s="394"/>
      <c r="EF50" s="394"/>
      <c r="EG50" s="394"/>
      <c r="EH50" s="394"/>
      <c r="EI50" s="394"/>
      <c r="EJ50" s="394"/>
      <c r="EK50" s="394"/>
      <c r="EL50" s="394"/>
      <c r="EM50" s="394"/>
      <c r="EN50" s="394"/>
      <c r="EO50" s="394"/>
      <c r="EP50" s="394"/>
      <c r="EQ50" s="394"/>
      <c r="ER50" s="394"/>
      <c r="ES50" s="394"/>
      <c r="ET50" s="394"/>
      <c r="EU50" s="394"/>
      <c r="EV50" s="394"/>
      <c r="EW50" s="394"/>
      <c r="EX50" s="394"/>
      <c r="EY50" s="394"/>
      <c r="EZ50" s="394"/>
      <c r="FA50" s="394"/>
      <c r="FB50" s="394"/>
      <c r="FC50" s="395" t="str">
        <f t="shared" si="379"/>
        <v/>
      </c>
      <c r="FD50" s="396">
        <f t="shared" si="355"/>
        <v>0</v>
      </c>
      <c r="FE50" s="406">
        <v>34</v>
      </c>
      <c r="FF50" s="407" t="str">
        <f t="shared" si="356"/>
        <v/>
      </c>
      <c r="FG50" s="407" t="str">
        <f t="shared" si="380"/>
        <v/>
      </c>
      <c r="FH50" s="399" t="str">
        <f t="shared" si="381"/>
        <v/>
      </c>
      <c r="FI50" s="403" t="s">
        <v>42</v>
      </c>
      <c r="FJ50" s="401" t="str">
        <f t="shared" si="382"/>
        <v/>
      </c>
      <c r="FK50" s="394"/>
      <c r="FL50" s="394"/>
      <c r="FM50" s="394"/>
      <c r="FN50" s="394"/>
      <c r="FO50" s="394"/>
      <c r="FP50" s="394"/>
      <c r="FQ50" s="394"/>
      <c r="FR50" s="394"/>
      <c r="FS50" s="394"/>
      <c r="FT50" s="394"/>
      <c r="FU50" s="394"/>
      <c r="FV50" s="394"/>
      <c r="FW50" s="394"/>
      <c r="FX50" s="394"/>
      <c r="FY50" s="394"/>
      <c r="FZ50" s="394"/>
      <c r="GA50" s="394"/>
      <c r="GB50" s="394"/>
      <c r="GC50" s="394"/>
      <c r="GD50" s="394"/>
      <c r="GE50" s="394"/>
      <c r="GF50" s="394"/>
      <c r="GG50" s="394"/>
      <c r="GH50" s="394"/>
      <c r="GI50" s="395" t="str">
        <f t="shared" si="383"/>
        <v/>
      </c>
      <c r="GJ50" s="396">
        <f t="shared" si="357"/>
        <v>0</v>
      </c>
      <c r="GK50" s="406">
        <v>34</v>
      </c>
      <c r="GL50" s="407" t="str">
        <f t="shared" si="358"/>
        <v/>
      </c>
      <c r="GM50" s="407" t="str">
        <f t="shared" si="384"/>
        <v/>
      </c>
      <c r="GN50" s="399" t="str">
        <f t="shared" si="385"/>
        <v/>
      </c>
      <c r="GO50" s="403" t="s">
        <v>42</v>
      </c>
      <c r="GP50" s="401" t="str">
        <f t="shared" si="386"/>
        <v/>
      </c>
      <c r="GQ50" s="394"/>
      <c r="GR50" s="394"/>
      <c r="GS50" s="394"/>
      <c r="GT50" s="394"/>
      <c r="GU50" s="394"/>
      <c r="GV50" s="394"/>
      <c r="GW50" s="394"/>
      <c r="GX50" s="394"/>
      <c r="GY50" s="394"/>
      <c r="GZ50" s="394"/>
      <c r="HA50" s="394"/>
      <c r="HB50" s="394"/>
      <c r="HC50" s="394"/>
      <c r="HD50" s="394"/>
      <c r="HE50" s="394"/>
      <c r="HF50" s="394"/>
      <c r="HG50" s="394"/>
      <c r="HH50" s="394"/>
      <c r="HI50" s="394"/>
      <c r="HJ50" s="394"/>
      <c r="HK50" s="394"/>
      <c r="HL50" s="394"/>
      <c r="HM50" s="394"/>
      <c r="HN50" s="394"/>
      <c r="HO50" s="395" t="str">
        <f t="shared" si="387"/>
        <v/>
      </c>
      <c r="HP50" s="396">
        <f t="shared" si="359"/>
        <v>0</v>
      </c>
      <c r="HQ50" s="406">
        <v>34</v>
      </c>
      <c r="HR50" s="407" t="str">
        <f t="shared" si="360"/>
        <v/>
      </c>
      <c r="HS50" s="407" t="str">
        <f t="shared" si="388"/>
        <v/>
      </c>
      <c r="HT50" s="399" t="str">
        <f t="shared" si="389"/>
        <v/>
      </c>
      <c r="HU50" s="403" t="s">
        <v>42</v>
      </c>
      <c r="HV50" s="401" t="str">
        <f t="shared" si="390"/>
        <v/>
      </c>
      <c r="HW50" s="394"/>
      <c r="HX50" s="394"/>
      <c r="HY50" s="394"/>
      <c r="HZ50" s="394"/>
      <c r="IA50" s="394"/>
      <c r="IB50" s="394"/>
      <c r="IC50" s="394"/>
      <c r="ID50" s="394"/>
      <c r="IE50" s="394"/>
      <c r="IF50" s="394"/>
      <c r="IG50" s="394"/>
      <c r="IH50" s="394"/>
      <c r="II50" s="394"/>
      <c r="IJ50" s="394"/>
      <c r="IK50" s="394"/>
      <c r="IL50" s="394"/>
      <c r="IM50" s="394"/>
      <c r="IN50" s="394"/>
      <c r="IO50" s="394"/>
      <c r="IP50" s="394"/>
      <c r="IQ50" s="394"/>
      <c r="IR50" s="394"/>
      <c r="IS50" s="394"/>
      <c r="IT50" s="394"/>
      <c r="IU50" s="395" t="str">
        <f t="shared" si="391"/>
        <v/>
      </c>
      <c r="IV50" s="396">
        <f t="shared" si="361"/>
        <v>0</v>
      </c>
      <c r="IW50" s="406">
        <v>34</v>
      </c>
      <c r="IX50" s="407" t="str">
        <f t="shared" si="362"/>
        <v/>
      </c>
      <c r="IY50" s="407" t="str">
        <f t="shared" si="392"/>
        <v/>
      </c>
      <c r="IZ50" s="399" t="str">
        <f t="shared" si="393"/>
        <v/>
      </c>
      <c r="JA50" s="403" t="s">
        <v>42</v>
      </c>
      <c r="JB50" s="401" t="str">
        <f t="shared" si="394"/>
        <v/>
      </c>
      <c r="JC50" s="394"/>
      <c r="JD50" s="394"/>
      <c r="JE50" s="394"/>
      <c r="JF50" s="394"/>
      <c r="JG50" s="394"/>
      <c r="JH50" s="394"/>
      <c r="JI50" s="394"/>
      <c r="JJ50" s="394"/>
      <c r="JK50" s="394"/>
      <c r="JL50" s="394"/>
      <c r="JM50" s="394"/>
      <c r="JN50" s="394"/>
      <c r="JO50" s="394"/>
      <c r="JP50" s="394"/>
      <c r="JQ50" s="394"/>
      <c r="JR50" s="394"/>
      <c r="JS50" s="394"/>
      <c r="JT50" s="394"/>
      <c r="JU50" s="394"/>
      <c r="JV50" s="394"/>
      <c r="JW50" s="394"/>
      <c r="JX50" s="394"/>
      <c r="JY50" s="394"/>
      <c r="JZ50" s="394"/>
      <c r="KA50" s="395" t="str">
        <f t="shared" si="395"/>
        <v/>
      </c>
      <c r="KB50" s="396">
        <f t="shared" si="363"/>
        <v>0</v>
      </c>
      <c r="KC50" s="406">
        <v>34</v>
      </c>
      <c r="KD50" s="407" t="str">
        <f t="shared" si="364"/>
        <v/>
      </c>
      <c r="KE50" s="407" t="str">
        <f t="shared" si="396"/>
        <v/>
      </c>
      <c r="KF50" s="399" t="str">
        <f t="shared" si="397"/>
        <v/>
      </c>
      <c r="KG50" s="403" t="s">
        <v>42</v>
      </c>
      <c r="KH50" s="401" t="str">
        <f t="shared" si="398"/>
        <v/>
      </c>
      <c r="KI50" s="394"/>
      <c r="KJ50" s="394"/>
      <c r="KK50" s="394"/>
      <c r="KL50" s="394"/>
      <c r="KM50" s="394"/>
      <c r="KN50" s="394"/>
      <c r="KO50" s="394"/>
      <c r="KP50" s="394"/>
      <c r="KQ50" s="394"/>
      <c r="KR50" s="394"/>
      <c r="KS50" s="394"/>
      <c r="KT50" s="394"/>
      <c r="KU50" s="394"/>
      <c r="KV50" s="394"/>
      <c r="KW50" s="394"/>
      <c r="KX50" s="394"/>
      <c r="KY50" s="394"/>
      <c r="KZ50" s="394"/>
      <c r="LA50" s="394"/>
      <c r="LB50" s="394"/>
      <c r="LC50" s="394"/>
      <c r="LD50" s="394"/>
      <c r="LE50" s="394"/>
      <c r="LF50" s="394"/>
      <c r="LG50" s="395" t="str">
        <f t="shared" si="399"/>
        <v/>
      </c>
      <c r="LH50" s="396">
        <f t="shared" si="365"/>
        <v>0</v>
      </c>
      <c r="LI50" s="406">
        <v>34</v>
      </c>
      <c r="LJ50" s="407" t="str">
        <f t="shared" si="366"/>
        <v/>
      </c>
      <c r="LK50" s="407" t="str">
        <f t="shared" si="400"/>
        <v/>
      </c>
      <c r="LL50" s="399" t="str">
        <f t="shared" si="401"/>
        <v/>
      </c>
      <c r="LM50" s="403" t="s">
        <v>42</v>
      </c>
      <c r="LN50" s="401" t="str">
        <f t="shared" si="402"/>
        <v/>
      </c>
      <c r="LO50" s="394"/>
      <c r="LP50" s="394"/>
      <c r="LQ50" s="394"/>
      <c r="LR50" s="394"/>
      <c r="LS50" s="394"/>
      <c r="LT50" s="394"/>
      <c r="LU50" s="394"/>
      <c r="LV50" s="394"/>
      <c r="LW50" s="394"/>
      <c r="LX50" s="394"/>
      <c r="LY50" s="394"/>
      <c r="LZ50" s="394"/>
      <c r="MA50" s="394"/>
      <c r="MB50" s="394"/>
      <c r="MC50" s="394"/>
      <c r="MD50" s="394"/>
      <c r="ME50" s="394"/>
      <c r="MF50" s="394"/>
      <c r="MG50" s="394"/>
      <c r="MH50" s="394"/>
      <c r="MI50" s="394"/>
      <c r="MJ50" s="394"/>
      <c r="MK50" s="394"/>
      <c r="ML50" s="394"/>
      <c r="MM50" s="395" t="str">
        <f t="shared" si="403"/>
        <v/>
      </c>
      <c r="MN50" s="396">
        <f t="shared" si="367"/>
        <v>0</v>
      </c>
    </row>
    <row r="51" spans="1:352" s="304" customFormat="1" ht="35.1" customHeight="1">
      <c r="A51" s="388">
        <v>35</v>
      </c>
      <c r="B51" s="389"/>
      <c r="C51" s="390"/>
      <c r="D51" s="391"/>
      <c r="E51" s="403" t="s">
        <v>36</v>
      </c>
      <c r="F51" s="393"/>
      <c r="G51" s="394"/>
      <c r="H51" s="394"/>
      <c r="I51" s="394"/>
      <c r="J51" s="394"/>
      <c r="K51" s="394"/>
      <c r="L51" s="394"/>
      <c r="M51" s="394"/>
      <c r="N51" s="394"/>
      <c r="O51" s="394"/>
      <c r="P51" s="394"/>
      <c r="Q51" s="394"/>
      <c r="R51" s="394"/>
      <c r="S51" s="394"/>
      <c r="T51" s="394"/>
      <c r="U51" s="394"/>
      <c r="V51" s="394"/>
      <c r="W51" s="394"/>
      <c r="X51" s="394"/>
      <c r="Y51" s="394"/>
      <c r="Z51" s="394"/>
      <c r="AA51" s="394"/>
      <c r="AB51" s="394"/>
      <c r="AC51" s="394"/>
      <c r="AD51" s="394"/>
      <c r="AE51" s="395" t="str">
        <f t="shared" si="368"/>
        <v/>
      </c>
      <c r="AF51" s="396">
        <f t="shared" si="369"/>
        <v>0</v>
      </c>
      <c r="AG51" s="406">
        <v>35</v>
      </c>
      <c r="AH51" s="407" t="str">
        <f t="shared" si="370"/>
        <v/>
      </c>
      <c r="AI51" s="407" t="str">
        <f t="shared" si="370"/>
        <v/>
      </c>
      <c r="AJ51" s="399" t="str">
        <f t="shared" si="370"/>
        <v/>
      </c>
      <c r="AK51" s="403" t="str">
        <f t="shared" si="370"/>
        <v>区</v>
      </c>
      <c r="AL51" s="426" t="str">
        <f t="shared" si="370"/>
        <v/>
      </c>
      <c r="AM51" s="394"/>
      <c r="AN51" s="394"/>
      <c r="AO51" s="394"/>
      <c r="AP51" s="394"/>
      <c r="AQ51" s="394"/>
      <c r="AR51" s="394"/>
      <c r="AS51" s="394"/>
      <c r="AT51" s="394"/>
      <c r="AU51" s="394"/>
      <c r="AV51" s="394"/>
      <c r="AW51" s="394"/>
      <c r="AX51" s="394"/>
      <c r="AY51" s="394"/>
      <c r="AZ51" s="394"/>
      <c r="BA51" s="394"/>
      <c r="BB51" s="394"/>
      <c r="BC51" s="394"/>
      <c r="BD51" s="394"/>
      <c r="BE51" s="394"/>
      <c r="BF51" s="394"/>
      <c r="BG51" s="394"/>
      <c r="BH51" s="394"/>
      <c r="BI51" s="394"/>
      <c r="BJ51" s="394"/>
      <c r="BK51" s="395" t="str">
        <f t="shared" si="371"/>
        <v/>
      </c>
      <c r="BL51" s="396">
        <f t="shared" si="348"/>
        <v>0</v>
      </c>
      <c r="BM51" s="406">
        <v>35</v>
      </c>
      <c r="BN51" s="407" t="str">
        <f t="shared" si="349"/>
        <v/>
      </c>
      <c r="BO51" s="407" t="str">
        <f t="shared" si="350"/>
        <v/>
      </c>
      <c r="BP51" s="399" t="str">
        <f t="shared" si="350"/>
        <v/>
      </c>
      <c r="BQ51" s="403" t="str">
        <f t="shared" si="350"/>
        <v>区</v>
      </c>
      <c r="BR51" s="426" t="str">
        <f t="shared" si="350"/>
        <v/>
      </c>
      <c r="BS51" s="394"/>
      <c r="BT51" s="394"/>
      <c r="BU51" s="394"/>
      <c r="BV51" s="394"/>
      <c r="BW51" s="394"/>
      <c r="BX51" s="394"/>
      <c r="BY51" s="394"/>
      <c r="BZ51" s="394"/>
      <c r="CA51" s="394"/>
      <c r="CB51" s="394"/>
      <c r="CC51" s="394"/>
      <c r="CD51" s="394"/>
      <c r="CE51" s="394"/>
      <c r="CF51" s="394"/>
      <c r="CG51" s="394"/>
      <c r="CH51" s="394"/>
      <c r="CI51" s="394"/>
      <c r="CJ51" s="394"/>
      <c r="CK51" s="394"/>
      <c r="CL51" s="394"/>
      <c r="CM51" s="394"/>
      <c r="CN51" s="394"/>
      <c r="CO51" s="394"/>
      <c r="CP51" s="394"/>
      <c r="CQ51" s="395" t="str">
        <f t="shared" si="372"/>
        <v/>
      </c>
      <c r="CR51" s="396">
        <f t="shared" si="351"/>
        <v>0</v>
      </c>
      <c r="CS51" s="406">
        <v>35</v>
      </c>
      <c r="CT51" s="407" t="str">
        <f t="shared" si="352"/>
        <v/>
      </c>
      <c r="CU51" s="407" t="str">
        <f t="shared" si="373"/>
        <v/>
      </c>
      <c r="CV51" s="399" t="str">
        <f t="shared" si="373"/>
        <v/>
      </c>
      <c r="CW51" s="403" t="s">
        <v>42</v>
      </c>
      <c r="CX51" s="401" t="str">
        <f t="shared" si="374"/>
        <v/>
      </c>
      <c r="CY51" s="394"/>
      <c r="CZ51" s="394"/>
      <c r="DA51" s="394"/>
      <c r="DB51" s="394"/>
      <c r="DC51" s="394"/>
      <c r="DD51" s="394"/>
      <c r="DE51" s="394"/>
      <c r="DF51" s="394"/>
      <c r="DG51" s="394"/>
      <c r="DH51" s="394"/>
      <c r="DI51" s="394"/>
      <c r="DJ51" s="394"/>
      <c r="DK51" s="394"/>
      <c r="DL51" s="394"/>
      <c r="DM51" s="394"/>
      <c r="DN51" s="394"/>
      <c r="DO51" s="394"/>
      <c r="DP51" s="394"/>
      <c r="DQ51" s="394"/>
      <c r="DR51" s="394"/>
      <c r="DS51" s="394"/>
      <c r="DT51" s="394"/>
      <c r="DU51" s="394"/>
      <c r="DV51" s="394"/>
      <c r="DW51" s="395" t="str">
        <f t="shared" si="375"/>
        <v/>
      </c>
      <c r="DX51" s="396">
        <f t="shared" si="353"/>
        <v>0</v>
      </c>
      <c r="DY51" s="406">
        <v>35</v>
      </c>
      <c r="DZ51" s="407" t="str">
        <f t="shared" si="354"/>
        <v/>
      </c>
      <c r="EA51" s="407" t="str">
        <f t="shared" si="376"/>
        <v/>
      </c>
      <c r="EB51" s="399" t="str">
        <f t="shared" si="377"/>
        <v/>
      </c>
      <c r="EC51" s="403" t="s">
        <v>42</v>
      </c>
      <c r="ED51" s="401" t="str">
        <f t="shared" si="378"/>
        <v/>
      </c>
      <c r="EE51" s="394"/>
      <c r="EF51" s="394"/>
      <c r="EG51" s="394"/>
      <c r="EH51" s="394"/>
      <c r="EI51" s="394"/>
      <c r="EJ51" s="394"/>
      <c r="EK51" s="394"/>
      <c r="EL51" s="394"/>
      <c r="EM51" s="394"/>
      <c r="EN51" s="394"/>
      <c r="EO51" s="394"/>
      <c r="EP51" s="394"/>
      <c r="EQ51" s="394"/>
      <c r="ER51" s="394"/>
      <c r="ES51" s="394"/>
      <c r="ET51" s="394"/>
      <c r="EU51" s="394"/>
      <c r="EV51" s="394"/>
      <c r="EW51" s="394"/>
      <c r="EX51" s="394"/>
      <c r="EY51" s="394"/>
      <c r="EZ51" s="394"/>
      <c r="FA51" s="394"/>
      <c r="FB51" s="394"/>
      <c r="FC51" s="395" t="str">
        <f t="shared" si="379"/>
        <v/>
      </c>
      <c r="FD51" s="396">
        <f t="shared" si="355"/>
        <v>0</v>
      </c>
      <c r="FE51" s="406">
        <v>35</v>
      </c>
      <c r="FF51" s="407" t="str">
        <f t="shared" si="356"/>
        <v/>
      </c>
      <c r="FG51" s="407" t="str">
        <f t="shared" si="380"/>
        <v/>
      </c>
      <c r="FH51" s="399" t="str">
        <f t="shared" si="381"/>
        <v/>
      </c>
      <c r="FI51" s="403" t="s">
        <v>42</v>
      </c>
      <c r="FJ51" s="401" t="str">
        <f t="shared" si="382"/>
        <v/>
      </c>
      <c r="FK51" s="394"/>
      <c r="FL51" s="394"/>
      <c r="FM51" s="394"/>
      <c r="FN51" s="394"/>
      <c r="FO51" s="394"/>
      <c r="FP51" s="394"/>
      <c r="FQ51" s="394"/>
      <c r="FR51" s="394"/>
      <c r="FS51" s="394"/>
      <c r="FT51" s="394"/>
      <c r="FU51" s="394"/>
      <c r="FV51" s="394"/>
      <c r="FW51" s="394"/>
      <c r="FX51" s="394"/>
      <c r="FY51" s="394"/>
      <c r="FZ51" s="394"/>
      <c r="GA51" s="394"/>
      <c r="GB51" s="394"/>
      <c r="GC51" s="394"/>
      <c r="GD51" s="394"/>
      <c r="GE51" s="394"/>
      <c r="GF51" s="394"/>
      <c r="GG51" s="394"/>
      <c r="GH51" s="394"/>
      <c r="GI51" s="395" t="str">
        <f t="shared" si="383"/>
        <v/>
      </c>
      <c r="GJ51" s="396">
        <f t="shared" si="357"/>
        <v>0</v>
      </c>
      <c r="GK51" s="406">
        <v>35</v>
      </c>
      <c r="GL51" s="407" t="str">
        <f t="shared" si="358"/>
        <v/>
      </c>
      <c r="GM51" s="407" t="str">
        <f t="shared" si="384"/>
        <v/>
      </c>
      <c r="GN51" s="399" t="str">
        <f t="shared" si="385"/>
        <v/>
      </c>
      <c r="GO51" s="403" t="s">
        <v>42</v>
      </c>
      <c r="GP51" s="401" t="str">
        <f t="shared" si="386"/>
        <v/>
      </c>
      <c r="GQ51" s="394"/>
      <c r="GR51" s="394"/>
      <c r="GS51" s="394"/>
      <c r="GT51" s="394"/>
      <c r="GU51" s="394"/>
      <c r="GV51" s="394"/>
      <c r="GW51" s="394"/>
      <c r="GX51" s="394"/>
      <c r="GY51" s="394"/>
      <c r="GZ51" s="394"/>
      <c r="HA51" s="394"/>
      <c r="HB51" s="394"/>
      <c r="HC51" s="394"/>
      <c r="HD51" s="394"/>
      <c r="HE51" s="394"/>
      <c r="HF51" s="394"/>
      <c r="HG51" s="394"/>
      <c r="HH51" s="394"/>
      <c r="HI51" s="394"/>
      <c r="HJ51" s="394"/>
      <c r="HK51" s="394"/>
      <c r="HL51" s="394"/>
      <c r="HM51" s="394"/>
      <c r="HN51" s="394"/>
      <c r="HO51" s="395" t="str">
        <f t="shared" si="387"/>
        <v/>
      </c>
      <c r="HP51" s="396">
        <f t="shared" si="359"/>
        <v>0</v>
      </c>
      <c r="HQ51" s="406">
        <v>35</v>
      </c>
      <c r="HR51" s="407" t="str">
        <f t="shared" si="360"/>
        <v/>
      </c>
      <c r="HS51" s="407" t="str">
        <f t="shared" si="388"/>
        <v/>
      </c>
      <c r="HT51" s="399" t="str">
        <f t="shared" si="389"/>
        <v/>
      </c>
      <c r="HU51" s="403" t="s">
        <v>42</v>
      </c>
      <c r="HV51" s="401" t="str">
        <f t="shared" si="390"/>
        <v/>
      </c>
      <c r="HW51" s="394"/>
      <c r="HX51" s="394"/>
      <c r="HY51" s="394"/>
      <c r="HZ51" s="394"/>
      <c r="IA51" s="394"/>
      <c r="IB51" s="394"/>
      <c r="IC51" s="394"/>
      <c r="ID51" s="394"/>
      <c r="IE51" s="394"/>
      <c r="IF51" s="394"/>
      <c r="IG51" s="394"/>
      <c r="IH51" s="394"/>
      <c r="II51" s="394"/>
      <c r="IJ51" s="394"/>
      <c r="IK51" s="394"/>
      <c r="IL51" s="394"/>
      <c r="IM51" s="394"/>
      <c r="IN51" s="394"/>
      <c r="IO51" s="394"/>
      <c r="IP51" s="394"/>
      <c r="IQ51" s="394"/>
      <c r="IR51" s="394"/>
      <c r="IS51" s="394"/>
      <c r="IT51" s="394"/>
      <c r="IU51" s="395" t="str">
        <f t="shared" si="391"/>
        <v/>
      </c>
      <c r="IV51" s="396">
        <f t="shared" si="361"/>
        <v>0</v>
      </c>
      <c r="IW51" s="406">
        <v>35</v>
      </c>
      <c r="IX51" s="407" t="str">
        <f t="shared" si="362"/>
        <v/>
      </c>
      <c r="IY51" s="407" t="str">
        <f t="shared" si="392"/>
        <v/>
      </c>
      <c r="IZ51" s="399" t="str">
        <f t="shared" si="393"/>
        <v/>
      </c>
      <c r="JA51" s="403" t="s">
        <v>42</v>
      </c>
      <c r="JB51" s="401" t="str">
        <f t="shared" si="394"/>
        <v/>
      </c>
      <c r="JC51" s="394"/>
      <c r="JD51" s="394"/>
      <c r="JE51" s="394"/>
      <c r="JF51" s="394"/>
      <c r="JG51" s="394"/>
      <c r="JH51" s="394"/>
      <c r="JI51" s="394"/>
      <c r="JJ51" s="394"/>
      <c r="JK51" s="394"/>
      <c r="JL51" s="394"/>
      <c r="JM51" s="394"/>
      <c r="JN51" s="394"/>
      <c r="JO51" s="394"/>
      <c r="JP51" s="394"/>
      <c r="JQ51" s="394"/>
      <c r="JR51" s="394"/>
      <c r="JS51" s="394"/>
      <c r="JT51" s="394"/>
      <c r="JU51" s="394"/>
      <c r="JV51" s="394"/>
      <c r="JW51" s="394"/>
      <c r="JX51" s="394"/>
      <c r="JY51" s="394"/>
      <c r="JZ51" s="394"/>
      <c r="KA51" s="395" t="str">
        <f t="shared" si="395"/>
        <v/>
      </c>
      <c r="KB51" s="396">
        <f t="shared" si="363"/>
        <v>0</v>
      </c>
      <c r="KC51" s="406">
        <v>35</v>
      </c>
      <c r="KD51" s="407" t="str">
        <f t="shared" si="364"/>
        <v/>
      </c>
      <c r="KE51" s="407" t="str">
        <f t="shared" si="396"/>
        <v/>
      </c>
      <c r="KF51" s="399" t="str">
        <f t="shared" si="397"/>
        <v/>
      </c>
      <c r="KG51" s="403" t="s">
        <v>42</v>
      </c>
      <c r="KH51" s="401" t="str">
        <f t="shared" si="398"/>
        <v/>
      </c>
      <c r="KI51" s="394"/>
      <c r="KJ51" s="394"/>
      <c r="KK51" s="394"/>
      <c r="KL51" s="394"/>
      <c r="KM51" s="394"/>
      <c r="KN51" s="394"/>
      <c r="KO51" s="394"/>
      <c r="KP51" s="394"/>
      <c r="KQ51" s="394"/>
      <c r="KR51" s="394"/>
      <c r="KS51" s="394"/>
      <c r="KT51" s="394"/>
      <c r="KU51" s="394"/>
      <c r="KV51" s="394"/>
      <c r="KW51" s="394"/>
      <c r="KX51" s="394"/>
      <c r="KY51" s="394"/>
      <c r="KZ51" s="394"/>
      <c r="LA51" s="394"/>
      <c r="LB51" s="394"/>
      <c r="LC51" s="394"/>
      <c r="LD51" s="394"/>
      <c r="LE51" s="394"/>
      <c r="LF51" s="394"/>
      <c r="LG51" s="395" t="str">
        <f t="shared" si="399"/>
        <v/>
      </c>
      <c r="LH51" s="396">
        <f t="shared" si="365"/>
        <v>0</v>
      </c>
      <c r="LI51" s="406">
        <v>35</v>
      </c>
      <c r="LJ51" s="407" t="str">
        <f t="shared" si="366"/>
        <v/>
      </c>
      <c r="LK51" s="407" t="str">
        <f t="shared" si="400"/>
        <v/>
      </c>
      <c r="LL51" s="399" t="str">
        <f t="shared" si="401"/>
        <v/>
      </c>
      <c r="LM51" s="403" t="s">
        <v>42</v>
      </c>
      <c r="LN51" s="401" t="str">
        <f t="shared" si="402"/>
        <v/>
      </c>
      <c r="LO51" s="394"/>
      <c r="LP51" s="394"/>
      <c r="LQ51" s="394"/>
      <c r="LR51" s="394"/>
      <c r="LS51" s="394"/>
      <c r="LT51" s="394"/>
      <c r="LU51" s="394"/>
      <c r="LV51" s="394"/>
      <c r="LW51" s="394"/>
      <c r="LX51" s="394"/>
      <c r="LY51" s="394"/>
      <c r="LZ51" s="394"/>
      <c r="MA51" s="394"/>
      <c r="MB51" s="394"/>
      <c r="MC51" s="394"/>
      <c r="MD51" s="394"/>
      <c r="ME51" s="394"/>
      <c r="MF51" s="394"/>
      <c r="MG51" s="394"/>
      <c r="MH51" s="394"/>
      <c r="MI51" s="394"/>
      <c r="MJ51" s="394"/>
      <c r="MK51" s="394"/>
      <c r="ML51" s="394"/>
      <c r="MM51" s="395" t="str">
        <f t="shared" si="403"/>
        <v/>
      </c>
      <c r="MN51" s="396">
        <f t="shared" si="367"/>
        <v>0</v>
      </c>
    </row>
    <row r="52" spans="1:352" s="304" customFormat="1" ht="35.1" customHeight="1">
      <c r="A52" s="388">
        <v>36</v>
      </c>
      <c r="B52" s="389"/>
      <c r="C52" s="390"/>
      <c r="D52" s="391"/>
      <c r="E52" s="403" t="s">
        <v>36</v>
      </c>
      <c r="F52" s="393"/>
      <c r="G52" s="394"/>
      <c r="H52" s="394"/>
      <c r="I52" s="394"/>
      <c r="J52" s="394"/>
      <c r="K52" s="394"/>
      <c r="L52" s="394"/>
      <c r="M52" s="394"/>
      <c r="N52" s="394"/>
      <c r="O52" s="394"/>
      <c r="P52" s="394"/>
      <c r="Q52" s="394"/>
      <c r="R52" s="394"/>
      <c r="S52" s="394"/>
      <c r="T52" s="394"/>
      <c r="U52" s="394"/>
      <c r="V52" s="394"/>
      <c r="W52" s="394"/>
      <c r="X52" s="394"/>
      <c r="Y52" s="394"/>
      <c r="Z52" s="394"/>
      <c r="AA52" s="394"/>
      <c r="AB52" s="394"/>
      <c r="AC52" s="394"/>
      <c r="AD52" s="394"/>
      <c r="AE52" s="395" t="str">
        <f t="shared" si="368"/>
        <v/>
      </c>
      <c r="AF52" s="396">
        <f t="shared" si="369"/>
        <v>0</v>
      </c>
      <c r="AG52" s="406">
        <v>36</v>
      </c>
      <c r="AH52" s="407" t="str">
        <f t="shared" si="370"/>
        <v/>
      </c>
      <c r="AI52" s="407" t="str">
        <f t="shared" si="370"/>
        <v/>
      </c>
      <c r="AJ52" s="399" t="str">
        <f t="shared" si="370"/>
        <v/>
      </c>
      <c r="AK52" s="403" t="str">
        <f t="shared" si="370"/>
        <v>区</v>
      </c>
      <c r="AL52" s="426" t="str">
        <f t="shared" si="370"/>
        <v/>
      </c>
      <c r="AM52" s="394"/>
      <c r="AN52" s="394"/>
      <c r="AO52" s="394"/>
      <c r="AP52" s="394"/>
      <c r="AQ52" s="394"/>
      <c r="AR52" s="394"/>
      <c r="AS52" s="394"/>
      <c r="AT52" s="394"/>
      <c r="AU52" s="394"/>
      <c r="AV52" s="394"/>
      <c r="AW52" s="394"/>
      <c r="AX52" s="394"/>
      <c r="AY52" s="394"/>
      <c r="AZ52" s="394"/>
      <c r="BA52" s="394"/>
      <c r="BB52" s="394"/>
      <c r="BC52" s="394"/>
      <c r="BD52" s="394"/>
      <c r="BE52" s="394"/>
      <c r="BF52" s="394"/>
      <c r="BG52" s="394"/>
      <c r="BH52" s="394"/>
      <c r="BI52" s="394"/>
      <c r="BJ52" s="394"/>
      <c r="BK52" s="395" t="str">
        <f t="shared" si="371"/>
        <v/>
      </c>
      <c r="BL52" s="396">
        <f t="shared" si="348"/>
        <v>0</v>
      </c>
      <c r="BM52" s="406">
        <v>36</v>
      </c>
      <c r="BN52" s="407" t="str">
        <f t="shared" si="349"/>
        <v/>
      </c>
      <c r="BO52" s="407" t="str">
        <f t="shared" si="350"/>
        <v/>
      </c>
      <c r="BP52" s="399" t="str">
        <f t="shared" si="350"/>
        <v/>
      </c>
      <c r="BQ52" s="403" t="str">
        <f t="shared" si="350"/>
        <v>区</v>
      </c>
      <c r="BR52" s="426" t="str">
        <f t="shared" si="350"/>
        <v/>
      </c>
      <c r="BS52" s="394"/>
      <c r="BT52" s="394"/>
      <c r="BU52" s="394"/>
      <c r="BV52" s="394"/>
      <c r="BW52" s="394"/>
      <c r="BX52" s="394"/>
      <c r="BY52" s="394"/>
      <c r="BZ52" s="394"/>
      <c r="CA52" s="394"/>
      <c r="CB52" s="394"/>
      <c r="CC52" s="394"/>
      <c r="CD52" s="394"/>
      <c r="CE52" s="394"/>
      <c r="CF52" s="394"/>
      <c r="CG52" s="394"/>
      <c r="CH52" s="394"/>
      <c r="CI52" s="394"/>
      <c r="CJ52" s="394"/>
      <c r="CK52" s="394"/>
      <c r="CL52" s="394"/>
      <c r="CM52" s="394"/>
      <c r="CN52" s="394"/>
      <c r="CO52" s="394"/>
      <c r="CP52" s="394"/>
      <c r="CQ52" s="395" t="str">
        <f t="shared" si="372"/>
        <v/>
      </c>
      <c r="CR52" s="396">
        <f t="shared" si="351"/>
        <v>0</v>
      </c>
      <c r="CS52" s="406">
        <v>36</v>
      </c>
      <c r="CT52" s="407" t="str">
        <f t="shared" si="352"/>
        <v/>
      </c>
      <c r="CU52" s="407" t="str">
        <f t="shared" si="373"/>
        <v/>
      </c>
      <c r="CV52" s="399" t="str">
        <f t="shared" si="373"/>
        <v/>
      </c>
      <c r="CW52" s="403" t="s">
        <v>42</v>
      </c>
      <c r="CX52" s="401" t="str">
        <f t="shared" si="374"/>
        <v/>
      </c>
      <c r="CY52" s="394"/>
      <c r="CZ52" s="394"/>
      <c r="DA52" s="394"/>
      <c r="DB52" s="394"/>
      <c r="DC52" s="394"/>
      <c r="DD52" s="394"/>
      <c r="DE52" s="394"/>
      <c r="DF52" s="394"/>
      <c r="DG52" s="394"/>
      <c r="DH52" s="394"/>
      <c r="DI52" s="394"/>
      <c r="DJ52" s="394"/>
      <c r="DK52" s="394"/>
      <c r="DL52" s="394"/>
      <c r="DM52" s="394"/>
      <c r="DN52" s="394"/>
      <c r="DO52" s="394"/>
      <c r="DP52" s="394"/>
      <c r="DQ52" s="394"/>
      <c r="DR52" s="394"/>
      <c r="DS52" s="394"/>
      <c r="DT52" s="394"/>
      <c r="DU52" s="394"/>
      <c r="DV52" s="394"/>
      <c r="DW52" s="395" t="str">
        <f t="shared" si="375"/>
        <v/>
      </c>
      <c r="DX52" s="396">
        <f t="shared" si="353"/>
        <v>0</v>
      </c>
      <c r="DY52" s="406">
        <v>36</v>
      </c>
      <c r="DZ52" s="407" t="str">
        <f t="shared" si="354"/>
        <v/>
      </c>
      <c r="EA52" s="407" t="str">
        <f t="shared" si="376"/>
        <v/>
      </c>
      <c r="EB52" s="399" t="str">
        <f t="shared" si="377"/>
        <v/>
      </c>
      <c r="EC52" s="403" t="s">
        <v>42</v>
      </c>
      <c r="ED52" s="401" t="str">
        <f t="shared" si="378"/>
        <v/>
      </c>
      <c r="EE52" s="394"/>
      <c r="EF52" s="394"/>
      <c r="EG52" s="394"/>
      <c r="EH52" s="394"/>
      <c r="EI52" s="394"/>
      <c r="EJ52" s="394"/>
      <c r="EK52" s="394"/>
      <c r="EL52" s="394"/>
      <c r="EM52" s="394"/>
      <c r="EN52" s="394"/>
      <c r="EO52" s="394"/>
      <c r="EP52" s="394"/>
      <c r="EQ52" s="394"/>
      <c r="ER52" s="394"/>
      <c r="ES52" s="394"/>
      <c r="ET52" s="394"/>
      <c r="EU52" s="394"/>
      <c r="EV52" s="394"/>
      <c r="EW52" s="394"/>
      <c r="EX52" s="394"/>
      <c r="EY52" s="394"/>
      <c r="EZ52" s="394"/>
      <c r="FA52" s="394"/>
      <c r="FB52" s="394"/>
      <c r="FC52" s="395" t="str">
        <f t="shared" si="379"/>
        <v/>
      </c>
      <c r="FD52" s="396">
        <f t="shared" si="355"/>
        <v>0</v>
      </c>
      <c r="FE52" s="406">
        <v>36</v>
      </c>
      <c r="FF52" s="407" t="str">
        <f t="shared" si="356"/>
        <v/>
      </c>
      <c r="FG52" s="407" t="str">
        <f t="shared" si="380"/>
        <v/>
      </c>
      <c r="FH52" s="399" t="str">
        <f t="shared" si="381"/>
        <v/>
      </c>
      <c r="FI52" s="403" t="s">
        <v>42</v>
      </c>
      <c r="FJ52" s="401" t="str">
        <f t="shared" si="382"/>
        <v/>
      </c>
      <c r="FK52" s="394"/>
      <c r="FL52" s="394"/>
      <c r="FM52" s="394"/>
      <c r="FN52" s="394"/>
      <c r="FO52" s="394"/>
      <c r="FP52" s="394"/>
      <c r="FQ52" s="394"/>
      <c r="FR52" s="394"/>
      <c r="FS52" s="394"/>
      <c r="FT52" s="394"/>
      <c r="FU52" s="394"/>
      <c r="FV52" s="394"/>
      <c r="FW52" s="394"/>
      <c r="FX52" s="394"/>
      <c r="FY52" s="394"/>
      <c r="FZ52" s="394"/>
      <c r="GA52" s="394"/>
      <c r="GB52" s="394"/>
      <c r="GC52" s="394"/>
      <c r="GD52" s="394"/>
      <c r="GE52" s="394"/>
      <c r="GF52" s="394"/>
      <c r="GG52" s="394"/>
      <c r="GH52" s="394"/>
      <c r="GI52" s="395" t="str">
        <f t="shared" si="383"/>
        <v/>
      </c>
      <c r="GJ52" s="396">
        <f t="shared" si="357"/>
        <v>0</v>
      </c>
      <c r="GK52" s="406">
        <v>36</v>
      </c>
      <c r="GL52" s="407" t="str">
        <f t="shared" si="358"/>
        <v/>
      </c>
      <c r="GM52" s="407" t="str">
        <f t="shared" si="384"/>
        <v/>
      </c>
      <c r="GN52" s="399" t="str">
        <f t="shared" si="385"/>
        <v/>
      </c>
      <c r="GO52" s="403" t="s">
        <v>42</v>
      </c>
      <c r="GP52" s="401" t="str">
        <f t="shared" si="386"/>
        <v/>
      </c>
      <c r="GQ52" s="394"/>
      <c r="GR52" s="394"/>
      <c r="GS52" s="394"/>
      <c r="GT52" s="394"/>
      <c r="GU52" s="394"/>
      <c r="GV52" s="394"/>
      <c r="GW52" s="394"/>
      <c r="GX52" s="394"/>
      <c r="GY52" s="394"/>
      <c r="GZ52" s="394"/>
      <c r="HA52" s="394"/>
      <c r="HB52" s="394"/>
      <c r="HC52" s="394"/>
      <c r="HD52" s="394"/>
      <c r="HE52" s="394"/>
      <c r="HF52" s="394"/>
      <c r="HG52" s="394"/>
      <c r="HH52" s="394"/>
      <c r="HI52" s="394"/>
      <c r="HJ52" s="394"/>
      <c r="HK52" s="394"/>
      <c r="HL52" s="394"/>
      <c r="HM52" s="394"/>
      <c r="HN52" s="394"/>
      <c r="HO52" s="395" t="str">
        <f t="shared" si="387"/>
        <v/>
      </c>
      <c r="HP52" s="396">
        <f t="shared" si="359"/>
        <v>0</v>
      </c>
      <c r="HQ52" s="406">
        <v>36</v>
      </c>
      <c r="HR52" s="407" t="str">
        <f t="shared" si="360"/>
        <v/>
      </c>
      <c r="HS52" s="407" t="str">
        <f t="shared" si="388"/>
        <v/>
      </c>
      <c r="HT52" s="399" t="str">
        <f t="shared" si="389"/>
        <v/>
      </c>
      <c r="HU52" s="403" t="s">
        <v>42</v>
      </c>
      <c r="HV52" s="401" t="str">
        <f t="shared" si="390"/>
        <v/>
      </c>
      <c r="HW52" s="394"/>
      <c r="HX52" s="394"/>
      <c r="HY52" s="394"/>
      <c r="HZ52" s="394"/>
      <c r="IA52" s="394"/>
      <c r="IB52" s="394"/>
      <c r="IC52" s="394"/>
      <c r="ID52" s="394"/>
      <c r="IE52" s="394"/>
      <c r="IF52" s="394"/>
      <c r="IG52" s="394"/>
      <c r="IH52" s="394"/>
      <c r="II52" s="394"/>
      <c r="IJ52" s="394"/>
      <c r="IK52" s="394"/>
      <c r="IL52" s="394"/>
      <c r="IM52" s="394"/>
      <c r="IN52" s="394"/>
      <c r="IO52" s="394"/>
      <c r="IP52" s="394"/>
      <c r="IQ52" s="394"/>
      <c r="IR52" s="394"/>
      <c r="IS52" s="394"/>
      <c r="IT52" s="394"/>
      <c r="IU52" s="395" t="str">
        <f t="shared" si="391"/>
        <v/>
      </c>
      <c r="IV52" s="396">
        <f t="shared" si="361"/>
        <v>0</v>
      </c>
      <c r="IW52" s="406">
        <v>36</v>
      </c>
      <c r="IX52" s="407" t="str">
        <f t="shared" si="362"/>
        <v/>
      </c>
      <c r="IY52" s="407" t="str">
        <f t="shared" si="392"/>
        <v/>
      </c>
      <c r="IZ52" s="399" t="str">
        <f t="shared" si="393"/>
        <v/>
      </c>
      <c r="JA52" s="403" t="s">
        <v>42</v>
      </c>
      <c r="JB52" s="401" t="str">
        <f t="shared" si="394"/>
        <v/>
      </c>
      <c r="JC52" s="394"/>
      <c r="JD52" s="394"/>
      <c r="JE52" s="394"/>
      <c r="JF52" s="394"/>
      <c r="JG52" s="394"/>
      <c r="JH52" s="394"/>
      <c r="JI52" s="394"/>
      <c r="JJ52" s="394"/>
      <c r="JK52" s="394"/>
      <c r="JL52" s="394"/>
      <c r="JM52" s="394"/>
      <c r="JN52" s="394"/>
      <c r="JO52" s="394"/>
      <c r="JP52" s="394"/>
      <c r="JQ52" s="394"/>
      <c r="JR52" s="394"/>
      <c r="JS52" s="394"/>
      <c r="JT52" s="394"/>
      <c r="JU52" s="394"/>
      <c r="JV52" s="394"/>
      <c r="JW52" s="394"/>
      <c r="JX52" s="394"/>
      <c r="JY52" s="394"/>
      <c r="JZ52" s="394"/>
      <c r="KA52" s="395" t="str">
        <f t="shared" si="395"/>
        <v/>
      </c>
      <c r="KB52" s="396">
        <f t="shared" si="363"/>
        <v>0</v>
      </c>
      <c r="KC52" s="406">
        <v>36</v>
      </c>
      <c r="KD52" s="407" t="str">
        <f t="shared" si="364"/>
        <v/>
      </c>
      <c r="KE52" s="407" t="str">
        <f t="shared" si="396"/>
        <v/>
      </c>
      <c r="KF52" s="399" t="str">
        <f t="shared" si="397"/>
        <v/>
      </c>
      <c r="KG52" s="403" t="s">
        <v>42</v>
      </c>
      <c r="KH52" s="401" t="str">
        <f t="shared" si="398"/>
        <v/>
      </c>
      <c r="KI52" s="394"/>
      <c r="KJ52" s="394"/>
      <c r="KK52" s="394"/>
      <c r="KL52" s="394"/>
      <c r="KM52" s="394"/>
      <c r="KN52" s="394"/>
      <c r="KO52" s="394"/>
      <c r="KP52" s="394"/>
      <c r="KQ52" s="394"/>
      <c r="KR52" s="394"/>
      <c r="KS52" s="394"/>
      <c r="KT52" s="394"/>
      <c r="KU52" s="394"/>
      <c r="KV52" s="394"/>
      <c r="KW52" s="394"/>
      <c r="KX52" s="394"/>
      <c r="KY52" s="394"/>
      <c r="KZ52" s="394"/>
      <c r="LA52" s="394"/>
      <c r="LB52" s="394"/>
      <c r="LC52" s="394"/>
      <c r="LD52" s="394"/>
      <c r="LE52" s="394"/>
      <c r="LF52" s="394"/>
      <c r="LG52" s="395" t="str">
        <f t="shared" si="399"/>
        <v/>
      </c>
      <c r="LH52" s="396">
        <f t="shared" si="365"/>
        <v>0</v>
      </c>
      <c r="LI52" s="406">
        <v>36</v>
      </c>
      <c r="LJ52" s="407" t="str">
        <f t="shared" si="366"/>
        <v/>
      </c>
      <c r="LK52" s="407" t="str">
        <f t="shared" si="400"/>
        <v/>
      </c>
      <c r="LL52" s="399" t="str">
        <f t="shared" si="401"/>
        <v/>
      </c>
      <c r="LM52" s="403" t="s">
        <v>42</v>
      </c>
      <c r="LN52" s="401" t="str">
        <f t="shared" si="402"/>
        <v/>
      </c>
      <c r="LO52" s="394"/>
      <c r="LP52" s="394"/>
      <c r="LQ52" s="394"/>
      <c r="LR52" s="394"/>
      <c r="LS52" s="394"/>
      <c r="LT52" s="394"/>
      <c r="LU52" s="394"/>
      <c r="LV52" s="394"/>
      <c r="LW52" s="394"/>
      <c r="LX52" s="394"/>
      <c r="LY52" s="394"/>
      <c r="LZ52" s="394"/>
      <c r="MA52" s="394"/>
      <c r="MB52" s="394"/>
      <c r="MC52" s="394"/>
      <c r="MD52" s="394"/>
      <c r="ME52" s="394"/>
      <c r="MF52" s="394"/>
      <c r="MG52" s="394"/>
      <c r="MH52" s="394"/>
      <c r="MI52" s="394"/>
      <c r="MJ52" s="394"/>
      <c r="MK52" s="394"/>
      <c r="ML52" s="394"/>
      <c r="MM52" s="395" t="str">
        <f t="shared" si="403"/>
        <v/>
      </c>
      <c r="MN52" s="396">
        <f t="shared" si="367"/>
        <v>0</v>
      </c>
    </row>
    <row r="53" spans="1:352" s="304" customFormat="1" ht="35.1" customHeight="1">
      <c r="A53" s="388">
        <v>37</v>
      </c>
      <c r="B53" s="389"/>
      <c r="C53" s="390"/>
      <c r="D53" s="391"/>
      <c r="E53" s="403" t="s">
        <v>36</v>
      </c>
      <c r="F53" s="393"/>
      <c r="G53" s="394"/>
      <c r="H53" s="394"/>
      <c r="I53" s="394"/>
      <c r="J53" s="394"/>
      <c r="K53" s="394"/>
      <c r="L53" s="394"/>
      <c r="M53" s="394"/>
      <c r="N53" s="394"/>
      <c r="O53" s="394"/>
      <c r="P53" s="394"/>
      <c r="Q53" s="394"/>
      <c r="R53" s="394"/>
      <c r="S53" s="394"/>
      <c r="T53" s="394"/>
      <c r="U53" s="394"/>
      <c r="V53" s="394"/>
      <c r="W53" s="394"/>
      <c r="X53" s="394"/>
      <c r="Y53" s="394"/>
      <c r="Z53" s="394"/>
      <c r="AA53" s="394"/>
      <c r="AB53" s="394"/>
      <c r="AC53" s="394"/>
      <c r="AD53" s="394"/>
      <c r="AE53" s="395" t="str">
        <f t="shared" si="368"/>
        <v/>
      </c>
      <c r="AF53" s="396">
        <f t="shared" si="369"/>
        <v>0</v>
      </c>
      <c r="AG53" s="406">
        <v>37</v>
      </c>
      <c r="AH53" s="407" t="str">
        <f t="shared" si="370"/>
        <v/>
      </c>
      <c r="AI53" s="407" t="str">
        <f t="shared" si="370"/>
        <v/>
      </c>
      <c r="AJ53" s="399" t="str">
        <f t="shared" si="370"/>
        <v/>
      </c>
      <c r="AK53" s="403" t="str">
        <f t="shared" si="370"/>
        <v>区</v>
      </c>
      <c r="AL53" s="426" t="str">
        <f t="shared" si="370"/>
        <v/>
      </c>
      <c r="AM53" s="394"/>
      <c r="AN53" s="394"/>
      <c r="AO53" s="394"/>
      <c r="AP53" s="394"/>
      <c r="AQ53" s="394"/>
      <c r="AR53" s="394"/>
      <c r="AS53" s="394"/>
      <c r="AT53" s="394"/>
      <c r="AU53" s="394"/>
      <c r="AV53" s="394"/>
      <c r="AW53" s="394"/>
      <c r="AX53" s="394"/>
      <c r="AY53" s="394"/>
      <c r="AZ53" s="394"/>
      <c r="BA53" s="394"/>
      <c r="BB53" s="394"/>
      <c r="BC53" s="394"/>
      <c r="BD53" s="394"/>
      <c r="BE53" s="394"/>
      <c r="BF53" s="394"/>
      <c r="BG53" s="394"/>
      <c r="BH53" s="394"/>
      <c r="BI53" s="394"/>
      <c r="BJ53" s="394"/>
      <c r="BK53" s="395" t="str">
        <f t="shared" si="371"/>
        <v/>
      </c>
      <c r="BL53" s="396">
        <f t="shared" si="348"/>
        <v>0</v>
      </c>
      <c r="BM53" s="406">
        <v>37</v>
      </c>
      <c r="BN53" s="407" t="str">
        <f t="shared" si="349"/>
        <v/>
      </c>
      <c r="BO53" s="407" t="str">
        <f t="shared" si="350"/>
        <v/>
      </c>
      <c r="BP53" s="399" t="str">
        <f t="shared" si="350"/>
        <v/>
      </c>
      <c r="BQ53" s="403" t="str">
        <f t="shared" si="350"/>
        <v>区</v>
      </c>
      <c r="BR53" s="426" t="str">
        <f t="shared" si="350"/>
        <v/>
      </c>
      <c r="BS53" s="394"/>
      <c r="BT53" s="394"/>
      <c r="BU53" s="394"/>
      <c r="BV53" s="394"/>
      <c r="BW53" s="394"/>
      <c r="BX53" s="394"/>
      <c r="BY53" s="394"/>
      <c r="BZ53" s="394"/>
      <c r="CA53" s="394"/>
      <c r="CB53" s="394"/>
      <c r="CC53" s="394"/>
      <c r="CD53" s="394"/>
      <c r="CE53" s="394"/>
      <c r="CF53" s="394"/>
      <c r="CG53" s="394"/>
      <c r="CH53" s="394"/>
      <c r="CI53" s="394"/>
      <c r="CJ53" s="394"/>
      <c r="CK53" s="394"/>
      <c r="CL53" s="394"/>
      <c r="CM53" s="394"/>
      <c r="CN53" s="394"/>
      <c r="CO53" s="394"/>
      <c r="CP53" s="394"/>
      <c r="CQ53" s="395" t="str">
        <f t="shared" si="372"/>
        <v/>
      </c>
      <c r="CR53" s="396">
        <f t="shared" si="351"/>
        <v>0</v>
      </c>
      <c r="CS53" s="406">
        <v>37</v>
      </c>
      <c r="CT53" s="407" t="str">
        <f t="shared" si="352"/>
        <v/>
      </c>
      <c r="CU53" s="407" t="str">
        <f t="shared" si="373"/>
        <v/>
      </c>
      <c r="CV53" s="399" t="str">
        <f t="shared" si="373"/>
        <v/>
      </c>
      <c r="CW53" s="403" t="s">
        <v>42</v>
      </c>
      <c r="CX53" s="401" t="str">
        <f t="shared" si="374"/>
        <v/>
      </c>
      <c r="CY53" s="394"/>
      <c r="CZ53" s="394"/>
      <c r="DA53" s="394"/>
      <c r="DB53" s="394"/>
      <c r="DC53" s="394"/>
      <c r="DD53" s="394"/>
      <c r="DE53" s="394"/>
      <c r="DF53" s="394"/>
      <c r="DG53" s="394"/>
      <c r="DH53" s="394"/>
      <c r="DI53" s="394"/>
      <c r="DJ53" s="394"/>
      <c r="DK53" s="394"/>
      <c r="DL53" s="394"/>
      <c r="DM53" s="394"/>
      <c r="DN53" s="394"/>
      <c r="DO53" s="394"/>
      <c r="DP53" s="394"/>
      <c r="DQ53" s="394"/>
      <c r="DR53" s="394"/>
      <c r="DS53" s="394"/>
      <c r="DT53" s="394"/>
      <c r="DU53" s="394"/>
      <c r="DV53" s="394"/>
      <c r="DW53" s="395" t="str">
        <f t="shared" si="375"/>
        <v/>
      </c>
      <c r="DX53" s="396">
        <f t="shared" si="353"/>
        <v>0</v>
      </c>
      <c r="DY53" s="406">
        <v>37</v>
      </c>
      <c r="DZ53" s="407" t="str">
        <f t="shared" si="354"/>
        <v/>
      </c>
      <c r="EA53" s="407" t="str">
        <f t="shared" si="376"/>
        <v/>
      </c>
      <c r="EB53" s="399" t="str">
        <f t="shared" si="377"/>
        <v/>
      </c>
      <c r="EC53" s="403" t="s">
        <v>42</v>
      </c>
      <c r="ED53" s="401" t="str">
        <f t="shared" si="378"/>
        <v/>
      </c>
      <c r="EE53" s="394"/>
      <c r="EF53" s="394"/>
      <c r="EG53" s="394"/>
      <c r="EH53" s="394"/>
      <c r="EI53" s="394"/>
      <c r="EJ53" s="394"/>
      <c r="EK53" s="394"/>
      <c r="EL53" s="394"/>
      <c r="EM53" s="394"/>
      <c r="EN53" s="394"/>
      <c r="EO53" s="394"/>
      <c r="EP53" s="394"/>
      <c r="EQ53" s="394"/>
      <c r="ER53" s="394"/>
      <c r="ES53" s="394"/>
      <c r="ET53" s="394"/>
      <c r="EU53" s="394"/>
      <c r="EV53" s="394"/>
      <c r="EW53" s="394"/>
      <c r="EX53" s="394"/>
      <c r="EY53" s="394"/>
      <c r="EZ53" s="394"/>
      <c r="FA53" s="394"/>
      <c r="FB53" s="394"/>
      <c r="FC53" s="395" t="str">
        <f t="shared" si="379"/>
        <v/>
      </c>
      <c r="FD53" s="396">
        <f t="shared" si="355"/>
        <v>0</v>
      </c>
      <c r="FE53" s="406">
        <v>37</v>
      </c>
      <c r="FF53" s="407" t="str">
        <f t="shared" si="356"/>
        <v/>
      </c>
      <c r="FG53" s="407" t="str">
        <f t="shared" si="380"/>
        <v/>
      </c>
      <c r="FH53" s="399" t="str">
        <f t="shared" si="381"/>
        <v/>
      </c>
      <c r="FI53" s="403" t="s">
        <v>42</v>
      </c>
      <c r="FJ53" s="401" t="str">
        <f t="shared" si="382"/>
        <v/>
      </c>
      <c r="FK53" s="394"/>
      <c r="FL53" s="394"/>
      <c r="FM53" s="394"/>
      <c r="FN53" s="394"/>
      <c r="FO53" s="394"/>
      <c r="FP53" s="394"/>
      <c r="FQ53" s="394"/>
      <c r="FR53" s="394"/>
      <c r="FS53" s="394"/>
      <c r="FT53" s="394"/>
      <c r="FU53" s="394"/>
      <c r="FV53" s="394"/>
      <c r="FW53" s="394"/>
      <c r="FX53" s="394"/>
      <c r="FY53" s="394"/>
      <c r="FZ53" s="394"/>
      <c r="GA53" s="394"/>
      <c r="GB53" s="394"/>
      <c r="GC53" s="394"/>
      <c r="GD53" s="394"/>
      <c r="GE53" s="394"/>
      <c r="GF53" s="394"/>
      <c r="GG53" s="394"/>
      <c r="GH53" s="394"/>
      <c r="GI53" s="395" t="str">
        <f t="shared" si="383"/>
        <v/>
      </c>
      <c r="GJ53" s="396">
        <f t="shared" si="357"/>
        <v>0</v>
      </c>
      <c r="GK53" s="406">
        <v>37</v>
      </c>
      <c r="GL53" s="407" t="str">
        <f t="shared" si="358"/>
        <v/>
      </c>
      <c r="GM53" s="407" t="str">
        <f t="shared" si="384"/>
        <v/>
      </c>
      <c r="GN53" s="399" t="str">
        <f t="shared" si="385"/>
        <v/>
      </c>
      <c r="GO53" s="403" t="s">
        <v>42</v>
      </c>
      <c r="GP53" s="401" t="str">
        <f t="shared" si="386"/>
        <v/>
      </c>
      <c r="GQ53" s="394"/>
      <c r="GR53" s="394"/>
      <c r="GS53" s="394"/>
      <c r="GT53" s="394"/>
      <c r="GU53" s="394"/>
      <c r="GV53" s="394"/>
      <c r="GW53" s="394"/>
      <c r="GX53" s="394"/>
      <c r="GY53" s="394"/>
      <c r="GZ53" s="394"/>
      <c r="HA53" s="394"/>
      <c r="HB53" s="394"/>
      <c r="HC53" s="394"/>
      <c r="HD53" s="394"/>
      <c r="HE53" s="394"/>
      <c r="HF53" s="394"/>
      <c r="HG53" s="394"/>
      <c r="HH53" s="394"/>
      <c r="HI53" s="394"/>
      <c r="HJ53" s="394"/>
      <c r="HK53" s="394"/>
      <c r="HL53" s="394"/>
      <c r="HM53" s="394"/>
      <c r="HN53" s="394"/>
      <c r="HO53" s="395" t="str">
        <f t="shared" si="387"/>
        <v/>
      </c>
      <c r="HP53" s="396">
        <f t="shared" si="359"/>
        <v>0</v>
      </c>
      <c r="HQ53" s="406">
        <v>37</v>
      </c>
      <c r="HR53" s="407" t="str">
        <f t="shared" si="360"/>
        <v/>
      </c>
      <c r="HS53" s="407" t="str">
        <f t="shared" si="388"/>
        <v/>
      </c>
      <c r="HT53" s="399" t="str">
        <f t="shared" si="389"/>
        <v/>
      </c>
      <c r="HU53" s="403" t="s">
        <v>42</v>
      </c>
      <c r="HV53" s="401" t="str">
        <f t="shared" si="390"/>
        <v/>
      </c>
      <c r="HW53" s="394"/>
      <c r="HX53" s="394"/>
      <c r="HY53" s="394"/>
      <c r="HZ53" s="394"/>
      <c r="IA53" s="394"/>
      <c r="IB53" s="394"/>
      <c r="IC53" s="394"/>
      <c r="ID53" s="394"/>
      <c r="IE53" s="394"/>
      <c r="IF53" s="394"/>
      <c r="IG53" s="394"/>
      <c r="IH53" s="394"/>
      <c r="II53" s="394"/>
      <c r="IJ53" s="394"/>
      <c r="IK53" s="394"/>
      <c r="IL53" s="394"/>
      <c r="IM53" s="394"/>
      <c r="IN53" s="394"/>
      <c r="IO53" s="394"/>
      <c r="IP53" s="394"/>
      <c r="IQ53" s="394"/>
      <c r="IR53" s="394"/>
      <c r="IS53" s="394"/>
      <c r="IT53" s="394"/>
      <c r="IU53" s="395" t="str">
        <f t="shared" si="391"/>
        <v/>
      </c>
      <c r="IV53" s="396">
        <f t="shared" si="361"/>
        <v>0</v>
      </c>
      <c r="IW53" s="406">
        <v>37</v>
      </c>
      <c r="IX53" s="407" t="str">
        <f t="shared" si="362"/>
        <v/>
      </c>
      <c r="IY53" s="407" t="str">
        <f t="shared" si="392"/>
        <v/>
      </c>
      <c r="IZ53" s="399" t="str">
        <f t="shared" si="393"/>
        <v/>
      </c>
      <c r="JA53" s="403" t="s">
        <v>42</v>
      </c>
      <c r="JB53" s="401" t="str">
        <f t="shared" si="394"/>
        <v/>
      </c>
      <c r="JC53" s="394"/>
      <c r="JD53" s="394"/>
      <c r="JE53" s="394"/>
      <c r="JF53" s="394"/>
      <c r="JG53" s="394"/>
      <c r="JH53" s="394"/>
      <c r="JI53" s="394"/>
      <c r="JJ53" s="394"/>
      <c r="JK53" s="394"/>
      <c r="JL53" s="394"/>
      <c r="JM53" s="394"/>
      <c r="JN53" s="394"/>
      <c r="JO53" s="394"/>
      <c r="JP53" s="394"/>
      <c r="JQ53" s="394"/>
      <c r="JR53" s="394"/>
      <c r="JS53" s="394"/>
      <c r="JT53" s="394"/>
      <c r="JU53" s="394"/>
      <c r="JV53" s="394"/>
      <c r="JW53" s="394"/>
      <c r="JX53" s="394"/>
      <c r="JY53" s="394"/>
      <c r="JZ53" s="394"/>
      <c r="KA53" s="395" t="str">
        <f t="shared" si="395"/>
        <v/>
      </c>
      <c r="KB53" s="396">
        <f t="shared" si="363"/>
        <v>0</v>
      </c>
      <c r="KC53" s="406">
        <v>37</v>
      </c>
      <c r="KD53" s="407" t="str">
        <f t="shared" si="364"/>
        <v/>
      </c>
      <c r="KE53" s="407" t="str">
        <f t="shared" si="396"/>
        <v/>
      </c>
      <c r="KF53" s="399" t="str">
        <f t="shared" si="397"/>
        <v/>
      </c>
      <c r="KG53" s="403" t="s">
        <v>42</v>
      </c>
      <c r="KH53" s="401" t="str">
        <f t="shared" si="398"/>
        <v/>
      </c>
      <c r="KI53" s="394"/>
      <c r="KJ53" s="394"/>
      <c r="KK53" s="394"/>
      <c r="KL53" s="394"/>
      <c r="KM53" s="394"/>
      <c r="KN53" s="394"/>
      <c r="KO53" s="394"/>
      <c r="KP53" s="394"/>
      <c r="KQ53" s="394"/>
      <c r="KR53" s="394"/>
      <c r="KS53" s="394"/>
      <c r="KT53" s="394"/>
      <c r="KU53" s="394"/>
      <c r="KV53" s="394"/>
      <c r="KW53" s="394"/>
      <c r="KX53" s="394"/>
      <c r="KY53" s="394"/>
      <c r="KZ53" s="394"/>
      <c r="LA53" s="394"/>
      <c r="LB53" s="394"/>
      <c r="LC53" s="394"/>
      <c r="LD53" s="394"/>
      <c r="LE53" s="394"/>
      <c r="LF53" s="394"/>
      <c r="LG53" s="395" t="str">
        <f t="shared" si="399"/>
        <v/>
      </c>
      <c r="LH53" s="396">
        <f t="shared" si="365"/>
        <v>0</v>
      </c>
      <c r="LI53" s="406">
        <v>37</v>
      </c>
      <c r="LJ53" s="407" t="str">
        <f t="shared" si="366"/>
        <v/>
      </c>
      <c r="LK53" s="407" t="str">
        <f t="shared" si="400"/>
        <v/>
      </c>
      <c r="LL53" s="399" t="str">
        <f t="shared" si="401"/>
        <v/>
      </c>
      <c r="LM53" s="403" t="s">
        <v>42</v>
      </c>
      <c r="LN53" s="401" t="str">
        <f t="shared" si="402"/>
        <v/>
      </c>
      <c r="LO53" s="394"/>
      <c r="LP53" s="394"/>
      <c r="LQ53" s="394"/>
      <c r="LR53" s="394"/>
      <c r="LS53" s="394"/>
      <c r="LT53" s="394"/>
      <c r="LU53" s="394"/>
      <c r="LV53" s="394"/>
      <c r="LW53" s="394"/>
      <c r="LX53" s="394"/>
      <c r="LY53" s="394"/>
      <c r="LZ53" s="394"/>
      <c r="MA53" s="394"/>
      <c r="MB53" s="394"/>
      <c r="MC53" s="394"/>
      <c r="MD53" s="394"/>
      <c r="ME53" s="394"/>
      <c r="MF53" s="394"/>
      <c r="MG53" s="394"/>
      <c r="MH53" s="394"/>
      <c r="MI53" s="394"/>
      <c r="MJ53" s="394"/>
      <c r="MK53" s="394"/>
      <c r="ML53" s="394"/>
      <c r="MM53" s="395" t="str">
        <f t="shared" si="403"/>
        <v/>
      </c>
      <c r="MN53" s="396">
        <f t="shared" si="367"/>
        <v>0</v>
      </c>
    </row>
    <row r="54" spans="1:352" s="304" customFormat="1" ht="35.1" customHeight="1">
      <c r="A54" s="388">
        <v>38</v>
      </c>
      <c r="B54" s="389"/>
      <c r="C54" s="390"/>
      <c r="D54" s="391"/>
      <c r="E54" s="403" t="s">
        <v>36</v>
      </c>
      <c r="F54" s="393"/>
      <c r="G54" s="394"/>
      <c r="H54" s="394"/>
      <c r="I54" s="394"/>
      <c r="J54" s="394"/>
      <c r="K54" s="394"/>
      <c r="L54" s="394"/>
      <c r="M54" s="394"/>
      <c r="N54" s="394"/>
      <c r="O54" s="394"/>
      <c r="P54" s="394"/>
      <c r="Q54" s="394"/>
      <c r="R54" s="394"/>
      <c r="S54" s="394"/>
      <c r="T54" s="394"/>
      <c r="U54" s="394"/>
      <c r="V54" s="394"/>
      <c r="W54" s="394"/>
      <c r="X54" s="394"/>
      <c r="Y54" s="394"/>
      <c r="Z54" s="394"/>
      <c r="AA54" s="394"/>
      <c r="AB54" s="394"/>
      <c r="AC54" s="394"/>
      <c r="AD54" s="394"/>
      <c r="AE54" s="395" t="str">
        <f t="shared" si="368"/>
        <v/>
      </c>
      <c r="AF54" s="396">
        <f t="shared" si="369"/>
        <v>0</v>
      </c>
      <c r="AG54" s="406">
        <v>38</v>
      </c>
      <c r="AH54" s="407" t="str">
        <f t="shared" si="370"/>
        <v/>
      </c>
      <c r="AI54" s="407" t="str">
        <f t="shared" si="370"/>
        <v/>
      </c>
      <c r="AJ54" s="399" t="str">
        <f t="shared" si="370"/>
        <v/>
      </c>
      <c r="AK54" s="403" t="str">
        <f t="shared" si="370"/>
        <v>区</v>
      </c>
      <c r="AL54" s="426" t="str">
        <f t="shared" si="370"/>
        <v/>
      </c>
      <c r="AM54" s="394"/>
      <c r="AN54" s="394"/>
      <c r="AO54" s="394"/>
      <c r="AP54" s="394"/>
      <c r="AQ54" s="394"/>
      <c r="AR54" s="394"/>
      <c r="AS54" s="394"/>
      <c r="AT54" s="394"/>
      <c r="AU54" s="394"/>
      <c r="AV54" s="394"/>
      <c r="AW54" s="394"/>
      <c r="AX54" s="394"/>
      <c r="AY54" s="394"/>
      <c r="AZ54" s="394"/>
      <c r="BA54" s="394"/>
      <c r="BB54" s="394"/>
      <c r="BC54" s="394"/>
      <c r="BD54" s="394"/>
      <c r="BE54" s="394"/>
      <c r="BF54" s="394"/>
      <c r="BG54" s="394"/>
      <c r="BH54" s="394"/>
      <c r="BI54" s="394"/>
      <c r="BJ54" s="394"/>
      <c r="BK54" s="395" t="str">
        <f t="shared" si="371"/>
        <v/>
      </c>
      <c r="BL54" s="396">
        <f t="shared" si="348"/>
        <v>0</v>
      </c>
      <c r="BM54" s="406">
        <v>38</v>
      </c>
      <c r="BN54" s="407" t="str">
        <f t="shared" si="349"/>
        <v/>
      </c>
      <c r="BO54" s="407" t="str">
        <f t="shared" si="350"/>
        <v/>
      </c>
      <c r="BP54" s="399" t="str">
        <f t="shared" si="350"/>
        <v/>
      </c>
      <c r="BQ54" s="403" t="str">
        <f t="shared" si="350"/>
        <v>区</v>
      </c>
      <c r="BR54" s="426" t="str">
        <f t="shared" si="350"/>
        <v/>
      </c>
      <c r="BS54" s="394"/>
      <c r="BT54" s="394"/>
      <c r="BU54" s="394"/>
      <c r="BV54" s="394"/>
      <c r="BW54" s="394"/>
      <c r="BX54" s="394"/>
      <c r="BY54" s="394"/>
      <c r="BZ54" s="394"/>
      <c r="CA54" s="394"/>
      <c r="CB54" s="394"/>
      <c r="CC54" s="394"/>
      <c r="CD54" s="394"/>
      <c r="CE54" s="394"/>
      <c r="CF54" s="394"/>
      <c r="CG54" s="394"/>
      <c r="CH54" s="394"/>
      <c r="CI54" s="394"/>
      <c r="CJ54" s="394"/>
      <c r="CK54" s="394"/>
      <c r="CL54" s="394"/>
      <c r="CM54" s="394"/>
      <c r="CN54" s="394"/>
      <c r="CO54" s="394"/>
      <c r="CP54" s="394"/>
      <c r="CQ54" s="395" t="str">
        <f t="shared" si="372"/>
        <v/>
      </c>
      <c r="CR54" s="396">
        <f t="shared" si="351"/>
        <v>0</v>
      </c>
      <c r="CS54" s="406">
        <v>38</v>
      </c>
      <c r="CT54" s="407" t="str">
        <f t="shared" si="352"/>
        <v/>
      </c>
      <c r="CU54" s="407" t="str">
        <f t="shared" si="373"/>
        <v/>
      </c>
      <c r="CV54" s="399" t="str">
        <f t="shared" si="373"/>
        <v/>
      </c>
      <c r="CW54" s="403" t="s">
        <v>42</v>
      </c>
      <c r="CX54" s="401" t="str">
        <f t="shared" si="374"/>
        <v/>
      </c>
      <c r="CY54" s="394"/>
      <c r="CZ54" s="394"/>
      <c r="DA54" s="394"/>
      <c r="DB54" s="394"/>
      <c r="DC54" s="394"/>
      <c r="DD54" s="394"/>
      <c r="DE54" s="394"/>
      <c r="DF54" s="394"/>
      <c r="DG54" s="394"/>
      <c r="DH54" s="394"/>
      <c r="DI54" s="394"/>
      <c r="DJ54" s="394"/>
      <c r="DK54" s="394"/>
      <c r="DL54" s="394"/>
      <c r="DM54" s="394"/>
      <c r="DN54" s="394"/>
      <c r="DO54" s="394"/>
      <c r="DP54" s="394"/>
      <c r="DQ54" s="394"/>
      <c r="DR54" s="394"/>
      <c r="DS54" s="394"/>
      <c r="DT54" s="394"/>
      <c r="DU54" s="394"/>
      <c r="DV54" s="394"/>
      <c r="DW54" s="395" t="str">
        <f t="shared" si="375"/>
        <v/>
      </c>
      <c r="DX54" s="396">
        <f t="shared" si="353"/>
        <v>0</v>
      </c>
      <c r="DY54" s="406">
        <v>38</v>
      </c>
      <c r="DZ54" s="407" t="str">
        <f t="shared" si="354"/>
        <v/>
      </c>
      <c r="EA54" s="407" t="str">
        <f t="shared" si="376"/>
        <v/>
      </c>
      <c r="EB54" s="399" t="str">
        <f t="shared" si="377"/>
        <v/>
      </c>
      <c r="EC54" s="403" t="s">
        <v>42</v>
      </c>
      <c r="ED54" s="401" t="str">
        <f t="shared" si="378"/>
        <v/>
      </c>
      <c r="EE54" s="394"/>
      <c r="EF54" s="394"/>
      <c r="EG54" s="394"/>
      <c r="EH54" s="394"/>
      <c r="EI54" s="394"/>
      <c r="EJ54" s="394"/>
      <c r="EK54" s="394"/>
      <c r="EL54" s="394"/>
      <c r="EM54" s="394"/>
      <c r="EN54" s="394"/>
      <c r="EO54" s="394"/>
      <c r="EP54" s="394"/>
      <c r="EQ54" s="394"/>
      <c r="ER54" s="394"/>
      <c r="ES54" s="394"/>
      <c r="ET54" s="394"/>
      <c r="EU54" s="394"/>
      <c r="EV54" s="394"/>
      <c r="EW54" s="394"/>
      <c r="EX54" s="394"/>
      <c r="EY54" s="394"/>
      <c r="EZ54" s="394"/>
      <c r="FA54" s="394"/>
      <c r="FB54" s="394"/>
      <c r="FC54" s="395" t="str">
        <f t="shared" si="379"/>
        <v/>
      </c>
      <c r="FD54" s="396">
        <f t="shared" si="355"/>
        <v>0</v>
      </c>
      <c r="FE54" s="406">
        <v>38</v>
      </c>
      <c r="FF54" s="407" t="str">
        <f t="shared" si="356"/>
        <v/>
      </c>
      <c r="FG54" s="407" t="str">
        <f t="shared" si="380"/>
        <v/>
      </c>
      <c r="FH54" s="399" t="str">
        <f t="shared" si="381"/>
        <v/>
      </c>
      <c r="FI54" s="403" t="s">
        <v>42</v>
      </c>
      <c r="FJ54" s="401" t="str">
        <f t="shared" si="382"/>
        <v/>
      </c>
      <c r="FK54" s="394"/>
      <c r="FL54" s="394"/>
      <c r="FM54" s="394"/>
      <c r="FN54" s="394"/>
      <c r="FO54" s="394"/>
      <c r="FP54" s="394"/>
      <c r="FQ54" s="394"/>
      <c r="FR54" s="394"/>
      <c r="FS54" s="394"/>
      <c r="FT54" s="394"/>
      <c r="FU54" s="394"/>
      <c r="FV54" s="394"/>
      <c r="FW54" s="394"/>
      <c r="FX54" s="394"/>
      <c r="FY54" s="394"/>
      <c r="FZ54" s="394"/>
      <c r="GA54" s="394"/>
      <c r="GB54" s="394"/>
      <c r="GC54" s="394"/>
      <c r="GD54" s="394"/>
      <c r="GE54" s="394"/>
      <c r="GF54" s="394"/>
      <c r="GG54" s="394"/>
      <c r="GH54" s="394"/>
      <c r="GI54" s="395" t="str">
        <f t="shared" si="383"/>
        <v/>
      </c>
      <c r="GJ54" s="396">
        <f t="shared" si="357"/>
        <v>0</v>
      </c>
      <c r="GK54" s="406">
        <v>38</v>
      </c>
      <c r="GL54" s="407" t="str">
        <f t="shared" si="358"/>
        <v/>
      </c>
      <c r="GM54" s="407" t="str">
        <f t="shared" si="384"/>
        <v/>
      </c>
      <c r="GN54" s="399" t="str">
        <f t="shared" si="385"/>
        <v/>
      </c>
      <c r="GO54" s="403" t="s">
        <v>42</v>
      </c>
      <c r="GP54" s="401" t="str">
        <f t="shared" si="386"/>
        <v/>
      </c>
      <c r="GQ54" s="394"/>
      <c r="GR54" s="394"/>
      <c r="GS54" s="394"/>
      <c r="GT54" s="394"/>
      <c r="GU54" s="394"/>
      <c r="GV54" s="394"/>
      <c r="GW54" s="394"/>
      <c r="GX54" s="394"/>
      <c r="GY54" s="394"/>
      <c r="GZ54" s="394"/>
      <c r="HA54" s="394"/>
      <c r="HB54" s="394"/>
      <c r="HC54" s="394"/>
      <c r="HD54" s="394"/>
      <c r="HE54" s="394"/>
      <c r="HF54" s="394"/>
      <c r="HG54" s="394"/>
      <c r="HH54" s="394"/>
      <c r="HI54" s="394"/>
      <c r="HJ54" s="394"/>
      <c r="HK54" s="394"/>
      <c r="HL54" s="394"/>
      <c r="HM54" s="394"/>
      <c r="HN54" s="394"/>
      <c r="HO54" s="395" t="str">
        <f t="shared" si="387"/>
        <v/>
      </c>
      <c r="HP54" s="396">
        <f t="shared" si="359"/>
        <v>0</v>
      </c>
      <c r="HQ54" s="406">
        <v>38</v>
      </c>
      <c r="HR54" s="407" t="str">
        <f t="shared" si="360"/>
        <v/>
      </c>
      <c r="HS54" s="407" t="str">
        <f t="shared" si="388"/>
        <v/>
      </c>
      <c r="HT54" s="399" t="str">
        <f t="shared" si="389"/>
        <v/>
      </c>
      <c r="HU54" s="403" t="s">
        <v>42</v>
      </c>
      <c r="HV54" s="401" t="str">
        <f t="shared" si="390"/>
        <v/>
      </c>
      <c r="HW54" s="394"/>
      <c r="HX54" s="394"/>
      <c r="HY54" s="394"/>
      <c r="HZ54" s="394"/>
      <c r="IA54" s="394"/>
      <c r="IB54" s="394"/>
      <c r="IC54" s="394"/>
      <c r="ID54" s="394"/>
      <c r="IE54" s="394"/>
      <c r="IF54" s="394"/>
      <c r="IG54" s="394"/>
      <c r="IH54" s="394"/>
      <c r="II54" s="394"/>
      <c r="IJ54" s="394"/>
      <c r="IK54" s="394"/>
      <c r="IL54" s="394"/>
      <c r="IM54" s="394"/>
      <c r="IN54" s="394"/>
      <c r="IO54" s="394"/>
      <c r="IP54" s="394"/>
      <c r="IQ54" s="394"/>
      <c r="IR54" s="394"/>
      <c r="IS54" s="394"/>
      <c r="IT54" s="394"/>
      <c r="IU54" s="395" t="str">
        <f t="shared" si="391"/>
        <v/>
      </c>
      <c r="IV54" s="396">
        <f t="shared" si="361"/>
        <v>0</v>
      </c>
      <c r="IW54" s="406">
        <v>38</v>
      </c>
      <c r="IX54" s="407" t="str">
        <f t="shared" si="362"/>
        <v/>
      </c>
      <c r="IY54" s="407" t="str">
        <f t="shared" si="392"/>
        <v/>
      </c>
      <c r="IZ54" s="399" t="str">
        <f t="shared" si="393"/>
        <v/>
      </c>
      <c r="JA54" s="403" t="s">
        <v>42</v>
      </c>
      <c r="JB54" s="401" t="str">
        <f t="shared" si="394"/>
        <v/>
      </c>
      <c r="JC54" s="394"/>
      <c r="JD54" s="394"/>
      <c r="JE54" s="394"/>
      <c r="JF54" s="394"/>
      <c r="JG54" s="394"/>
      <c r="JH54" s="394"/>
      <c r="JI54" s="394"/>
      <c r="JJ54" s="394"/>
      <c r="JK54" s="394"/>
      <c r="JL54" s="394"/>
      <c r="JM54" s="394"/>
      <c r="JN54" s="394"/>
      <c r="JO54" s="394"/>
      <c r="JP54" s="394"/>
      <c r="JQ54" s="394"/>
      <c r="JR54" s="394"/>
      <c r="JS54" s="394"/>
      <c r="JT54" s="394"/>
      <c r="JU54" s="394"/>
      <c r="JV54" s="394"/>
      <c r="JW54" s="394"/>
      <c r="JX54" s="394"/>
      <c r="JY54" s="394"/>
      <c r="JZ54" s="394"/>
      <c r="KA54" s="395" t="str">
        <f t="shared" si="395"/>
        <v/>
      </c>
      <c r="KB54" s="396">
        <f t="shared" si="363"/>
        <v>0</v>
      </c>
      <c r="KC54" s="406">
        <v>38</v>
      </c>
      <c r="KD54" s="407" t="str">
        <f t="shared" si="364"/>
        <v/>
      </c>
      <c r="KE54" s="407" t="str">
        <f t="shared" si="396"/>
        <v/>
      </c>
      <c r="KF54" s="399" t="str">
        <f t="shared" si="397"/>
        <v/>
      </c>
      <c r="KG54" s="403" t="s">
        <v>42</v>
      </c>
      <c r="KH54" s="401" t="str">
        <f t="shared" si="398"/>
        <v/>
      </c>
      <c r="KI54" s="394"/>
      <c r="KJ54" s="394"/>
      <c r="KK54" s="394"/>
      <c r="KL54" s="394"/>
      <c r="KM54" s="394"/>
      <c r="KN54" s="394"/>
      <c r="KO54" s="394"/>
      <c r="KP54" s="394"/>
      <c r="KQ54" s="394"/>
      <c r="KR54" s="394"/>
      <c r="KS54" s="394"/>
      <c r="KT54" s="394"/>
      <c r="KU54" s="394"/>
      <c r="KV54" s="394"/>
      <c r="KW54" s="394"/>
      <c r="KX54" s="394"/>
      <c r="KY54" s="394"/>
      <c r="KZ54" s="394"/>
      <c r="LA54" s="394"/>
      <c r="LB54" s="394"/>
      <c r="LC54" s="394"/>
      <c r="LD54" s="394"/>
      <c r="LE54" s="394"/>
      <c r="LF54" s="394"/>
      <c r="LG54" s="395" t="str">
        <f t="shared" si="399"/>
        <v/>
      </c>
      <c r="LH54" s="396">
        <f t="shared" si="365"/>
        <v>0</v>
      </c>
      <c r="LI54" s="406">
        <v>38</v>
      </c>
      <c r="LJ54" s="407" t="str">
        <f t="shared" si="366"/>
        <v/>
      </c>
      <c r="LK54" s="407" t="str">
        <f t="shared" si="400"/>
        <v/>
      </c>
      <c r="LL54" s="399" t="str">
        <f t="shared" si="401"/>
        <v/>
      </c>
      <c r="LM54" s="403" t="s">
        <v>42</v>
      </c>
      <c r="LN54" s="401" t="str">
        <f t="shared" si="402"/>
        <v/>
      </c>
      <c r="LO54" s="394"/>
      <c r="LP54" s="394"/>
      <c r="LQ54" s="394"/>
      <c r="LR54" s="394"/>
      <c r="LS54" s="394"/>
      <c r="LT54" s="394"/>
      <c r="LU54" s="394"/>
      <c r="LV54" s="394"/>
      <c r="LW54" s="394"/>
      <c r="LX54" s="394"/>
      <c r="LY54" s="394"/>
      <c r="LZ54" s="394"/>
      <c r="MA54" s="394"/>
      <c r="MB54" s="394"/>
      <c r="MC54" s="394"/>
      <c r="MD54" s="394"/>
      <c r="ME54" s="394"/>
      <c r="MF54" s="394"/>
      <c r="MG54" s="394"/>
      <c r="MH54" s="394"/>
      <c r="MI54" s="394"/>
      <c r="MJ54" s="394"/>
      <c r="MK54" s="394"/>
      <c r="ML54" s="394"/>
      <c r="MM54" s="395" t="str">
        <f t="shared" si="403"/>
        <v/>
      </c>
      <c r="MN54" s="396">
        <f t="shared" si="367"/>
        <v>0</v>
      </c>
    </row>
    <row r="55" spans="1:352" s="304" customFormat="1" ht="35.1" customHeight="1">
      <c r="A55" s="388">
        <v>39</v>
      </c>
      <c r="B55" s="389"/>
      <c r="C55" s="390"/>
      <c r="D55" s="391"/>
      <c r="E55" s="403" t="s">
        <v>36</v>
      </c>
      <c r="F55" s="393"/>
      <c r="G55" s="394"/>
      <c r="H55" s="394"/>
      <c r="I55" s="394"/>
      <c r="J55" s="394"/>
      <c r="K55" s="394"/>
      <c r="L55" s="394"/>
      <c r="M55" s="394"/>
      <c r="N55" s="394"/>
      <c r="O55" s="394"/>
      <c r="P55" s="394"/>
      <c r="Q55" s="394"/>
      <c r="R55" s="394"/>
      <c r="S55" s="394"/>
      <c r="T55" s="394"/>
      <c r="U55" s="394"/>
      <c r="V55" s="394"/>
      <c r="W55" s="394"/>
      <c r="X55" s="394"/>
      <c r="Y55" s="394"/>
      <c r="Z55" s="394"/>
      <c r="AA55" s="394"/>
      <c r="AB55" s="394"/>
      <c r="AC55" s="394"/>
      <c r="AD55" s="394"/>
      <c r="AE55" s="395" t="str">
        <f t="shared" si="368"/>
        <v/>
      </c>
      <c r="AF55" s="396">
        <f t="shared" si="369"/>
        <v>0</v>
      </c>
      <c r="AG55" s="406">
        <v>39</v>
      </c>
      <c r="AH55" s="407" t="str">
        <f t="shared" si="370"/>
        <v/>
      </c>
      <c r="AI55" s="407" t="str">
        <f t="shared" si="370"/>
        <v/>
      </c>
      <c r="AJ55" s="399" t="str">
        <f t="shared" si="370"/>
        <v/>
      </c>
      <c r="AK55" s="403" t="str">
        <f t="shared" si="370"/>
        <v>区</v>
      </c>
      <c r="AL55" s="426" t="str">
        <f t="shared" si="370"/>
        <v/>
      </c>
      <c r="AM55" s="394"/>
      <c r="AN55" s="394"/>
      <c r="AO55" s="394"/>
      <c r="AP55" s="394"/>
      <c r="AQ55" s="394"/>
      <c r="AR55" s="394"/>
      <c r="AS55" s="394"/>
      <c r="AT55" s="394"/>
      <c r="AU55" s="394"/>
      <c r="AV55" s="394"/>
      <c r="AW55" s="394"/>
      <c r="AX55" s="394"/>
      <c r="AY55" s="394"/>
      <c r="AZ55" s="394"/>
      <c r="BA55" s="394"/>
      <c r="BB55" s="394"/>
      <c r="BC55" s="394"/>
      <c r="BD55" s="394"/>
      <c r="BE55" s="394"/>
      <c r="BF55" s="394"/>
      <c r="BG55" s="394"/>
      <c r="BH55" s="394"/>
      <c r="BI55" s="394"/>
      <c r="BJ55" s="394"/>
      <c r="BK55" s="395" t="str">
        <f t="shared" si="371"/>
        <v/>
      </c>
      <c r="BL55" s="396">
        <f t="shared" si="348"/>
        <v>0</v>
      </c>
      <c r="BM55" s="406">
        <v>39</v>
      </c>
      <c r="BN55" s="407" t="str">
        <f t="shared" si="349"/>
        <v/>
      </c>
      <c r="BO55" s="407" t="str">
        <f t="shared" si="350"/>
        <v/>
      </c>
      <c r="BP55" s="399" t="str">
        <f t="shared" si="350"/>
        <v/>
      </c>
      <c r="BQ55" s="403" t="str">
        <f t="shared" si="350"/>
        <v>区</v>
      </c>
      <c r="BR55" s="426" t="str">
        <f t="shared" si="350"/>
        <v/>
      </c>
      <c r="BS55" s="394"/>
      <c r="BT55" s="394"/>
      <c r="BU55" s="394"/>
      <c r="BV55" s="394"/>
      <c r="BW55" s="394"/>
      <c r="BX55" s="394"/>
      <c r="BY55" s="394"/>
      <c r="BZ55" s="394"/>
      <c r="CA55" s="394"/>
      <c r="CB55" s="394"/>
      <c r="CC55" s="394"/>
      <c r="CD55" s="394"/>
      <c r="CE55" s="394"/>
      <c r="CF55" s="394"/>
      <c r="CG55" s="394"/>
      <c r="CH55" s="394"/>
      <c r="CI55" s="394"/>
      <c r="CJ55" s="394"/>
      <c r="CK55" s="394"/>
      <c r="CL55" s="394"/>
      <c r="CM55" s="394"/>
      <c r="CN55" s="394"/>
      <c r="CO55" s="394"/>
      <c r="CP55" s="394"/>
      <c r="CQ55" s="395" t="str">
        <f t="shared" si="372"/>
        <v/>
      </c>
      <c r="CR55" s="396">
        <f t="shared" si="351"/>
        <v>0</v>
      </c>
      <c r="CS55" s="406">
        <v>39</v>
      </c>
      <c r="CT55" s="407" t="str">
        <f t="shared" si="352"/>
        <v/>
      </c>
      <c r="CU55" s="407" t="str">
        <f t="shared" si="373"/>
        <v/>
      </c>
      <c r="CV55" s="399" t="str">
        <f t="shared" si="373"/>
        <v/>
      </c>
      <c r="CW55" s="403" t="s">
        <v>42</v>
      </c>
      <c r="CX55" s="401" t="str">
        <f t="shared" si="374"/>
        <v/>
      </c>
      <c r="CY55" s="394"/>
      <c r="CZ55" s="394"/>
      <c r="DA55" s="394"/>
      <c r="DB55" s="394"/>
      <c r="DC55" s="394"/>
      <c r="DD55" s="394"/>
      <c r="DE55" s="394"/>
      <c r="DF55" s="394"/>
      <c r="DG55" s="394"/>
      <c r="DH55" s="394"/>
      <c r="DI55" s="394"/>
      <c r="DJ55" s="394"/>
      <c r="DK55" s="394"/>
      <c r="DL55" s="394"/>
      <c r="DM55" s="394"/>
      <c r="DN55" s="394"/>
      <c r="DO55" s="394"/>
      <c r="DP55" s="394"/>
      <c r="DQ55" s="394"/>
      <c r="DR55" s="394"/>
      <c r="DS55" s="394"/>
      <c r="DT55" s="394"/>
      <c r="DU55" s="394"/>
      <c r="DV55" s="394"/>
      <c r="DW55" s="395" t="str">
        <f t="shared" si="375"/>
        <v/>
      </c>
      <c r="DX55" s="396">
        <f t="shared" si="353"/>
        <v>0</v>
      </c>
      <c r="DY55" s="406">
        <v>39</v>
      </c>
      <c r="DZ55" s="407" t="str">
        <f t="shared" si="354"/>
        <v/>
      </c>
      <c r="EA55" s="407" t="str">
        <f t="shared" si="376"/>
        <v/>
      </c>
      <c r="EB55" s="399" t="str">
        <f t="shared" si="377"/>
        <v/>
      </c>
      <c r="EC55" s="403" t="s">
        <v>42</v>
      </c>
      <c r="ED55" s="401" t="str">
        <f t="shared" si="378"/>
        <v/>
      </c>
      <c r="EE55" s="394"/>
      <c r="EF55" s="394"/>
      <c r="EG55" s="394"/>
      <c r="EH55" s="394"/>
      <c r="EI55" s="394"/>
      <c r="EJ55" s="394"/>
      <c r="EK55" s="394"/>
      <c r="EL55" s="394"/>
      <c r="EM55" s="394"/>
      <c r="EN55" s="394"/>
      <c r="EO55" s="394"/>
      <c r="EP55" s="394"/>
      <c r="EQ55" s="394"/>
      <c r="ER55" s="394"/>
      <c r="ES55" s="394"/>
      <c r="ET55" s="394"/>
      <c r="EU55" s="394"/>
      <c r="EV55" s="394"/>
      <c r="EW55" s="394"/>
      <c r="EX55" s="394"/>
      <c r="EY55" s="394"/>
      <c r="EZ55" s="394"/>
      <c r="FA55" s="394"/>
      <c r="FB55" s="394"/>
      <c r="FC55" s="395" t="str">
        <f t="shared" si="379"/>
        <v/>
      </c>
      <c r="FD55" s="396">
        <f t="shared" si="355"/>
        <v>0</v>
      </c>
      <c r="FE55" s="406">
        <v>39</v>
      </c>
      <c r="FF55" s="407" t="str">
        <f t="shared" si="356"/>
        <v/>
      </c>
      <c r="FG55" s="407" t="str">
        <f t="shared" si="380"/>
        <v/>
      </c>
      <c r="FH55" s="399" t="str">
        <f t="shared" si="381"/>
        <v/>
      </c>
      <c r="FI55" s="403" t="s">
        <v>42</v>
      </c>
      <c r="FJ55" s="401" t="str">
        <f t="shared" si="382"/>
        <v/>
      </c>
      <c r="FK55" s="394"/>
      <c r="FL55" s="394"/>
      <c r="FM55" s="394"/>
      <c r="FN55" s="394"/>
      <c r="FO55" s="394"/>
      <c r="FP55" s="394"/>
      <c r="FQ55" s="394"/>
      <c r="FR55" s="394"/>
      <c r="FS55" s="394"/>
      <c r="FT55" s="394"/>
      <c r="FU55" s="394"/>
      <c r="FV55" s="394"/>
      <c r="FW55" s="394"/>
      <c r="FX55" s="394"/>
      <c r="FY55" s="394"/>
      <c r="FZ55" s="394"/>
      <c r="GA55" s="394"/>
      <c r="GB55" s="394"/>
      <c r="GC55" s="394"/>
      <c r="GD55" s="394"/>
      <c r="GE55" s="394"/>
      <c r="GF55" s="394"/>
      <c r="GG55" s="394"/>
      <c r="GH55" s="394"/>
      <c r="GI55" s="395" t="str">
        <f t="shared" si="383"/>
        <v/>
      </c>
      <c r="GJ55" s="396">
        <f t="shared" si="357"/>
        <v>0</v>
      </c>
      <c r="GK55" s="406">
        <v>39</v>
      </c>
      <c r="GL55" s="407" t="str">
        <f t="shared" si="358"/>
        <v/>
      </c>
      <c r="GM55" s="407" t="str">
        <f t="shared" si="384"/>
        <v/>
      </c>
      <c r="GN55" s="399" t="str">
        <f t="shared" si="385"/>
        <v/>
      </c>
      <c r="GO55" s="403" t="s">
        <v>42</v>
      </c>
      <c r="GP55" s="401" t="str">
        <f t="shared" si="386"/>
        <v/>
      </c>
      <c r="GQ55" s="394"/>
      <c r="GR55" s="394"/>
      <c r="GS55" s="394"/>
      <c r="GT55" s="394"/>
      <c r="GU55" s="394"/>
      <c r="GV55" s="394"/>
      <c r="GW55" s="394"/>
      <c r="GX55" s="394"/>
      <c r="GY55" s="394"/>
      <c r="GZ55" s="394"/>
      <c r="HA55" s="394"/>
      <c r="HB55" s="394"/>
      <c r="HC55" s="394"/>
      <c r="HD55" s="394"/>
      <c r="HE55" s="394"/>
      <c r="HF55" s="394"/>
      <c r="HG55" s="394"/>
      <c r="HH55" s="394"/>
      <c r="HI55" s="394"/>
      <c r="HJ55" s="394"/>
      <c r="HK55" s="394"/>
      <c r="HL55" s="394"/>
      <c r="HM55" s="394"/>
      <c r="HN55" s="394"/>
      <c r="HO55" s="395" t="str">
        <f t="shared" si="387"/>
        <v/>
      </c>
      <c r="HP55" s="396">
        <f t="shared" si="359"/>
        <v>0</v>
      </c>
      <c r="HQ55" s="406">
        <v>39</v>
      </c>
      <c r="HR55" s="407" t="str">
        <f t="shared" si="360"/>
        <v/>
      </c>
      <c r="HS55" s="407" t="str">
        <f t="shared" si="388"/>
        <v/>
      </c>
      <c r="HT55" s="399" t="str">
        <f t="shared" si="389"/>
        <v/>
      </c>
      <c r="HU55" s="403" t="s">
        <v>42</v>
      </c>
      <c r="HV55" s="401" t="str">
        <f t="shared" si="390"/>
        <v/>
      </c>
      <c r="HW55" s="394"/>
      <c r="HX55" s="394"/>
      <c r="HY55" s="394"/>
      <c r="HZ55" s="394"/>
      <c r="IA55" s="394"/>
      <c r="IB55" s="394"/>
      <c r="IC55" s="394"/>
      <c r="ID55" s="394"/>
      <c r="IE55" s="394"/>
      <c r="IF55" s="394"/>
      <c r="IG55" s="394"/>
      <c r="IH55" s="394"/>
      <c r="II55" s="394"/>
      <c r="IJ55" s="394"/>
      <c r="IK55" s="394"/>
      <c r="IL55" s="394"/>
      <c r="IM55" s="394"/>
      <c r="IN55" s="394"/>
      <c r="IO55" s="394"/>
      <c r="IP55" s="394"/>
      <c r="IQ55" s="394"/>
      <c r="IR55" s="394"/>
      <c r="IS55" s="394"/>
      <c r="IT55" s="394"/>
      <c r="IU55" s="395" t="str">
        <f t="shared" si="391"/>
        <v/>
      </c>
      <c r="IV55" s="396">
        <f t="shared" si="361"/>
        <v>0</v>
      </c>
      <c r="IW55" s="406">
        <v>39</v>
      </c>
      <c r="IX55" s="407" t="str">
        <f t="shared" si="362"/>
        <v/>
      </c>
      <c r="IY55" s="407" t="str">
        <f t="shared" si="392"/>
        <v/>
      </c>
      <c r="IZ55" s="399" t="str">
        <f t="shared" si="393"/>
        <v/>
      </c>
      <c r="JA55" s="403" t="s">
        <v>42</v>
      </c>
      <c r="JB55" s="401" t="str">
        <f t="shared" si="394"/>
        <v/>
      </c>
      <c r="JC55" s="394"/>
      <c r="JD55" s="394"/>
      <c r="JE55" s="394"/>
      <c r="JF55" s="394"/>
      <c r="JG55" s="394"/>
      <c r="JH55" s="394"/>
      <c r="JI55" s="394"/>
      <c r="JJ55" s="394"/>
      <c r="JK55" s="394"/>
      <c r="JL55" s="394"/>
      <c r="JM55" s="394"/>
      <c r="JN55" s="394"/>
      <c r="JO55" s="394"/>
      <c r="JP55" s="394"/>
      <c r="JQ55" s="394"/>
      <c r="JR55" s="394"/>
      <c r="JS55" s="394"/>
      <c r="JT55" s="394"/>
      <c r="JU55" s="394"/>
      <c r="JV55" s="394"/>
      <c r="JW55" s="394"/>
      <c r="JX55" s="394"/>
      <c r="JY55" s="394"/>
      <c r="JZ55" s="394"/>
      <c r="KA55" s="395" t="str">
        <f t="shared" si="395"/>
        <v/>
      </c>
      <c r="KB55" s="396">
        <f t="shared" si="363"/>
        <v>0</v>
      </c>
      <c r="KC55" s="406">
        <v>39</v>
      </c>
      <c r="KD55" s="407" t="str">
        <f t="shared" si="364"/>
        <v/>
      </c>
      <c r="KE55" s="407" t="str">
        <f t="shared" si="396"/>
        <v/>
      </c>
      <c r="KF55" s="399" t="str">
        <f t="shared" si="397"/>
        <v/>
      </c>
      <c r="KG55" s="403" t="s">
        <v>42</v>
      </c>
      <c r="KH55" s="401" t="str">
        <f t="shared" si="398"/>
        <v/>
      </c>
      <c r="KI55" s="394"/>
      <c r="KJ55" s="394"/>
      <c r="KK55" s="394"/>
      <c r="KL55" s="394"/>
      <c r="KM55" s="394"/>
      <c r="KN55" s="394"/>
      <c r="KO55" s="394"/>
      <c r="KP55" s="394"/>
      <c r="KQ55" s="394"/>
      <c r="KR55" s="394"/>
      <c r="KS55" s="394"/>
      <c r="KT55" s="394"/>
      <c r="KU55" s="394"/>
      <c r="KV55" s="394"/>
      <c r="KW55" s="394"/>
      <c r="KX55" s="394"/>
      <c r="KY55" s="394"/>
      <c r="KZ55" s="394"/>
      <c r="LA55" s="394"/>
      <c r="LB55" s="394"/>
      <c r="LC55" s="394"/>
      <c r="LD55" s="394"/>
      <c r="LE55" s="394"/>
      <c r="LF55" s="394"/>
      <c r="LG55" s="395" t="str">
        <f t="shared" si="399"/>
        <v/>
      </c>
      <c r="LH55" s="396">
        <f t="shared" si="365"/>
        <v>0</v>
      </c>
      <c r="LI55" s="406">
        <v>39</v>
      </c>
      <c r="LJ55" s="407" t="str">
        <f t="shared" si="366"/>
        <v/>
      </c>
      <c r="LK55" s="407" t="str">
        <f t="shared" si="400"/>
        <v/>
      </c>
      <c r="LL55" s="399" t="str">
        <f t="shared" si="401"/>
        <v/>
      </c>
      <c r="LM55" s="403" t="s">
        <v>42</v>
      </c>
      <c r="LN55" s="401" t="str">
        <f t="shared" si="402"/>
        <v/>
      </c>
      <c r="LO55" s="394"/>
      <c r="LP55" s="394"/>
      <c r="LQ55" s="394"/>
      <c r="LR55" s="394"/>
      <c r="LS55" s="394"/>
      <c r="LT55" s="394"/>
      <c r="LU55" s="394"/>
      <c r="LV55" s="394"/>
      <c r="LW55" s="394"/>
      <c r="LX55" s="394"/>
      <c r="LY55" s="394"/>
      <c r="LZ55" s="394"/>
      <c r="MA55" s="394"/>
      <c r="MB55" s="394"/>
      <c r="MC55" s="394"/>
      <c r="MD55" s="394"/>
      <c r="ME55" s="394"/>
      <c r="MF55" s="394"/>
      <c r="MG55" s="394"/>
      <c r="MH55" s="394"/>
      <c r="MI55" s="394"/>
      <c r="MJ55" s="394"/>
      <c r="MK55" s="394"/>
      <c r="ML55" s="394"/>
      <c r="MM55" s="395" t="str">
        <f t="shared" si="403"/>
        <v/>
      </c>
      <c r="MN55" s="396">
        <f t="shared" si="367"/>
        <v>0</v>
      </c>
    </row>
    <row r="56" spans="1:352" s="304" customFormat="1" ht="35.1" customHeight="1">
      <c r="A56" s="388">
        <v>40</v>
      </c>
      <c r="B56" s="389"/>
      <c r="C56" s="390"/>
      <c r="D56" s="391"/>
      <c r="E56" s="403" t="s">
        <v>36</v>
      </c>
      <c r="F56" s="393"/>
      <c r="G56" s="394"/>
      <c r="H56" s="394"/>
      <c r="I56" s="394"/>
      <c r="J56" s="394"/>
      <c r="K56" s="394"/>
      <c r="L56" s="394"/>
      <c r="M56" s="394"/>
      <c r="N56" s="394"/>
      <c r="O56" s="394"/>
      <c r="P56" s="394"/>
      <c r="Q56" s="394"/>
      <c r="R56" s="394"/>
      <c r="S56" s="394"/>
      <c r="T56" s="394"/>
      <c r="U56" s="394"/>
      <c r="V56" s="394"/>
      <c r="W56" s="394"/>
      <c r="X56" s="394"/>
      <c r="Y56" s="394"/>
      <c r="Z56" s="394"/>
      <c r="AA56" s="394"/>
      <c r="AB56" s="394"/>
      <c r="AC56" s="394"/>
      <c r="AD56" s="394"/>
      <c r="AE56" s="395" t="str">
        <f t="shared" si="368"/>
        <v/>
      </c>
      <c r="AF56" s="396">
        <f t="shared" si="369"/>
        <v>0</v>
      </c>
      <c r="AG56" s="406">
        <v>40</v>
      </c>
      <c r="AH56" s="407" t="str">
        <f t="shared" si="370"/>
        <v/>
      </c>
      <c r="AI56" s="407" t="str">
        <f t="shared" si="370"/>
        <v/>
      </c>
      <c r="AJ56" s="399" t="str">
        <f t="shared" si="370"/>
        <v/>
      </c>
      <c r="AK56" s="403" t="str">
        <f t="shared" si="370"/>
        <v>区</v>
      </c>
      <c r="AL56" s="426" t="str">
        <f t="shared" si="370"/>
        <v/>
      </c>
      <c r="AM56" s="394"/>
      <c r="AN56" s="394"/>
      <c r="AO56" s="394"/>
      <c r="AP56" s="394"/>
      <c r="AQ56" s="394"/>
      <c r="AR56" s="394"/>
      <c r="AS56" s="394"/>
      <c r="AT56" s="394"/>
      <c r="AU56" s="394"/>
      <c r="AV56" s="394"/>
      <c r="AW56" s="394"/>
      <c r="AX56" s="394"/>
      <c r="AY56" s="394"/>
      <c r="AZ56" s="394"/>
      <c r="BA56" s="394"/>
      <c r="BB56" s="394"/>
      <c r="BC56" s="394"/>
      <c r="BD56" s="394"/>
      <c r="BE56" s="394"/>
      <c r="BF56" s="394"/>
      <c r="BG56" s="394"/>
      <c r="BH56" s="394"/>
      <c r="BI56" s="394"/>
      <c r="BJ56" s="394"/>
      <c r="BK56" s="395" t="str">
        <f t="shared" si="371"/>
        <v/>
      </c>
      <c r="BL56" s="396">
        <f t="shared" si="348"/>
        <v>0</v>
      </c>
      <c r="BM56" s="406">
        <v>40</v>
      </c>
      <c r="BN56" s="407" t="str">
        <f t="shared" si="349"/>
        <v/>
      </c>
      <c r="BO56" s="407" t="str">
        <f t="shared" si="350"/>
        <v/>
      </c>
      <c r="BP56" s="399" t="str">
        <f t="shared" si="350"/>
        <v/>
      </c>
      <c r="BQ56" s="403" t="str">
        <f t="shared" si="350"/>
        <v>区</v>
      </c>
      <c r="BR56" s="426" t="str">
        <f t="shared" si="350"/>
        <v/>
      </c>
      <c r="BS56" s="394"/>
      <c r="BT56" s="394"/>
      <c r="BU56" s="394"/>
      <c r="BV56" s="394"/>
      <c r="BW56" s="394"/>
      <c r="BX56" s="394"/>
      <c r="BY56" s="394"/>
      <c r="BZ56" s="394"/>
      <c r="CA56" s="394"/>
      <c r="CB56" s="394"/>
      <c r="CC56" s="394"/>
      <c r="CD56" s="394"/>
      <c r="CE56" s="394"/>
      <c r="CF56" s="394"/>
      <c r="CG56" s="394"/>
      <c r="CH56" s="394"/>
      <c r="CI56" s="394"/>
      <c r="CJ56" s="394"/>
      <c r="CK56" s="394"/>
      <c r="CL56" s="394"/>
      <c r="CM56" s="394"/>
      <c r="CN56" s="394"/>
      <c r="CO56" s="394"/>
      <c r="CP56" s="394"/>
      <c r="CQ56" s="395" t="str">
        <f t="shared" si="372"/>
        <v/>
      </c>
      <c r="CR56" s="396">
        <f t="shared" si="351"/>
        <v>0</v>
      </c>
      <c r="CS56" s="406">
        <v>40</v>
      </c>
      <c r="CT56" s="407" t="str">
        <f t="shared" si="352"/>
        <v/>
      </c>
      <c r="CU56" s="407" t="str">
        <f t="shared" si="373"/>
        <v/>
      </c>
      <c r="CV56" s="399" t="str">
        <f t="shared" si="373"/>
        <v/>
      </c>
      <c r="CW56" s="403" t="s">
        <v>42</v>
      </c>
      <c r="CX56" s="401" t="str">
        <f t="shared" si="374"/>
        <v/>
      </c>
      <c r="CY56" s="394"/>
      <c r="CZ56" s="394"/>
      <c r="DA56" s="394"/>
      <c r="DB56" s="394"/>
      <c r="DC56" s="394"/>
      <c r="DD56" s="394"/>
      <c r="DE56" s="394"/>
      <c r="DF56" s="394"/>
      <c r="DG56" s="394"/>
      <c r="DH56" s="394"/>
      <c r="DI56" s="394"/>
      <c r="DJ56" s="394"/>
      <c r="DK56" s="394"/>
      <c r="DL56" s="394"/>
      <c r="DM56" s="394"/>
      <c r="DN56" s="394"/>
      <c r="DO56" s="394"/>
      <c r="DP56" s="394"/>
      <c r="DQ56" s="394"/>
      <c r="DR56" s="394"/>
      <c r="DS56" s="394"/>
      <c r="DT56" s="394"/>
      <c r="DU56" s="394"/>
      <c r="DV56" s="394"/>
      <c r="DW56" s="395" t="str">
        <f t="shared" si="375"/>
        <v/>
      </c>
      <c r="DX56" s="396">
        <f t="shared" si="353"/>
        <v>0</v>
      </c>
      <c r="DY56" s="406">
        <v>40</v>
      </c>
      <c r="DZ56" s="407" t="str">
        <f t="shared" si="354"/>
        <v/>
      </c>
      <c r="EA56" s="407" t="str">
        <f t="shared" si="376"/>
        <v/>
      </c>
      <c r="EB56" s="399" t="str">
        <f t="shared" si="377"/>
        <v/>
      </c>
      <c r="EC56" s="403" t="s">
        <v>42</v>
      </c>
      <c r="ED56" s="401" t="str">
        <f t="shared" si="378"/>
        <v/>
      </c>
      <c r="EE56" s="394"/>
      <c r="EF56" s="394"/>
      <c r="EG56" s="394"/>
      <c r="EH56" s="394"/>
      <c r="EI56" s="394"/>
      <c r="EJ56" s="394"/>
      <c r="EK56" s="394"/>
      <c r="EL56" s="394"/>
      <c r="EM56" s="394"/>
      <c r="EN56" s="394"/>
      <c r="EO56" s="394"/>
      <c r="EP56" s="394"/>
      <c r="EQ56" s="394"/>
      <c r="ER56" s="394"/>
      <c r="ES56" s="394"/>
      <c r="ET56" s="394"/>
      <c r="EU56" s="394"/>
      <c r="EV56" s="394"/>
      <c r="EW56" s="394"/>
      <c r="EX56" s="394"/>
      <c r="EY56" s="394"/>
      <c r="EZ56" s="394"/>
      <c r="FA56" s="394"/>
      <c r="FB56" s="394"/>
      <c r="FC56" s="395" t="str">
        <f t="shared" si="379"/>
        <v/>
      </c>
      <c r="FD56" s="396">
        <f t="shared" si="355"/>
        <v>0</v>
      </c>
      <c r="FE56" s="406">
        <v>40</v>
      </c>
      <c r="FF56" s="407" t="str">
        <f t="shared" si="356"/>
        <v/>
      </c>
      <c r="FG56" s="407" t="str">
        <f t="shared" si="380"/>
        <v/>
      </c>
      <c r="FH56" s="399" t="str">
        <f t="shared" si="381"/>
        <v/>
      </c>
      <c r="FI56" s="403" t="s">
        <v>42</v>
      </c>
      <c r="FJ56" s="401" t="str">
        <f t="shared" si="382"/>
        <v/>
      </c>
      <c r="FK56" s="394"/>
      <c r="FL56" s="394"/>
      <c r="FM56" s="394"/>
      <c r="FN56" s="394"/>
      <c r="FO56" s="394"/>
      <c r="FP56" s="394"/>
      <c r="FQ56" s="394"/>
      <c r="FR56" s="394"/>
      <c r="FS56" s="394"/>
      <c r="FT56" s="394"/>
      <c r="FU56" s="394"/>
      <c r="FV56" s="394"/>
      <c r="FW56" s="394"/>
      <c r="FX56" s="394"/>
      <c r="FY56" s="394"/>
      <c r="FZ56" s="394"/>
      <c r="GA56" s="394"/>
      <c r="GB56" s="394"/>
      <c r="GC56" s="394"/>
      <c r="GD56" s="394"/>
      <c r="GE56" s="394"/>
      <c r="GF56" s="394"/>
      <c r="GG56" s="394"/>
      <c r="GH56" s="394"/>
      <c r="GI56" s="395" t="str">
        <f t="shared" si="383"/>
        <v/>
      </c>
      <c r="GJ56" s="396">
        <f t="shared" si="357"/>
        <v>0</v>
      </c>
      <c r="GK56" s="406">
        <v>40</v>
      </c>
      <c r="GL56" s="407" t="str">
        <f t="shared" si="358"/>
        <v/>
      </c>
      <c r="GM56" s="407" t="str">
        <f t="shared" si="384"/>
        <v/>
      </c>
      <c r="GN56" s="399" t="str">
        <f t="shared" si="385"/>
        <v/>
      </c>
      <c r="GO56" s="403" t="s">
        <v>42</v>
      </c>
      <c r="GP56" s="401" t="str">
        <f t="shared" si="386"/>
        <v/>
      </c>
      <c r="GQ56" s="394"/>
      <c r="GR56" s="394"/>
      <c r="GS56" s="394"/>
      <c r="GT56" s="394"/>
      <c r="GU56" s="394"/>
      <c r="GV56" s="394"/>
      <c r="GW56" s="394"/>
      <c r="GX56" s="394"/>
      <c r="GY56" s="394"/>
      <c r="GZ56" s="394"/>
      <c r="HA56" s="394"/>
      <c r="HB56" s="394"/>
      <c r="HC56" s="394"/>
      <c r="HD56" s="394"/>
      <c r="HE56" s="394"/>
      <c r="HF56" s="394"/>
      <c r="HG56" s="394"/>
      <c r="HH56" s="394"/>
      <c r="HI56" s="394"/>
      <c r="HJ56" s="394"/>
      <c r="HK56" s="394"/>
      <c r="HL56" s="394"/>
      <c r="HM56" s="394"/>
      <c r="HN56" s="394"/>
      <c r="HO56" s="395" t="str">
        <f t="shared" si="387"/>
        <v/>
      </c>
      <c r="HP56" s="396">
        <f t="shared" si="359"/>
        <v>0</v>
      </c>
      <c r="HQ56" s="406">
        <v>40</v>
      </c>
      <c r="HR56" s="407" t="str">
        <f t="shared" si="360"/>
        <v/>
      </c>
      <c r="HS56" s="407" t="str">
        <f t="shared" si="388"/>
        <v/>
      </c>
      <c r="HT56" s="399" t="str">
        <f t="shared" si="389"/>
        <v/>
      </c>
      <c r="HU56" s="403" t="s">
        <v>42</v>
      </c>
      <c r="HV56" s="401" t="str">
        <f t="shared" si="390"/>
        <v/>
      </c>
      <c r="HW56" s="394"/>
      <c r="HX56" s="394"/>
      <c r="HY56" s="394"/>
      <c r="HZ56" s="394"/>
      <c r="IA56" s="394"/>
      <c r="IB56" s="394"/>
      <c r="IC56" s="394"/>
      <c r="ID56" s="394"/>
      <c r="IE56" s="394"/>
      <c r="IF56" s="394"/>
      <c r="IG56" s="394"/>
      <c r="IH56" s="394"/>
      <c r="II56" s="394"/>
      <c r="IJ56" s="394"/>
      <c r="IK56" s="394"/>
      <c r="IL56" s="394"/>
      <c r="IM56" s="394"/>
      <c r="IN56" s="394"/>
      <c r="IO56" s="394"/>
      <c r="IP56" s="394"/>
      <c r="IQ56" s="394"/>
      <c r="IR56" s="394"/>
      <c r="IS56" s="394"/>
      <c r="IT56" s="394"/>
      <c r="IU56" s="395" t="str">
        <f t="shared" si="391"/>
        <v/>
      </c>
      <c r="IV56" s="396">
        <f t="shared" si="361"/>
        <v>0</v>
      </c>
      <c r="IW56" s="406">
        <v>40</v>
      </c>
      <c r="IX56" s="407" t="str">
        <f t="shared" si="362"/>
        <v/>
      </c>
      <c r="IY56" s="407" t="str">
        <f t="shared" si="392"/>
        <v/>
      </c>
      <c r="IZ56" s="399" t="str">
        <f t="shared" si="393"/>
        <v/>
      </c>
      <c r="JA56" s="403" t="s">
        <v>42</v>
      </c>
      <c r="JB56" s="401" t="str">
        <f t="shared" si="394"/>
        <v/>
      </c>
      <c r="JC56" s="394"/>
      <c r="JD56" s="394"/>
      <c r="JE56" s="394"/>
      <c r="JF56" s="394"/>
      <c r="JG56" s="394"/>
      <c r="JH56" s="394"/>
      <c r="JI56" s="394"/>
      <c r="JJ56" s="394"/>
      <c r="JK56" s="394"/>
      <c r="JL56" s="394"/>
      <c r="JM56" s="394"/>
      <c r="JN56" s="394"/>
      <c r="JO56" s="394"/>
      <c r="JP56" s="394"/>
      <c r="JQ56" s="394"/>
      <c r="JR56" s="394"/>
      <c r="JS56" s="394"/>
      <c r="JT56" s="394"/>
      <c r="JU56" s="394"/>
      <c r="JV56" s="394"/>
      <c r="JW56" s="394"/>
      <c r="JX56" s="394"/>
      <c r="JY56" s="394"/>
      <c r="JZ56" s="394"/>
      <c r="KA56" s="395" t="str">
        <f t="shared" si="395"/>
        <v/>
      </c>
      <c r="KB56" s="396">
        <f t="shared" si="363"/>
        <v>0</v>
      </c>
      <c r="KC56" s="406">
        <v>40</v>
      </c>
      <c r="KD56" s="407" t="str">
        <f t="shared" si="364"/>
        <v/>
      </c>
      <c r="KE56" s="407" t="str">
        <f t="shared" si="396"/>
        <v/>
      </c>
      <c r="KF56" s="399" t="str">
        <f t="shared" si="397"/>
        <v/>
      </c>
      <c r="KG56" s="403" t="s">
        <v>42</v>
      </c>
      <c r="KH56" s="401" t="str">
        <f t="shared" si="398"/>
        <v/>
      </c>
      <c r="KI56" s="394"/>
      <c r="KJ56" s="394"/>
      <c r="KK56" s="394"/>
      <c r="KL56" s="394"/>
      <c r="KM56" s="394"/>
      <c r="KN56" s="394"/>
      <c r="KO56" s="394"/>
      <c r="KP56" s="394"/>
      <c r="KQ56" s="394"/>
      <c r="KR56" s="394"/>
      <c r="KS56" s="394"/>
      <c r="KT56" s="394"/>
      <c r="KU56" s="394"/>
      <c r="KV56" s="394"/>
      <c r="KW56" s="394"/>
      <c r="KX56" s="394"/>
      <c r="KY56" s="394"/>
      <c r="KZ56" s="394"/>
      <c r="LA56" s="394"/>
      <c r="LB56" s="394"/>
      <c r="LC56" s="394"/>
      <c r="LD56" s="394"/>
      <c r="LE56" s="394"/>
      <c r="LF56" s="394"/>
      <c r="LG56" s="395" t="str">
        <f t="shared" si="399"/>
        <v/>
      </c>
      <c r="LH56" s="396">
        <f t="shared" si="365"/>
        <v>0</v>
      </c>
      <c r="LI56" s="406">
        <v>40</v>
      </c>
      <c r="LJ56" s="407" t="str">
        <f t="shared" si="366"/>
        <v/>
      </c>
      <c r="LK56" s="407" t="str">
        <f t="shared" si="400"/>
        <v/>
      </c>
      <c r="LL56" s="399" t="str">
        <f t="shared" si="401"/>
        <v/>
      </c>
      <c r="LM56" s="403" t="s">
        <v>42</v>
      </c>
      <c r="LN56" s="401" t="str">
        <f t="shared" si="402"/>
        <v/>
      </c>
      <c r="LO56" s="394"/>
      <c r="LP56" s="394"/>
      <c r="LQ56" s="394"/>
      <c r="LR56" s="394"/>
      <c r="LS56" s="394"/>
      <c r="LT56" s="394"/>
      <c r="LU56" s="394"/>
      <c r="LV56" s="394"/>
      <c r="LW56" s="394"/>
      <c r="LX56" s="394"/>
      <c r="LY56" s="394"/>
      <c r="LZ56" s="394"/>
      <c r="MA56" s="394"/>
      <c r="MB56" s="394"/>
      <c r="MC56" s="394"/>
      <c r="MD56" s="394"/>
      <c r="ME56" s="394"/>
      <c r="MF56" s="394"/>
      <c r="MG56" s="394"/>
      <c r="MH56" s="394"/>
      <c r="MI56" s="394"/>
      <c r="MJ56" s="394"/>
      <c r="MK56" s="394"/>
      <c r="ML56" s="394"/>
      <c r="MM56" s="395" t="str">
        <f t="shared" si="403"/>
        <v/>
      </c>
      <c r="MN56" s="396">
        <f t="shared" si="367"/>
        <v>0</v>
      </c>
    </row>
    <row r="57" spans="1:352" s="304" customFormat="1" ht="35.1" customHeight="1">
      <c r="A57" s="388">
        <v>41</v>
      </c>
      <c r="B57" s="389"/>
      <c r="C57" s="390"/>
      <c r="D57" s="391"/>
      <c r="E57" s="403" t="s">
        <v>36</v>
      </c>
      <c r="F57" s="393"/>
      <c r="G57" s="394"/>
      <c r="H57" s="394"/>
      <c r="I57" s="394"/>
      <c r="J57" s="394"/>
      <c r="K57" s="394"/>
      <c r="L57" s="394"/>
      <c r="M57" s="394"/>
      <c r="N57" s="394"/>
      <c r="O57" s="394"/>
      <c r="P57" s="394"/>
      <c r="Q57" s="394"/>
      <c r="R57" s="394"/>
      <c r="S57" s="394"/>
      <c r="T57" s="394"/>
      <c r="U57" s="394"/>
      <c r="V57" s="394"/>
      <c r="W57" s="394"/>
      <c r="X57" s="394"/>
      <c r="Y57" s="394"/>
      <c r="Z57" s="394"/>
      <c r="AA57" s="394"/>
      <c r="AB57" s="394"/>
      <c r="AC57" s="394"/>
      <c r="AD57" s="394"/>
      <c r="AE57" s="395" t="str">
        <f t="shared" si="368"/>
        <v/>
      </c>
      <c r="AF57" s="396">
        <f t="shared" si="369"/>
        <v>0</v>
      </c>
      <c r="AG57" s="406">
        <v>41</v>
      </c>
      <c r="AH57" s="407" t="str">
        <f t="shared" si="370"/>
        <v/>
      </c>
      <c r="AI57" s="407" t="str">
        <f t="shared" si="370"/>
        <v/>
      </c>
      <c r="AJ57" s="399" t="str">
        <f t="shared" si="370"/>
        <v/>
      </c>
      <c r="AK57" s="403" t="str">
        <f t="shared" si="370"/>
        <v>区</v>
      </c>
      <c r="AL57" s="426" t="str">
        <f t="shared" si="370"/>
        <v/>
      </c>
      <c r="AM57" s="394"/>
      <c r="AN57" s="394"/>
      <c r="AO57" s="394"/>
      <c r="AP57" s="394"/>
      <c r="AQ57" s="394"/>
      <c r="AR57" s="394"/>
      <c r="AS57" s="394"/>
      <c r="AT57" s="394"/>
      <c r="AU57" s="394"/>
      <c r="AV57" s="394"/>
      <c r="AW57" s="394"/>
      <c r="AX57" s="394"/>
      <c r="AY57" s="394"/>
      <c r="AZ57" s="394"/>
      <c r="BA57" s="394"/>
      <c r="BB57" s="394"/>
      <c r="BC57" s="394"/>
      <c r="BD57" s="394"/>
      <c r="BE57" s="394"/>
      <c r="BF57" s="394"/>
      <c r="BG57" s="394"/>
      <c r="BH57" s="394"/>
      <c r="BI57" s="394"/>
      <c r="BJ57" s="394"/>
      <c r="BK57" s="395" t="str">
        <f t="shared" si="371"/>
        <v/>
      </c>
      <c r="BL57" s="396">
        <f t="shared" si="348"/>
        <v>0</v>
      </c>
      <c r="BM57" s="406">
        <v>41</v>
      </c>
      <c r="BN57" s="407" t="str">
        <f t="shared" si="349"/>
        <v/>
      </c>
      <c r="BO57" s="407" t="str">
        <f t="shared" si="350"/>
        <v/>
      </c>
      <c r="BP57" s="399" t="str">
        <f t="shared" si="350"/>
        <v/>
      </c>
      <c r="BQ57" s="403" t="str">
        <f t="shared" si="350"/>
        <v>区</v>
      </c>
      <c r="BR57" s="426" t="str">
        <f t="shared" si="350"/>
        <v/>
      </c>
      <c r="BS57" s="394"/>
      <c r="BT57" s="394"/>
      <c r="BU57" s="394"/>
      <c r="BV57" s="394"/>
      <c r="BW57" s="394"/>
      <c r="BX57" s="394"/>
      <c r="BY57" s="394"/>
      <c r="BZ57" s="394"/>
      <c r="CA57" s="394"/>
      <c r="CB57" s="394"/>
      <c r="CC57" s="394"/>
      <c r="CD57" s="394"/>
      <c r="CE57" s="394"/>
      <c r="CF57" s="394"/>
      <c r="CG57" s="394"/>
      <c r="CH57" s="394"/>
      <c r="CI57" s="394"/>
      <c r="CJ57" s="394"/>
      <c r="CK57" s="394"/>
      <c r="CL57" s="394"/>
      <c r="CM57" s="394"/>
      <c r="CN57" s="394"/>
      <c r="CO57" s="394"/>
      <c r="CP57" s="394"/>
      <c r="CQ57" s="395" t="str">
        <f t="shared" si="372"/>
        <v/>
      </c>
      <c r="CR57" s="396">
        <f t="shared" si="351"/>
        <v>0</v>
      </c>
      <c r="CS57" s="406">
        <v>41</v>
      </c>
      <c r="CT57" s="407" t="str">
        <f t="shared" si="352"/>
        <v/>
      </c>
      <c r="CU57" s="407" t="str">
        <f t="shared" si="373"/>
        <v/>
      </c>
      <c r="CV57" s="399" t="str">
        <f t="shared" si="373"/>
        <v/>
      </c>
      <c r="CW57" s="403" t="s">
        <v>42</v>
      </c>
      <c r="CX57" s="401" t="str">
        <f t="shared" si="374"/>
        <v/>
      </c>
      <c r="CY57" s="394"/>
      <c r="CZ57" s="394"/>
      <c r="DA57" s="394"/>
      <c r="DB57" s="394"/>
      <c r="DC57" s="394"/>
      <c r="DD57" s="394"/>
      <c r="DE57" s="394"/>
      <c r="DF57" s="394"/>
      <c r="DG57" s="394"/>
      <c r="DH57" s="394"/>
      <c r="DI57" s="394"/>
      <c r="DJ57" s="394"/>
      <c r="DK57" s="394"/>
      <c r="DL57" s="394"/>
      <c r="DM57" s="394"/>
      <c r="DN57" s="394"/>
      <c r="DO57" s="394"/>
      <c r="DP57" s="394"/>
      <c r="DQ57" s="394"/>
      <c r="DR57" s="394"/>
      <c r="DS57" s="394"/>
      <c r="DT57" s="394"/>
      <c r="DU57" s="394"/>
      <c r="DV57" s="394"/>
      <c r="DW57" s="395" t="str">
        <f t="shared" si="375"/>
        <v/>
      </c>
      <c r="DX57" s="396">
        <f t="shared" si="353"/>
        <v>0</v>
      </c>
      <c r="DY57" s="406">
        <v>41</v>
      </c>
      <c r="DZ57" s="407" t="str">
        <f t="shared" si="354"/>
        <v/>
      </c>
      <c r="EA57" s="407" t="str">
        <f t="shared" si="376"/>
        <v/>
      </c>
      <c r="EB57" s="399" t="str">
        <f t="shared" si="377"/>
        <v/>
      </c>
      <c r="EC57" s="403" t="s">
        <v>42</v>
      </c>
      <c r="ED57" s="401" t="str">
        <f t="shared" si="378"/>
        <v/>
      </c>
      <c r="EE57" s="394"/>
      <c r="EF57" s="394"/>
      <c r="EG57" s="394"/>
      <c r="EH57" s="394"/>
      <c r="EI57" s="394"/>
      <c r="EJ57" s="394"/>
      <c r="EK57" s="394"/>
      <c r="EL57" s="394"/>
      <c r="EM57" s="394"/>
      <c r="EN57" s="394"/>
      <c r="EO57" s="394"/>
      <c r="EP57" s="394"/>
      <c r="EQ57" s="394"/>
      <c r="ER57" s="394"/>
      <c r="ES57" s="394"/>
      <c r="ET57" s="394"/>
      <c r="EU57" s="394"/>
      <c r="EV57" s="394"/>
      <c r="EW57" s="394"/>
      <c r="EX57" s="394"/>
      <c r="EY57" s="394"/>
      <c r="EZ57" s="394"/>
      <c r="FA57" s="394"/>
      <c r="FB57" s="394"/>
      <c r="FC57" s="395" t="str">
        <f t="shared" si="379"/>
        <v/>
      </c>
      <c r="FD57" s="396">
        <f t="shared" si="355"/>
        <v>0</v>
      </c>
      <c r="FE57" s="406">
        <v>41</v>
      </c>
      <c r="FF57" s="407" t="str">
        <f t="shared" si="356"/>
        <v/>
      </c>
      <c r="FG57" s="407" t="str">
        <f t="shared" si="380"/>
        <v/>
      </c>
      <c r="FH57" s="399" t="str">
        <f t="shared" si="381"/>
        <v/>
      </c>
      <c r="FI57" s="403" t="s">
        <v>42</v>
      </c>
      <c r="FJ57" s="401" t="str">
        <f t="shared" si="382"/>
        <v/>
      </c>
      <c r="FK57" s="394"/>
      <c r="FL57" s="394"/>
      <c r="FM57" s="394"/>
      <c r="FN57" s="394"/>
      <c r="FO57" s="394"/>
      <c r="FP57" s="394"/>
      <c r="FQ57" s="394"/>
      <c r="FR57" s="394"/>
      <c r="FS57" s="394"/>
      <c r="FT57" s="394"/>
      <c r="FU57" s="394"/>
      <c r="FV57" s="394"/>
      <c r="FW57" s="394"/>
      <c r="FX57" s="394"/>
      <c r="FY57" s="394"/>
      <c r="FZ57" s="394"/>
      <c r="GA57" s="394"/>
      <c r="GB57" s="394"/>
      <c r="GC57" s="394"/>
      <c r="GD57" s="394"/>
      <c r="GE57" s="394"/>
      <c r="GF57" s="394"/>
      <c r="GG57" s="394"/>
      <c r="GH57" s="394"/>
      <c r="GI57" s="395" t="str">
        <f t="shared" si="383"/>
        <v/>
      </c>
      <c r="GJ57" s="396">
        <f t="shared" si="357"/>
        <v>0</v>
      </c>
      <c r="GK57" s="406">
        <v>41</v>
      </c>
      <c r="GL57" s="407" t="str">
        <f t="shared" si="358"/>
        <v/>
      </c>
      <c r="GM57" s="407" t="str">
        <f t="shared" si="384"/>
        <v/>
      </c>
      <c r="GN57" s="399" t="str">
        <f t="shared" si="385"/>
        <v/>
      </c>
      <c r="GO57" s="403" t="s">
        <v>42</v>
      </c>
      <c r="GP57" s="401" t="str">
        <f t="shared" si="386"/>
        <v/>
      </c>
      <c r="GQ57" s="394"/>
      <c r="GR57" s="394"/>
      <c r="GS57" s="394"/>
      <c r="GT57" s="394"/>
      <c r="GU57" s="394"/>
      <c r="GV57" s="394"/>
      <c r="GW57" s="394"/>
      <c r="GX57" s="394"/>
      <c r="GY57" s="394"/>
      <c r="GZ57" s="394"/>
      <c r="HA57" s="394"/>
      <c r="HB57" s="394"/>
      <c r="HC57" s="394"/>
      <c r="HD57" s="394"/>
      <c r="HE57" s="394"/>
      <c r="HF57" s="394"/>
      <c r="HG57" s="394"/>
      <c r="HH57" s="394"/>
      <c r="HI57" s="394"/>
      <c r="HJ57" s="394"/>
      <c r="HK57" s="394"/>
      <c r="HL57" s="394"/>
      <c r="HM57" s="394"/>
      <c r="HN57" s="394"/>
      <c r="HO57" s="395" t="str">
        <f t="shared" si="387"/>
        <v/>
      </c>
      <c r="HP57" s="396">
        <f t="shared" si="359"/>
        <v>0</v>
      </c>
      <c r="HQ57" s="406">
        <v>41</v>
      </c>
      <c r="HR57" s="407" t="str">
        <f t="shared" si="360"/>
        <v/>
      </c>
      <c r="HS57" s="407" t="str">
        <f t="shared" si="388"/>
        <v/>
      </c>
      <c r="HT57" s="399" t="str">
        <f t="shared" si="389"/>
        <v/>
      </c>
      <c r="HU57" s="403" t="s">
        <v>42</v>
      </c>
      <c r="HV57" s="401" t="str">
        <f t="shared" si="390"/>
        <v/>
      </c>
      <c r="HW57" s="394"/>
      <c r="HX57" s="394"/>
      <c r="HY57" s="394"/>
      <c r="HZ57" s="394"/>
      <c r="IA57" s="394"/>
      <c r="IB57" s="394"/>
      <c r="IC57" s="394"/>
      <c r="ID57" s="394"/>
      <c r="IE57" s="394"/>
      <c r="IF57" s="394"/>
      <c r="IG57" s="394"/>
      <c r="IH57" s="394"/>
      <c r="II57" s="394"/>
      <c r="IJ57" s="394"/>
      <c r="IK57" s="394"/>
      <c r="IL57" s="394"/>
      <c r="IM57" s="394"/>
      <c r="IN57" s="394"/>
      <c r="IO57" s="394"/>
      <c r="IP57" s="394"/>
      <c r="IQ57" s="394"/>
      <c r="IR57" s="394"/>
      <c r="IS57" s="394"/>
      <c r="IT57" s="394"/>
      <c r="IU57" s="395" t="str">
        <f t="shared" si="391"/>
        <v/>
      </c>
      <c r="IV57" s="396">
        <f t="shared" si="361"/>
        <v>0</v>
      </c>
      <c r="IW57" s="406">
        <v>41</v>
      </c>
      <c r="IX57" s="407" t="str">
        <f t="shared" si="362"/>
        <v/>
      </c>
      <c r="IY57" s="407" t="str">
        <f t="shared" si="392"/>
        <v/>
      </c>
      <c r="IZ57" s="399" t="str">
        <f t="shared" si="393"/>
        <v/>
      </c>
      <c r="JA57" s="403" t="s">
        <v>42</v>
      </c>
      <c r="JB57" s="401" t="str">
        <f t="shared" si="394"/>
        <v/>
      </c>
      <c r="JC57" s="394"/>
      <c r="JD57" s="394"/>
      <c r="JE57" s="394"/>
      <c r="JF57" s="394"/>
      <c r="JG57" s="394"/>
      <c r="JH57" s="394"/>
      <c r="JI57" s="394"/>
      <c r="JJ57" s="394"/>
      <c r="JK57" s="394"/>
      <c r="JL57" s="394"/>
      <c r="JM57" s="394"/>
      <c r="JN57" s="394"/>
      <c r="JO57" s="394"/>
      <c r="JP57" s="394"/>
      <c r="JQ57" s="394"/>
      <c r="JR57" s="394"/>
      <c r="JS57" s="394"/>
      <c r="JT57" s="394"/>
      <c r="JU57" s="394"/>
      <c r="JV57" s="394"/>
      <c r="JW57" s="394"/>
      <c r="JX57" s="394"/>
      <c r="JY57" s="394"/>
      <c r="JZ57" s="394"/>
      <c r="KA57" s="395" t="str">
        <f t="shared" si="395"/>
        <v/>
      </c>
      <c r="KB57" s="396">
        <f t="shared" si="363"/>
        <v>0</v>
      </c>
      <c r="KC57" s="406">
        <v>41</v>
      </c>
      <c r="KD57" s="407" t="str">
        <f t="shared" si="364"/>
        <v/>
      </c>
      <c r="KE57" s="407" t="str">
        <f t="shared" si="396"/>
        <v/>
      </c>
      <c r="KF57" s="399" t="str">
        <f t="shared" si="397"/>
        <v/>
      </c>
      <c r="KG57" s="403" t="s">
        <v>42</v>
      </c>
      <c r="KH57" s="401" t="str">
        <f t="shared" si="398"/>
        <v/>
      </c>
      <c r="KI57" s="394"/>
      <c r="KJ57" s="394"/>
      <c r="KK57" s="394"/>
      <c r="KL57" s="394"/>
      <c r="KM57" s="394"/>
      <c r="KN57" s="394"/>
      <c r="KO57" s="394"/>
      <c r="KP57" s="394"/>
      <c r="KQ57" s="394"/>
      <c r="KR57" s="394"/>
      <c r="KS57" s="394"/>
      <c r="KT57" s="394"/>
      <c r="KU57" s="394"/>
      <c r="KV57" s="394"/>
      <c r="KW57" s="394"/>
      <c r="KX57" s="394"/>
      <c r="KY57" s="394"/>
      <c r="KZ57" s="394"/>
      <c r="LA57" s="394"/>
      <c r="LB57" s="394"/>
      <c r="LC57" s="394"/>
      <c r="LD57" s="394"/>
      <c r="LE57" s="394"/>
      <c r="LF57" s="394"/>
      <c r="LG57" s="395" t="str">
        <f t="shared" si="399"/>
        <v/>
      </c>
      <c r="LH57" s="396">
        <f t="shared" si="365"/>
        <v>0</v>
      </c>
      <c r="LI57" s="406">
        <v>41</v>
      </c>
      <c r="LJ57" s="407" t="str">
        <f t="shared" si="366"/>
        <v/>
      </c>
      <c r="LK57" s="407" t="str">
        <f t="shared" si="400"/>
        <v/>
      </c>
      <c r="LL57" s="399" t="str">
        <f t="shared" si="401"/>
        <v/>
      </c>
      <c r="LM57" s="403" t="s">
        <v>42</v>
      </c>
      <c r="LN57" s="401" t="str">
        <f t="shared" si="402"/>
        <v/>
      </c>
      <c r="LO57" s="394"/>
      <c r="LP57" s="394"/>
      <c r="LQ57" s="394"/>
      <c r="LR57" s="394"/>
      <c r="LS57" s="394"/>
      <c r="LT57" s="394"/>
      <c r="LU57" s="394"/>
      <c r="LV57" s="394"/>
      <c r="LW57" s="394"/>
      <c r="LX57" s="394"/>
      <c r="LY57" s="394"/>
      <c r="LZ57" s="394"/>
      <c r="MA57" s="394"/>
      <c r="MB57" s="394"/>
      <c r="MC57" s="394"/>
      <c r="MD57" s="394"/>
      <c r="ME57" s="394"/>
      <c r="MF57" s="394"/>
      <c r="MG57" s="394"/>
      <c r="MH57" s="394"/>
      <c r="MI57" s="394"/>
      <c r="MJ57" s="394"/>
      <c r="MK57" s="394"/>
      <c r="ML57" s="394"/>
      <c r="MM57" s="395" t="str">
        <f t="shared" si="403"/>
        <v/>
      </c>
      <c r="MN57" s="396">
        <f t="shared" si="367"/>
        <v>0</v>
      </c>
    </row>
    <row r="58" spans="1:352" s="304" customFormat="1" ht="35.1" customHeight="1">
      <c r="A58" s="388">
        <v>42</v>
      </c>
      <c r="B58" s="389"/>
      <c r="C58" s="390"/>
      <c r="D58" s="391"/>
      <c r="E58" s="403" t="s">
        <v>36</v>
      </c>
      <c r="F58" s="393"/>
      <c r="G58" s="394"/>
      <c r="H58" s="394"/>
      <c r="I58" s="394"/>
      <c r="J58" s="394"/>
      <c r="K58" s="394"/>
      <c r="L58" s="394"/>
      <c r="M58" s="394"/>
      <c r="N58" s="394"/>
      <c r="O58" s="394"/>
      <c r="P58" s="394"/>
      <c r="Q58" s="394"/>
      <c r="R58" s="394"/>
      <c r="S58" s="394"/>
      <c r="T58" s="394"/>
      <c r="U58" s="394"/>
      <c r="V58" s="394"/>
      <c r="W58" s="394"/>
      <c r="X58" s="394"/>
      <c r="Y58" s="394"/>
      <c r="Z58" s="394"/>
      <c r="AA58" s="394"/>
      <c r="AB58" s="394"/>
      <c r="AC58" s="394"/>
      <c r="AD58" s="394"/>
      <c r="AE58" s="395" t="str">
        <f t="shared" si="368"/>
        <v/>
      </c>
      <c r="AF58" s="396">
        <f t="shared" si="369"/>
        <v>0</v>
      </c>
      <c r="AG58" s="406">
        <v>42</v>
      </c>
      <c r="AH58" s="407" t="str">
        <f t="shared" si="370"/>
        <v/>
      </c>
      <c r="AI58" s="407" t="str">
        <f t="shared" si="370"/>
        <v/>
      </c>
      <c r="AJ58" s="399" t="str">
        <f t="shared" si="370"/>
        <v/>
      </c>
      <c r="AK58" s="403" t="str">
        <f t="shared" si="370"/>
        <v>区</v>
      </c>
      <c r="AL58" s="426" t="str">
        <f t="shared" si="370"/>
        <v/>
      </c>
      <c r="AM58" s="394"/>
      <c r="AN58" s="394"/>
      <c r="AO58" s="394"/>
      <c r="AP58" s="394"/>
      <c r="AQ58" s="394"/>
      <c r="AR58" s="394"/>
      <c r="AS58" s="394"/>
      <c r="AT58" s="394"/>
      <c r="AU58" s="394"/>
      <c r="AV58" s="394"/>
      <c r="AW58" s="394"/>
      <c r="AX58" s="394"/>
      <c r="AY58" s="394"/>
      <c r="AZ58" s="394"/>
      <c r="BA58" s="394"/>
      <c r="BB58" s="394"/>
      <c r="BC58" s="394"/>
      <c r="BD58" s="394"/>
      <c r="BE58" s="394"/>
      <c r="BF58" s="394"/>
      <c r="BG58" s="394"/>
      <c r="BH58" s="394"/>
      <c r="BI58" s="394"/>
      <c r="BJ58" s="394"/>
      <c r="BK58" s="395" t="str">
        <f t="shared" si="371"/>
        <v/>
      </c>
      <c r="BL58" s="396">
        <f t="shared" si="348"/>
        <v>0</v>
      </c>
      <c r="BM58" s="406">
        <v>42</v>
      </c>
      <c r="BN58" s="407" t="str">
        <f t="shared" si="349"/>
        <v/>
      </c>
      <c r="BO58" s="407" t="str">
        <f t="shared" si="350"/>
        <v/>
      </c>
      <c r="BP58" s="399" t="str">
        <f t="shared" si="350"/>
        <v/>
      </c>
      <c r="BQ58" s="403" t="str">
        <f t="shared" si="350"/>
        <v>区</v>
      </c>
      <c r="BR58" s="426" t="str">
        <f t="shared" si="350"/>
        <v/>
      </c>
      <c r="BS58" s="394"/>
      <c r="BT58" s="394"/>
      <c r="BU58" s="394"/>
      <c r="BV58" s="394"/>
      <c r="BW58" s="394"/>
      <c r="BX58" s="394"/>
      <c r="BY58" s="394"/>
      <c r="BZ58" s="394"/>
      <c r="CA58" s="394"/>
      <c r="CB58" s="394"/>
      <c r="CC58" s="394"/>
      <c r="CD58" s="394"/>
      <c r="CE58" s="394"/>
      <c r="CF58" s="394"/>
      <c r="CG58" s="394"/>
      <c r="CH58" s="394"/>
      <c r="CI58" s="394"/>
      <c r="CJ58" s="394"/>
      <c r="CK58" s="394"/>
      <c r="CL58" s="394"/>
      <c r="CM58" s="394"/>
      <c r="CN58" s="394"/>
      <c r="CO58" s="394"/>
      <c r="CP58" s="394"/>
      <c r="CQ58" s="395" t="str">
        <f t="shared" si="372"/>
        <v/>
      </c>
      <c r="CR58" s="396">
        <f t="shared" si="351"/>
        <v>0</v>
      </c>
      <c r="CS58" s="406">
        <v>42</v>
      </c>
      <c r="CT58" s="407" t="str">
        <f t="shared" si="352"/>
        <v/>
      </c>
      <c r="CU58" s="407" t="str">
        <f t="shared" si="373"/>
        <v/>
      </c>
      <c r="CV58" s="399" t="str">
        <f t="shared" si="373"/>
        <v/>
      </c>
      <c r="CW58" s="403" t="s">
        <v>42</v>
      </c>
      <c r="CX58" s="401" t="str">
        <f t="shared" si="374"/>
        <v/>
      </c>
      <c r="CY58" s="394"/>
      <c r="CZ58" s="394"/>
      <c r="DA58" s="394"/>
      <c r="DB58" s="394"/>
      <c r="DC58" s="394"/>
      <c r="DD58" s="394"/>
      <c r="DE58" s="394"/>
      <c r="DF58" s="394"/>
      <c r="DG58" s="394"/>
      <c r="DH58" s="394"/>
      <c r="DI58" s="394"/>
      <c r="DJ58" s="394"/>
      <c r="DK58" s="394"/>
      <c r="DL58" s="394"/>
      <c r="DM58" s="394"/>
      <c r="DN58" s="394"/>
      <c r="DO58" s="394"/>
      <c r="DP58" s="394"/>
      <c r="DQ58" s="394"/>
      <c r="DR58" s="394"/>
      <c r="DS58" s="394"/>
      <c r="DT58" s="394"/>
      <c r="DU58" s="394"/>
      <c r="DV58" s="394"/>
      <c r="DW58" s="395" t="str">
        <f t="shared" si="375"/>
        <v/>
      </c>
      <c r="DX58" s="396">
        <f t="shared" si="353"/>
        <v>0</v>
      </c>
      <c r="DY58" s="406">
        <v>42</v>
      </c>
      <c r="DZ58" s="407" t="str">
        <f t="shared" si="354"/>
        <v/>
      </c>
      <c r="EA58" s="407" t="str">
        <f t="shared" si="376"/>
        <v/>
      </c>
      <c r="EB58" s="399" t="str">
        <f t="shared" si="377"/>
        <v/>
      </c>
      <c r="EC58" s="403" t="s">
        <v>42</v>
      </c>
      <c r="ED58" s="401" t="str">
        <f t="shared" si="378"/>
        <v/>
      </c>
      <c r="EE58" s="394"/>
      <c r="EF58" s="394"/>
      <c r="EG58" s="394"/>
      <c r="EH58" s="394"/>
      <c r="EI58" s="394"/>
      <c r="EJ58" s="394"/>
      <c r="EK58" s="394"/>
      <c r="EL58" s="394"/>
      <c r="EM58" s="394"/>
      <c r="EN58" s="394"/>
      <c r="EO58" s="394"/>
      <c r="EP58" s="394"/>
      <c r="EQ58" s="394"/>
      <c r="ER58" s="394"/>
      <c r="ES58" s="394"/>
      <c r="ET58" s="394"/>
      <c r="EU58" s="394"/>
      <c r="EV58" s="394"/>
      <c r="EW58" s="394"/>
      <c r="EX58" s="394"/>
      <c r="EY58" s="394"/>
      <c r="EZ58" s="394"/>
      <c r="FA58" s="394"/>
      <c r="FB58" s="394"/>
      <c r="FC58" s="395" t="str">
        <f t="shared" si="379"/>
        <v/>
      </c>
      <c r="FD58" s="396">
        <f t="shared" si="355"/>
        <v>0</v>
      </c>
      <c r="FE58" s="406">
        <v>42</v>
      </c>
      <c r="FF58" s="407" t="str">
        <f t="shared" si="356"/>
        <v/>
      </c>
      <c r="FG58" s="407" t="str">
        <f t="shared" si="380"/>
        <v/>
      </c>
      <c r="FH58" s="399" t="str">
        <f t="shared" si="381"/>
        <v/>
      </c>
      <c r="FI58" s="403" t="s">
        <v>42</v>
      </c>
      <c r="FJ58" s="401" t="str">
        <f t="shared" si="382"/>
        <v/>
      </c>
      <c r="FK58" s="394"/>
      <c r="FL58" s="394"/>
      <c r="FM58" s="394"/>
      <c r="FN58" s="394"/>
      <c r="FO58" s="394"/>
      <c r="FP58" s="394"/>
      <c r="FQ58" s="394"/>
      <c r="FR58" s="394"/>
      <c r="FS58" s="394"/>
      <c r="FT58" s="394"/>
      <c r="FU58" s="394"/>
      <c r="FV58" s="394"/>
      <c r="FW58" s="394"/>
      <c r="FX58" s="394"/>
      <c r="FY58" s="394"/>
      <c r="FZ58" s="394"/>
      <c r="GA58" s="394"/>
      <c r="GB58" s="394"/>
      <c r="GC58" s="394"/>
      <c r="GD58" s="394"/>
      <c r="GE58" s="394"/>
      <c r="GF58" s="394"/>
      <c r="GG58" s="394"/>
      <c r="GH58" s="394"/>
      <c r="GI58" s="395" t="str">
        <f t="shared" si="383"/>
        <v/>
      </c>
      <c r="GJ58" s="396">
        <f t="shared" si="357"/>
        <v>0</v>
      </c>
      <c r="GK58" s="406">
        <v>42</v>
      </c>
      <c r="GL58" s="407" t="str">
        <f t="shared" si="358"/>
        <v/>
      </c>
      <c r="GM58" s="407" t="str">
        <f t="shared" si="384"/>
        <v/>
      </c>
      <c r="GN58" s="399" t="str">
        <f t="shared" si="385"/>
        <v/>
      </c>
      <c r="GO58" s="403" t="s">
        <v>42</v>
      </c>
      <c r="GP58" s="401" t="str">
        <f t="shared" si="386"/>
        <v/>
      </c>
      <c r="GQ58" s="394"/>
      <c r="GR58" s="394"/>
      <c r="GS58" s="394"/>
      <c r="GT58" s="394"/>
      <c r="GU58" s="394"/>
      <c r="GV58" s="394"/>
      <c r="GW58" s="394"/>
      <c r="GX58" s="394"/>
      <c r="GY58" s="394"/>
      <c r="GZ58" s="394"/>
      <c r="HA58" s="394"/>
      <c r="HB58" s="394"/>
      <c r="HC58" s="394"/>
      <c r="HD58" s="394"/>
      <c r="HE58" s="394"/>
      <c r="HF58" s="394"/>
      <c r="HG58" s="394"/>
      <c r="HH58" s="394"/>
      <c r="HI58" s="394"/>
      <c r="HJ58" s="394"/>
      <c r="HK58" s="394"/>
      <c r="HL58" s="394"/>
      <c r="HM58" s="394"/>
      <c r="HN58" s="394"/>
      <c r="HO58" s="395" t="str">
        <f t="shared" si="387"/>
        <v/>
      </c>
      <c r="HP58" s="396">
        <f t="shared" si="359"/>
        <v>0</v>
      </c>
      <c r="HQ58" s="406">
        <v>42</v>
      </c>
      <c r="HR58" s="407" t="str">
        <f t="shared" si="360"/>
        <v/>
      </c>
      <c r="HS58" s="407" t="str">
        <f t="shared" si="388"/>
        <v/>
      </c>
      <c r="HT58" s="399" t="str">
        <f t="shared" si="389"/>
        <v/>
      </c>
      <c r="HU58" s="403" t="s">
        <v>42</v>
      </c>
      <c r="HV58" s="401" t="str">
        <f t="shared" si="390"/>
        <v/>
      </c>
      <c r="HW58" s="394"/>
      <c r="HX58" s="394"/>
      <c r="HY58" s="394"/>
      <c r="HZ58" s="394"/>
      <c r="IA58" s="394"/>
      <c r="IB58" s="394"/>
      <c r="IC58" s="394"/>
      <c r="ID58" s="394"/>
      <c r="IE58" s="394"/>
      <c r="IF58" s="394"/>
      <c r="IG58" s="394"/>
      <c r="IH58" s="394"/>
      <c r="II58" s="394"/>
      <c r="IJ58" s="394"/>
      <c r="IK58" s="394"/>
      <c r="IL58" s="394"/>
      <c r="IM58" s="394"/>
      <c r="IN58" s="394"/>
      <c r="IO58" s="394"/>
      <c r="IP58" s="394"/>
      <c r="IQ58" s="394"/>
      <c r="IR58" s="394"/>
      <c r="IS58" s="394"/>
      <c r="IT58" s="394"/>
      <c r="IU58" s="395" t="str">
        <f t="shared" si="391"/>
        <v/>
      </c>
      <c r="IV58" s="396">
        <f t="shared" si="361"/>
        <v>0</v>
      </c>
      <c r="IW58" s="406">
        <v>42</v>
      </c>
      <c r="IX58" s="407" t="str">
        <f t="shared" si="362"/>
        <v/>
      </c>
      <c r="IY58" s="407" t="str">
        <f t="shared" si="392"/>
        <v/>
      </c>
      <c r="IZ58" s="399" t="str">
        <f t="shared" si="393"/>
        <v/>
      </c>
      <c r="JA58" s="403" t="s">
        <v>42</v>
      </c>
      <c r="JB58" s="401" t="str">
        <f t="shared" si="394"/>
        <v/>
      </c>
      <c r="JC58" s="394"/>
      <c r="JD58" s="394"/>
      <c r="JE58" s="394"/>
      <c r="JF58" s="394"/>
      <c r="JG58" s="394"/>
      <c r="JH58" s="394"/>
      <c r="JI58" s="394"/>
      <c r="JJ58" s="394"/>
      <c r="JK58" s="394"/>
      <c r="JL58" s="394"/>
      <c r="JM58" s="394"/>
      <c r="JN58" s="394"/>
      <c r="JO58" s="394"/>
      <c r="JP58" s="394"/>
      <c r="JQ58" s="394"/>
      <c r="JR58" s="394"/>
      <c r="JS58" s="394"/>
      <c r="JT58" s="394"/>
      <c r="JU58" s="394"/>
      <c r="JV58" s="394"/>
      <c r="JW58" s="394"/>
      <c r="JX58" s="394"/>
      <c r="JY58" s="394"/>
      <c r="JZ58" s="394"/>
      <c r="KA58" s="395" t="str">
        <f t="shared" si="395"/>
        <v/>
      </c>
      <c r="KB58" s="396">
        <f t="shared" si="363"/>
        <v>0</v>
      </c>
      <c r="KC58" s="406">
        <v>42</v>
      </c>
      <c r="KD58" s="407" t="str">
        <f t="shared" si="364"/>
        <v/>
      </c>
      <c r="KE58" s="407" t="str">
        <f t="shared" si="396"/>
        <v/>
      </c>
      <c r="KF58" s="399" t="str">
        <f t="shared" si="397"/>
        <v/>
      </c>
      <c r="KG58" s="403" t="s">
        <v>42</v>
      </c>
      <c r="KH58" s="401" t="str">
        <f t="shared" si="398"/>
        <v/>
      </c>
      <c r="KI58" s="394"/>
      <c r="KJ58" s="394"/>
      <c r="KK58" s="394"/>
      <c r="KL58" s="394"/>
      <c r="KM58" s="394"/>
      <c r="KN58" s="394"/>
      <c r="KO58" s="394"/>
      <c r="KP58" s="394"/>
      <c r="KQ58" s="394"/>
      <c r="KR58" s="394"/>
      <c r="KS58" s="394"/>
      <c r="KT58" s="394"/>
      <c r="KU58" s="394"/>
      <c r="KV58" s="394"/>
      <c r="KW58" s="394"/>
      <c r="KX58" s="394"/>
      <c r="KY58" s="394"/>
      <c r="KZ58" s="394"/>
      <c r="LA58" s="394"/>
      <c r="LB58" s="394"/>
      <c r="LC58" s="394"/>
      <c r="LD58" s="394"/>
      <c r="LE58" s="394"/>
      <c r="LF58" s="394"/>
      <c r="LG58" s="395" t="str">
        <f t="shared" si="399"/>
        <v/>
      </c>
      <c r="LH58" s="396">
        <f t="shared" si="365"/>
        <v>0</v>
      </c>
      <c r="LI58" s="406">
        <v>42</v>
      </c>
      <c r="LJ58" s="407" t="str">
        <f t="shared" si="366"/>
        <v/>
      </c>
      <c r="LK58" s="407" t="str">
        <f t="shared" si="400"/>
        <v/>
      </c>
      <c r="LL58" s="399" t="str">
        <f t="shared" si="401"/>
        <v/>
      </c>
      <c r="LM58" s="403" t="s">
        <v>42</v>
      </c>
      <c r="LN58" s="401" t="str">
        <f t="shared" si="402"/>
        <v/>
      </c>
      <c r="LO58" s="394"/>
      <c r="LP58" s="394"/>
      <c r="LQ58" s="394"/>
      <c r="LR58" s="394"/>
      <c r="LS58" s="394"/>
      <c r="LT58" s="394"/>
      <c r="LU58" s="394"/>
      <c r="LV58" s="394"/>
      <c r="LW58" s="394"/>
      <c r="LX58" s="394"/>
      <c r="LY58" s="394"/>
      <c r="LZ58" s="394"/>
      <c r="MA58" s="394"/>
      <c r="MB58" s="394"/>
      <c r="MC58" s="394"/>
      <c r="MD58" s="394"/>
      <c r="ME58" s="394"/>
      <c r="MF58" s="394"/>
      <c r="MG58" s="394"/>
      <c r="MH58" s="394"/>
      <c r="MI58" s="394"/>
      <c r="MJ58" s="394"/>
      <c r="MK58" s="394"/>
      <c r="ML58" s="394"/>
      <c r="MM58" s="395" t="str">
        <f t="shared" si="403"/>
        <v/>
      </c>
      <c r="MN58" s="396">
        <f t="shared" si="367"/>
        <v>0</v>
      </c>
    </row>
    <row r="59" spans="1:352" s="304" customFormat="1" ht="35.1" customHeight="1">
      <c r="A59" s="388">
        <v>43</v>
      </c>
      <c r="B59" s="389"/>
      <c r="C59" s="390"/>
      <c r="D59" s="391"/>
      <c r="E59" s="403" t="s">
        <v>36</v>
      </c>
      <c r="F59" s="393"/>
      <c r="G59" s="394"/>
      <c r="H59" s="394"/>
      <c r="I59" s="394"/>
      <c r="J59" s="394"/>
      <c r="K59" s="394"/>
      <c r="L59" s="394"/>
      <c r="M59" s="394"/>
      <c r="N59" s="394"/>
      <c r="O59" s="394"/>
      <c r="P59" s="394"/>
      <c r="Q59" s="394"/>
      <c r="R59" s="394"/>
      <c r="S59" s="394"/>
      <c r="T59" s="394"/>
      <c r="U59" s="394"/>
      <c r="V59" s="394"/>
      <c r="W59" s="394"/>
      <c r="X59" s="394"/>
      <c r="Y59" s="394"/>
      <c r="Z59" s="394"/>
      <c r="AA59" s="394"/>
      <c r="AB59" s="394"/>
      <c r="AC59" s="394"/>
      <c r="AD59" s="394"/>
      <c r="AE59" s="395" t="str">
        <f t="shared" si="368"/>
        <v/>
      </c>
      <c r="AF59" s="396">
        <f t="shared" si="369"/>
        <v>0</v>
      </c>
      <c r="AG59" s="406">
        <v>43</v>
      </c>
      <c r="AH59" s="407" t="str">
        <f t="shared" si="370"/>
        <v/>
      </c>
      <c r="AI59" s="407" t="str">
        <f t="shared" si="370"/>
        <v/>
      </c>
      <c r="AJ59" s="399" t="str">
        <f t="shared" si="370"/>
        <v/>
      </c>
      <c r="AK59" s="403" t="str">
        <f t="shared" si="370"/>
        <v>区</v>
      </c>
      <c r="AL59" s="426" t="str">
        <f t="shared" si="370"/>
        <v/>
      </c>
      <c r="AM59" s="394"/>
      <c r="AN59" s="394"/>
      <c r="AO59" s="394"/>
      <c r="AP59" s="394"/>
      <c r="AQ59" s="394"/>
      <c r="AR59" s="394"/>
      <c r="AS59" s="394"/>
      <c r="AT59" s="394"/>
      <c r="AU59" s="394"/>
      <c r="AV59" s="394"/>
      <c r="AW59" s="394"/>
      <c r="AX59" s="394"/>
      <c r="AY59" s="394"/>
      <c r="AZ59" s="394"/>
      <c r="BA59" s="394"/>
      <c r="BB59" s="394"/>
      <c r="BC59" s="394"/>
      <c r="BD59" s="394"/>
      <c r="BE59" s="394"/>
      <c r="BF59" s="394"/>
      <c r="BG59" s="394"/>
      <c r="BH59" s="394"/>
      <c r="BI59" s="394"/>
      <c r="BJ59" s="394"/>
      <c r="BK59" s="395" t="str">
        <f t="shared" si="371"/>
        <v/>
      </c>
      <c r="BL59" s="396">
        <f t="shared" si="348"/>
        <v>0</v>
      </c>
      <c r="BM59" s="406">
        <v>43</v>
      </c>
      <c r="BN59" s="407" t="str">
        <f t="shared" si="349"/>
        <v/>
      </c>
      <c r="BO59" s="407" t="str">
        <f t="shared" si="350"/>
        <v/>
      </c>
      <c r="BP59" s="399" t="str">
        <f t="shared" si="350"/>
        <v/>
      </c>
      <c r="BQ59" s="403" t="str">
        <f t="shared" si="350"/>
        <v>区</v>
      </c>
      <c r="BR59" s="426" t="str">
        <f t="shared" si="350"/>
        <v/>
      </c>
      <c r="BS59" s="394"/>
      <c r="BT59" s="394"/>
      <c r="BU59" s="394"/>
      <c r="BV59" s="394"/>
      <c r="BW59" s="394"/>
      <c r="BX59" s="394"/>
      <c r="BY59" s="394"/>
      <c r="BZ59" s="394"/>
      <c r="CA59" s="394"/>
      <c r="CB59" s="394"/>
      <c r="CC59" s="394"/>
      <c r="CD59" s="394"/>
      <c r="CE59" s="394"/>
      <c r="CF59" s="394"/>
      <c r="CG59" s="394"/>
      <c r="CH59" s="394"/>
      <c r="CI59" s="394"/>
      <c r="CJ59" s="394"/>
      <c r="CK59" s="394"/>
      <c r="CL59" s="394"/>
      <c r="CM59" s="394"/>
      <c r="CN59" s="394"/>
      <c r="CO59" s="394"/>
      <c r="CP59" s="394"/>
      <c r="CQ59" s="395" t="str">
        <f t="shared" si="372"/>
        <v/>
      </c>
      <c r="CR59" s="396">
        <f t="shared" si="351"/>
        <v>0</v>
      </c>
      <c r="CS59" s="406">
        <v>43</v>
      </c>
      <c r="CT59" s="407" t="str">
        <f t="shared" si="352"/>
        <v/>
      </c>
      <c r="CU59" s="407" t="str">
        <f t="shared" si="373"/>
        <v/>
      </c>
      <c r="CV59" s="399" t="str">
        <f t="shared" si="373"/>
        <v/>
      </c>
      <c r="CW59" s="403" t="s">
        <v>42</v>
      </c>
      <c r="CX59" s="401" t="str">
        <f t="shared" si="374"/>
        <v/>
      </c>
      <c r="CY59" s="394"/>
      <c r="CZ59" s="394"/>
      <c r="DA59" s="394"/>
      <c r="DB59" s="394"/>
      <c r="DC59" s="394"/>
      <c r="DD59" s="394"/>
      <c r="DE59" s="394"/>
      <c r="DF59" s="394"/>
      <c r="DG59" s="394"/>
      <c r="DH59" s="394"/>
      <c r="DI59" s="394"/>
      <c r="DJ59" s="394"/>
      <c r="DK59" s="394"/>
      <c r="DL59" s="394"/>
      <c r="DM59" s="394"/>
      <c r="DN59" s="394"/>
      <c r="DO59" s="394"/>
      <c r="DP59" s="394"/>
      <c r="DQ59" s="394"/>
      <c r="DR59" s="394"/>
      <c r="DS59" s="394"/>
      <c r="DT59" s="394"/>
      <c r="DU59" s="394"/>
      <c r="DV59" s="394"/>
      <c r="DW59" s="395" t="str">
        <f t="shared" si="375"/>
        <v/>
      </c>
      <c r="DX59" s="396">
        <f t="shared" si="353"/>
        <v>0</v>
      </c>
      <c r="DY59" s="406">
        <v>43</v>
      </c>
      <c r="DZ59" s="407" t="str">
        <f t="shared" si="354"/>
        <v/>
      </c>
      <c r="EA59" s="407" t="str">
        <f t="shared" si="376"/>
        <v/>
      </c>
      <c r="EB59" s="399" t="str">
        <f t="shared" si="377"/>
        <v/>
      </c>
      <c r="EC59" s="403" t="s">
        <v>42</v>
      </c>
      <c r="ED59" s="401" t="str">
        <f t="shared" si="378"/>
        <v/>
      </c>
      <c r="EE59" s="394"/>
      <c r="EF59" s="394"/>
      <c r="EG59" s="394"/>
      <c r="EH59" s="394"/>
      <c r="EI59" s="394"/>
      <c r="EJ59" s="394"/>
      <c r="EK59" s="394"/>
      <c r="EL59" s="394"/>
      <c r="EM59" s="394"/>
      <c r="EN59" s="394"/>
      <c r="EO59" s="394"/>
      <c r="EP59" s="394"/>
      <c r="EQ59" s="394"/>
      <c r="ER59" s="394"/>
      <c r="ES59" s="394"/>
      <c r="ET59" s="394"/>
      <c r="EU59" s="394"/>
      <c r="EV59" s="394"/>
      <c r="EW59" s="394"/>
      <c r="EX59" s="394"/>
      <c r="EY59" s="394"/>
      <c r="EZ59" s="394"/>
      <c r="FA59" s="394"/>
      <c r="FB59" s="394"/>
      <c r="FC59" s="395" t="str">
        <f t="shared" si="379"/>
        <v/>
      </c>
      <c r="FD59" s="396">
        <f t="shared" si="355"/>
        <v>0</v>
      </c>
      <c r="FE59" s="406">
        <v>43</v>
      </c>
      <c r="FF59" s="407" t="str">
        <f t="shared" si="356"/>
        <v/>
      </c>
      <c r="FG59" s="407" t="str">
        <f t="shared" si="380"/>
        <v/>
      </c>
      <c r="FH59" s="399" t="str">
        <f t="shared" si="381"/>
        <v/>
      </c>
      <c r="FI59" s="403" t="s">
        <v>42</v>
      </c>
      <c r="FJ59" s="401" t="str">
        <f t="shared" si="382"/>
        <v/>
      </c>
      <c r="FK59" s="394"/>
      <c r="FL59" s="394"/>
      <c r="FM59" s="394"/>
      <c r="FN59" s="394"/>
      <c r="FO59" s="394"/>
      <c r="FP59" s="394"/>
      <c r="FQ59" s="394"/>
      <c r="FR59" s="394"/>
      <c r="FS59" s="394"/>
      <c r="FT59" s="394"/>
      <c r="FU59" s="394"/>
      <c r="FV59" s="394"/>
      <c r="FW59" s="394"/>
      <c r="FX59" s="394"/>
      <c r="FY59" s="394"/>
      <c r="FZ59" s="394"/>
      <c r="GA59" s="394"/>
      <c r="GB59" s="394"/>
      <c r="GC59" s="394"/>
      <c r="GD59" s="394"/>
      <c r="GE59" s="394"/>
      <c r="GF59" s="394"/>
      <c r="GG59" s="394"/>
      <c r="GH59" s="394"/>
      <c r="GI59" s="395" t="str">
        <f t="shared" si="383"/>
        <v/>
      </c>
      <c r="GJ59" s="396">
        <f t="shared" si="357"/>
        <v>0</v>
      </c>
      <c r="GK59" s="406">
        <v>43</v>
      </c>
      <c r="GL59" s="407" t="str">
        <f t="shared" si="358"/>
        <v/>
      </c>
      <c r="GM59" s="407" t="str">
        <f t="shared" si="384"/>
        <v/>
      </c>
      <c r="GN59" s="399" t="str">
        <f t="shared" si="385"/>
        <v/>
      </c>
      <c r="GO59" s="403" t="s">
        <v>42</v>
      </c>
      <c r="GP59" s="401" t="str">
        <f t="shared" si="386"/>
        <v/>
      </c>
      <c r="GQ59" s="394"/>
      <c r="GR59" s="394"/>
      <c r="GS59" s="394"/>
      <c r="GT59" s="394"/>
      <c r="GU59" s="394"/>
      <c r="GV59" s="394"/>
      <c r="GW59" s="394"/>
      <c r="GX59" s="394"/>
      <c r="GY59" s="394"/>
      <c r="GZ59" s="394"/>
      <c r="HA59" s="394"/>
      <c r="HB59" s="394"/>
      <c r="HC59" s="394"/>
      <c r="HD59" s="394"/>
      <c r="HE59" s="394"/>
      <c r="HF59" s="394"/>
      <c r="HG59" s="394"/>
      <c r="HH59" s="394"/>
      <c r="HI59" s="394"/>
      <c r="HJ59" s="394"/>
      <c r="HK59" s="394"/>
      <c r="HL59" s="394"/>
      <c r="HM59" s="394"/>
      <c r="HN59" s="394"/>
      <c r="HO59" s="395" t="str">
        <f t="shared" si="387"/>
        <v/>
      </c>
      <c r="HP59" s="396">
        <f t="shared" si="359"/>
        <v>0</v>
      </c>
      <c r="HQ59" s="406">
        <v>43</v>
      </c>
      <c r="HR59" s="407" t="str">
        <f t="shared" si="360"/>
        <v/>
      </c>
      <c r="HS59" s="407" t="str">
        <f t="shared" si="388"/>
        <v/>
      </c>
      <c r="HT59" s="399" t="str">
        <f t="shared" si="389"/>
        <v/>
      </c>
      <c r="HU59" s="403" t="s">
        <v>42</v>
      </c>
      <c r="HV59" s="401" t="str">
        <f t="shared" si="390"/>
        <v/>
      </c>
      <c r="HW59" s="394"/>
      <c r="HX59" s="394"/>
      <c r="HY59" s="394"/>
      <c r="HZ59" s="394"/>
      <c r="IA59" s="394"/>
      <c r="IB59" s="394"/>
      <c r="IC59" s="394"/>
      <c r="ID59" s="394"/>
      <c r="IE59" s="394"/>
      <c r="IF59" s="394"/>
      <c r="IG59" s="394"/>
      <c r="IH59" s="394"/>
      <c r="II59" s="394"/>
      <c r="IJ59" s="394"/>
      <c r="IK59" s="394"/>
      <c r="IL59" s="394"/>
      <c r="IM59" s="394"/>
      <c r="IN59" s="394"/>
      <c r="IO59" s="394"/>
      <c r="IP59" s="394"/>
      <c r="IQ59" s="394"/>
      <c r="IR59" s="394"/>
      <c r="IS59" s="394"/>
      <c r="IT59" s="394"/>
      <c r="IU59" s="395" t="str">
        <f t="shared" si="391"/>
        <v/>
      </c>
      <c r="IV59" s="396">
        <f t="shared" si="361"/>
        <v>0</v>
      </c>
      <c r="IW59" s="406">
        <v>43</v>
      </c>
      <c r="IX59" s="407" t="str">
        <f t="shared" si="362"/>
        <v/>
      </c>
      <c r="IY59" s="407" t="str">
        <f t="shared" si="392"/>
        <v/>
      </c>
      <c r="IZ59" s="399" t="str">
        <f t="shared" si="393"/>
        <v/>
      </c>
      <c r="JA59" s="403" t="s">
        <v>42</v>
      </c>
      <c r="JB59" s="401" t="str">
        <f t="shared" si="394"/>
        <v/>
      </c>
      <c r="JC59" s="394"/>
      <c r="JD59" s="394"/>
      <c r="JE59" s="394"/>
      <c r="JF59" s="394"/>
      <c r="JG59" s="394"/>
      <c r="JH59" s="394"/>
      <c r="JI59" s="394"/>
      <c r="JJ59" s="394"/>
      <c r="JK59" s="394"/>
      <c r="JL59" s="394"/>
      <c r="JM59" s="394"/>
      <c r="JN59" s="394"/>
      <c r="JO59" s="394"/>
      <c r="JP59" s="394"/>
      <c r="JQ59" s="394"/>
      <c r="JR59" s="394"/>
      <c r="JS59" s="394"/>
      <c r="JT59" s="394"/>
      <c r="JU59" s="394"/>
      <c r="JV59" s="394"/>
      <c r="JW59" s="394"/>
      <c r="JX59" s="394"/>
      <c r="JY59" s="394"/>
      <c r="JZ59" s="394"/>
      <c r="KA59" s="395" t="str">
        <f t="shared" si="395"/>
        <v/>
      </c>
      <c r="KB59" s="396">
        <f t="shared" si="363"/>
        <v>0</v>
      </c>
      <c r="KC59" s="406">
        <v>43</v>
      </c>
      <c r="KD59" s="407" t="str">
        <f t="shared" si="364"/>
        <v/>
      </c>
      <c r="KE59" s="407" t="str">
        <f t="shared" si="396"/>
        <v/>
      </c>
      <c r="KF59" s="399" t="str">
        <f t="shared" si="397"/>
        <v/>
      </c>
      <c r="KG59" s="403" t="s">
        <v>42</v>
      </c>
      <c r="KH59" s="401" t="str">
        <f t="shared" si="398"/>
        <v/>
      </c>
      <c r="KI59" s="394"/>
      <c r="KJ59" s="394"/>
      <c r="KK59" s="394"/>
      <c r="KL59" s="394"/>
      <c r="KM59" s="394"/>
      <c r="KN59" s="394"/>
      <c r="KO59" s="394"/>
      <c r="KP59" s="394"/>
      <c r="KQ59" s="394"/>
      <c r="KR59" s="394"/>
      <c r="KS59" s="394"/>
      <c r="KT59" s="394"/>
      <c r="KU59" s="394"/>
      <c r="KV59" s="394"/>
      <c r="KW59" s="394"/>
      <c r="KX59" s="394"/>
      <c r="KY59" s="394"/>
      <c r="KZ59" s="394"/>
      <c r="LA59" s="394"/>
      <c r="LB59" s="394"/>
      <c r="LC59" s="394"/>
      <c r="LD59" s="394"/>
      <c r="LE59" s="394"/>
      <c r="LF59" s="394"/>
      <c r="LG59" s="395" t="str">
        <f t="shared" si="399"/>
        <v/>
      </c>
      <c r="LH59" s="396">
        <f t="shared" si="365"/>
        <v>0</v>
      </c>
      <c r="LI59" s="406">
        <v>43</v>
      </c>
      <c r="LJ59" s="407" t="str">
        <f t="shared" si="366"/>
        <v/>
      </c>
      <c r="LK59" s="407" t="str">
        <f t="shared" si="400"/>
        <v/>
      </c>
      <c r="LL59" s="399" t="str">
        <f t="shared" si="401"/>
        <v/>
      </c>
      <c r="LM59" s="403" t="s">
        <v>42</v>
      </c>
      <c r="LN59" s="401" t="str">
        <f t="shared" si="402"/>
        <v/>
      </c>
      <c r="LO59" s="394"/>
      <c r="LP59" s="394"/>
      <c r="LQ59" s="394"/>
      <c r="LR59" s="394"/>
      <c r="LS59" s="394"/>
      <c r="LT59" s="394"/>
      <c r="LU59" s="394"/>
      <c r="LV59" s="394"/>
      <c r="LW59" s="394"/>
      <c r="LX59" s="394"/>
      <c r="LY59" s="394"/>
      <c r="LZ59" s="394"/>
      <c r="MA59" s="394"/>
      <c r="MB59" s="394"/>
      <c r="MC59" s="394"/>
      <c r="MD59" s="394"/>
      <c r="ME59" s="394"/>
      <c r="MF59" s="394"/>
      <c r="MG59" s="394"/>
      <c r="MH59" s="394"/>
      <c r="MI59" s="394"/>
      <c r="MJ59" s="394"/>
      <c r="MK59" s="394"/>
      <c r="ML59" s="394"/>
      <c r="MM59" s="395" t="str">
        <f t="shared" si="403"/>
        <v/>
      </c>
      <c r="MN59" s="396">
        <f t="shared" si="367"/>
        <v>0</v>
      </c>
    </row>
    <row r="60" spans="1:352" s="304" customFormat="1" ht="35.1" customHeight="1">
      <c r="A60" s="388">
        <v>44</v>
      </c>
      <c r="B60" s="389"/>
      <c r="C60" s="390"/>
      <c r="D60" s="391"/>
      <c r="E60" s="403" t="s">
        <v>36</v>
      </c>
      <c r="F60" s="393"/>
      <c r="G60" s="394"/>
      <c r="H60" s="394"/>
      <c r="I60" s="394"/>
      <c r="J60" s="394"/>
      <c r="K60" s="394"/>
      <c r="L60" s="394"/>
      <c r="M60" s="394"/>
      <c r="N60" s="394"/>
      <c r="O60" s="394"/>
      <c r="P60" s="394"/>
      <c r="Q60" s="394"/>
      <c r="R60" s="394"/>
      <c r="S60" s="394"/>
      <c r="T60" s="394"/>
      <c r="U60" s="394"/>
      <c r="V60" s="394"/>
      <c r="W60" s="394"/>
      <c r="X60" s="394"/>
      <c r="Y60" s="394"/>
      <c r="Z60" s="394"/>
      <c r="AA60" s="394"/>
      <c r="AB60" s="394"/>
      <c r="AC60" s="394"/>
      <c r="AD60" s="394"/>
      <c r="AE60" s="395" t="str">
        <f t="shared" si="368"/>
        <v/>
      </c>
      <c r="AF60" s="396">
        <f t="shared" si="369"/>
        <v>0</v>
      </c>
      <c r="AG60" s="406">
        <v>44</v>
      </c>
      <c r="AH60" s="407" t="str">
        <f t="shared" si="370"/>
        <v/>
      </c>
      <c r="AI60" s="407" t="str">
        <f t="shared" si="370"/>
        <v/>
      </c>
      <c r="AJ60" s="399" t="str">
        <f t="shared" si="370"/>
        <v/>
      </c>
      <c r="AK60" s="403" t="str">
        <f t="shared" si="370"/>
        <v>区</v>
      </c>
      <c r="AL60" s="426" t="str">
        <f t="shared" si="370"/>
        <v/>
      </c>
      <c r="AM60" s="394"/>
      <c r="AN60" s="394"/>
      <c r="AO60" s="394"/>
      <c r="AP60" s="394"/>
      <c r="AQ60" s="394"/>
      <c r="AR60" s="394"/>
      <c r="AS60" s="394"/>
      <c r="AT60" s="394"/>
      <c r="AU60" s="394"/>
      <c r="AV60" s="394"/>
      <c r="AW60" s="394"/>
      <c r="AX60" s="394"/>
      <c r="AY60" s="394"/>
      <c r="AZ60" s="394"/>
      <c r="BA60" s="394"/>
      <c r="BB60" s="394"/>
      <c r="BC60" s="394"/>
      <c r="BD60" s="394"/>
      <c r="BE60" s="394"/>
      <c r="BF60" s="394"/>
      <c r="BG60" s="394"/>
      <c r="BH60" s="394"/>
      <c r="BI60" s="394"/>
      <c r="BJ60" s="394"/>
      <c r="BK60" s="395" t="str">
        <f t="shared" si="371"/>
        <v/>
      </c>
      <c r="BL60" s="396">
        <f t="shared" si="348"/>
        <v>0</v>
      </c>
      <c r="BM60" s="406">
        <v>44</v>
      </c>
      <c r="BN60" s="407" t="str">
        <f t="shared" si="349"/>
        <v/>
      </c>
      <c r="BO60" s="407" t="str">
        <f t="shared" si="350"/>
        <v/>
      </c>
      <c r="BP60" s="399" t="str">
        <f t="shared" si="350"/>
        <v/>
      </c>
      <c r="BQ60" s="403" t="str">
        <f t="shared" si="350"/>
        <v>区</v>
      </c>
      <c r="BR60" s="426" t="str">
        <f t="shared" si="350"/>
        <v/>
      </c>
      <c r="BS60" s="394"/>
      <c r="BT60" s="394"/>
      <c r="BU60" s="394"/>
      <c r="BV60" s="394"/>
      <c r="BW60" s="394"/>
      <c r="BX60" s="394"/>
      <c r="BY60" s="394"/>
      <c r="BZ60" s="394"/>
      <c r="CA60" s="394"/>
      <c r="CB60" s="394"/>
      <c r="CC60" s="394"/>
      <c r="CD60" s="394"/>
      <c r="CE60" s="394"/>
      <c r="CF60" s="394"/>
      <c r="CG60" s="394"/>
      <c r="CH60" s="394"/>
      <c r="CI60" s="394"/>
      <c r="CJ60" s="394"/>
      <c r="CK60" s="394"/>
      <c r="CL60" s="394"/>
      <c r="CM60" s="394"/>
      <c r="CN60" s="394"/>
      <c r="CO60" s="394"/>
      <c r="CP60" s="394"/>
      <c r="CQ60" s="395" t="str">
        <f t="shared" si="372"/>
        <v/>
      </c>
      <c r="CR60" s="396">
        <f t="shared" si="351"/>
        <v>0</v>
      </c>
      <c r="CS60" s="406">
        <v>44</v>
      </c>
      <c r="CT60" s="407" t="str">
        <f t="shared" si="352"/>
        <v/>
      </c>
      <c r="CU60" s="407" t="str">
        <f t="shared" si="373"/>
        <v/>
      </c>
      <c r="CV60" s="399" t="str">
        <f t="shared" si="373"/>
        <v/>
      </c>
      <c r="CW60" s="403" t="s">
        <v>42</v>
      </c>
      <c r="CX60" s="401" t="str">
        <f t="shared" si="374"/>
        <v/>
      </c>
      <c r="CY60" s="394"/>
      <c r="CZ60" s="394"/>
      <c r="DA60" s="394"/>
      <c r="DB60" s="394"/>
      <c r="DC60" s="394"/>
      <c r="DD60" s="394"/>
      <c r="DE60" s="394"/>
      <c r="DF60" s="394"/>
      <c r="DG60" s="394"/>
      <c r="DH60" s="394"/>
      <c r="DI60" s="394"/>
      <c r="DJ60" s="394"/>
      <c r="DK60" s="394"/>
      <c r="DL60" s="394"/>
      <c r="DM60" s="394"/>
      <c r="DN60" s="394"/>
      <c r="DO60" s="394"/>
      <c r="DP60" s="394"/>
      <c r="DQ60" s="394"/>
      <c r="DR60" s="394"/>
      <c r="DS60" s="394"/>
      <c r="DT60" s="394"/>
      <c r="DU60" s="394"/>
      <c r="DV60" s="394"/>
      <c r="DW60" s="395" t="str">
        <f t="shared" si="375"/>
        <v/>
      </c>
      <c r="DX60" s="396">
        <f t="shared" si="353"/>
        <v>0</v>
      </c>
      <c r="DY60" s="406">
        <v>44</v>
      </c>
      <c r="DZ60" s="407" t="str">
        <f t="shared" si="354"/>
        <v/>
      </c>
      <c r="EA60" s="407" t="str">
        <f t="shared" si="376"/>
        <v/>
      </c>
      <c r="EB60" s="399" t="str">
        <f t="shared" si="377"/>
        <v/>
      </c>
      <c r="EC60" s="403" t="s">
        <v>42</v>
      </c>
      <c r="ED60" s="401" t="str">
        <f t="shared" si="378"/>
        <v/>
      </c>
      <c r="EE60" s="394"/>
      <c r="EF60" s="394"/>
      <c r="EG60" s="394"/>
      <c r="EH60" s="394"/>
      <c r="EI60" s="394"/>
      <c r="EJ60" s="394"/>
      <c r="EK60" s="394"/>
      <c r="EL60" s="394"/>
      <c r="EM60" s="394"/>
      <c r="EN60" s="394"/>
      <c r="EO60" s="394"/>
      <c r="EP60" s="394"/>
      <c r="EQ60" s="394"/>
      <c r="ER60" s="394"/>
      <c r="ES60" s="394"/>
      <c r="ET60" s="394"/>
      <c r="EU60" s="394"/>
      <c r="EV60" s="394"/>
      <c r="EW60" s="394"/>
      <c r="EX60" s="394"/>
      <c r="EY60" s="394"/>
      <c r="EZ60" s="394"/>
      <c r="FA60" s="394"/>
      <c r="FB60" s="394"/>
      <c r="FC60" s="395" t="str">
        <f t="shared" si="379"/>
        <v/>
      </c>
      <c r="FD60" s="396">
        <f t="shared" si="355"/>
        <v>0</v>
      </c>
      <c r="FE60" s="406">
        <v>44</v>
      </c>
      <c r="FF60" s="407" t="str">
        <f t="shared" si="356"/>
        <v/>
      </c>
      <c r="FG60" s="407" t="str">
        <f t="shared" si="380"/>
        <v/>
      </c>
      <c r="FH60" s="399" t="str">
        <f t="shared" si="381"/>
        <v/>
      </c>
      <c r="FI60" s="403" t="s">
        <v>42</v>
      </c>
      <c r="FJ60" s="401" t="str">
        <f t="shared" si="382"/>
        <v/>
      </c>
      <c r="FK60" s="394"/>
      <c r="FL60" s="394"/>
      <c r="FM60" s="394"/>
      <c r="FN60" s="394"/>
      <c r="FO60" s="394"/>
      <c r="FP60" s="394"/>
      <c r="FQ60" s="394"/>
      <c r="FR60" s="394"/>
      <c r="FS60" s="394"/>
      <c r="FT60" s="394"/>
      <c r="FU60" s="394"/>
      <c r="FV60" s="394"/>
      <c r="FW60" s="394"/>
      <c r="FX60" s="394"/>
      <c r="FY60" s="394"/>
      <c r="FZ60" s="394"/>
      <c r="GA60" s="394"/>
      <c r="GB60" s="394"/>
      <c r="GC60" s="394"/>
      <c r="GD60" s="394"/>
      <c r="GE60" s="394"/>
      <c r="GF60" s="394"/>
      <c r="GG60" s="394"/>
      <c r="GH60" s="394"/>
      <c r="GI60" s="395" t="str">
        <f t="shared" si="383"/>
        <v/>
      </c>
      <c r="GJ60" s="396">
        <f t="shared" si="357"/>
        <v>0</v>
      </c>
      <c r="GK60" s="406">
        <v>44</v>
      </c>
      <c r="GL60" s="407" t="str">
        <f t="shared" si="358"/>
        <v/>
      </c>
      <c r="GM60" s="407" t="str">
        <f t="shared" si="384"/>
        <v/>
      </c>
      <c r="GN60" s="399" t="str">
        <f t="shared" si="385"/>
        <v/>
      </c>
      <c r="GO60" s="403" t="s">
        <v>42</v>
      </c>
      <c r="GP60" s="401" t="str">
        <f t="shared" si="386"/>
        <v/>
      </c>
      <c r="GQ60" s="394"/>
      <c r="GR60" s="394"/>
      <c r="GS60" s="394"/>
      <c r="GT60" s="394"/>
      <c r="GU60" s="394"/>
      <c r="GV60" s="394"/>
      <c r="GW60" s="394"/>
      <c r="GX60" s="394"/>
      <c r="GY60" s="394"/>
      <c r="GZ60" s="394"/>
      <c r="HA60" s="394"/>
      <c r="HB60" s="394"/>
      <c r="HC60" s="394"/>
      <c r="HD60" s="394"/>
      <c r="HE60" s="394"/>
      <c r="HF60" s="394"/>
      <c r="HG60" s="394"/>
      <c r="HH60" s="394"/>
      <c r="HI60" s="394"/>
      <c r="HJ60" s="394"/>
      <c r="HK60" s="394"/>
      <c r="HL60" s="394"/>
      <c r="HM60" s="394"/>
      <c r="HN60" s="394"/>
      <c r="HO60" s="395" t="str">
        <f t="shared" si="387"/>
        <v/>
      </c>
      <c r="HP60" s="396">
        <f t="shared" si="359"/>
        <v>0</v>
      </c>
      <c r="HQ60" s="406">
        <v>44</v>
      </c>
      <c r="HR60" s="407" t="str">
        <f t="shared" si="360"/>
        <v/>
      </c>
      <c r="HS60" s="407" t="str">
        <f t="shared" si="388"/>
        <v/>
      </c>
      <c r="HT60" s="399" t="str">
        <f t="shared" si="389"/>
        <v/>
      </c>
      <c r="HU60" s="403" t="s">
        <v>42</v>
      </c>
      <c r="HV60" s="401" t="str">
        <f t="shared" si="390"/>
        <v/>
      </c>
      <c r="HW60" s="394"/>
      <c r="HX60" s="394"/>
      <c r="HY60" s="394"/>
      <c r="HZ60" s="394"/>
      <c r="IA60" s="394"/>
      <c r="IB60" s="394"/>
      <c r="IC60" s="394"/>
      <c r="ID60" s="394"/>
      <c r="IE60" s="394"/>
      <c r="IF60" s="394"/>
      <c r="IG60" s="394"/>
      <c r="IH60" s="394"/>
      <c r="II60" s="394"/>
      <c r="IJ60" s="394"/>
      <c r="IK60" s="394"/>
      <c r="IL60" s="394"/>
      <c r="IM60" s="394"/>
      <c r="IN60" s="394"/>
      <c r="IO60" s="394"/>
      <c r="IP60" s="394"/>
      <c r="IQ60" s="394"/>
      <c r="IR60" s="394"/>
      <c r="IS60" s="394"/>
      <c r="IT60" s="394"/>
      <c r="IU60" s="395" t="str">
        <f t="shared" si="391"/>
        <v/>
      </c>
      <c r="IV60" s="396">
        <f t="shared" si="361"/>
        <v>0</v>
      </c>
      <c r="IW60" s="406">
        <v>44</v>
      </c>
      <c r="IX60" s="407" t="str">
        <f t="shared" si="362"/>
        <v/>
      </c>
      <c r="IY60" s="407" t="str">
        <f t="shared" si="392"/>
        <v/>
      </c>
      <c r="IZ60" s="399" t="str">
        <f t="shared" si="393"/>
        <v/>
      </c>
      <c r="JA60" s="403" t="s">
        <v>42</v>
      </c>
      <c r="JB60" s="401" t="str">
        <f t="shared" si="394"/>
        <v/>
      </c>
      <c r="JC60" s="394"/>
      <c r="JD60" s="394"/>
      <c r="JE60" s="394"/>
      <c r="JF60" s="394"/>
      <c r="JG60" s="394"/>
      <c r="JH60" s="394"/>
      <c r="JI60" s="394"/>
      <c r="JJ60" s="394"/>
      <c r="JK60" s="394"/>
      <c r="JL60" s="394"/>
      <c r="JM60" s="394"/>
      <c r="JN60" s="394"/>
      <c r="JO60" s="394"/>
      <c r="JP60" s="394"/>
      <c r="JQ60" s="394"/>
      <c r="JR60" s="394"/>
      <c r="JS60" s="394"/>
      <c r="JT60" s="394"/>
      <c r="JU60" s="394"/>
      <c r="JV60" s="394"/>
      <c r="JW60" s="394"/>
      <c r="JX60" s="394"/>
      <c r="JY60" s="394"/>
      <c r="JZ60" s="394"/>
      <c r="KA60" s="395" t="str">
        <f t="shared" si="395"/>
        <v/>
      </c>
      <c r="KB60" s="396">
        <f t="shared" si="363"/>
        <v>0</v>
      </c>
      <c r="KC60" s="406">
        <v>44</v>
      </c>
      <c r="KD60" s="407" t="str">
        <f t="shared" si="364"/>
        <v/>
      </c>
      <c r="KE60" s="407" t="str">
        <f t="shared" si="396"/>
        <v/>
      </c>
      <c r="KF60" s="399" t="str">
        <f t="shared" si="397"/>
        <v/>
      </c>
      <c r="KG60" s="403" t="s">
        <v>42</v>
      </c>
      <c r="KH60" s="401" t="str">
        <f t="shared" si="398"/>
        <v/>
      </c>
      <c r="KI60" s="394"/>
      <c r="KJ60" s="394"/>
      <c r="KK60" s="394"/>
      <c r="KL60" s="394"/>
      <c r="KM60" s="394"/>
      <c r="KN60" s="394"/>
      <c r="KO60" s="394"/>
      <c r="KP60" s="394"/>
      <c r="KQ60" s="394"/>
      <c r="KR60" s="394"/>
      <c r="KS60" s="394"/>
      <c r="KT60" s="394"/>
      <c r="KU60" s="394"/>
      <c r="KV60" s="394"/>
      <c r="KW60" s="394"/>
      <c r="KX60" s="394"/>
      <c r="KY60" s="394"/>
      <c r="KZ60" s="394"/>
      <c r="LA60" s="394"/>
      <c r="LB60" s="394"/>
      <c r="LC60" s="394"/>
      <c r="LD60" s="394"/>
      <c r="LE60" s="394"/>
      <c r="LF60" s="394"/>
      <c r="LG60" s="395" t="str">
        <f t="shared" si="399"/>
        <v/>
      </c>
      <c r="LH60" s="396">
        <f t="shared" si="365"/>
        <v>0</v>
      </c>
      <c r="LI60" s="406">
        <v>44</v>
      </c>
      <c r="LJ60" s="407" t="str">
        <f t="shared" si="366"/>
        <v/>
      </c>
      <c r="LK60" s="407" t="str">
        <f t="shared" si="400"/>
        <v/>
      </c>
      <c r="LL60" s="399" t="str">
        <f t="shared" si="401"/>
        <v/>
      </c>
      <c r="LM60" s="403" t="s">
        <v>42</v>
      </c>
      <c r="LN60" s="401" t="str">
        <f t="shared" si="402"/>
        <v/>
      </c>
      <c r="LO60" s="394"/>
      <c r="LP60" s="394"/>
      <c r="LQ60" s="394"/>
      <c r="LR60" s="394"/>
      <c r="LS60" s="394"/>
      <c r="LT60" s="394"/>
      <c r="LU60" s="394"/>
      <c r="LV60" s="394"/>
      <c r="LW60" s="394"/>
      <c r="LX60" s="394"/>
      <c r="LY60" s="394"/>
      <c r="LZ60" s="394"/>
      <c r="MA60" s="394"/>
      <c r="MB60" s="394"/>
      <c r="MC60" s="394"/>
      <c r="MD60" s="394"/>
      <c r="ME60" s="394"/>
      <c r="MF60" s="394"/>
      <c r="MG60" s="394"/>
      <c r="MH60" s="394"/>
      <c r="MI60" s="394"/>
      <c r="MJ60" s="394"/>
      <c r="MK60" s="394"/>
      <c r="ML60" s="394"/>
      <c r="MM60" s="395" t="str">
        <f t="shared" si="403"/>
        <v/>
      </c>
      <c r="MN60" s="396">
        <f t="shared" si="367"/>
        <v>0</v>
      </c>
    </row>
    <row r="61" spans="1:352" s="304" customFormat="1" ht="35.1" customHeight="1" thickBot="1">
      <c r="A61" s="388">
        <v>45</v>
      </c>
      <c r="B61" s="389"/>
      <c r="C61" s="390"/>
      <c r="D61" s="391"/>
      <c r="E61" s="409" t="s">
        <v>36</v>
      </c>
      <c r="F61" s="393"/>
      <c r="G61" s="394"/>
      <c r="H61" s="394"/>
      <c r="I61" s="394"/>
      <c r="J61" s="394"/>
      <c r="K61" s="394"/>
      <c r="L61" s="394"/>
      <c r="M61" s="394"/>
      <c r="N61" s="394"/>
      <c r="O61" s="394"/>
      <c r="P61" s="394"/>
      <c r="Q61" s="394"/>
      <c r="R61" s="394"/>
      <c r="S61" s="394"/>
      <c r="T61" s="394"/>
      <c r="U61" s="394"/>
      <c r="V61" s="394"/>
      <c r="W61" s="394"/>
      <c r="X61" s="394"/>
      <c r="Y61" s="394"/>
      <c r="Z61" s="394"/>
      <c r="AA61" s="394"/>
      <c r="AB61" s="394"/>
      <c r="AC61" s="394"/>
      <c r="AD61" s="394"/>
      <c r="AE61" s="395" t="str">
        <f t="shared" si="368"/>
        <v/>
      </c>
      <c r="AF61" s="396">
        <f t="shared" si="369"/>
        <v>0</v>
      </c>
      <c r="AG61" s="406">
        <v>45</v>
      </c>
      <c r="AH61" s="427" t="str">
        <f t="shared" si="370"/>
        <v/>
      </c>
      <c r="AI61" s="427" t="str">
        <f t="shared" si="370"/>
        <v/>
      </c>
      <c r="AJ61" s="428" t="str">
        <f t="shared" si="370"/>
        <v/>
      </c>
      <c r="AK61" s="429" t="str">
        <f t="shared" si="370"/>
        <v>区</v>
      </c>
      <c r="AL61" s="430" t="str">
        <f t="shared" si="370"/>
        <v/>
      </c>
      <c r="AM61" s="394"/>
      <c r="AN61" s="394"/>
      <c r="AO61" s="394"/>
      <c r="AP61" s="394"/>
      <c r="AQ61" s="394"/>
      <c r="AR61" s="394"/>
      <c r="AS61" s="394"/>
      <c r="AT61" s="394"/>
      <c r="AU61" s="394"/>
      <c r="AV61" s="394"/>
      <c r="AW61" s="394"/>
      <c r="AX61" s="394"/>
      <c r="AY61" s="394"/>
      <c r="AZ61" s="394"/>
      <c r="BA61" s="394"/>
      <c r="BB61" s="394"/>
      <c r="BC61" s="394"/>
      <c r="BD61" s="394"/>
      <c r="BE61" s="394"/>
      <c r="BF61" s="394"/>
      <c r="BG61" s="394"/>
      <c r="BH61" s="394"/>
      <c r="BI61" s="394"/>
      <c r="BJ61" s="394"/>
      <c r="BK61" s="395" t="str">
        <f t="shared" si="371"/>
        <v/>
      </c>
      <c r="BL61" s="396">
        <f t="shared" si="348"/>
        <v>0</v>
      </c>
      <c r="BM61" s="406">
        <v>45</v>
      </c>
      <c r="BN61" s="427" t="str">
        <f t="shared" si="349"/>
        <v/>
      </c>
      <c r="BO61" s="427" t="str">
        <f t="shared" si="350"/>
        <v/>
      </c>
      <c r="BP61" s="428" t="str">
        <f t="shared" si="350"/>
        <v/>
      </c>
      <c r="BQ61" s="429" t="str">
        <f t="shared" si="350"/>
        <v>区</v>
      </c>
      <c r="BR61" s="430" t="str">
        <f t="shared" si="350"/>
        <v/>
      </c>
      <c r="BS61" s="394"/>
      <c r="BT61" s="394"/>
      <c r="BU61" s="394"/>
      <c r="BV61" s="394"/>
      <c r="BW61" s="394"/>
      <c r="BX61" s="394"/>
      <c r="BY61" s="394"/>
      <c r="BZ61" s="394"/>
      <c r="CA61" s="394"/>
      <c r="CB61" s="394"/>
      <c r="CC61" s="394"/>
      <c r="CD61" s="394"/>
      <c r="CE61" s="394"/>
      <c r="CF61" s="394"/>
      <c r="CG61" s="394"/>
      <c r="CH61" s="394"/>
      <c r="CI61" s="394"/>
      <c r="CJ61" s="394"/>
      <c r="CK61" s="394"/>
      <c r="CL61" s="394"/>
      <c r="CM61" s="394"/>
      <c r="CN61" s="394"/>
      <c r="CO61" s="394"/>
      <c r="CP61" s="394"/>
      <c r="CQ61" s="395" t="str">
        <f t="shared" si="372"/>
        <v/>
      </c>
      <c r="CR61" s="396">
        <f t="shared" si="351"/>
        <v>0</v>
      </c>
      <c r="CS61" s="406">
        <v>45</v>
      </c>
      <c r="CT61" s="407" t="str">
        <f t="shared" si="352"/>
        <v/>
      </c>
      <c r="CU61" s="407" t="str">
        <f t="shared" si="373"/>
        <v/>
      </c>
      <c r="CV61" s="399" t="str">
        <f t="shared" si="373"/>
        <v/>
      </c>
      <c r="CW61" s="403" t="s">
        <v>42</v>
      </c>
      <c r="CX61" s="401" t="str">
        <f t="shared" si="374"/>
        <v/>
      </c>
      <c r="CY61" s="394"/>
      <c r="CZ61" s="394"/>
      <c r="DA61" s="394"/>
      <c r="DB61" s="394"/>
      <c r="DC61" s="394"/>
      <c r="DD61" s="394"/>
      <c r="DE61" s="394"/>
      <c r="DF61" s="394"/>
      <c r="DG61" s="394"/>
      <c r="DH61" s="394"/>
      <c r="DI61" s="394"/>
      <c r="DJ61" s="394"/>
      <c r="DK61" s="394"/>
      <c r="DL61" s="394"/>
      <c r="DM61" s="394"/>
      <c r="DN61" s="394"/>
      <c r="DO61" s="394"/>
      <c r="DP61" s="394"/>
      <c r="DQ61" s="394"/>
      <c r="DR61" s="394"/>
      <c r="DS61" s="394"/>
      <c r="DT61" s="394"/>
      <c r="DU61" s="394"/>
      <c r="DV61" s="394"/>
      <c r="DW61" s="395" t="str">
        <f t="shared" si="375"/>
        <v/>
      </c>
      <c r="DX61" s="396">
        <f t="shared" si="353"/>
        <v>0</v>
      </c>
      <c r="DY61" s="406">
        <v>45</v>
      </c>
      <c r="DZ61" s="407" t="str">
        <f t="shared" si="354"/>
        <v/>
      </c>
      <c r="EA61" s="407" t="str">
        <f t="shared" si="376"/>
        <v/>
      </c>
      <c r="EB61" s="399" t="str">
        <f t="shared" si="377"/>
        <v/>
      </c>
      <c r="EC61" s="403" t="s">
        <v>42</v>
      </c>
      <c r="ED61" s="401" t="str">
        <f t="shared" si="378"/>
        <v/>
      </c>
      <c r="EE61" s="394"/>
      <c r="EF61" s="394"/>
      <c r="EG61" s="394"/>
      <c r="EH61" s="394"/>
      <c r="EI61" s="394"/>
      <c r="EJ61" s="394"/>
      <c r="EK61" s="394"/>
      <c r="EL61" s="394"/>
      <c r="EM61" s="394"/>
      <c r="EN61" s="394"/>
      <c r="EO61" s="394"/>
      <c r="EP61" s="394"/>
      <c r="EQ61" s="394"/>
      <c r="ER61" s="394"/>
      <c r="ES61" s="394"/>
      <c r="ET61" s="394"/>
      <c r="EU61" s="394"/>
      <c r="EV61" s="394"/>
      <c r="EW61" s="394"/>
      <c r="EX61" s="394"/>
      <c r="EY61" s="394"/>
      <c r="EZ61" s="394"/>
      <c r="FA61" s="394"/>
      <c r="FB61" s="394"/>
      <c r="FC61" s="395" t="str">
        <f t="shared" si="379"/>
        <v/>
      </c>
      <c r="FD61" s="396">
        <f t="shared" si="355"/>
        <v>0</v>
      </c>
      <c r="FE61" s="406">
        <v>45</v>
      </c>
      <c r="FF61" s="407" t="str">
        <f t="shared" si="356"/>
        <v/>
      </c>
      <c r="FG61" s="407" t="str">
        <f t="shared" si="380"/>
        <v/>
      </c>
      <c r="FH61" s="399" t="str">
        <f t="shared" si="381"/>
        <v/>
      </c>
      <c r="FI61" s="403" t="s">
        <v>42</v>
      </c>
      <c r="FJ61" s="401" t="str">
        <f t="shared" si="382"/>
        <v/>
      </c>
      <c r="FK61" s="394"/>
      <c r="FL61" s="394"/>
      <c r="FM61" s="394"/>
      <c r="FN61" s="394"/>
      <c r="FO61" s="394"/>
      <c r="FP61" s="394"/>
      <c r="FQ61" s="394"/>
      <c r="FR61" s="394"/>
      <c r="FS61" s="394"/>
      <c r="FT61" s="394"/>
      <c r="FU61" s="394"/>
      <c r="FV61" s="394"/>
      <c r="FW61" s="394"/>
      <c r="FX61" s="394"/>
      <c r="FY61" s="394"/>
      <c r="FZ61" s="394"/>
      <c r="GA61" s="394"/>
      <c r="GB61" s="394"/>
      <c r="GC61" s="394"/>
      <c r="GD61" s="394"/>
      <c r="GE61" s="394"/>
      <c r="GF61" s="394"/>
      <c r="GG61" s="394"/>
      <c r="GH61" s="394"/>
      <c r="GI61" s="395" t="str">
        <f t="shared" si="383"/>
        <v/>
      </c>
      <c r="GJ61" s="396">
        <f t="shared" si="357"/>
        <v>0</v>
      </c>
      <c r="GK61" s="406">
        <v>45</v>
      </c>
      <c r="GL61" s="407" t="str">
        <f t="shared" si="358"/>
        <v/>
      </c>
      <c r="GM61" s="407" t="str">
        <f t="shared" si="384"/>
        <v/>
      </c>
      <c r="GN61" s="399" t="str">
        <f t="shared" si="385"/>
        <v/>
      </c>
      <c r="GO61" s="403" t="s">
        <v>42</v>
      </c>
      <c r="GP61" s="401" t="str">
        <f t="shared" si="386"/>
        <v/>
      </c>
      <c r="GQ61" s="394"/>
      <c r="GR61" s="394"/>
      <c r="GS61" s="394"/>
      <c r="GT61" s="394"/>
      <c r="GU61" s="394"/>
      <c r="GV61" s="394"/>
      <c r="GW61" s="394"/>
      <c r="GX61" s="394"/>
      <c r="GY61" s="394"/>
      <c r="GZ61" s="394"/>
      <c r="HA61" s="394"/>
      <c r="HB61" s="394"/>
      <c r="HC61" s="394"/>
      <c r="HD61" s="394"/>
      <c r="HE61" s="394"/>
      <c r="HF61" s="394"/>
      <c r="HG61" s="394"/>
      <c r="HH61" s="394"/>
      <c r="HI61" s="394"/>
      <c r="HJ61" s="394"/>
      <c r="HK61" s="394"/>
      <c r="HL61" s="394"/>
      <c r="HM61" s="394"/>
      <c r="HN61" s="394"/>
      <c r="HO61" s="395" t="str">
        <f t="shared" si="387"/>
        <v/>
      </c>
      <c r="HP61" s="396">
        <f t="shared" si="359"/>
        <v>0</v>
      </c>
      <c r="HQ61" s="406">
        <v>45</v>
      </c>
      <c r="HR61" s="407" t="str">
        <f t="shared" si="360"/>
        <v/>
      </c>
      <c r="HS61" s="407" t="str">
        <f t="shared" si="388"/>
        <v/>
      </c>
      <c r="HT61" s="399" t="str">
        <f t="shared" si="389"/>
        <v/>
      </c>
      <c r="HU61" s="403" t="s">
        <v>42</v>
      </c>
      <c r="HV61" s="401" t="str">
        <f t="shared" si="390"/>
        <v/>
      </c>
      <c r="HW61" s="394"/>
      <c r="HX61" s="394"/>
      <c r="HY61" s="394"/>
      <c r="HZ61" s="394"/>
      <c r="IA61" s="394"/>
      <c r="IB61" s="394"/>
      <c r="IC61" s="394"/>
      <c r="ID61" s="394"/>
      <c r="IE61" s="394"/>
      <c r="IF61" s="394"/>
      <c r="IG61" s="394"/>
      <c r="IH61" s="394"/>
      <c r="II61" s="394"/>
      <c r="IJ61" s="394"/>
      <c r="IK61" s="394"/>
      <c r="IL61" s="394"/>
      <c r="IM61" s="394"/>
      <c r="IN61" s="394"/>
      <c r="IO61" s="394"/>
      <c r="IP61" s="394"/>
      <c r="IQ61" s="394"/>
      <c r="IR61" s="394"/>
      <c r="IS61" s="394"/>
      <c r="IT61" s="394"/>
      <c r="IU61" s="395" t="str">
        <f t="shared" si="391"/>
        <v/>
      </c>
      <c r="IV61" s="396">
        <f t="shared" si="361"/>
        <v>0</v>
      </c>
      <c r="IW61" s="406">
        <v>45</v>
      </c>
      <c r="IX61" s="407" t="str">
        <f t="shared" si="362"/>
        <v/>
      </c>
      <c r="IY61" s="407" t="str">
        <f t="shared" si="392"/>
        <v/>
      </c>
      <c r="IZ61" s="399" t="str">
        <f t="shared" si="393"/>
        <v/>
      </c>
      <c r="JA61" s="403" t="s">
        <v>42</v>
      </c>
      <c r="JB61" s="401" t="str">
        <f t="shared" si="394"/>
        <v/>
      </c>
      <c r="JC61" s="394"/>
      <c r="JD61" s="394"/>
      <c r="JE61" s="394"/>
      <c r="JF61" s="394"/>
      <c r="JG61" s="394"/>
      <c r="JH61" s="394"/>
      <c r="JI61" s="394"/>
      <c r="JJ61" s="394"/>
      <c r="JK61" s="394"/>
      <c r="JL61" s="394"/>
      <c r="JM61" s="394"/>
      <c r="JN61" s="394"/>
      <c r="JO61" s="394"/>
      <c r="JP61" s="394"/>
      <c r="JQ61" s="394"/>
      <c r="JR61" s="394"/>
      <c r="JS61" s="394"/>
      <c r="JT61" s="394"/>
      <c r="JU61" s="394"/>
      <c r="JV61" s="394"/>
      <c r="JW61" s="394"/>
      <c r="JX61" s="394"/>
      <c r="JY61" s="394"/>
      <c r="JZ61" s="394"/>
      <c r="KA61" s="395" t="str">
        <f t="shared" si="395"/>
        <v/>
      </c>
      <c r="KB61" s="396">
        <f t="shared" si="363"/>
        <v>0</v>
      </c>
      <c r="KC61" s="406">
        <v>45</v>
      </c>
      <c r="KD61" s="407" t="str">
        <f t="shared" si="364"/>
        <v/>
      </c>
      <c r="KE61" s="407" t="str">
        <f t="shared" si="396"/>
        <v/>
      </c>
      <c r="KF61" s="399" t="str">
        <f t="shared" si="397"/>
        <v/>
      </c>
      <c r="KG61" s="403" t="s">
        <v>42</v>
      </c>
      <c r="KH61" s="401" t="str">
        <f t="shared" si="398"/>
        <v/>
      </c>
      <c r="KI61" s="394"/>
      <c r="KJ61" s="394"/>
      <c r="KK61" s="394"/>
      <c r="KL61" s="394"/>
      <c r="KM61" s="394"/>
      <c r="KN61" s="394"/>
      <c r="KO61" s="394"/>
      <c r="KP61" s="394"/>
      <c r="KQ61" s="394"/>
      <c r="KR61" s="394"/>
      <c r="KS61" s="394"/>
      <c r="KT61" s="394"/>
      <c r="KU61" s="394"/>
      <c r="KV61" s="394"/>
      <c r="KW61" s="394"/>
      <c r="KX61" s="394"/>
      <c r="KY61" s="394"/>
      <c r="KZ61" s="394"/>
      <c r="LA61" s="394"/>
      <c r="LB61" s="394"/>
      <c r="LC61" s="394"/>
      <c r="LD61" s="394"/>
      <c r="LE61" s="394"/>
      <c r="LF61" s="394"/>
      <c r="LG61" s="395" t="str">
        <f t="shared" si="399"/>
        <v/>
      </c>
      <c r="LH61" s="396">
        <f t="shared" si="365"/>
        <v>0</v>
      </c>
      <c r="LI61" s="406">
        <v>45</v>
      </c>
      <c r="LJ61" s="407" t="str">
        <f t="shared" si="366"/>
        <v/>
      </c>
      <c r="LK61" s="407" t="str">
        <f t="shared" si="400"/>
        <v/>
      </c>
      <c r="LL61" s="399" t="str">
        <f t="shared" si="401"/>
        <v/>
      </c>
      <c r="LM61" s="403" t="s">
        <v>42</v>
      </c>
      <c r="LN61" s="401" t="str">
        <f t="shared" si="402"/>
        <v/>
      </c>
      <c r="LO61" s="394"/>
      <c r="LP61" s="394"/>
      <c r="LQ61" s="394"/>
      <c r="LR61" s="394"/>
      <c r="LS61" s="394"/>
      <c r="LT61" s="394"/>
      <c r="LU61" s="394"/>
      <c r="LV61" s="394"/>
      <c r="LW61" s="394"/>
      <c r="LX61" s="394"/>
      <c r="LY61" s="394"/>
      <c r="LZ61" s="394"/>
      <c r="MA61" s="394"/>
      <c r="MB61" s="394"/>
      <c r="MC61" s="394"/>
      <c r="MD61" s="394"/>
      <c r="ME61" s="394"/>
      <c r="MF61" s="394"/>
      <c r="MG61" s="394"/>
      <c r="MH61" s="394"/>
      <c r="MI61" s="394"/>
      <c r="MJ61" s="394"/>
      <c r="MK61" s="394"/>
      <c r="ML61" s="394"/>
      <c r="MM61" s="395" t="str">
        <f t="shared" si="403"/>
        <v/>
      </c>
      <c r="MN61" s="396">
        <f t="shared" si="367"/>
        <v>0</v>
      </c>
    </row>
    <row r="62" spans="1:352" s="304" customFormat="1" ht="35.1" customHeight="1" thickTop="1" thickBot="1">
      <c r="A62" s="411" t="s">
        <v>37</v>
      </c>
      <c r="B62" s="412" t="str">
        <f>IF(COUNTA(B47:B61)=0,"",COUNTA(B47:B61))</f>
        <v/>
      </c>
      <c r="C62" s="412"/>
      <c r="D62" s="412"/>
      <c r="E62" s="412"/>
      <c r="F62" s="413"/>
      <c r="G62" s="414" t="str">
        <f>IF(COUNTA(G47:G61)=0,"",COUNTIF(G47:G61,$B$142))</f>
        <v/>
      </c>
      <c r="H62" s="414" t="str">
        <f t="shared" ref="H62:AD62" si="404">IF(COUNTA(H47:H61)=0,"",COUNTIF(H47:H61,$B$142))</f>
        <v/>
      </c>
      <c r="I62" s="414" t="str">
        <f t="shared" si="404"/>
        <v/>
      </c>
      <c r="J62" s="414" t="str">
        <f t="shared" si="404"/>
        <v/>
      </c>
      <c r="K62" s="414" t="str">
        <f t="shared" si="404"/>
        <v/>
      </c>
      <c r="L62" s="414" t="str">
        <f t="shared" si="404"/>
        <v/>
      </c>
      <c r="M62" s="414" t="str">
        <f t="shared" si="404"/>
        <v/>
      </c>
      <c r="N62" s="414" t="str">
        <f t="shared" si="404"/>
        <v/>
      </c>
      <c r="O62" s="414" t="str">
        <f t="shared" si="404"/>
        <v/>
      </c>
      <c r="P62" s="414" t="str">
        <f t="shared" si="404"/>
        <v/>
      </c>
      <c r="Q62" s="414" t="str">
        <f t="shared" si="404"/>
        <v/>
      </c>
      <c r="R62" s="414" t="str">
        <f t="shared" si="404"/>
        <v/>
      </c>
      <c r="S62" s="414" t="str">
        <f t="shared" si="404"/>
        <v/>
      </c>
      <c r="T62" s="414" t="str">
        <f t="shared" si="404"/>
        <v/>
      </c>
      <c r="U62" s="414" t="str">
        <f t="shared" si="404"/>
        <v/>
      </c>
      <c r="V62" s="414" t="str">
        <f t="shared" si="404"/>
        <v/>
      </c>
      <c r="W62" s="414" t="str">
        <f t="shared" si="404"/>
        <v/>
      </c>
      <c r="X62" s="414" t="str">
        <f t="shared" si="404"/>
        <v/>
      </c>
      <c r="Y62" s="414" t="str">
        <f t="shared" si="404"/>
        <v/>
      </c>
      <c r="Z62" s="414" t="str">
        <f t="shared" si="404"/>
        <v/>
      </c>
      <c r="AA62" s="414" t="str">
        <f t="shared" si="404"/>
        <v/>
      </c>
      <c r="AB62" s="414" t="str">
        <f t="shared" si="404"/>
        <v/>
      </c>
      <c r="AC62" s="414" t="str">
        <f t="shared" si="404"/>
        <v/>
      </c>
      <c r="AD62" s="414" t="str">
        <f t="shared" si="404"/>
        <v/>
      </c>
      <c r="AE62" s="415" t="str">
        <f>IF(SUM(G62:AD62)=0,"",SUM(G62:AD62))</f>
        <v/>
      </c>
      <c r="AF62" s="396"/>
      <c r="AG62" s="524" t="s">
        <v>37</v>
      </c>
      <c r="AH62" s="525"/>
      <c r="AI62" s="525"/>
      <c r="AJ62" s="525"/>
      <c r="AK62" s="525"/>
      <c r="AL62" s="526"/>
      <c r="AM62" s="414" t="str">
        <f>IF(COUNTA(AM47:AM61)=0,"",COUNTIF(AM47:AM61,$B$142))</f>
        <v/>
      </c>
      <c r="AN62" s="414" t="str">
        <f t="shared" ref="AN62:BJ62" si="405">IF(COUNTA(AN47:AN61)=0,"",COUNTIF(AN47:AN61,$B$142))</f>
        <v/>
      </c>
      <c r="AO62" s="414" t="str">
        <f t="shared" si="405"/>
        <v/>
      </c>
      <c r="AP62" s="414" t="str">
        <f t="shared" si="405"/>
        <v/>
      </c>
      <c r="AQ62" s="414" t="str">
        <f t="shared" si="405"/>
        <v/>
      </c>
      <c r="AR62" s="414" t="str">
        <f t="shared" si="405"/>
        <v/>
      </c>
      <c r="AS62" s="414" t="str">
        <f t="shared" si="405"/>
        <v/>
      </c>
      <c r="AT62" s="414" t="str">
        <f t="shared" si="405"/>
        <v/>
      </c>
      <c r="AU62" s="414" t="str">
        <f t="shared" si="405"/>
        <v/>
      </c>
      <c r="AV62" s="414" t="str">
        <f t="shared" si="405"/>
        <v/>
      </c>
      <c r="AW62" s="414" t="str">
        <f t="shared" si="405"/>
        <v/>
      </c>
      <c r="AX62" s="414" t="str">
        <f t="shared" si="405"/>
        <v/>
      </c>
      <c r="AY62" s="414" t="str">
        <f t="shared" si="405"/>
        <v/>
      </c>
      <c r="AZ62" s="414" t="str">
        <f t="shared" si="405"/>
        <v/>
      </c>
      <c r="BA62" s="414" t="str">
        <f t="shared" si="405"/>
        <v/>
      </c>
      <c r="BB62" s="414" t="str">
        <f t="shared" si="405"/>
        <v/>
      </c>
      <c r="BC62" s="414" t="str">
        <f t="shared" si="405"/>
        <v/>
      </c>
      <c r="BD62" s="414" t="str">
        <f t="shared" si="405"/>
        <v/>
      </c>
      <c r="BE62" s="414" t="str">
        <f t="shared" si="405"/>
        <v/>
      </c>
      <c r="BF62" s="414" t="str">
        <f t="shared" si="405"/>
        <v/>
      </c>
      <c r="BG62" s="414" t="str">
        <f t="shared" si="405"/>
        <v/>
      </c>
      <c r="BH62" s="414" t="str">
        <f t="shared" si="405"/>
        <v/>
      </c>
      <c r="BI62" s="414" t="str">
        <f t="shared" si="405"/>
        <v/>
      </c>
      <c r="BJ62" s="414" t="str">
        <f t="shared" si="405"/>
        <v/>
      </c>
      <c r="BK62" s="415" t="str">
        <f>IF(SUM(AM62:BJ62)=0,"",SUM(AM62:BJ62))</f>
        <v/>
      </c>
      <c r="BL62" s="396"/>
      <c r="BM62" s="524" t="s">
        <v>37</v>
      </c>
      <c r="BN62" s="525"/>
      <c r="BO62" s="525"/>
      <c r="BP62" s="525"/>
      <c r="BQ62" s="525"/>
      <c r="BR62" s="526"/>
      <c r="BS62" s="414" t="str">
        <f>IF(COUNTA(BS47:BS61)=0,"",COUNTIF(BS47:BS61,$B$142))</f>
        <v/>
      </c>
      <c r="BT62" s="414" t="str">
        <f t="shared" ref="BT62:CP62" si="406">IF(COUNTA(BT47:BT61)=0,"",COUNTIF(BT47:BT61,$B$142))</f>
        <v/>
      </c>
      <c r="BU62" s="414" t="str">
        <f t="shared" si="406"/>
        <v/>
      </c>
      <c r="BV62" s="414" t="str">
        <f t="shared" si="406"/>
        <v/>
      </c>
      <c r="BW62" s="414" t="str">
        <f t="shared" si="406"/>
        <v/>
      </c>
      <c r="BX62" s="414" t="str">
        <f t="shared" si="406"/>
        <v/>
      </c>
      <c r="BY62" s="414" t="str">
        <f t="shared" si="406"/>
        <v/>
      </c>
      <c r="BZ62" s="414" t="str">
        <f t="shared" si="406"/>
        <v/>
      </c>
      <c r="CA62" s="414" t="str">
        <f t="shared" si="406"/>
        <v/>
      </c>
      <c r="CB62" s="414" t="str">
        <f t="shared" si="406"/>
        <v/>
      </c>
      <c r="CC62" s="414" t="str">
        <f t="shared" si="406"/>
        <v/>
      </c>
      <c r="CD62" s="414" t="str">
        <f t="shared" si="406"/>
        <v/>
      </c>
      <c r="CE62" s="414" t="str">
        <f t="shared" si="406"/>
        <v/>
      </c>
      <c r="CF62" s="414" t="str">
        <f t="shared" si="406"/>
        <v/>
      </c>
      <c r="CG62" s="414" t="str">
        <f t="shared" si="406"/>
        <v/>
      </c>
      <c r="CH62" s="414" t="str">
        <f t="shared" si="406"/>
        <v/>
      </c>
      <c r="CI62" s="414" t="str">
        <f t="shared" si="406"/>
        <v/>
      </c>
      <c r="CJ62" s="414" t="str">
        <f t="shared" si="406"/>
        <v/>
      </c>
      <c r="CK62" s="414" t="str">
        <f t="shared" si="406"/>
        <v/>
      </c>
      <c r="CL62" s="414" t="str">
        <f t="shared" si="406"/>
        <v/>
      </c>
      <c r="CM62" s="414" t="str">
        <f t="shared" si="406"/>
        <v/>
      </c>
      <c r="CN62" s="414" t="str">
        <f t="shared" si="406"/>
        <v/>
      </c>
      <c r="CO62" s="414" t="str">
        <f t="shared" si="406"/>
        <v/>
      </c>
      <c r="CP62" s="414" t="str">
        <f t="shared" si="406"/>
        <v/>
      </c>
      <c r="CQ62" s="415" t="str">
        <f>IF(SUM(BS62:CP62)=0,"",SUM(BS62:CP62))</f>
        <v/>
      </c>
      <c r="CR62" s="396"/>
      <c r="CS62" s="524" t="s">
        <v>37</v>
      </c>
      <c r="CT62" s="525"/>
      <c r="CU62" s="525"/>
      <c r="CV62" s="525"/>
      <c r="CW62" s="525"/>
      <c r="CX62" s="526"/>
      <c r="CY62" s="414" t="str">
        <f>IF(COUNTA(CY47:CY61)=0,"",COUNTIF(CY47:CY61,$B$142))</f>
        <v/>
      </c>
      <c r="CZ62" s="414" t="str">
        <f t="shared" ref="CZ62:DV62" si="407">IF(COUNTA(CZ47:CZ61)=0,"",COUNTIF(CZ47:CZ61,$B$142))</f>
        <v/>
      </c>
      <c r="DA62" s="414" t="str">
        <f t="shared" si="407"/>
        <v/>
      </c>
      <c r="DB62" s="414" t="str">
        <f t="shared" si="407"/>
        <v/>
      </c>
      <c r="DC62" s="414" t="str">
        <f t="shared" si="407"/>
        <v/>
      </c>
      <c r="DD62" s="414" t="str">
        <f t="shared" si="407"/>
        <v/>
      </c>
      <c r="DE62" s="414" t="str">
        <f t="shared" si="407"/>
        <v/>
      </c>
      <c r="DF62" s="414" t="str">
        <f t="shared" si="407"/>
        <v/>
      </c>
      <c r="DG62" s="414" t="str">
        <f t="shared" si="407"/>
        <v/>
      </c>
      <c r="DH62" s="414" t="str">
        <f t="shared" si="407"/>
        <v/>
      </c>
      <c r="DI62" s="414" t="str">
        <f t="shared" si="407"/>
        <v/>
      </c>
      <c r="DJ62" s="414" t="str">
        <f t="shared" si="407"/>
        <v/>
      </c>
      <c r="DK62" s="414" t="str">
        <f t="shared" si="407"/>
        <v/>
      </c>
      <c r="DL62" s="414" t="str">
        <f t="shared" si="407"/>
        <v/>
      </c>
      <c r="DM62" s="414" t="str">
        <f t="shared" si="407"/>
        <v/>
      </c>
      <c r="DN62" s="414" t="str">
        <f t="shared" si="407"/>
        <v/>
      </c>
      <c r="DO62" s="414" t="str">
        <f t="shared" si="407"/>
        <v/>
      </c>
      <c r="DP62" s="414" t="str">
        <f t="shared" si="407"/>
        <v/>
      </c>
      <c r="DQ62" s="414" t="str">
        <f t="shared" si="407"/>
        <v/>
      </c>
      <c r="DR62" s="414" t="str">
        <f t="shared" si="407"/>
        <v/>
      </c>
      <c r="DS62" s="414" t="str">
        <f t="shared" si="407"/>
        <v/>
      </c>
      <c r="DT62" s="414" t="str">
        <f t="shared" si="407"/>
        <v/>
      </c>
      <c r="DU62" s="414" t="str">
        <f t="shared" si="407"/>
        <v/>
      </c>
      <c r="DV62" s="414" t="str">
        <f t="shared" si="407"/>
        <v/>
      </c>
      <c r="DW62" s="415" t="str">
        <f>IF(SUM(CY62:DV62)=0,"",SUM(CY62:DV62))</f>
        <v/>
      </c>
      <c r="DX62" s="396"/>
      <c r="DY62" s="524" t="s">
        <v>37</v>
      </c>
      <c r="DZ62" s="525"/>
      <c r="EA62" s="525"/>
      <c r="EB62" s="525"/>
      <c r="EC62" s="525"/>
      <c r="ED62" s="526"/>
      <c r="EE62" s="414" t="str">
        <f>IF(COUNTA(EE47:EE61)=0,"",COUNTIF(EE47:EE61,$B$142))</f>
        <v/>
      </c>
      <c r="EF62" s="414" t="str">
        <f t="shared" ref="EF62:FB62" si="408">IF(COUNTA(EF47:EF61)=0,"",COUNTIF(EF47:EF61,$B$142))</f>
        <v/>
      </c>
      <c r="EG62" s="414" t="str">
        <f t="shared" si="408"/>
        <v/>
      </c>
      <c r="EH62" s="414" t="str">
        <f t="shared" si="408"/>
        <v/>
      </c>
      <c r="EI62" s="414" t="str">
        <f t="shared" si="408"/>
        <v/>
      </c>
      <c r="EJ62" s="414" t="str">
        <f t="shared" si="408"/>
        <v/>
      </c>
      <c r="EK62" s="414" t="str">
        <f t="shared" si="408"/>
        <v/>
      </c>
      <c r="EL62" s="414" t="str">
        <f t="shared" si="408"/>
        <v/>
      </c>
      <c r="EM62" s="414" t="str">
        <f t="shared" si="408"/>
        <v/>
      </c>
      <c r="EN62" s="414" t="str">
        <f t="shared" si="408"/>
        <v/>
      </c>
      <c r="EO62" s="414" t="str">
        <f t="shared" si="408"/>
        <v/>
      </c>
      <c r="EP62" s="414" t="str">
        <f t="shared" si="408"/>
        <v/>
      </c>
      <c r="EQ62" s="414" t="str">
        <f t="shared" si="408"/>
        <v/>
      </c>
      <c r="ER62" s="414" t="str">
        <f t="shared" si="408"/>
        <v/>
      </c>
      <c r="ES62" s="414" t="str">
        <f t="shared" si="408"/>
        <v/>
      </c>
      <c r="ET62" s="414" t="str">
        <f t="shared" si="408"/>
        <v/>
      </c>
      <c r="EU62" s="414" t="str">
        <f t="shared" si="408"/>
        <v/>
      </c>
      <c r="EV62" s="414" t="str">
        <f t="shared" si="408"/>
        <v/>
      </c>
      <c r="EW62" s="414" t="str">
        <f t="shared" si="408"/>
        <v/>
      </c>
      <c r="EX62" s="414" t="str">
        <f t="shared" si="408"/>
        <v/>
      </c>
      <c r="EY62" s="414" t="str">
        <f t="shared" si="408"/>
        <v/>
      </c>
      <c r="EZ62" s="414" t="str">
        <f t="shared" si="408"/>
        <v/>
      </c>
      <c r="FA62" s="414" t="str">
        <f t="shared" si="408"/>
        <v/>
      </c>
      <c r="FB62" s="414" t="str">
        <f t="shared" si="408"/>
        <v/>
      </c>
      <c r="FC62" s="415" t="str">
        <f>IF(SUM(EE62:FB62)=0,"",SUM(EE62:FB62))</f>
        <v/>
      </c>
      <c r="FD62" s="396"/>
      <c r="FE62" s="524" t="s">
        <v>37</v>
      </c>
      <c r="FF62" s="525"/>
      <c r="FG62" s="525"/>
      <c r="FH62" s="525"/>
      <c r="FI62" s="525"/>
      <c r="FJ62" s="526"/>
      <c r="FK62" s="414" t="str">
        <f>IF(COUNTA(FK47:FK61)=0,"",COUNTIF(FK47:FK61,$B$142))</f>
        <v/>
      </c>
      <c r="FL62" s="414" t="str">
        <f t="shared" ref="FL62:GH62" si="409">IF(COUNTA(FL47:FL61)=0,"",COUNTIF(FL47:FL61,$B$142))</f>
        <v/>
      </c>
      <c r="FM62" s="414" t="str">
        <f t="shared" si="409"/>
        <v/>
      </c>
      <c r="FN62" s="414" t="str">
        <f t="shared" si="409"/>
        <v/>
      </c>
      <c r="FO62" s="414" t="str">
        <f t="shared" si="409"/>
        <v/>
      </c>
      <c r="FP62" s="414" t="str">
        <f t="shared" si="409"/>
        <v/>
      </c>
      <c r="FQ62" s="414" t="str">
        <f t="shared" si="409"/>
        <v/>
      </c>
      <c r="FR62" s="414" t="str">
        <f t="shared" si="409"/>
        <v/>
      </c>
      <c r="FS62" s="414" t="str">
        <f t="shared" si="409"/>
        <v/>
      </c>
      <c r="FT62" s="414" t="str">
        <f t="shared" si="409"/>
        <v/>
      </c>
      <c r="FU62" s="414" t="str">
        <f t="shared" si="409"/>
        <v/>
      </c>
      <c r="FV62" s="414" t="str">
        <f t="shared" si="409"/>
        <v/>
      </c>
      <c r="FW62" s="414" t="str">
        <f t="shared" si="409"/>
        <v/>
      </c>
      <c r="FX62" s="414" t="str">
        <f t="shared" si="409"/>
        <v/>
      </c>
      <c r="FY62" s="414" t="str">
        <f t="shared" si="409"/>
        <v/>
      </c>
      <c r="FZ62" s="414" t="str">
        <f t="shared" si="409"/>
        <v/>
      </c>
      <c r="GA62" s="414" t="str">
        <f t="shared" si="409"/>
        <v/>
      </c>
      <c r="GB62" s="414" t="str">
        <f t="shared" si="409"/>
        <v/>
      </c>
      <c r="GC62" s="414" t="str">
        <f t="shared" si="409"/>
        <v/>
      </c>
      <c r="GD62" s="414" t="str">
        <f t="shared" si="409"/>
        <v/>
      </c>
      <c r="GE62" s="414" t="str">
        <f t="shared" si="409"/>
        <v/>
      </c>
      <c r="GF62" s="414" t="str">
        <f t="shared" si="409"/>
        <v/>
      </c>
      <c r="GG62" s="414" t="str">
        <f t="shared" si="409"/>
        <v/>
      </c>
      <c r="GH62" s="414" t="str">
        <f t="shared" si="409"/>
        <v/>
      </c>
      <c r="GI62" s="415" t="str">
        <f>IF(SUM(FK62:GH62)=0,"",SUM(FK62:GH62))</f>
        <v/>
      </c>
      <c r="GJ62" s="396"/>
      <c r="GK62" s="524" t="s">
        <v>37</v>
      </c>
      <c r="GL62" s="525"/>
      <c r="GM62" s="525"/>
      <c r="GN62" s="525"/>
      <c r="GO62" s="525"/>
      <c r="GP62" s="526"/>
      <c r="GQ62" s="414" t="str">
        <f>IF(COUNTA(GQ47:GQ61)=0,"",COUNTIF(GQ47:GQ61,$B$142))</f>
        <v/>
      </c>
      <c r="GR62" s="414" t="str">
        <f t="shared" ref="GR62:HN62" si="410">IF(COUNTA(GR47:GR61)=0,"",COUNTIF(GR47:GR61,$B$142))</f>
        <v/>
      </c>
      <c r="GS62" s="414" t="str">
        <f t="shared" si="410"/>
        <v/>
      </c>
      <c r="GT62" s="414" t="str">
        <f t="shared" si="410"/>
        <v/>
      </c>
      <c r="GU62" s="414" t="str">
        <f t="shared" si="410"/>
        <v/>
      </c>
      <c r="GV62" s="414" t="str">
        <f t="shared" si="410"/>
        <v/>
      </c>
      <c r="GW62" s="414" t="str">
        <f t="shared" si="410"/>
        <v/>
      </c>
      <c r="GX62" s="414" t="str">
        <f t="shared" si="410"/>
        <v/>
      </c>
      <c r="GY62" s="414" t="str">
        <f t="shared" si="410"/>
        <v/>
      </c>
      <c r="GZ62" s="414" t="str">
        <f t="shared" si="410"/>
        <v/>
      </c>
      <c r="HA62" s="414" t="str">
        <f t="shared" si="410"/>
        <v/>
      </c>
      <c r="HB62" s="414" t="str">
        <f t="shared" si="410"/>
        <v/>
      </c>
      <c r="HC62" s="414" t="str">
        <f t="shared" si="410"/>
        <v/>
      </c>
      <c r="HD62" s="414" t="str">
        <f t="shared" si="410"/>
        <v/>
      </c>
      <c r="HE62" s="414" t="str">
        <f t="shared" si="410"/>
        <v/>
      </c>
      <c r="HF62" s="414" t="str">
        <f t="shared" si="410"/>
        <v/>
      </c>
      <c r="HG62" s="414" t="str">
        <f t="shared" si="410"/>
        <v/>
      </c>
      <c r="HH62" s="414" t="str">
        <f t="shared" si="410"/>
        <v/>
      </c>
      <c r="HI62" s="414" t="str">
        <f t="shared" si="410"/>
        <v/>
      </c>
      <c r="HJ62" s="414" t="str">
        <f t="shared" si="410"/>
        <v/>
      </c>
      <c r="HK62" s="414" t="str">
        <f t="shared" si="410"/>
        <v/>
      </c>
      <c r="HL62" s="414" t="str">
        <f t="shared" si="410"/>
        <v/>
      </c>
      <c r="HM62" s="414" t="str">
        <f t="shared" si="410"/>
        <v/>
      </c>
      <c r="HN62" s="414" t="str">
        <f t="shared" si="410"/>
        <v/>
      </c>
      <c r="HO62" s="415" t="str">
        <f>IF(SUM(GQ62:HN62)=0,"",SUM(GQ62:HN62))</f>
        <v/>
      </c>
      <c r="HP62" s="396"/>
      <c r="HQ62" s="524" t="s">
        <v>37</v>
      </c>
      <c r="HR62" s="525"/>
      <c r="HS62" s="525"/>
      <c r="HT62" s="525"/>
      <c r="HU62" s="525"/>
      <c r="HV62" s="526"/>
      <c r="HW62" s="414" t="str">
        <f>IF(COUNTA(HW47:HW61)=0,"",COUNTIF(HW47:HW61,$B$142))</f>
        <v/>
      </c>
      <c r="HX62" s="414" t="str">
        <f t="shared" ref="HX62:IT62" si="411">IF(COUNTA(HX47:HX61)=0,"",COUNTIF(HX47:HX61,$B$142))</f>
        <v/>
      </c>
      <c r="HY62" s="414" t="str">
        <f t="shared" si="411"/>
        <v/>
      </c>
      <c r="HZ62" s="414" t="str">
        <f t="shared" si="411"/>
        <v/>
      </c>
      <c r="IA62" s="414" t="str">
        <f t="shared" si="411"/>
        <v/>
      </c>
      <c r="IB62" s="414" t="str">
        <f t="shared" si="411"/>
        <v/>
      </c>
      <c r="IC62" s="414" t="str">
        <f t="shared" si="411"/>
        <v/>
      </c>
      <c r="ID62" s="414" t="str">
        <f t="shared" si="411"/>
        <v/>
      </c>
      <c r="IE62" s="414" t="str">
        <f t="shared" si="411"/>
        <v/>
      </c>
      <c r="IF62" s="414" t="str">
        <f t="shared" si="411"/>
        <v/>
      </c>
      <c r="IG62" s="414" t="str">
        <f t="shared" si="411"/>
        <v/>
      </c>
      <c r="IH62" s="414" t="str">
        <f t="shared" si="411"/>
        <v/>
      </c>
      <c r="II62" s="414" t="str">
        <f t="shared" si="411"/>
        <v/>
      </c>
      <c r="IJ62" s="414" t="str">
        <f t="shared" si="411"/>
        <v/>
      </c>
      <c r="IK62" s="414" t="str">
        <f t="shared" si="411"/>
        <v/>
      </c>
      <c r="IL62" s="414" t="str">
        <f t="shared" si="411"/>
        <v/>
      </c>
      <c r="IM62" s="414" t="str">
        <f t="shared" si="411"/>
        <v/>
      </c>
      <c r="IN62" s="414" t="str">
        <f t="shared" si="411"/>
        <v/>
      </c>
      <c r="IO62" s="414" t="str">
        <f t="shared" si="411"/>
        <v/>
      </c>
      <c r="IP62" s="414" t="str">
        <f t="shared" si="411"/>
        <v/>
      </c>
      <c r="IQ62" s="414" t="str">
        <f t="shared" si="411"/>
        <v/>
      </c>
      <c r="IR62" s="414" t="str">
        <f t="shared" si="411"/>
        <v/>
      </c>
      <c r="IS62" s="414" t="str">
        <f t="shared" si="411"/>
        <v/>
      </c>
      <c r="IT62" s="414" t="str">
        <f t="shared" si="411"/>
        <v/>
      </c>
      <c r="IU62" s="415" t="str">
        <f>IF(SUM(HW62:IT62)=0,"",SUM(HW62:IT62))</f>
        <v/>
      </c>
      <c r="IV62" s="396"/>
      <c r="IW62" s="524" t="s">
        <v>37</v>
      </c>
      <c r="IX62" s="525"/>
      <c r="IY62" s="525"/>
      <c r="IZ62" s="525"/>
      <c r="JA62" s="525"/>
      <c r="JB62" s="526"/>
      <c r="JC62" s="414" t="str">
        <f>IF(COUNTA(JC47:JC61)=0,"",COUNTIF(JC47:JC61,$B$142))</f>
        <v/>
      </c>
      <c r="JD62" s="414" t="str">
        <f t="shared" ref="JD62:JZ62" si="412">IF(COUNTA(JD47:JD61)=0,"",COUNTIF(JD47:JD61,$B$142))</f>
        <v/>
      </c>
      <c r="JE62" s="414" t="str">
        <f t="shared" si="412"/>
        <v/>
      </c>
      <c r="JF62" s="414" t="str">
        <f t="shared" si="412"/>
        <v/>
      </c>
      <c r="JG62" s="414" t="str">
        <f t="shared" si="412"/>
        <v/>
      </c>
      <c r="JH62" s="414" t="str">
        <f t="shared" si="412"/>
        <v/>
      </c>
      <c r="JI62" s="414" t="str">
        <f t="shared" si="412"/>
        <v/>
      </c>
      <c r="JJ62" s="414" t="str">
        <f t="shared" si="412"/>
        <v/>
      </c>
      <c r="JK62" s="414" t="str">
        <f t="shared" si="412"/>
        <v/>
      </c>
      <c r="JL62" s="414" t="str">
        <f t="shared" si="412"/>
        <v/>
      </c>
      <c r="JM62" s="414" t="str">
        <f t="shared" si="412"/>
        <v/>
      </c>
      <c r="JN62" s="414" t="str">
        <f t="shared" si="412"/>
        <v/>
      </c>
      <c r="JO62" s="414" t="str">
        <f t="shared" si="412"/>
        <v/>
      </c>
      <c r="JP62" s="414" t="str">
        <f t="shared" si="412"/>
        <v/>
      </c>
      <c r="JQ62" s="414" t="str">
        <f t="shared" si="412"/>
        <v/>
      </c>
      <c r="JR62" s="414" t="str">
        <f t="shared" si="412"/>
        <v/>
      </c>
      <c r="JS62" s="414" t="str">
        <f t="shared" si="412"/>
        <v/>
      </c>
      <c r="JT62" s="414" t="str">
        <f t="shared" si="412"/>
        <v/>
      </c>
      <c r="JU62" s="414" t="str">
        <f t="shared" si="412"/>
        <v/>
      </c>
      <c r="JV62" s="414" t="str">
        <f t="shared" si="412"/>
        <v/>
      </c>
      <c r="JW62" s="414" t="str">
        <f t="shared" si="412"/>
        <v/>
      </c>
      <c r="JX62" s="414" t="str">
        <f t="shared" si="412"/>
        <v/>
      </c>
      <c r="JY62" s="414" t="str">
        <f t="shared" si="412"/>
        <v/>
      </c>
      <c r="JZ62" s="414" t="str">
        <f t="shared" si="412"/>
        <v/>
      </c>
      <c r="KA62" s="415" t="str">
        <f>IF(SUM(JC62:JZ62)=0,"",SUM(JC62:JZ62))</f>
        <v/>
      </c>
      <c r="KB62" s="396"/>
      <c r="KC62" s="524" t="s">
        <v>37</v>
      </c>
      <c r="KD62" s="525"/>
      <c r="KE62" s="525"/>
      <c r="KF62" s="525"/>
      <c r="KG62" s="525"/>
      <c r="KH62" s="526"/>
      <c r="KI62" s="414" t="str">
        <f>IF(COUNTA(KI47:KI61)=0,"",COUNTIF(KI47:KI61,$B$142))</f>
        <v/>
      </c>
      <c r="KJ62" s="414" t="str">
        <f t="shared" ref="KJ62:LF62" si="413">IF(COUNTA(KJ47:KJ61)=0,"",COUNTIF(KJ47:KJ61,$B$142))</f>
        <v/>
      </c>
      <c r="KK62" s="414" t="str">
        <f t="shared" si="413"/>
        <v/>
      </c>
      <c r="KL62" s="414" t="str">
        <f t="shared" si="413"/>
        <v/>
      </c>
      <c r="KM62" s="414" t="str">
        <f t="shared" si="413"/>
        <v/>
      </c>
      <c r="KN62" s="414" t="str">
        <f t="shared" si="413"/>
        <v/>
      </c>
      <c r="KO62" s="414" t="str">
        <f t="shared" si="413"/>
        <v/>
      </c>
      <c r="KP62" s="414" t="str">
        <f t="shared" si="413"/>
        <v/>
      </c>
      <c r="KQ62" s="414" t="str">
        <f t="shared" si="413"/>
        <v/>
      </c>
      <c r="KR62" s="414" t="str">
        <f t="shared" si="413"/>
        <v/>
      </c>
      <c r="KS62" s="414" t="str">
        <f t="shared" si="413"/>
        <v/>
      </c>
      <c r="KT62" s="414" t="str">
        <f t="shared" si="413"/>
        <v/>
      </c>
      <c r="KU62" s="414" t="str">
        <f t="shared" si="413"/>
        <v/>
      </c>
      <c r="KV62" s="414" t="str">
        <f t="shared" si="413"/>
        <v/>
      </c>
      <c r="KW62" s="414" t="str">
        <f t="shared" si="413"/>
        <v/>
      </c>
      <c r="KX62" s="414" t="str">
        <f t="shared" si="413"/>
        <v/>
      </c>
      <c r="KY62" s="414" t="str">
        <f t="shared" si="413"/>
        <v/>
      </c>
      <c r="KZ62" s="414" t="str">
        <f t="shared" si="413"/>
        <v/>
      </c>
      <c r="LA62" s="414" t="str">
        <f t="shared" si="413"/>
        <v/>
      </c>
      <c r="LB62" s="414" t="str">
        <f t="shared" si="413"/>
        <v/>
      </c>
      <c r="LC62" s="414" t="str">
        <f t="shared" si="413"/>
        <v/>
      </c>
      <c r="LD62" s="414" t="str">
        <f t="shared" si="413"/>
        <v/>
      </c>
      <c r="LE62" s="414" t="str">
        <f t="shared" si="413"/>
        <v/>
      </c>
      <c r="LF62" s="414" t="str">
        <f t="shared" si="413"/>
        <v/>
      </c>
      <c r="LG62" s="415" t="str">
        <f>IF(SUM(KI62:LF62)=0,"",SUM(KI62:LF62))</f>
        <v/>
      </c>
      <c r="LH62" s="396"/>
      <c r="LI62" s="524" t="s">
        <v>37</v>
      </c>
      <c r="LJ62" s="525"/>
      <c r="LK62" s="525"/>
      <c r="LL62" s="525"/>
      <c r="LM62" s="525"/>
      <c r="LN62" s="526"/>
      <c r="LO62" s="414" t="str">
        <f>IF(COUNTA(LO47:LO61)=0,"",COUNTIF(LO47:LO61,$B$142))</f>
        <v/>
      </c>
      <c r="LP62" s="414" t="str">
        <f t="shared" ref="LP62:ML62" si="414">IF(COUNTA(LP47:LP61)=0,"",COUNTIF(LP47:LP61,$B$142))</f>
        <v/>
      </c>
      <c r="LQ62" s="414" t="str">
        <f t="shared" si="414"/>
        <v/>
      </c>
      <c r="LR62" s="414" t="str">
        <f t="shared" si="414"/>
        <v/>
      </c>
      <c r="LS62" s="414" t="str">
        <f t="shared" si="414"/>
        <v/>
      </c>
      <c r="LT62" s="414" t="str">
        <f t="shared" si="414"/>
        <v/>
      </c>
      <c r="LU62" s="414" t="str">
        <f t="shared" si="414"/>
        <v/>
      </c>
      <c r="LV62" s="414" t="str">
        <f t="shared" si="414"/>
        <v/>
      </c>
      <c r="LW62" s="414" t="str">
        <f t="shared" si="414"/>
        <v/>
      </c>
      <c r="LX62" s="414" t="str">
        <f t="shared" si="414"/>
        <v/>
      </c>
      <c r="LY62" s="414" t="str">
        <f t="shared" si="414"/>
        <v/>
      </c>
      <c r="LZ62" s="414" t="str">
        <f t="shared" si="414"/>
        <v/>
      </c>
      <c r="MA62" s="414" t="str">
        <f t="shared" si="414"/>
        <v/>
      </c>
      <c r="MB62" s="414" t="str">
        <f t="shared" si="414"/>
        <v/>
      </c>
      <c r="MC62" s="414" t="str">
        <f t="shared" si="414"/>
        <v/>
      </c>
      <c r="MD62" s="414" t="str">
        <f t="shared" si="414"/>
        <v/>
      </c>
      <c r="ME62" s="414" t="str">
        <f t="shared" si="414"/>
        <v/>
      </c>
      <c r="MF62" s="414" t="str">
        <f t="shared" si="414"/>
        <v/>
      </c>
      <c r="MG62" s="414" t="str">
        <f t="shared" si="414"/>
        <v/>
      </c>
      <c r="MH62" s="414" t="str">
        <f t="shared" si="414"/>
        <v/>
      </c>
      <c r="MI62" s="414" t="str">
        <f t="shared" si="414"/>
        <v/>
      </c>
      <c r="MJ62" s="414" t="str">
        <f t="shared" si="414"/>
        <v/>
      </c>
      <c r="MK62" s="414" t="str">
        <f t="shared" si="414"/>
        <v/>
      </c>
      <c r="ML62" s="414" t="str">
        <f t="shared" si="414"/>
        <v/>
      </c>
      <c r="MM62" s="415" t="str">
        <f>IF(SUM(LO62:ML62)=0,"",SUM(LO62:ML62))</f>
        <v/>
      </c>
      <c r="MN62" s="396"/>
    </row>
    <row r="63" spans="1:352" s="304" customFormat="1" ht="18.600000000000001" thickBot="1">
      <c r="A63" s="416"/>
      <c r="B63" s="417" t="s">
        <v>308</v>
      </c>
      <c r="C63" s="418" t="s">
        <v>170</v>
      </c>
      <c r="D63" s="520" t="s">
        <v>341</v>
      </c>
      <c r="E63" s="521"/>
      <c r="F63" s="522"/>
      <c r="G63" s="419">
        <v>1</v>
      </c>
      <c r="H63" s="419">
        <v>2</v>
      </c>
      <c r="I63" s="419">
        <v>3</v>
      </c>
      <c r="J63" s="419">
        <v>4</v>
      </c>
      <c r="K63" s="419">
        <v>5</v>
      </c>
      <c r="L63" s="419">
        <v>6</v>
      </c>
      <c r="M63" s="419">
        <v>7</v>
      </c>
      <c r="N63" s="419">
        <v>8</v>
      </c>
      <c r="O63" s="419">
        <v>9</v>
      </c>
      <c r="P63" s="419">
        <v>10</v>
      </c>
      <c r="Q63" s="419">
        <v>11</v>
      </c>
      <c r="R63" s="419">
        <v>12</v>
      </c>
      <c r="S63" s="419">
        <v>13</v>
      </c>
      <c r="T63" s="419">
        <v>14</v>
      </c>
      <c r="U63" s="419">
        <v>15</v>
      </c>
      <c r="V63" s="419">
        <v>16</v>
      </c>
      <c r="W63" s="419">
        <v>17</v>
      </c>
      <c r="X63" s="419">
        <v>18</v>
      </c>
      <c r="Y63" s="419">
        <v>19</v>
      </c>
      <c r="Z63" s="419">
        <v>20</v>
      </c>
      <c r="AA63" s="419">
        <v>21</v>
      </c>
      <c r="AB63" s="419">
        <v>22</v>
      </c>
      <c r="AC63" s="419">
        <v>23</v>
      </c>
      <c r="AD63" s="420">
        <v>24</v>
      </c>
      <c r="AE63" s="421"/>
      <c r="AF63" s="422"/>
      <c r="AG63" s="423"/>
      <c r="AH63" s="417" t="s">
        <v>309</v>
      </c>
      <c r="AI63" s="418" t="s">
        <v>170</v>
      </c>
      <c r="AJ63" s="520" t="s">
        <v>341</v>
      </c>
      <c r="AK63" s="521"/>
      <c r="AL63" s="522"/>
      <c r="AM63" s="424">
        <v>25</v>
      </c>
      <c r="AN63" s="419">
        <v>26</v>
      </c>
      <c r="AO63" s="419">
        <v>27</v>
      </c>
      <c r="AP63" s="419">
        <v>28</v>
      </c>
      <c r="AQ63" s="419">
        <v>29</v>
      </c>
      <c r="AR63" s="419">
        <v>30</v>
      </c>
      <c r="AS63" s="419">
        <v>31</v>
      </c>
      <c r="AT63" s="419">
        <v>32</v>
      </c>
      <c r="AU63" s="419">
        <v>33</v>
      </c>
      <c r="AV63" s="419">
        <v>34</v>
      </c>
      <c r="AW63" s="419">
        <v>35</v>
      </c>
      <c r="AX63" s="419">
        <v>36</v>
      </c>
      <c r="AY63" s="419">
        <v>37</v>
      </c>
      <c r="AZ63" s="419">
        <v>38</v>
      </c>
      <c r="BA63" s="419">
        <v>39</v>
      </c>
      <c r="BB63" s="419">
        <v>40</v>
      </c>
      <c r="BC63" s="419">
        <v>41</v>
      </c>
      <c r="BD63" s="419">
        <v>42</v>
      </c>
      <c r="BE63" s="419">
        <v>43</v>
      </c>
      <c r="BF63" s="419">
        <v>44</v>
      </c>
      <c r="BG63" s="419">
        <v>45</v>
      </c>
      <c r="BH63" s="419">
        <v>46</v>
      </c>
      <c r="BI63" s="419">
        <v>47</v>
      </c>
      <c r="BJ63" s="420">
        <v>48</v>
      </c>
      <c r="BK63" s="421"/>
      <c r="BL63" s="422"/>
      <c r="BM63" s="423"/>
      <c r="BN63" s="417" t="s">
        <v>310</v>
      </c>
      <c r="BO63" s="418" t="s">
        <v>170</v>
      </c>
      <c r="BP63" s="520" t="s">
        <v>341</v>
      </c>
      <c r="BQ63" s="521"/>
      <c r="BR63" s="522"/>
      <c r="BS63" s="424">
        <v>49</v>
      </c>
      <c r="BT63" s="419">
        <v>50</v>
      </c>
      <c r="BU63" s="419">
        <v>51</v>
      </c>
      <c r="BV63" s="419">
        <v>52</v>
      </c>
      <c r="BW63" s="419">
        <v>53</v>
      </c>
      <c r="BX63" s="419">
        <v>54</v>
      </c>
      <c r="BY63" s="419">
        <v>55</v>
      </c>
      <c r="BZ63" s="419">
        <v>56</v>
      </c>
      <c r="CA63" s="419">
        <v>57</v>
      </c>
      <c r="CB63" s="419">
        <v>58</v>
      </c>
      <c r="CC63" s="419">
        <v>59</v>
      </c>
      <c r="CD63" s="419">
        <v>60</v>
      </c>
      <c r="CE63" s="419">
        <v>61</v>
      </c>
      <c r="CF63" s="419">
        <v>62</v>
      </c>
      <c r="CG63" s="419">
        <v>63</v>
      </c>
      <c r="CH63" s="419">
        <v>64</v>
      </c>
      <c r="CI63" s="419">
        <v>65</v>
      </c>
      <c r="CJ63" s="419">
        <v>66</v>
      </c>
      <c r="CK63" s="419">
        <v>67</v>
      </c>
      <c r="CL63" s="419">
        <v>68</v>
      </c>
      <c r="CM63" s="419">
        <v>69</v>
      </c>
      <c r="CN63" s="419">
        <v>70</v>
      </c>
      <c r="CO63" s="419">
        <v>71</v>
      </c>
      <c r="CP63" s="420">
        <v>72</v>
      </c>
      <c r="CQ63" s="421"/>
      <c r="CR63" s="422"/>
      <c r="CS63" s="423"/>
      <c r="CT63" s="417" t="s">
        <v>311</v>
      </c>
      <c r="CU63" s="418" t="s">
        <v>170</v>
      </c>
      <c r="CV63" s="520" t="s">
        <v>341</v>
      </c>
      <c r="CW63" s="521"/>
      <c r="CX63" s="522"/>
      <c r="CY63" s="424">
        <v>73</v>
      </c>
      <c r="CZ63" s="419">
        <v>74</v>
      </c>
      <c r="DA63" s="419">
        <v>75</v>
      </c>
      <c r="DB63" s="419">
        <v>76</v>
      </c>
      <c r="DC63" s="419">
        <v>77</v>
      </c>
      <c r="DD63" s="419">
        <v>78</v>
      </c>
      <c r="DE63" s="419">
        <v>79</v>
      </c>
      <c r="DF63" s="419">
        <v>80</v>
      </c>
      <c r="DG63" s="419">
        <v>81</v>
      </c>
      <c r="DH63" s="419">
        <v>82</v>
      </c>
      <c r="DI63" s="419">
        <v>83</v>
      </c>
      <c r="DJ63" s="419">
        <v>84</v>
      </c>
      <c r="DK63" s="419">
        <v>85</v>
      </c>
      <c r="DL63" s="419">
        <v>86</v>
      </c>
      <c r="DM63" s="419">
        <v>87</v>
      </c>
      <c r="DN63" s="419">
        <v>88</v>
      </c>
      <c r="DO63" s="419">
        <v>89</v>
      </c>
      <c r="DP63" s="419">
        <v>90</v>
      </c>
      <c r="DQ63" s="419">
        <v>91</v>
      </c>
      <c r="DR63" s="419">
        <v>92</v>
      </c>
      <c r="DS63" s="419">
        <v>93</v>
      </c>
      <c r="DT63" s="419">
        <v>94</v>
      </c>
      <c r="DU63" s="419">
        <v>95</v>
      </c>
      <c r="DV63" s="420">
        <v>96</v>
      </c>
      <c r="DX63" s="422"/>
      <c r="DY63" s="423"/>
      <c r="DZ63" s="417" t="s">
        <v>503</v>
      </c>
      <c r="EA63" s="418" t="s">
        <v>170</v>
      </c>
      <c r="EB63" s="520" t="s">
        <v>341</v>
      </c>
      <c r="EC63" s="521"/>
      <c r="ED63" s="522"/>
      <c r="EE63" s="424">
        <v>73</v>
      </c>
      <c r="EF63" s="419">
        <v>74</v>
      </c>
      <c r="EG63" s="419">
        <v>75</v>
      </c>
      <c r="EH63" s="419">
        <v>76</v>
      </c>
      <c r="EI63" s="419">
        <v>77</v>
      </c>
      <c r="EJ63" s="419">
        <v>78</v>
      </c>
      <c r="EK63" s="419">
        <v>79</v>
      </c>
      <c r="EL63" s="419">
        <v>80</v>
      </c>
      <c r="EM63" s="419">
        <v>81</v>
      </c>
      <c r="EN63" s="419">
        <v>82</v>
      </c>
      <c r="EO63" s="419">
        <v>83</v>
      </c>
      <c r="EP63" s="419">
        <v>84</v>
      </c>
      <c r="EQ63" s="419">
        <v>85</v>
      </c>
      <c r="ER63" s="419">
        <v>86</v>
      </c>
      <c r="ES63" s="419">
        <v>87</v>
      </c>
      <c r="ET63" s="419">
        <v>88</v>
      </c>
      <c r="EU63" s="419">
        <v>89</v>
      </c>
      <c r="EV63" s="419">
        <v>90</v>
      </c>
      <c r="EW63" s="419">
        <v>91</v>
      </c>
      <c r="EX63" s="419">
        <v>92</v>
      </c>
      <c r="EY63" s="419">
        <v>93</v>
      </c>
      <c r="EZ63" s="419">
        <v>94</v>
      </c>
      <c r="FA63" s="419">
        <v>95</v>
      </c>
      <c r="FB63" s="420">
        <v>96</v>
      </c>
      <c r="FD63" s="422"/>
      <c r="FE63" s="423"/>
      <c r="FF63" s="417" t="s">
        <v>509</v>
      </c>
      <c r="FG63" s="418" t="s">
        <v>170</v>
      </c>
      <c r="FH63" s="520" t="s">
        <v>341</v>
      </c>
      <c r="FI63" s="521"/>
      <c r="FJ63" s="522"/>
      <c r="FK63" s="424">
        <v>73</v>
      </c>
      <c r="FL63" s="419">
        <v>74</v>
      </c>
      <c r="FM63" s="419">
        <v>75</v>
      </c>
      <c r="FN63" s="419">
        <v>76</v>
      </c>
      <c r="FO63" s="419">
        <v>77</v>
      </c>
      <c r="FP63" s="419">
        <v>78</v>
      </c>
      <c r="FQ63" s="419">
        <v>79</v>
      </c>
      <c r="FR63" s="419">
        <v>80</v>
      </c>
      <c r="FS63" s="419">
        <v>81</v>
      </c>
      <c r="FT63" s="419">
        <v>82</v>
      </c>
      <c r="FU63" s="419">
        <v>83</v>
      </c>
      <c r="FV63" s="419">
        <v>84</v>
      </c>
      <c r="FW63" s="419">
        <v>85</v>
      </c>
      <c r="FX63" s="419">
        <v>86</v>
      </c>
      <c r="FY63" s="419">
        <v>87</v>
      </c>
      <c r="FZ63" s="419">
        <v>88</v>
      </c>
      <c r="GA63" s="419">
        <v>89</v>
      </c>
      <c r="GB63" s="419">
        <v>90</v>
      </c>
      <c r="GC63" s="419">
        <v>91</v>
      </c>
      <c r="GD63" s="419">
        <v>92</v>
      </c>
      <c r="GE63" s="419">
        <v>93</v>
      </c>
      <c r="GF63" s="419">
        <v>94</v>
      </c>
      <c r="GG63" s="419">
        <v>95</v>
      </c>
      <c r="GH63" s="420">
        <v>96</v>
      </c>
      <c r="GJ63" s="422"/>
      <c r="GK63" s="423"/>
      <c r="GL63" s="417" t="s">
        <v>515</v>
      </c>
      <c r="GM63" s="418" t="s">
        <v>170</v>
      </c>
      <c r="GN63" s="520" t="s">
        <v>341</v>
      </c>
      <c r="GO63" s="521"/>
      <c r="GP63" s="522"/>
      <c r="GQ63" s="424">
        <v>73</v>
      </c>
      <c r="GR63" s="419">
        <v>74</v>
      </c>
      <c r="GS63" s="419">
        <v>75</v>
      </c>
      <c r="GT63" s="419">
        <v>76</v>
      </c>
      <c r="GU63" s="419">
        <v>77</v>
      </c>
      <c r="GV63" s="419">
        <v>78</v>
      </c>
      <c r="GW63" s="419">
        <v>79</v>
      </c>
      <c r="GX63" s="419">
        <v>80</v>
      </c>
      <c r="GY63" s="419">
        <v>81</v>
      </c>
      <c r="GZ63" s="419">
        <v>82</v>
      </c>
      <c r="HA63" s="419">
        <v>83</v>
      </c>
      <c r="HB63" s="419">
        <v>84</v>
      </c>
      <c r="HC63" s="419">
        <v>85</v>
      </c>
      <c r="HD63" s="419">
        <v>86</v>
      </c>
      <c r="HE63" s="419">
        <v>87</v>
      </c>
      <c r="HF63" s="419">
        <v>88</v>
      </c>
      <c r="HG63" s="419">
        <v>89</v>
      </c>
      <c r="HH63" s="419">
        <v>90</v>
      </c>
      <c r="HI63" s="419">
        <v>91</v>
      </c>
      <c r="HJ63" s="419">
        <v>92</v>
      </c>
      <c r="HK63" s="419">
        <v>93</v>
      </c>
      <c r="HL63" s="419">
        <v>94</v>
      </c>
      <c r="HM63" s="419">
        <v>95</v>
      </c>
      <c r="HN63" s="420">
        <v>96</v>
      </c>
      <c r="HP63" s="422"/>
      <c r="HQ63" s="423"/>
      <c r="HR63" s="417" t="s">
        <v>521</v>
      </c>
      <c r="HS63" s="418" t="s">
        <v>170</v>
      </c>
      <c r="HT63" s="520" t="s">
        <v>341</v>
      </c>
      <c r="HU63" s="521"/>
      <c r="HV63" s="522"/>
      <c r="HW63" s="424">
        <v>73</v>
      </c>
      <c r="HX63" s="419">
        <v>74</v>
      </c>
      <c r="HY63" s="419">
        <v>75</v>
      </c>
      <c r="HZ63" s="419">
        <v>76</v>
      </c>
      <c r="IA63" s="419">
        <v>77</v>
      </c>
      <c r="IB63" s="419">
        <v>78</v>
      </c>
      <c r="IC63" s="419">
        <v>79</v>
      </c>
      <c r="ID63" s="419">
        <v>80</v>
      </c>
      <c r="IE63" s="419">
        <v>81</v>
      </c>
      <c r="IF63" s="419">
        <v>82</v>
      </c>
      <c r="IG63" s="419">
        <v>83</v>
      </c>
      <c r="IH63" s="419">
        <v>84</v>
      </c>
      <c r="II63" s="419">
        <v>85</v>
      </c>
      <c r="IJ63" s="419">
        <v>86</v>
      </c>
      <c r="IK63" s="419">
        <v>87</v>
      </c>
      <c r="IL63" s="419">
        <v>88</v>
      </c>
      <c r="IM63" s="419">
        <v>89</v>
      </c>
      <c r="IN63" s="419">
        <v>90</v>
      </c>
      <c r="IO63" s="419">
        <v>91</v>
      </c>
      <c r="IP63" s="419">
        <v>92</v>
      </c>
      <c r="IQ63" s="419">
        <v>93</v>
      </c>
      <c r="IR63" s="419">
        <v>94</v>
      </c>
      <c r="IS63" s="419">
        <v>95</v>
      </c>
      <c r="IT63" s="420">
        <v>96</v>
      </c>
      <c r="IV63" s="422"/>
      <c r="IW63" s="423"/>
      <c r="IX63" s="417" t="s">
        <v>527</v>
      </c>
      <c r="IY63" s="418" t="s">
        <v>170</v>
      </c>
      <c r="IZ63" s="520" t="s">
        <v>341</v>
      </c>
      <c r="JA63" s="521"/>
      <c r="JB63" s="522"/>
      <c r="JC63" s="424">
        <v>73</v>
      </c>
      <c r="JD63" s="419">
        <v>74</v>
      </c>
      <c r="JE63" s="419">
        <v>75</v>
      </c>
      <c r="JF63" s="419">
        <v>76</v>
      </c>
      <c r="JG63" s="419">
        <v>77</v>
      </c>
      <c r="JH63" s="419">
        <v>78</v>
      </c>
      <c r="JI63" s="419">
        <v>79</v>
      </c>
      <c r="JJ63" s="419">
        <v>80</v>
      </c>
      <c r="JK63" s="419">
        <v>81</v>
      </c>
      <c r="JL63" s="419">
        <v>82</v>
      </c>
      <c r="JM63" s="419">
        <v>83</v>
      </c>
      <c r="JN63" s="419">
        <v>84</v>
      </c>
      <c r="JO63" s="419">
        <v>85</v>
      </c>
      <c r="JP63" s="419">
        <v>86</v>
      </c>
      <c r="JQ63" s="419">
        <v>87</v>
      </c>
      <c r="JR63" s="419">
        <v>88</v>
      </c>
      <c r="JS63" s="419">
        <v>89</v>
      </c>
      <c r="JT63" s="419">
        <v>90</v>
      </c>
      <c r="JU63" s="419">
        <v>91</v>
      </c>
      <c r="JV63" s="419">
        <v>92</v>
      </c>
      <c r="JW63" s="419">
        <v>93</v>
      </c>
      <c r="JX63" s="419">
        <v>94</v>
      </c>
      <c r="JY63" s="419">
        <v>95</v>
      </c>
      <c r="JZ63" s="420">
        <v>96</v>
      </c>
      <c r="KB63" s="422"/>
      <c r="KC63" s="423"/>
      <c r="KD63" s="417" t="s">
        <v>533</v>
      </c>
      <c r="KE63" s="418" t="s">
        <v>170</v>
      </c>
      <c r="KF63" s="520" t="s">
        <v>341</v>
      </c>
      <c r="KG63" s="521"/>
      <c r="KH63" s="522"/>
      <c r="KI63" s="424">
        <v>73</v>
      </c>
      <c r="KJ63" s="419">
        <v>74</v>
      </c>
      <c r="KK63" s="419">
        <v>75</v>
      </c>
      <c r="KL63" s="419">
        <v>76</v>
      </c>
      <c r="KM63" s="419">
        <v>77</v>
      </c>
      <c r="KN63" s="419">
        <v>78</v>
      </c>
      <c r="KO63" s="419">
        <v>79</v>
      </c>
      <c r="KP63" s="419">
        <v>80</v>
      </c>
      <c r="KQ63" s="419">
        <v>81</v>
      </c>
      <c r="KR63" s="419">
        <v>82</v>
      </c>
      <c r="KS63" s="419">
        <v>83</v>
      </c>
      <c r="KT63" s="419">
        <v>84</v>
      </c>
      <c r="KU63" s="419">
        <v>85</v>
      </c>
      <c r="KV63" s="419">
        <v>86</v>
      </c>
      <c r="KW63" s="419">
        <v>87</v>
      </c>
      <c r="KX63" s="419">
        <v>88</v>
      </c>
      <c r="KY63" s="419">
        <v>89</v>
      </c>
      <c r="KZ63" s="419">
        <v>90</v>
      </c>
      <c r="LA63" s="419">
        <v>91</v>
      </c>
      <c r="LB63" s="419">
        <v>92</v>
      </c>
      <c r="LC63" s="419">
        <v>93</v>
      </c>
      <c r="LD63" s="419">
        <v>94</v>
      </c>
      <c r="LE63" s="419">
        <v>95</v>
      </c>
      <c r="LF63" s="420">
        <v>96</v>
      </c>
      <c r="LH63" s="422"/>
      <c r="LI63" s="423"/>
      <c r="LJ63" s="417" t="s">
        <v>539</v>
      </c>
      <c r="LK63" s="418" t="s">
        <v>170</v>
      </c>
      <c r="LL63" s="520" t="s">
        <v>341</v>
      </c>
      <c r="LM63" s="521"/>
      <c r="LN63" s="522"/>
      <c r="LO63" s="424">
        <v>73</v>
      </c>
      <c r="LP63" s="419">
        <v>74</v>
      </c>
      <c r="LQ63" s="419">
        <v>75</v>
      </c>
      <c r="LR63" s="419">
        <v>76</v>
      </c>
      <c r="LS63" s="419">
        <v>77</v>
      </c>
      <c r="LT63" s="419">
        <v>78</v>
      </c>
      <c r="LU63" s="419">
        <v>79</v>
      </c>
      <c r="LV63" s="419">
        <v>80</v>
      </c>
      <c r="LW63" s="419">
        <v>81</v>
      </c>
      <c r="LX63" s="419">
        <v>82</v>
      </c>
      <c r="LY63" s="419">
        <v>83</v>
      </c>
      <c r="LZ63" s="419">
        <v>84</v>
      </c>
      <c r="MA63" s="419">
        <v>85</v>
      </c>
      <c r="MB63" s="419">
        <v>86</v>
      </c>
      <c r="MC63" s="419">
        <v>87</v>
      </c>
      <c r="MD63" s="419">
        <v>88</v>
      </c>
      <c r="ME63" s="419">
        <v>89</v>
      </c>
      <c r="MF63" s="419">
        <v>90</v>
      </c>
      <c r="MG63" s="419">
        <v>91</v>
      </c>
      <c r="MH63" s="419">
        <v>92</v>
      </c>
      <c r="MI63" s="419">
        <v>93</v>
      </c>
      <c r="MJ63" s="419">
        <v>94</v>
      </c>
      <c r="MK63" s="419">
        <v>95</v>
      </c>
      <c r="ML63" s="420">
        <v>96</v>
      </c>
      <c r="MN63" s="422"/>
    </row>
    <row r="64" spans="1:352" s="425" customFormat="1" ht="35.1" customHeight="1">
      <c r="A64" s="382"/>
      <c r="B64" s="542" t="s">
        <v>34</v>
      </c>
      <c r="C64" s="545" t="s">
        <v>35</v>
      </c>
      <c r="D64" s="532" t="s">
        <v>343</v>
      </c>
      <c r="E64" s="533"/>
      <c r="F64" s="534"/>
      <c r="G64" s="205" t="str">
        <f>IF(G26="","",G26)</f>
        <v/>
      </c>
      <c r="H64" s="205" t="str">
        <f t="shared" ref="H64:AD64" si="415">IF(H26="","",H26)</f>
        <v/>
      </c>
      <c r="I64" s="205" t="str">
        <f t="shared" si="415"/>
        <v/>
      </c>
      <c r="J64" s="205" t="str">
        <f t="shared" si="415"/>
        <v/>
      </c>
      <c r="K64" s="205" t="str">
        <f t="shared" si="415"/>
        <v/>
      </c>
      <c r="L64" s="205" t="str">
        <f t="shared" si="415"/>
        <v/>
      </c>
      <c r="M64" s="205" t="str">
        <f t="shared" si="415"/>
        <v/>
      </c>
      <c r="N64" s="205" t="str">
        <f t="shared" si="415"/>
        <v/>
      </c>
      <c r="O64" s="205" t="str">
        <f t="shared" si="415"/>
        <v/>
      </c>
      <c r="P64" s="205" t="str">
        <f t="shared" si="415"/>
        <v/>
      </c>
      <c r="Q64" s="205" t="str">
        <f t="shared" si="415"/>
        <v/>
      </c>
      <c r="R64" s="205" t="str">
        <f t="shared" si="415"/>
        <v/>
      </c>
      <c r="S64" s="205" t="str">
        <f t="shared" si="415"/>
        <v/>
      </c>
      <c r="T64" s="205" t="str">
        <f t="shared" si="415"/>
        <v/>
      </c>
      <c r="U64" s="205" t="str">
        <f t="shared" si="415"/>
        <v/>
      </c>
      <c r="V64" s="205" t="str">
        <f t="shared" si="415"/>
        <v/>
      </c>
      <c r="W64" s="205" t="str">
        <f t="shared" si="415"/>
        <v/>
      </c>
      <c r="X64" s="205" t="str">
        <f t="shared" si="415"/>
        <v/>
      </c>
      <c r="Y64" s="205" t="str">
        <f t="shared" si="415"/>
        <v/>
      </c>
      <c r="Z64" s="205" t="str">
        <f t="shared" si="415"/>
        <v/>
      </c>
      <c r="AA64" s="205" t="str">
        <f t="shared" si="415"/>
        <v/>
      </c>
      <c r="AB64" s="205" t="str">
        <f t="shared" si="415"/>
        <v/>
      </c>
      <c r="AC64" s="205" t="str">
        <f t="shared" si="415"/>
        <v/>
      </c>
      <c r="AD64" s="205" t="str">
        <f t="shared" si="415"/>
        <v/>
      </c>
      <c r="AE64" s="202" t="s">
        <v>37</v>
      </c>
      <c r="AF64" s="383">
        <f>SUM(AF66:AF80)</f>
        <v>0</v>
      </c>
      <c r="AG64" s="538"/>
      <c r="AH64" s="530" t="s">
        <v>34</v>
      </c>
      <c r="AI64" s="530" t="s">
        <v>35</v>
      </c>
      <c r="AJ64" s="527" t="s">
        <v>343</v>
      </c>
      <c r="AK64" s="528"/>
      <c r="AL64" s="529"/>
      <c r="AM64" s="205" t="str">
        <f>IF(AM26="","",AM26)</f>
        <v/>
      </c>
      <c r="AN64" s="205" t="str">
        <f t="shared" ref="AN64:BJ64" si="416">IF(AN26="","",AN26)</f>
        <v/>
      </c>
      <c r="AO64" s="205" t="str">
        <f t="shared" si="416"/>
        <v/>
      </c>
      <c r="AP64" s="205" t="str">
        <f t="shared" si="416"/>
        <v/>
      </c>
      <c r="AQ64" s="205" t="str">
        <f t="shared" si="416"/>
        <v/>
      </c>
      <c r="AR64" s="205" t="str">
        <f t="shared" si="416"/>
        <v/>
      </c>
      <c r="AS64" s="205" t="str">
        <f t="shared" si="416"/>
        <v/>
      </c>
      <c r="AT64" s="205" t="str">
        <f t="shared" si="416"/>
        <v/>
      </c>
      <c r="AU64" s="205" t="str">
        <f t="shared" si="416"/>
        <v/>
      </c>
      <c r="AV64" s="205" t="str">
        <f t="shared" si="416"/>
        <v/>
      </c>
      <c r="AW64" s="205" t="str">
        <f t="shared" si="416"/>
        <v/>
      </c>
      <c r="AX64" s="205" t="str">
        <f t="shared" si="416"/>
        <v/>
      </c>
      <c r="AY64" s="205" t="str">
        <f t="shared" si="416"/>
        <v/>
      </c>
      <c r="AZ64" s="205" t="str">
        <f t="shared" si="416"/>
        <v/>
      </c>
      <c r="BA64" s="205" t="str">
        <f t="shared" si="416"/>
        <v/>
      </c>
      <c r="BB64" s="205" t="str">
        <f t="shared" si="416"/>
        <v/>
      </c>
      <c r="BC64" s="205" t="str">
        <f t="shared" si="416"/>
        <v/>
      </c>
      <c r="BD64" s="205" t="str">
        <f t="shared" si="416"/>
        <v/>
      </c>
      <c r="BE64" s="205" t="str">
        <f t="shared" si="416"/>
        <v/>
      </c>
      <c r="BF64" s="205" t="str">
        <f t="shared" si="416"/>
        <v/>
      </c>
      <c r="BG64" s="205" t="str">
        <f t="shared" si="416"/>
        <v/>
      </c>
      <c r="BH64" s="205" t="str">
        <f t="shared" si="416"/>
        <v/>
      </c>
      <c r="BI64" s="205" t="str">
        <f t="shared" si="416"/>
        <v/>
      </c>
      <c r="BJ64" s="205" t="str">
        <f t="shared" si="416"/>
        <v/>
      </c>
      <c r="BK64" s="202" t="s">
        <v>37</v>
      </c>
      <c r="BL64" s="383">
        <f>SUM(BL66:BL80)</f>
        <v>0</v>
      </c>
      <c r="BM64" s="538"/>
      <c r="BN64" s="530" t="s">
        <v>34</v>
      </c>
      <c r="BO64" s="530" t="s">
        <v>35</v>
      </c>
      <c r="BP64" s="527" t="s">
        <v>343</v>
      </c>
      <c r="BQ64" s="528"/>
      <c r="BR64" s="529"/>
      <c r="BS64" s="205" t="str">
        <f>IF(BS26="","",BS26)</f>
        <v/>
      </c>
      <c r="BT64" s="205" t="str">
        <f t="shared" ref="BT64:CP64" si="417">IF(BT26="","",BT26)</f>
        <v/>
      </c>
      <c r="BU64" s="205" t="str">
        <f t="shared" si="417"/>
        <v/>
      </c>
      <c r="BV64" s="205" t="str">
        <f t="shared" si="417"/>
        <v/>
      </c>
      <c r="BW64" s="205" t="str">
        <f t="shared" si="417"/>
        <v/>
      </c>
      <c r="BX64" s="205" t="str">
        <f t="shared" si="417"/>
        <v/>
      </c>
      <c r="BY64" s="205" t="str">
        <f t="shared" si="417"/>
        <v/>
      </c>
      <c r="BZ64" s="205" t="str">
        <f t="shared" si="417"/>
        <v/>
      </c>
      <c r="CA64" s="205" t="str">
        <f t="shared" si="417"/>
        <v/>
      </c>
      <c r="CB64" s="205" t="str">
        <f t="shared" si="417"/>
        <v/>
      </c>
      <c r="CC64" s="205" t="str">
        <f t="shared" si="417"/>
        <v/>
      </c>
      <c r="CD64" s="205" t="str">
        <f t="shared" si="417"/>
        <v/>
      </c>
      <c r="CE64" s="205" t="str">
        <f t="shared" si="417"/>
        <v/>
      </c>
      <c r="CF64" s="205" t="str">
        <f t="shared" si="417"/>
        <v/>
      </c>
      <c r="CG64" s="205" t="str">
        <f t="shared" si="417"/>
        <v/>
      </c>
      <c r="CH64" s="205" t="str">
        <f t="shared" si="417"/>
        <v/>
      </c>
      <c r="CI64" s="205" t="str">
        <f t="shared" si="417"/>
        <v/>
      </c>
      <c r="CJ64" s="205" t="str">
        <f t="shared" si="417"/>
        <v/>
      </c>
      <c r="CK64" s="205" t="str">
        <f t="shared" si="417"/>
        <v/>
      </c>
      <c r="CL64" s="205" t="str">
        <f t="shared" si="417"/>
        <v/>
      </c>
      <c r="CM64" s="205" t="str">
        <f t="shared" si="417"/>
        <v/>
      </c>
      <c r="CN64" s="205" t="str">
        <f t="shared" si="417"/>
        <v/>
      </c>
      <c r="CO64" s="205" t="str">
        <f t="shared" si="417"/>
        <v/>
      </c>
      <c r="CP64" s="205" t="str">
        <f t="shared" si="417"/>
        <v/>
      </c>
      <c r="CQ64" s="202" t="s">
        <v>37</v>
      </c>
      <c r="CR64" s="383">
        <f>SUM(CR66:CR80)</f>
        <v>0</v>
      </c>
      <c r="CS64" s="538"/>
      <c r="CT64" s="530" t="s">
        <v>34</v>
      </c>
      <c r="CU64" s="530" t="s">
        <v>35</v>
      </c>
      <c r="CV64" s="527" t="s">
        <v>343</v>
      </c>
      <c r="CW64" s="528"/>
      <c r="CX64" s="529"/>
      <c r="CY64" s="205" t="str">
        <f>IF(CY26="","",CY26)</f>
        <v/>
      </c>
      <c r="CZ64" s="205" t="str">
        <f t="shared" ref="CZ64:DV64" si="418">IF(CZ26="","",CZ26)</f>
        <v/>
      </c>
      <c r="DA64" s="205" t="str">
        <f t="shared" si="418"/>
        <v/>
      </c>
      <c r="DB64" s="205" t="str">
        <f t="shared" si="418"/>
        <v/>
      </c>
      <c r="DC64" s="205" t="str">
        <f t="shared" si="418"/>
        <v/>
      </c>
      <c r="DD64" s="205" t="str">
        <f t="shared" si="418"/>
        <v/>
      </c>
      <c r="DE64" s="205" t="str">
        <f t="shared" si="418"/>
        <v/>
      </c>
      <c r="DF64" s="205" t="str">
        <f t="shared" si="418"/>
        <v/>
      </c>
      <c r="DG64" s="205" t="str">
        <f t="shared" si="418"/>
        <v/>
      </c>
      <c r="DH64" s="205" t="str">
        <f t="shared" si="418"/>
        <v/>
      </c>
      <c r="DI64" s="205" t="str">
        <f t="shared" si="418"/>
        <v/>
      </c>
      <c r="DJ64" s="205" t="str">
        <f t="shared" si="418"/>
        <v/>
      </c>
      <c r="DK64" s="205" t="str">
        <f t="shared" si="418"/>
        <v/>
      </c>
      <c r="DL64" s="205" t="str">
        <f t="shared" si="418"/>
        <v/>
      </c>
      <c r="DM64" s="205" t="str">
        <f t="shared" si="418"/>
        <v/>
      </c>
      <c r="DN64" s="205" t="str">
        <f t="shared" si="418"/>
        <v/>
      </c>
      <c r="DO64" s="205" t="str">
        <f t="shared" si="418"/>
        <v/>
      </c>
      <c r="DP64" s="205" t="str">
        <f t="shared" si="418"/>
        <v/>
      </c>
      <c r="DQ64" s="205" t="str">
        <f t="shared" si="418"/>
        <v/>
      </c>
      <c r="DR64" s="205" t="str">
        <f t="shared" si="418"/>
        <v/>
      </c>
      <c r="DS64" s="205" t="str">
        <f t="shared" si="418"/>
        <v/>
      </c>
      <c r="DT64" s="205" t="str">
        <f t="shared" si="418"/>
        <v/>
      </c>
      <c r="DU64" s="205" t="str">
        <f t="shared" si="418"/>
        <v/>
      </c>
      <c r="DV64" s="205" t="str">
        <f t="shared" si="418"/>
        <v/>
      </c>
      <c r="DW64" s="202" t="s">
        <v>37</v>
      </c>
      <c r="DX64" s="383">
        <f>SUM(DX66:DX80)</f>
        <v>0</v>
      </c>
      <c r="DY64" s="538"/>
      <c r="DZ64" s="530" t="s">
        <v>34</v>
      </c>
      <c r="EA64" s="530" t="s">
        <v>35</v>
      </c>
      <c r="EB64" s="527" t="s">
        <v>343</v>
      </c>
      <c r="EC64" s="528"/>
      <c r="ED64" s="529"/>
      <c r="EE64" s="205" t="str">
        <f>IF(EE26="","",EE26)</f>
        <v/>
      </c>
      <c r="EF64" s="205" t="str">
        <f t="shared" ref="EF64:FB64" si="419">IF(EF26="","",EF26)</f>
        <v/>
      </c>
      <c r="EG64" s="205" t="str">
        <f t="shared" si="419"/>
        <v/>
      </c>
      <c r="EH64" s="205" t="str">
        <f t="shared" si="419"/>
        <v/>
      </c>
      <c r="EI64" s="205" t="str">
        <f t="shared" si="419"/>
        <v/>
      </c>
      <c r="EJ64" s="205" t="str">
        <f t="shared" si="419"/>
        <v/>
      </c>
      <c r="EK64" s="205" t="str">
        <f t="shared" si="419"/>
        <v/>
      </c>
      <c r="EL64" s="205" t="str">
        <f t="shared" si="419"/>
        <v/>
      </c>
      <c r="EM64" s="205" t="str">
        <f t="shared" si="419"/>
        <v/>
      </c>
      <c r="EN64" s="205" t="str">
        <f t="shared" si="419"/>
        <v/>
      </c>
      <c r="EO64" s="205" t="str">
        <f t="shared" si="419"/>
        <v/>
      </c>
      <c r="EP64" s="205" t="str">
        <f t="shared" si="419"/>
        <v/>
      </c>
      <c r="EQ64" s="205" t="str">
        <f t="shared" si="419"/>
        <v/>
      </c>
      <c r="ER64" s="205" t="str">
        <f t="shared" si="419"/>
        <v/>
      </c>
      <c r="ES64" s="205" t="str">
        <f t="shared" si="419"/>
        <v/>
      </c>
      <c r="ET64" s="205" t="str">
        <f t="shared" si="419"/>
        <v/>
      </c>
      <c r="EU64" s="205" t="str">
        <f t="shared" si="419"/>
        <v/>
      </c>
      <c r="EV64" s="205" t="str">
        <f t="shared" si="419"/>
        <v/>
      </c>
      <c r="EW64" s="205" t="str">
        <f t="shared" si="419"/>
        <v/>
      </c>
      <c r="EX64" s="205" t="str">
        <f t="shared" si="419"/>
        <v/>
      </c>
      <c r="EY64" s="205" t="str">
        <f t="shared" si="419"/>
        <v/>
      </c>
      <c r="EZ64" s="205" t="str">
        <f t="shared" si="419"/>
        <v/>
      </c>
      <c r="FA64" s="205" t="str">
        <f t="shared" si="419"/>
        <v/>
      </c>
      <c r="FB64" s="205" t="str">
        <f t="shared" si="419"/>
        <v/>
      </c>
      <c r="FC64" s="202" t="s">
        <v>37</v>
      </c>
      <c r="FD64" s="383">
        <f>SUM(FD66:FD80)</f>
        <v>0</v>
      </c>
      <c r="FE64" s="538"/>
      <c r="FF64" s="530" t="s">
        <v>34</v>
      </c>
      <c r="FG64" s="530" t="s">
        <v>35</v>
      </c>
      <c r="FH64" s="527" t="s">
        <v>343</v>
      </c>
      <c r="FI64" s="528"/>
      <c r="FJ64" s="529"/>
      <c r="FK64" s="205" t="str">
        <f>IF(FK26="","",FK26)</f>
        <v/>
      </c>
      <c r="FL64" s="205" t="str">
        <f t="shared" ref="FL64:GH64" si="420">IF(FL26="","",FL26)</f>
        <v/>
      </c>
      <c r="FM64" s="205" t="str">
        <f t="shared" si="420"/>
        <v/>
      </c>
      <c r="FN64" s="205" t="str">
        <f t="shared" si="420"/>
        <v/>
      </c>
      <c r="FO64" s="205" t="str">
        <f t="shared" si="420"/>
        <v/>
      </c>
      <c r="FP64" s="205" t="str">
        <f t="shared" si="420"/>
        <v/>
      </c>
      <c r="FQ64" s="205" t="str">
        <f t="shared" si="420"/>
        <v/>
      </c>
      <c r="FR64" s="205" t="str">
        <f t="shared" si="420"/>
        <v/>
      </c>
      <c r="FS64" s="205" t="str">
        <f t="shared" si="420"/>
        <v/>
      </c>
      <c r="FT64" s="205" t="str">
        <f t="shared" si="420"/>
        <v/>
      </c>
      <c r="FU64" s="205" t="str">
        <f t="shared" si="420"/>
        <v/>
      </c>
      <c r="FV64" s="205" t="str">
        <f t="shared" si="420"/>
        <v/>
      </c>
      <c r="FW64" s="205" t="str">
        <f t="shared" si="420"/>
        <v/>
      </c>
      <c r="FX64" s="205" t="str">
        <f t="shared" si="420"/>
        <v/>
      </c>
      <c r="FY64" s="205" t="str">
        <f t="shared" si="420"/>
        <v/>
      </c>
      <c r="FZ64" s="205" t="str">
        <f t="shared" si="420"/>
        <v/>
      </c>
      <c r="GA64" s="205" t="str">
        <f t="shared" si="420"/>
        <v/>
      </c>
      <c r="GB64" s="205" t="str">
        <f t="shared" si="420"/>
        <v/>
      </c>
      <c r="GC64" s="205" t="str">
        <f t="shared" si="420"/>
        <v/>
      </c>
      <c r="GD64" s="205" t="str">
        <f t="shared" si="420"/>
        <v/>
      </c>
      <c r="GE64" s="205" t="str">
        <f t="shared" si="420"/>
        <v/>
      </c>
      <c r="GF64" s="205" t="str">
        <f t="shared" si="420"/>
        <v/>
      </c>
      <c r="GG64" s="205" t="str">
        <f t="shared" si="420"/>
        <v/>
      </c>
      <c r="GH64" s="205" t="str">
        <f t="shared" si="420"/>
        <v/>
      </c>
      <c r="GI64" s="202" t="s">
        <v>37</v>
      </c>
      <c r="GJ64" s="383">
        <f>SUM(GJ66:GJ80)</f>
        <v>0</v>
      </c>
      <c r="GK64" s="538"/>
      <c r="GL64" s="530" t="s">
        <v>34</v>
      </c>
      <c r="GM64" s="530" t="s">
        <v>35</v>
      </c>
      <c r="GN64" s="527" t="s">
        <v>343</v>
      </c>
      <c r="GO64" s="528"/>
      <c r="GP64" s="529"/>
      <c r="GQ64" s="205" t="str">
        <f>IF(GQ26="","",GQ26)</f>
        <v/>
      </c>
      <c r="GR64" s="205" t="str">
        <f t="shared" ref="GR64:HN64" si="421">IF(GR26="","",GR26)</f>
        <v/>
      </c>
      <c r="GS64" s="205" t="str">
        <f t="shared" si="421"/>
        <v/>
      </c>
      <c r="GT64" s="205" t="str">
        <f t="shared" si="421"/>
        <v/>
      </c>
      <c r="GU64" s="205" t="str">
        <f t="shared" si="421"/>
        <v/>
      </c>
      <c r="GV64" s="205" t="str">
        <f t="shared" si="421"/>
        <v/>
      </c>
      <c r="GW64" s="205" t="str">
        <f t="shared" si="421"/>
        <v/>
      </c>
      <c r="GX64" s="205" t="str">
        <f t="shared" si="421"/>
        <v/>
      </c>
      <c r="GY64" s="205" t="str">
        <f t="shared" si="421"/>
        <v/>
      </c>
      <c r="GZ64" s="205" t="str">
        <f t="shared" si="421"/>
        <v/>
      </c>
      <c r="HA64" s="205" t="str">
        <f t="shared" si="421"/>
        <v/>
      </c>
      <c r="HB64" s="205" t="str">
        <f t="shared" si="421"/>
        <v/>
      </c>
      <c r="HC64" s="205" t="str">
        <f t="shared" si="421"/>
        <v/>
      </c>
      <c r="HD64" s="205" t="str">
        <f t="shared" si="421"/>
        <v/>
      </c>
      <c r="HE64" s="205" t="str">
        <f t="shared" si="421"/>
        <v/>
      </c>
      <c r="HF64" s="205" t="str">
        <f t="shared" si="421"/>
        <v/>
      </c>
      <c r="HG64" s="205" t="str">
        <f t="shared" si="421"/>
        <v/>
      </c>
      <c r="HH64" s="205" t="str">
        <f t="shared" si="421"/>
        <v/>
      </c>
      <c r="HI64" s="205" t="str">
        <f t="shared" si="421"/>
        <v/>
      </c>
      <c r="HJ64" s="205" t="str">
        <f t="shared" si="421"/>
        <v/>
      </c>
      <c r="HK64" s="205" t="str">
        <f t="shared" si="421"/>
        <v/>
      </c>
      <c r="HL64" s="205" t="str">
        <f t="shared" si="421"/>
        <v/>
      </c>
      <c r="HM64" s="205" t="str">
        <f t="shared" si="421"/>
        <v/>
      </c>
      <c r="HN64" s="205" t="str">
        <f t="shared" si="421"/>
        <v/>
      </c>
      <c r="HO64" s="202" t="s">
        <v>37</v>
      </c>
      <c r="HP64" s="383">
        <f>SUM(HP66:HP80)</f>
        <v>0</v>
      </c>
      <c r="HQ64" s="538"/>
      <c r="HR64" s="530" t="s">
        <v>34</v>
      </c>
      <c r="HS64" s="530" t="s">
        <v>35</v>
      </c>
      <c r="HT64" s="527" t="s">
        <v>343</v>
      </c>
      <c r="HU64" s="528"/>
      <c r="HV64" s="529"/>
      <c r="HW64" s="205" t="str">
        <f>IF(HW26="","",HW26)</f>
        <v/>
      </c>
      <c r="HX64" s="205" t="str">
        <f t="shared" ref="HX64:IT64" si="422">IF(HX26="","",HX26)</f>
        <v/>
      </c>
      <c r="HY64" s="205" t="str">
        <f t="shared" si="422"/>
        <v/>
      </c>
      <c r="HZ64" s="205" t="str">
        <f t="shared" si="422"/>
        <v/>
      </c>
      <c r="IA64" s="205" t="str">
        <f t="shared" si="422"/>
        <v/>
      </c>
      <c r="IB64" s="205" t="str">
        <f t="shared" si="422"/>
        <v/>
      </c>
      <c r="IC64" s="205" t="str">
        <f t="shared" si="422"/>
        <v/>
      </c>
      <c r="ID64" s="205" t="str">
        <f t="shared" si="422"/>
        <v/>
      </c>
      <c r="IE64" s="205" t="str">
        <f t="shared" si="422"/>
        <v/>
      </c>
      <c r="IF64" s="205" t="str">
        <f t="shared" si="422"/>
        <v/>
      </c>
      <c r="IG64" s="205" t="str">
        <f t="shared" si="422"/>
        <v/>
      </c>
      <c r="IH64" s="205" t="str">
        <f t="shared" si="422"/>
        <v/>
      </c>
      <c r="II64" s="205" t="str">
        <f t="shared" si="422"/>
        <v/>
      </c>
      <c r="IJ64" s="205" t="str">
        <f t="shared" si="422"/>
        <v/>
      </c>
      <c r="IK64" s="205" t="str">
        <f t="shared" si="422"/>
        <v/>
      </c>
      <c r="IL64" s="205" t="str">
        <f t="shared" si="422"/>
        <v/>
      </c>
      <c r="IM64" s="205" t="str">
        <f t="shared" si="422"/>
        <v/>
      </c>
      <c r="IN64" s="205" t="str">
        <f t="shared" si="422"/>
        <v/>
      </c>
      <c r="IO64" s="205" t="str">
        <f t="shared" si="422"/>
        <v/>
      </c>
      <c r="IP64" s="205" t="str">
        <f t="shared" si="422"/>
        <v/>
      </c>
      <c r="IQ64" s="205" t="str">
        <f t="shared" si="422"/>
        <v/>
      </c>
      <c r="IR64" s="205" t="str">
        <f t="shared" si="422"/>
        <v/>
      </c>
      <c r="IS64" s="205" t="str">
        <f t="shared" si="422"/>
        <v/>
      </c>
      <c r="IT64" s="205" t="str">
        <f t="shared" si="422"/>
        <v/>
      </c>
      <c r="IU64" s="202" t="s">
        <v>37</v>
      </c>
      <c r="IV64" s="383">
        <f>SUM(IV66:IV80)</f>
        <v>0</v>
      </c>
      <c r="IW64" s="538"/>
      <c r="IX64" s="530" t="s">
        <v>34</v>
      </c>
      <c r="IY64" s="530" t="s">
        <v>35</v>
      </c>
      <c r="IZ64" s="527" t="s">
        <v>343</v>
      </c>
      <c r="JA64" s="528"/>
      <c r="JB64" s="529"/>
      <c r="JC64" s="205" t="str">
        <f>IF(JC26="","",JC26)</f>
        <v/>
      </c>
      <c r="JD64" s="205" t="str">
        <f t="shared" ref="JD64:JZ64" si="423">IF(JD26="","",JD26)</f>
        <v/>
      </c>
      <c r="JE64" s="205" t="str">
        <f t="shared" si="423"/>
        <v/>
      </c>
      <c r="JF64" s="205" t="str">
        <f t="shared" si="423"/>
        <v/>
      </c>
      <c r="JG64" s="205" t="str">
        <f t="shared" si="423"/>
        <v/>
      </c>
      <c r="JH64" s="205" t="str">
        <f t="shared" si="423"/>
        <v/>
      </c>
      <c r="JI64" s="205" t="str">
        <f t="shared" si="423"/>
        <v/>
      </c>
      <c r="JJ64" s="205" t="str">
        <f t="shared" si="423"/>
        <v/>
      </c>
      <c r="JK64" s="205" t="str">
        <f t="shared" si="423"/>
        <v/>
      </c>
      <c r="JL64" s="205" t="str">
        <f t="shared" si="423"/>
        <v/>
      </c>
      <c r="JM64" s="205" t="str">
        <f t="shared" si="423"/>
        <v/>
      </c>
      <c r="JN64" s="205" t="str">
        <f t="shared" si="423"/>
        <v/>
      </c>
      <c r="JO64" s="205" t="str">
        <f t="shared" si="423"/>
        <v/>
      </c>
      <c r="JP64" s="205" t="str">
        <f t="shared" si="423"/>
        <v/>
      </c>
      <c r="JQ64" s="205" t="str">
        <f t="shared" si="423"/>
        <v/>
      </c>
      <c r="JR64" s="205" t="str">
        <f t="shared" si="423"/>
        <v/>
      </c>
      <c r="JS64" s="205" t="str">
        <f t="shared" si="423"/>
        <v/>
      </c>
      <c r="JT64" s="205" t="str">
        <f t="shared" si="423"/>
        <v/>
      </c>
      <c r="JU64" s="205" t="str">
        <f t="shared" si="423"/>
        <v/>
      </c>
      <c r="JV64" s="205" t="str">
        <f t="shared" si="423"/>
        <v/>
      </c>
      <c r="JW64" s="205" t="str">
        <f t="shared" si="423"/>
        <v/>
      </c>
      <c r="JX64" s="205" t="str">
        <f t="shared" si="423"/>
        <v/>
      </c>
      <c r="JY64" s="205" t="str">
        <f t="shared" si="423"/>
        <v/>
      </c>
      <c r="JZ64" s="205" t="str">
        <f t="shared" si="423"/>
        <v/>
      </c>
      <c r="KA64" s="202" t="s">
        <v>37</v>
      </c>
      <c r="KB64" s="383">
        <f>SUM(KB66:KB80)</f>
        <v>0</v>
      </c>
      <c r="KC64" s="538"/>
      <c r="KD64" s="530" t="s">
        <v>34</v>
      </c>
      <c r="KE64" s="530" t="s">
        <v>35</v>
      </c>
      <c r="KF64" s="527" t="s">
        <v>343</v>
      </c>
      <c r="KG64" s="528"/>
      <c r="KH64" s="529"/>
      <c r="KI64" s="205" t="str">
        <f>IF(KI26="","",KI26)</f>
        <v/>
      </c>
      <c r="KJ64" s="205" t="str">
        <f t="shared" ref="KJ64:LF64" si="424">IF(KJ26="","",KJ26)</f>
        <v/>
      </c>
      <c r="KK64" s="205" t="str">
        <f t="shared" si="424"/>
        <v/>
      </c>
      <c r="KL64" s="205" t="str">
        <f t="shared" si="424"/>
        <v/>
      </c>
      <c r="KM64" s="205" t="str">
        <f t="shared" si="424"/>
        <v/>
      </c>
      <c r="KN64" s="205" t="str">
        <f t="shared" si="424"/>
        <v/>
      </c>
      <c r="KO64" s="205" t="str">
        <f t="shared" si="424"/>
        <v/>
      </c>
      <c r="KP64" s="205" t="str">
        <f t="shared" si="424"/>
        <v/>
      </c>
      <c r="KQ64" s="205" t="str">
        <f t="shared" si="424"/>
        <v/>
      </c>
      <c r="KR64" s="205" t="str">
        <f t="shared" si="424"/>
        <v/>
      </c>
      <c r="KS64" s="205" t="str">
        <f t="shared" si="424"/>
        <v/>
      </c>
      <c r="KT64" s="205" t="str">
        <f t="shared" si="424"/>
        <v/>
      </c>
      <c r="KU64" s="205" t="str">
        <f t="shared" si="424"/>
        <v/>
      </c>
      <c r="KV64" s="205" t="str">
        <f t="shared" si="424"/>
        <v/>
      </c>
      <c r="KW64" s="205" t="str">
        <f t="shared" si="424"/>
        <v/>
      </c>
      <c r="KX64" s="205" t="str">
        <f t="shared" si="424"/>
        <v/>
      </c>
      <c r="KY64" s="205" t="str">
        <f t="shared" si="424"/>
        <v/>
      </c>
      <c r="KZ64" s="205" t="str">
        <f t="shared" si="424"/>
        <v/>
      </c>
      <c r="LA64" s="205" t="str">
        <f t="shared" si="424"/>
        <v/>
      </c>
      <c r="LB64" s="205" t="str">
        <f t="shared" si="424"/>
        <v/>
      </c>
      <c r="LC64" s="205" t="str">
        <f t="shared" si="424"/>
        <v/>
      </c>
      <c r="LD64" s="205" t="str">
        <f t="shared" si="424"/>
        <v/>
      </c>
      <c r="LE64" s="205" t="str">
        <f t="shared" si="424"/>
        <v/>
      </c>
      <c r="LF64" s="205" t="str">
        <f t="shared" si="424"/>
        <v/>
      </c>
      <c r="LG64" s="202" t="s">
        <v>37</v>
      </c>
      <c r="LH64" s="383">
        <f>SUM(LH66:LH80)</f>
        <v>0</v>
      </c>
      <c r="LI64" s="538"/>
      <c r="LJ64" s="530" t="s">
        <v>34</v>
      </c>
      <c r="LK64" s="530" t="s">
        <v>35</v>
      </c>
      <c r="LL64" s="527" t="s">
        <v>343</v>
      </c>
      <c r="LM64" s="528"/>
      <c r="LN64" s="529"/>
      <c r="LO64" s="205" t="str">
        <f>IF(LO26="","",LO26)</f>
        <v/>
      </c>
      <c r="LP64" s="205" t="str">
        <f t="shared" ref="LP64:ML64" si="425">IF(LP26="","",LP26)</f>
        <v/>
      </c>
      <c r="LQ64" s="205" t="str">
        <f t="shared" si="425"/>
        <v/>
      </c>
      <c r="LR64" s="205" t="str">
        <f t="shared" si="425"/>
        <v/>
      </c>
      <c r="LS64" s="205" t="str">
        <f t="shared" si="425"/>
        <v/>
      </c>
      <c r="LT64" s="205" t="str">
        <f t="shared" si="425"/>
        <v/>
      </c>
      <c r="LU64" s="205" t="str">
        <f t="shared" si="425"/>
        <v/>
      </c>
      <c r="LV64" s="205" t="str">
        <f t="shared" si="425"/>
        <v/>
      </c>
      <c r="LW64" s="205" t="str">
        <f t="shared" si="425"/>
        <v/>
      </c>
      <c r="LX64" s="205" t="str">
        <f t="shared" si="425"/>
        <v/>
      </c>
      <c r="LY64" s="205" t="str">
        <f t="shared" si="425"/>
        <v/>
      </c>
      <c r="LZ64" s="205" t="str">
        <f t="shared" si="425"/>
        <v/>
      </c>
      <c r="MA64" s="205" t="str">
        <f t="shared" si="425"/>
        <v/>
      </c>
      <c r="MB64" s="205" t="str">
        <f t="shared" si="425"/>
        <v/>
      </c>
      <c r="MC64" s="205" t="str">
        <f t="shared" si="425"/>
        <v/>
      </c>
      <c r="MD64" s="205" t="str">
        <f t="shared" si="425"/>
        <v/>
      </c>
      <c r="ME64" s="205" t="str">
        <f t="shared" si="425"/>
        <v/>
      </c>
      <c r="MF64" s="205" t="str">
        <f t="shared" si="425"/>
        <v/>
      </c>
      <c r="MG64" s="205" t="str">
        <f t="shared" si="425"/>
        <v/>
      </c>
      <c r="MH64" s="205" t="str">
        <f t="shared" si="425"/>
        <v/>
      </c>
      <c r="MI64" s="205" t="str">
        <f t="shared" si="425"/>
        <v/>
      </c>
      <c r="MJ64" s="205" t="str">
        <f t="shared" si="425"/>
        <v/>
      </c>
      <c r="MK64" s="205" t="str">
        <f t="shared" si="425"/>
        <v/>
      </c>
      <c r="ML64" s="205" t="str">
        <f t="shared" si="425"/>
        <v/>
      </c>
      <c r="MM64" s="202" t="s">
        <v>37</v>
      </c>
      <c r="MN64" s="383">
        <f>SUM(MN66:MN80)</f>
        <v>0</v>
      </c>
    </row>
    <row r="65" spans="1:352" s="425" customFormat="1" ht="35.1" customHeight="1" thickBot="1">
      <c r="A65" s="386"/>
      <c r="B65" s="543"/>
      <c r="C65" s="546"/>
      <c r="D65" s="535" t="s">
        <v>342</v>
      </c>
      <c r="E65" s="536"/>
      <c r="F65" s="537"/>
      <c r="G65" s="203" t="str">
        <f t="shared" ref="G65:AD65" si="426">IF(G64="","",VLOOKUP(WEEKDAY(G64),$G$143:$H$149,2))</f>
        <v/>
      </c>
      <c r="H65" s="203" t="str">
        <f t="shared" si="426"/>
        <v/>
      </c>
      <c r="I65" s="203" t="str">
        <f t="shared" si="426"/>
        <v/>
      </c>
      <c r="J65" s="203" t="str">
        <f t="shared" si="426"/>
        <v/>
      </c>
      <c r="K65" s="203" t="str">
        <f t="shared" si="426"/>
        <v/>
      </c>
      <c r="L65" s="203" t="str">
        <f t="shared" si="426"/>
        <v/>
      </c>
      <c r="M65" s="203" t="str">
        <f t="shared" si="426"/>
        <v/>
      </c>
      <c r="N65" s="203" t="str">
        <f t="shared" si="426"/>
        <v/>
      </c>
      <c r="O65" s="203" t="str">
        <f t="shared" si="426"/>
        <v/>
      </c>
      <c r="P65" s="203" t="str">
        <f t="shared" si="426"/>
        <v/>
      </c>
      <c r="Q65" s="203" t="str">
        <f t="shared" si="426"/>
        <v/>
      </c>
      <c r="R65" s="203" t="str">
        <f t="shared" si="426"/>
        <v/>
      </c>
      <c r="S65" s="203" t="str">
        <f t="shared" si="426"/>
        <v/>
      </c>
      <c r="T65" s="203" t="str">
        <f t="shared" si="426"/>
        <v/>
      </c>
      <c r="U65" s="203" t="str">
        <f t="shared" si="426"/>
        <v/>
      </c>
      <c r="V65" s="203" t="str">
        <f t="shared" si="426"/>
        <v/>
      </c>
      <c r="W65" s="203" t="str">
        <f t="shared" si="426"/>
        <v/>
      </c>
      <c r="X65" s="203" t="str">
        <f t="shared" si="426"/>
        <v/>
      </c>
      <c r="Y65" s="203" t="str">
        <f t="shared" si="426"/>
        <v/>
      </c>
      <c r="Z65" s="203" t="str">
        <f t="shared" si="426"/>
        <v/>
      </c>
      <c r="AA65" s="203" t="str">
        <f t="shared" si="426"/>
        <v/>
      </c>
      <c r="AB65" s="203" t="str">
        <f t="shared" si="426"/>
        <v/>
      </c>
      <c r="AC65" s="203" t="str">
        <f t="shared" si="426"/>
        <v/>
      </c>
      <c r="AD65" s="203" t="str">
        <f t="shared" si="426"/>
        <v/>
      </c>
      <c r="AE65" s="204"/>
      <c r="AF65" s="383"/>
      <c r="AG65" s="539"/>
      <c r="AH65" s="531"/>
      <c r="AI65" s="531"/>
      <c r="AJ65" s="557" t="s">
        <v>342</v>
      </c>
      <c r="AK65" s="558"/>
      <c r="AL65" s="559"/>
      <c r="AM65" s="203" t="str">
        <f t="shared" ref="AM65:BJ65" si="427">IF(AM64="","",VLOOKUP(WEEKDAY(AM64),$G$143:$H$149,2))</f>
        <v/>
      </c>
      <c r="AN65" s="203" t="str">
        <f t="shared" si="427"/>
        <v/>
      </c>
      <c r="AO65" s="203" t="str">
        <f t="shared" si="427"/>
        <v/>
      </c>
      <c r="AP65" s="203" t="str">
        <f t="shared" si="427"/>
        <v/>
      </c>
      <c r="AQ65" s="203" t="str">
        <f t="shared" si="427"/>
        <v/>
      </c>
      <c r="AR65" s="203" t="str">
        <f t="shared" si="427"/>
        <v/>
      </c>
      <c r="AS65" s="203" t="str">
        <f t="shared" si="427"/>
        <v/>
      </c>
      <c r="AT65" s="203" t="str">
        <f t="shared" si="427"/>
        <v/>
      </c>
      <c r="AU65" s="203" t="str">
        <f t="shared" si="427"/>
        <v/>
      </c>
      <c r="AV65" s="203" t="str">
        <f t="shared" si="427"/>
        <v/>
      </c>
      <c r="AW65" s="203" t="str">
        <f t="shared" si="427"/>
        <v/>
      </c>
      <c r="AX65" s="203" t="str">
        <f t="shared" si="427"/>
        <v/>
      </c>
      <c r="AY65" s="203" t="str">
        <f t="shared" si="427"/>
        <v/>
      </c>
      <c r="AZ65" s="203" t="str">
        <f t="shared" si="427"/>
        <v/>
      </c>
      <c r="BA65" s="203" t="str">
        <f t="shared" si="427"/>
        <v/>
      </c>
      <c r="BB65" s="203" t="str">
        <f t="shared" si="427"/>
        <v/>
      </c>
      <c r="BC65" s="203" t="str">
        <f t="shared" si="427"/>
        <v/>
      </c>
      <c r="BD65" s="203" t="str">
        <f t="shared" si="427"/>
        <v/>
      </c>
      <c r="BE65" s="203" t="str">
        <f t="shared" si="427"/>
        <v/>
      </c>
      <c r="BF65" s="203" t="str">
        <f t="shared" si="427"/>
        <v/>
      </c>
      <c r="BG65" s="203" t="str">
        <f t="shared" si="427"/>
        <v/>
      </c>
      <c r="BH65" s="203" t="str">
        <f t="shared" si="427"/>
        <v/>
      </c>
      <c r="BI65" s="203" t="str">
        <f t="shared" si="427"/>
        <v/>
      </c>
      <c r="BJ65" s="203" t="str">
        <f t="shared" si="427"/>
        <v/>
      </c>
      <c r="BK65" s="204"/>
      <c r="BL65" s="383"/>
      <c r="BM65" s="539"/>
      <c r="BN65" s="531"/>
      <c r="BO65" s="531"/>
      <c r="BP65" s="557" t="s">
        <v>342</v>
      </c>
      <c r="BQ65" s="558"/>
      <c r="BR65" s="559"/>
      <c r="BS65" s="203" t="str">
        <f t="shared" ref="BS65:CP65" si="428">IF(BS64="","",VLOOKUP(WEEKDAY(BS64),$G$143:$H$149,2))</f>
        <v/>
      </c>
      <c r="BT65" s="203" t="str">
        <f t="shared" si="428"/>
        <v/>
      </c>
      <c r="BU65" s="203" t="str">
        <f t="shared" si="428"/>
        <v/>
      </c>
      <c r="BV65" s="203" t="str">
        <f t="shared" si="428"/>
        <v/>
      </c>
      <c r="BW65" s="203" t="str">
        <f t="shared" si="428"/>
        <v/>
      </c>
      <c r="BX65" s="203" t="str">
        <f t="shared" si="428"/>
        <v/>
      </c>
      <c r="BY65" s="203" t="str">
        <f t="shared" si="428"/>
        <v/>
      </c>
      <c r="BZ65" s="203" t="str">
        <f t="shared" si="428"/>
        <v/>
      </c>
      <c r="CA65" s="203" t="str">
        <f t="shared" si="428"/>
        <v/>
      </c>
      <c r="CB65" s="203" t="str">
        <f t="shared" si="428"/>
        <v/>
      </c>
      <c r="CC65" s="203" t="str">
        <f t="shared" si="428"/>
        <v/>
      </c>
      <c r="CD65" s="203" t="str">
        <f t="shared" si="428"/>
        <v/>
      </c>
      <c r="CE65" s="203" t="str">
        <f t="shared" si="428"/>
        <v/>
      </c>
      <c r="CF65" s="203" t="str">
        <f t="shared" si="428"/>
        <v/>
      </c>
      <c r="CG65" s="203" t="str">
        <f t="shared" si="428"/>
        <v/>
      </c>
      <c r="CH65" s="203" t="str">
        <f t="shared" si="428"/>
        <v/>
      </c>
      <c r="CI65" s="203" t="str">
        <f t="shared" si="428"/>
        <v/>
      </c>
      <c r="CJ65" s="203" t="str">
        <f t="shared" si="428"/>
        <v/>
      </c>
      <c r="CK65" s="203" t="str">
        <f t="shared" si="428"/>
        <v/>
      </c>
      <c r="CL65" s="203" t="str">
        <f t="shared" si="428"/>
        <v/>
      </c>
      <c r="CM65" s="203" t="str">
        <f t="shared" si="428"/>
        <v/>
      </c>
      <c r="CN65" s="203" t="str">
        <f t="shared" si="428"/>
        <v/>
      </c>
      <c r="CO65" s="203" t="str">
        <f t="shared" si="428"/>
        <v/>
      </c>
      <c r="CP65" s="203" t="str">
        <f t="shared" si="428"/>
        <v/>
      </c>
      <c r="CQ65" s="204"/>
      <c r="CR65" s="383"/>
      <c r="CS65" s="539"/>
      <c r="CT65" s="531"/>
      <c r="CU65" s="531"/>
      <c r="CV65" s="557" t="s">
        <v>342</v>
      </c>
      <c r="CW65" s="558"/>
      <c r="CX65" s="559"/>
      <c r="CY65" s="203" t="str">
        <f t="shared" ref="CY65:DV65" si="429">IF(CY64="","",VLOOKUP(WEEKDAY(CY64),$G$143:$H$149,2))</f>
        <v/>
      </c>
      <c r="CZ65" s="203" t="str">
        <f t="shared" si="429"/>
        <v/>
      </c>
      <c r="DA65" s="203" t="str">
        <f t="shared" si="429"/>
        <v/>
      </c>
      <c r="DB65" s="203" t="str">
        <f t="shared" si="429"/>
        <v/>
      </c>
      <c r="DC65" s="203" t="str">
        <f t="shared" si="429"/>
        <v/>
      </c>
      <c r="DD65" s="203" t="str">
        <f t="shared" si="429"/>
        <v/>
      </c>
      <c r="DE65" s="203" t="str">
        <f t="shared" si="429"/>
        <v/>
      </c>
      <c r="DF65" s="203" t="str">
        <f t="shared" si="429"/>
        <v/>
      </c>
      <c r="DG65" s="203" t="str">
        <f t="shared" si="429"/>
        <v/>
      </c>
      <c r="DH65" s="203" t="str">
        <f t="shared" si="429"/>
        <v/>
      </c>
      <c r="DI65" s="203" t="str">
        <f t="shared" si="429"/>
        <v/>
      </c>
      <c r="DJ65" s="203" t="str">
        <f t="shared" si="429"/>
        <v/>
      </c>
      <c r="DK65" s="203" t="str">
        <f t="shared" si="429"/>
        <v/>
      </c>
      <c r="DL65" s="203" t="str">
        <f t="shared" si="429"/>
        <v/>
      </c>
      <c r="DM65" s="203" t="str">
        <f t="shared" si="429"/>
        <v/>
      </c>
      <c r="DN65" s="203" t="str">
        <f t="shared" si="429"/>
        <v/>
      </c>
      <c r="DO65" s="203" t="str">
        <f t="shared" si="429"/>
        <v/>
      </c>
      <c r="DP65" s="203" t="str">
        <f t="shared" si="429"/>
        <v/>
      </c>
      <c r="DQ65" s="203" t="str">
        <f t="shared" si="429"/>
        <v/>
      </c>
      <c r="DR65" s="203" t="str">
        <f t="shared" si="429"/>
        <v/>
      </c>
      <c r="DS65" s="203" t="str">
        <f t="shared" si="429"/>
        <v/>
      </c>
      <c r="DT65" s="203" t="str">
        <f t="shared" si="429"/>
        <v/>
      </c>
      <c r="DU65" s="203" t="str">
        <f t="shared" si="429"/>
        <v/>
      </c>
      <c r="DV65" s="203" t="str">
        <f t="shared" si="429"/>
        <v/>
      </c>
      <c r="DW65" s="204"/>
      <c r="DX65" s="383"/>
      <c r="DY65" s="539"/>
      <c r="DZ65" s="531"/>
      <c r="EA65" s="531"/>
      <c r="EB65" s="557" t="s">
        <v>342</v>
      </c>
      <c r="EC65" s="558"/>
      <c r="ED65" s="559"/>
      <c r="EE65" s="203" t="str">
        <f t="shared" ref="EE65:FB65" si="430">IF(EE64="","",VLOOKUP(WEEKDAY(EE64),$G$143:$H$149,2))</f>
        <v/>
      </c>
      <c r="EF65" s="203" t="str">
        <f t="shared" si="430"/>
        <v/>
      </c>
      <c r="EG65" s="203" t="str">
        <f t="shared" si="430"/>
        <v/>
      </c>
      <c r="EH65" s="203" t="str">
        <f t="shared" si="430"/>
        <v/>
      </c>
      <c r="EI65" s="203" t="str">
        <f t="shared" si="430"/>
        <v/>
      </c>
      <c r="EJ65" s="203" t="str">
        <f t="shared" si="430"/>
        <v/>
      </c>
      <c r="EK65" s="203" t="str">
        <f t="shared" si="430"/>
        <v/>
      </c>
      <c r="EL65" s="203" t="str">
        <f t="shared" si="430"/>
        <v/>
      </c>
      <c r="EM65" s="203" t="str">
        <f t="shared" si="430"/>
        <v/>
      </c>
      <c r="EN65" s="203" t="str">
        <f t="shared" si="430"/>
        <v/>
      </c>
      <c r="EO65" s="203" t="str">
        <f t="shared" si="430"/>
        <v/>
      </c>
      <c r="EP65" s="203" t="str">
        <f t="shared" si="430"/>
        <v/>
      </c>
      <c r="EQ65" s="203" t="str">
        <f t="shared" si="430"/>
        <v/>
      </c>
      <c r="ER65" s="203" t="str">
        <f t="shared" si="430"/>
        <v/>
      </c>
      <c r="ES65" s="203" t="str">
        <f t="shared" si="430"/>
        <v/>
      </c>
      <c r="ET65" s="203" t="str">
        <f t="shared" si="430"/>
        <v/>
      </c>
      <c r="EU65" s="203" t="str">
        <f t="shared" si="430"/>
        <v/>
      </c>
      <c r="EV65" s="203" t="str">
        <f t="shared" si="430"/>
        <v/>
      </c>
      <c r="EW65" s="203" t="str">
        <f t="shared" si="430"/>
        <v/>
      </c>
      <c r="EX65" s="203" t="str">
        <f t="shared" si="430"/>
        <v/>
      </c>
      <c r="EY65" s="203" t="str">
        <f t="shared" si="430"/>
        <v/>
      </c>
      <c r="EZ65" s="203" t="str">
        <f t="shared" si="430"/>
        <v/>
      </c>
      <c r="FA65" s="203" t="str">
        <f t="shared" si="430"/>
        <v/>
      </c>
      <c r="FB65" s="203" t="str">
        <f t="shared" si="430"/>
        <v/>
      </c>
      <c r="FC65" s="204"/>
      <c r="FD65" s="383"/>
      <c r="FE65" s="539"/>
      <c r="FF65" s="531"/>
      <c r="FG65" s="531"/>
      <c r="FH65" s="557" t="s">
        <v>342</v>
      </c>
      <c r="FI65" s="558"/>
      <c r="FJ65" s="559"/>
      <c r="FK65" s="203" t="str">
        <f t="shared" ref="FK65:GH65" si="431">IF(FK64="","",VLOOKUP(WEEKDAY(FK64),$G$143:$H$149,2))</f>
        <v/>
      </c>
      <c r="FL65" s="203" t="str">
        <f t="shared" si="431"/>
        <v/>
      </c>
      <c r="FM65" s="203" t="str">
        <f t="shared" si="431"/>
        <v/>
      </c>
      <c r="FN65" s="203" t="str">
        <f t="shared" si="431"/>
        <v/>
      </c>
      <c r="FO65" s="203" t="str">
        <f t="shared" si="431"/>
        <v/>
      </c>
      <c r="FP65" s="203" t="str">
        <f t="shared" si="431"/>
        <v/>
      </c>
      <c r="FQ65" s="203" t="str">
        <f t="shared" si="431"/>
        <v/>
      </c>
      <c r="FR65" s="203" t="str">
        <f t="shared" si="431"/>
        <v/>
      </c>
      <c r="FS65" s="203" t="str">
        <f t="shared" si="431"/>
        <v/>
      </c>
      <c r="FT65" s="203" t="str">
        <f t="shared" si="431"/>
        <v/>
      </c>
      <c r="FU65" s="203" t="str">
        <f t="shared" si="431"/>
        <v/>
      </c>
      <c r="FV65" s="203" t="str">
        <f t="shared" si="431"/>
        <v/>
      </c>
      <c r="FW65" s="203" t="str">
        <f t="shared" si="431"/>
        <v/>
      </c>
      <c r="FX65" s="203" t="str">
        <f t="shared" si="431"/>
        <v/>
      </c>
      <c r="FY65" s="203" t="str">
        <f t="shared" si="431"/>
        <v/>
      </c>
      <c r="FZ65" s="203" t="str">
        <f t="shared" si="431"/>
        <v/>
      </c>
      <c r="GA65" s="203" t="str">
        <f t="shared" si="431"/>
        <v/>
      </c>
      <c r="GB65" s="203" t="str">
        <f t="shared" si="431"/>
        <v/>
      </c>
      <c r="GC65" s="203" t="str">
        <f t="shared" si="431"/>
        <v/>
      </c>
      <c r="GD65" s="203" t="str">
        <f t="shared" si="431"/>
        <v/>
      </c>
      <c r="GE65" s="203" t="str">
        <f t="shared" si="431"/>
        <v/>
      </c>
      <c r="GF65" s="203" t="str">
        <f t="shared" si="431"/>
        <v/>
      </c>
      <c r="GG65" s="203" t="str">
        <f t="shared" si="431"/>
        <v/>
      </c>
      <c r="GH65" s="203" t="str">
        <f t="shared" si="431"/>
        <v/>
      </c>
      <c r="GI65" s="204"/>
      <c r="GJ65" s="383"/>
      <c r="GK65" s="539"/>
      <c r="GL65" s="531"/>
      <c r="GM65" s="531"/>
      <c r="GN65" s="557" t="s">
        <v>342</v>
      </c>
      <c r="GO65" s="558"/>
      <c r="GP65" s="559"/>
      <c r="GQ65" s="203" t="str">
        <f t="shared" ref="GQ65:HN65" si="432">IF(GQ64="","",VLOOKUP(WEEKDAY(GQ64),$G$143:$H$149,2))</f>
        <v/>
      </c>
      <c r="GR65" s="203" t="str">
        <f t="shared" si="432"/>
        <v/>
      </c>
      <c r="GS65" s="203" t="str">
        <f t="shared" si="432"/>
        <v/>
      </c>
      <c r="GT65" s="203" t="str">
        <f t="shared" si="432"/>
        <v/>
      </c>
      <c r="GU65" s="203" t="str">
        <f t="shared" si="432"/>
        <v/>
      </c>
      <c r="GV65" s="203" t="str">
        <f t="shared" si="432"/>
        <v/>
      </c>
      <c r="GW65" s="203" t="str">
        <f t="shared" si="432"/>
        <v/>
      </c>
      <c r="GX65" s="203" t="str">
        <f t="shared" si="432"/>
        <v/>
      </c>
      <c r="GY65" s="203" t="str">
        <f t="shared" si="432"/>
        <v/>
      </c>
      <c r="GZ65" s="203" t="str">
        <f t="shared" si="432"/>
        <v/>
      </c>
      <c r="HA65" s="203" t="str">
        <f t="shared" si="432"/>
        <v/>
      </c>
      <c r="HB65" s="203" t="str">
        <f t="shared" si="432"/>
        <v/>
      </c>
      <c r="HC65" s="203" t="str">
        <f t="shared" si="432"/>
        <v/>
      </c>
      <c r="HD65" s="203" t="str">
        <f t="shared" si="432"/>
        <v/>
      </c>
      <c r="HE65" s="203" t="str">
        <f t="shared" si="432"/>
        <v/>
      </c>
      <c r="HF65" s="203" t="str">
        <f t="shared" si="432"/>
        <v/>
      </c>
      <c r="HG65" s="203" t="str">
        <f t="shared" si="432"/>
        <v/>
      </c>
      <c r="HH65" s="203" t="str">
        <f t="shared" si="432"/>
        <v/>
      </c>
      <c r="HI65" s="203" t="str">
        <f t="shared" si="432"/>
        <v/>
      </c>
      <c r="HJ65" s="203" t="str">
        <f t="shared" si="432"/>
        <v/>
      </c>
      <c r="HK65" s="203" t="str">
        <f t="shared" si="432"/>
        <v/>
      </c>
      <c r="HL65" s="203" t="str">
        <f t="shared" si="432"/>
        <v/>
      </c>
      <c r="HM65" s="203" t="str">
        <f t="shared" si="432"/>
        <v/>
      </c>
      <c r="HN65" s="203" t="str">
        <f t="shared" si="432"/>
        <v/>
      </c>
      <c r="HO65" s="204"/>
      <c r="HP65" s="383"/>
      <c r="HQ65" s="539"/>
      <c r="HR65" s="531"/>
      <c r="HS65" s="531"/>
      <c r="HT65" s="557" t="s">
        <v>342</v>
      </c>
      <c r="HU65" s="558"/>
      <c r="HV65" s="559"/>
      <c r="HW65" s="203" t="str">
        <f t="shared" ref="HW65:IT65" si="433">IF(HW64="","",VLOOKUP(WEEKDAY(HW64),$G$143:$H$149,2))</f>
        <v/>
      </c>
      <c r="HX65" s="203" t="str">
        <f t="shared" si="433"/>
        <v/>
      </c>
      <c r="HY65" s="203" t="str">
        <f t="shared" si="433"/>
        <v/>
      </c>
      <c r="HZ65" s="203" t="str">
        <f t="shared" si="433"/>
        <v/>
      </c>
      <c r="IA65" s="203" t="str">
        <f t="shared" si="433"/>
        <v/>
      </c>
      <c r="IB65" s="203" t="str">
        <f t="shared" si="433"/>
        <v/>
      </c>
      <c r="IC65" s="203" t="str">
        <f t="shared" si="433"/>
        <v/>
      </c>
      <c r="ID65" s="203" t="str">
        <f t="shared" si="433"/>
        <v/>
      </c>
      <c r="IE65" s="203" t="str">
        <f t="shared" si="433"/>
        <v/>
      </c>
      <c r="IF65" s="203" t="str">
        <f t="shared" si="433"/>
        <v/>
      </c>
      <c r="IG65" s="203" t="str">
        <f t="shared" si="433"/>
        <v/>
      </c>
      <c r="IH65" s="203" t="str">
        <f t="shared" si="433"/>
        <v/>
      </c>
      <c r="II65" s="203" t="str">
        <f t="shared" si="433"/>
        <v/>
      </c>
      <c r="IJ65" s="203" t="str">
        <f t="shared" si="433"/>
        <v/>
      </c>
      <c r="IK65" s="203" t="str">
        <f t="shared" si="433"/>
        <v/>
      </c>
      <c r="IL65" s="203" t="str">
        <f t="shared" si="433"/>
        <v/>
      </c>
      <c r="IM65" s="203" t="str">
        <f t="shared" si="433"/>
        <v/>
      </c>
      <c r="IN65" s="203" t="str">
        <f t="shared" si="433"/>
        <v/>
      </c>
      <c r="IO65" s="203" t="str">
        <f t="shared" si="433"/>
        <v/>
      </c>
      <c r="IP65" s="203" t="str">
        <f t="shared" si="433"/>
        <v/>
      </c>
      <c r="IQ65" s="203" t="str">
        <f t="shared" si="433"/>
        <v/>
      </c>
      <c r="IR65" s="203" t="str">
        <f t="shared" si="433"/>
        <v/>
      </c>
      <c r="IS65" s="203" t="str">
        <f t="shared" si="433"/>
        <v/>
      </c>
      <c r="IT65" s="203" t="str">
        <f t="shared" si="433"/>
        <v/>
      </c>
      <c r="IU65" s="204"/>
      <c r="IV65" s="383"/>
      <c r="IW65" s="539"/>
      <c r="IX65" s="531"/>
      <c r="IY65" s="531"/>
      <c r="IZ65" s="557" t="s">
        <v>342</v>
      </c>
      <c r="JA65" s="558"/>
      <c r="JB65" s="559"/>
      <c r="JC65" s="203" t="str">
        <f t="shared" ref="JC65:JZ65" si="434">IF(JC64="","",VLOOKUP(WEEKDAY(JC64),$G$143:$H$149,2))</f>
        <v/>
      </c>
      <c r="JD65" s="203" t="str">
        <f t="shared" si="434"/>
        <v/>
      </c>
      <c r="JE65" s="203" t="str">
        <f t="shared" si="434"/>
        <v/>
      </c>
      <c r="JF65" s="203" t="str">
        <f t="shared" si="434"/>
        <v/>
      </c>
      <c r="JG65" s="203" t="str">
        <f t="shared" si="434"/>
        <v/>
      </c>
      <c r="JH65" s="203" t="str">
        <f t="shared" si="434"/>
        <v/>
      </c>
      <c r="JI65" s="203" t="str">
        <f t="shared" si="434"/>
        <v/>
      </c>
      <c r="JJ65" s="203" t="str">
        <f t="shared" si="434"/>
        <v/>
      </c>
      <c r="JK65" s="203" t="str">
        <f t="shared" si="434"/>
        <v/>
      </c>
      <c r="JL65" s="203" t="str">
        <f t="shared" si="434"/>
        <v/>
      </c>
      <c r="JM65" s="203" t="str">
        <f t="shared" si="434"/>
        <v/>
      </c>
      <c r="JN65" s="203" t="str">
        <f t="shared" si="434"/>
        <v/>
      </c>
      <c r="JO65" s="203" t="str">
        <f t="shared" si="434"/>
        <v/>
      </c>
      <c r="JP65" s="203" t="str">
        <f t="shared" si="434"/>
        <v/>
      </c>
      <c r="JQ65" s="203" t="str">
        <f t="shared" si="434"/>
        <v/>
      </c>
      <c r="JR65" s="203" t="str">
        <f t="shared" si="434"/>
        <v/>
      </c>
      <c r="JS65" s="203" t="str">
        <f t="shared" si="434"/>
        <v/>
      </c>
      <c r="JT65" s="203" t="str">
        <f t="shared" si="434"/>
        <v/>
      </c>
      <c r="JU65" s="203" t="str">
        <f t="shared" si="434"/>
        <v/>
      </c>
      <c r="JV65" s="203" t="str">
        <f t="shared" si="434"/>
        <v/>
      </c>
      <c r="JW65" s="203" t="str">
        <f t="shared" si="434"/>
        <v/>
      </c>
      <c r="JX65" s="203" t="str">
        <f t="shared" si="434"/>
        <v/>
      </c>
      <c r="JY65" s="203" t="str">
        <f t="shared" si="434"/>
        <v/>
      </c>
      <c r="JZ65" s="203" t="str">
        <f t="shared" si="434"/>
        <v/>
      </c>
      <c r="KA65" s="204"/>
      <c r="KB65" s="383"/>
      <c r="KC65" s="539"/>
      <c r="KD65" s="531"/>
      <c r="KE65" s="531"/>
      <c r="KF65" s="557" t="s">
        <v>342</v>
      </c>
      <c r="KG65" s="558"/>
      <c r="KH65" s="559"/>
      <c r="KI65" s="203" t="str">
        <f t="shared" ref="KI65:LF65" si="435">IF(KI64="","",VLOOKUP(WEEKDAY(KI64),$G$143:$H$149,2))</f>
        <v/>
      </c>
      <c r="KJ65" s="203" t="str">
        <f t="shared" si="435"/>
        <v/>
      </c>
      <c r="KK65" s="203" t="str">
        <f t="shared" si="435"/>
        <v/>
      </c>
      <c r="KL65" s="203" t="str">
        <f t="shared" si="435"/>
        <v/>
      </c>
      <c r="KM65" s="203" t="str">
        <f t="shared" si="435"/>
        <v/>
      </c>
      <c r="KN65" s="203" t="str">
        <f t="shared" si="435"/>
        <v/>
      </c>
      <c r="KO65" s="203" t="str">
        <f t="shared" si="435"/>
        <v/>
      </c>
      <c r="KP65" s="203" t="str">
        <f t="shared" si="435"/>
        <v/>
      </c>
      <c r="KQ65" s="203" t="str">
        <f t="shared" si="435"/>
        <v/>
      </c>
      <c r="KR65" s="203" t="str">
        <f t="shared" si="435"/>
        <v/>
      </c>
      <c r="KS65" s="203" t="str">
        <f t="shared" si="435"/>
        <v/>
      </c>
      <c r="KT65" s="203" t="str">
        <f t="shared" si="435"/>
        <v/>
      </c>
      <c r="KU65" s="203" t="str">
        <f t="shared" si="435"/>
        <v/>
      </c>
      <c r="KV65" s="203" t="str">
        <f t="shared" si="435"/>
        <v/>
      </c>
      <c r="KW65" s="203" t="str">
        <f t="shared" si="435"/>
        <v/>
      </c>
      <c r="KX65" s="203" t="str">
        <f t="shared" si="435"/>
        <v/>
      </c>
      <c r="KY65" s="203" t="str">
        <f t="shared" si="435"/>
        <v/>
      </c>
      <c r="KZ65" s="203" t="str">
        <f t="shared" si="435"/>
        <v/>
      </c>
      <c r="LA65" s="203" t="str">
        <f t="shared" si="435"/>
        <v/>
      </c>
      <c r="LB65" s="203" t="str">
        <f t="shared" si="435"/>
        <v/>
      </c>
      <c r="LC65" s="203" t="str">
        <f t="shared" si="435"/>
        <v/>
      </c>
      <c r="LD65" s="203" t="str">
        <f t="shared" si="435"/>
        <v/>
      </c>
      <c r="LE65" s="203" t="str">
        <f t="shared" si="435"/>
        <v/>
      </c>
      <c r="LF65" s="203" t="str">
        <f t="shared" si="435"/>
        <v/>
      </c>
      <c r="LG65" s="204"/>
      <c r="LH65" s="383"/>
      <c r="LI65" s="539"/>
      <c r="LJ65" s="531"/>
      <c r="LK65" s="531"/>
      <c r="LL65" s="557" t="s">
        <v>342</v>
      </c>
      <c r="LM65" s="558"/>
      <c r="LN65" s="559"/>
      <c r="LO65" s="203" t="str">
        <f t="shared" ref="LO65:ML65" si="436">IF(LO64="","",VLOOKUP(WEEKDAY(LO64),$G$143:$H$149,2))</f>
        <v/>
      </c>
      <c r="LP65" s="203" t="str">
        <f t="shared" si="436"/>
        <v/>
      </c>
      <c r="LQ65" s="203" t="str">
        <f t="shared" si="436"/>
        <v/>
      </c>
      <c r="LR65" s="203" t="str">
        <f t="shared" si="436"/>
        <v/>
      </c>
      <c r="LS65" s="203" t="str">
        <f t="shared" si="436"/>
        <v/>
      </c>
      <c r="LT65" s="203" t="str">
        <f t="shared" si="436"/>
        <v/>
      </c>
      <c r="LU65" s="203" t="str">
        <f t="shared" si="436"/>
        <v/>
      </c>
      <c r="LV65" s="203" t="str">
        <f t="shared" si="436"/>
        <v/>
      </c>
      <c r="LW65" s="203" t="str">
        <f t="shared" si="436"/>
        <v/>
      </c>
      <c r="LX65" s="203" t="str">
        <f t="shared" si="436"/>
        <v/>
      </c>
      <c r="LY65" s="203" t="str">
        <f t="shared" si="436"/>
        <v/>
      </c>
      <c r="LZ65" s="203" t="str">
        <f t="shared" si="436"/>
        <v/>
      </c>
      <c r="MA65" s="203" t="str">
        <f t="shared" si="436"/>
        <v/>
      </c>
      <c r="MB65" s="203" t="str">
        <f t="shared" si="436"/>
        <v/>
      </c>
      <c r="MC65" s="203" t="str">
        <f t="shared" si="436"/>
        <v/>
      </c>
      <c r="MD65" s="203" t="str">
        <f t="shared" si="436"/>
        <v/>
      </c>
      <c r="ME65" s="203" t="str">
        <f t="shared" si="436"/>
        <v/>
      </c>
      <c r="MF65" s="203" t="str">
        <f t="shared" si="436"/>
        <v/>
      </c>
      <c r="MG65" s="203" t="str">
        <f t="shared" si="436"/>
        <v/>
      </c>
      <c r="MH65" s="203" t="str">
        <f t="shared" si="436"/>
        <v/>
      </c>
      <c r="MI65" s="203" t="str">
        <f t="shared" si="436"/>
        <v/>
      </c>
      <c r="MJ65" s="203" t="str">
        <f t="shared" si="436"/>
        <v/>
      </c>
      <c r="MK65" s="203" t="str">
        <f t="shared" si="436"/>
        <v/>
      </c>
      <c r="ML65" s="203" t="str">
        <f t="shared" si="436"/>
        <v/>
      </c>
      <c r="MM65" s="204"/>
      <c r="MN65" s="383"/>
    </row>
    <row r="66" spans="1:352" s="304" customFormat="1" ht="35.1" customHeight="1" thickTop="1">
      <c r="A66" s="388">
        <v>46</v>
      </c>
      <c r="B66" s="389"/>
      <c r="C66" s="390"/>
      <c r="D66" s="391"/>
      <c r="E66" s="392" t="s">
        <v>42</v>
      </c>
      <c r="F66" s="393"/>
      <c r="G66" s="394"/>
      <c r="H66" s="394"/>
      <c r="I66" s="394"/>
      <c r="J66" s="394"/>
      <c r="K66" s="394"/>
      <c r="L66" s="394"/>
      <c r="M66" s="394"/>
      <c r="N66" s="394"/>
      <c r="O66" s="394"/>
      <c r="P66" s="394"/>
      <c r="Q66" s="394"/>
      <c r="R66" s="394"/>
      <c r="S66" s="394"/>
      <c r="T66" s="394"/>
      <c r="U66" s="394"/>
      <c r="V66" s="394"/>
      <c r="W66" s="394"/>
      <c r="X66" s="394"/>
      <c r="Y66" s="394"/>
      <c r="Z66" s="394"/>
      <c r="AA66" s="394"/>
      <c r="AB66" s="394"/>
      <c r="AC66" s="394"/>
      <c r="AD66" s="394"/>
      <c r="AE66" s="395" t="str">
        <f>IF(COUNTA(G66:AD66)=0,"",COUNTIF(G66:AD66,$B$142))</f>
        <v/>
      </c>
      <c r="AF66" s="396">
        <f>IF(COUNTIF(G66:AD66,$B$142)&gt;0,1,0)</f>
        <v>0</v>
      </c>
      <c r="AG66" s="397">
        <v>46</v>
      </c>
      <c r="AH66" s="398" t="str">
        <f>IF(B66="","",B66)</f>
        <v/>
      </c>
      <c r="AI66" s="398" t="str">
        <f>IF(C66="","",C66)</f>
        <v/>
      </c>
      <c r="AJ66" s="399" t="str">
        <f>IF(D66="","",D66)</f>
        <v/>
      </c>
      <c r="AK66" s="403" t="str">
        <f>IF(E66="","",E66)</f>
        <v>区</v>
      </c>
      <c r="AL66" s="426" t="str">
        <f>IF(F66="","",F66)</f>
        <v/>
      </c>
      <c r="AM66" s="394"/>
      <c r="AN66" s="394"/>
      <c r="AO66" s="394"/>
      <c r="AP66" s="394"/>
      <c r="AQ66" s="394"/>
      <c r="AR66" s="394"/>
      <c r="AS66" s="394"/>
      <c r="AT66" s="394"/>
      <c r="AU66" s="394"/>
      <c r="AV66" s="394"/>
      <c r="AW66" s="394"/>
      <c r="AX66" s="394"/>
      <c r="AY66" s="394"/>
      <c r="AZ66" s="394"/>
      <c r="BA66" s="394"/>
      <c r="BB66" s="394"/>
      <c r="BC66" s="394"/>
      <c r="BD66" s="394"/>
      <c r="BE66" s="394"/>
      <c r="BF66" s="394"/>
      <c r="BG66" s="394"/>
      <c r="BH66" s="394"/>
      <c r="BI66" s="394"/>
      <c r="BJ66" s="394"/>
      <c r="BK66" s="395" t="str">
        <f>IF(COUNTA(AM66:BJ66)=0,"",COUNTIF(AM66:BJ66,$B$142))</f>
        <v/>
      </c>
      <c r="BL66" s="396">
        <f t="shared" ref="BL66:BL80" si="437">IF(AF66=1,0,IF(COUNTIF(AM66:BJ66,$B$142)&gt;0,1,0))</f>
        <v>0</v>
      </c>
      <c r="BM66" s="397">
        <v>46</v>
      </c>
      <c r="BN66" s="398" t="str">
        <f t="shared" ref="BN66:BN80" si="438">IF(AH66="","",AH66)</f>
        <v/>
      </c>
      <c r="BO66" s="398" t="str">
        <f t="shared" ref="BO66:BR80" si="439">IF(C66="","",C66)</f>
        <v/>
      </c>
      <c r="BP66" s="399" t="str">
        <f t="shared" si="439"/>
        <v/>
      </c>
      <c r="BQ66" s="403" t="str">
        <f t="shared" si="439"/>
        <v>区</v>
      </c>
      <c r="BR66" s="426" t="str">
        <f t="shared" si="439"/>
        <v/>
      </c>
      <c r="BS66" s="394"/>
      <c r="BT66" s="394"/>
      <c r="BU66" s="394"/>
      <c r="BV66" s="394"/>
      <c r="BW66" s="394"/>
      <c r="BX66" s="394"/>
      <c r="BY66" s="394"/>
      <c r="BZ66" s="394"/>
      <c r="CA66" s="394"/>
      <c r="CB66" s="394"/>
      <c r="CC66" s="394"/>
      <c r="CD66" s="394"/>
      <c r="CE66" s="394"/>
      <c r="CF66" s="394"/>
      <c r="CG66" s="394"/>
      <c r="CH66" s="394"/>
      <c r="CI66" s="394"/>
      <c r="CJ66" s="394"/>
      <c r="CK66" s="394"/>
      <c r="CL66" s="394"/>
      <c r="CM66" s="394"/>
      <c r="CN66" s="394"/>
      <c r="CO66" s="394"/>
      <c r="CP66" s="394"/>
      <c r="CQ66" s="395" t="str">
        <f>IF(COUNTA(BS66:CP66)=0,"",COUNTIF(BS66:CP66,$B$142))</f>
        <v/>
      </c>
      <c r="CR66" s="396">
        <f t="shared" ref="CR66:CR80" si="440">IF(SUM(AF66,BK66)&gt;0,0,IF(COUNTIF(BS66:CP66,$B$142)&gt;0,1,0))</f>
        <v>0</v>
      </c>
      <c r="CS66" s="397">
        <v>46</v>
      </c>
      <c r="CT66" s="398" t="str">
        <f t="shared" ref="CT66:CT80" si="441">IF(BN66="","",BN66)</f>
        <v/>
      </c>
      <c r="CU66" s="398" t="str">
        <f>IF(C66="","",C66)</f>
        <v/>
      </c>
      <c r="CV66" s="399" t="str">
        <f>IF(D66="","",D66)</f>
        <v/>
      </c>
      <c r="CW66" s="403" t="s">
        <v>42</v>
      </c>
      <c r="CX66" s="401" t="str">
        <f>IF(F66="","",F66)</f>
        <v/>
      </c>
      <c r="CY66" s="394"/>
      <c r="CZ66" s="394"/>
      <c r="DA66" s="394"/>
      <c r="DB66" s="394"/>
      <c r="DC66" s="394"/>
      <c r="DD66" s="394"/>
      <c r="DE66" s="394"/>
      <c r="DF66" s="394"/>
      <c r="DG66" s="394"/>
      <c r="DH66" s="394"/>
      <c r="DI66" s="394"/>
      <c r="DJ66" s="394"/>
      <c r="DK66" s="394"/>
      <c r="DL66" s="394"/>
      <c r="DM66" s="394"/>
      <c r="DN66" s="394"/>
      <c r="DO66" s="394"/>
      <c r="DP66" s="394"/>
      <c r="DQ66" s="394"/>
      <c r="DR66" s="394"/>
      <c r="DS66" s="394"/>
      <c r="DT66" s="394"/>
      <c r="DU66" s="394"/>
      <c r="DV66" s="394"/>
      <c r="DW66" s="395" t="str">
        <f>IF(COUNTA(CY66:DV66)=0,"",COUNTIF(CY66:DV66,$B$142))</f>
        <v/>
      </c>
      <c r="DX66" s="396">
        <f t="shared" ref="DX66:DX80" si="442">IF(SUM(BL66,CQ66)&gt;0,0,IF(COUNTIF(CY66:DV66,$B$142)&gt;0,1,0))</f>
        <v>0</v>
      </c>
      <c r="DY66" s="397">
        <v>46</v>
      </c>
      <c r="DZ66" s="398" t="str">
        <f t="shared" ref="DZ66:DZ80" si="443">IF(CT66="","",CT66)</f>
        <v/>
      </c>
      <c r="EA66" s="398" t="str">
        <f>IF(AI66="","",AI66)</f>
        <v/>
      </c>
      <c r="EB66" s="399" t="str">
        <f>IF(AJ66="","",AJ66)</f>
        <v/>
      </c>
      <c r="EC66" s="403" t="s">
        <v>42</v>
      </c>
      <c r="ED66" s="401" t="str">
        <f>IF(AL66="","",AL66)</f>
        <v/>
      </c>
      <c r="EE66" s="394"/>
      <c r="EF66" s="394"/>
      <c r="EG66" s="394"/>
      <c r="EH66" s="394"/>
      <c r="EI66" s="394"/>
      <c r="EJ66" s="394"/>
      <c r="EK66" s="394"/>
      <c r="EL66" s="394"/>
      <c r="EM66" s="394"/>
      <c r="EN66" s="394"/>
      <c r="EO66" s="394"/>
      <c r="EP66" s="394"/>
      <c r="EQ66" s="394"/>
      <c r="ER66" s="394"/>
      <c r="ES66" s="394"/>
      <c r="ET66" s="394"/>
      <c r="EU66" s="394"/>
      <c r="EV66" s="394"/>
      <c r="EW66" s="394"/>
      <c r="EX66" s="394"/>
      <c r="EY66" s="394"/>
      <c r="EZ66" s="394"/>
      <c r="FA66" s="394"/>
      <c r="FB66" s="394"/>
      <c r="FC66" s="395" t="str">
        <f>IF(COUNTA(EE66:FB66)=0,"",COUNTIF(EE66:FB66,$B$142))</f>
        <v/>
      </c>
      <c r="FD66" s="396">
        <f t="shared" ref="FD66:FD80" si="444">IF(SUM(CR66,DW66)&gt;0,0,IF(COUNTIF(EE66:FB66,$B$142)&gt;0,1,0))</f>
        <v>0</v>
      </c>
      <c r="FE66" s="397">
        <v>46</v>
      </c>
      <c r="FF66" s="398" t="str">
        <f t="shared" ref="FF66:FF80" si="445">IF(DZ66="","",DZ66)</f>
        <v/>
      </c>
      <c r="FG66" s="398" t="str">
        <f>IF(BO66="","",BO66)</f>
        <v/>
      </c>
      <c r="FH66" s="399" t="str">
        <f>IF(BP66="","",BP66)</f>
        <v/>
      </c>
      <c r="FI66" s="403" t="s">
        <v>42</v>
      </c>
      <c r="FJ66" s="401" t="str">
        <f>IF(BR66="","",BR66)</f>
        <v/>
      </c>
      <c r="FK66" s="394"/>
      <c r="FL66" s="394"/>
      <c r="FM66" s="394"/>
      <c r="FN66" s="394"/>
      <c r="FO66" s="394"/>
      <c r="FP66" s="394"/>
      <c r="FQ66" s="394"/>
      <c r="FR66" s="394"/>
      <c r="FS66" s="394"/>
      <c r="FT66" s="394"/>
      <c r="FU66" s="394"/>
      <c r="FV66" s="394"/>
      <c r="FW66" s="394"/>
      <c r="FX66" s="394"/>
      <c r="FY66" s="394"/>
      <c r="FZ66" s="394"/>
      <c r="GA66" s="394"/>
      <c r="GB66" s="394"/>
      <c r="GC66" s="394"/>
      <c r="GD66" s="394"/>
      <c r="GE66" s="394"/>
      <c r="GF66" s="394"/>
      <c r="GG66" s="394"/>
      <c r="GH66" s="394"/>
      <c r="GI66" s="395" t="str">
        <f>IF(COUNTA(FK66:GH66)=0,"",COUNTIF(FK66:GH66,$B$142))</f>
        <v/>
      </c>
      <c r="GJ66" s="396">
        <f t="shared" ref="GJ66:GJ80" si="446">IF(SUM(DX66,FC66)&gt;0,0,IF(COUNTIF(FK66:GH66,$B$142)&gt;0,1,0))</f>
        <v>0</v>
      </c>
      <c r="GK66" s="397">
        <v>46</v>
      </c>
      <c r="GL66" s="398" t="str">
        <f t="shared" ref="GL66:GL80" si="447">IF(FF66="","",FF66)</f>
        <v/>
      </c>
      <c r="GM66" s="398" t="str">
        <f>IF(CU66="","",CU66)</f>
        <v/>
      </c>
      <c r="GN66" s="399" t="str">
        <f>IF(CV66="","",CV66)</f>
        <v/>
      </c>
      <c r="GO66" s="403" t="s">
        <v>42</v>
      </c>
      <c r="GP66" s="401" t="str">
        <f>IF(CX66="","",CX66)</f>
        <v/>
      </c>
      <c r="GQ66" s="394"/>
      <c r="GR66" s="394"/>
      <c r="GS66" s="394"/>
      <c r="GT66" s="394"/>
      <c r="GU66" s="394"/>
      <c r="GV66" s="394"/>
      <c r="GW66" s="394"/>
      <c r="GX66" s="394"/>
      <c r="GY66" s="394"/>
      <c r="GZ66" s="394"/>
      <c r="HA66" s="394"/>
      <c r="HB66" s="394"/>
      <c r="HC66" s="394"/>
      <c r="HD66" s="394"/>
      <c r="HE66" s="394"/>
      <c r="HF66" s="394"/>
      <c r="HG66" s="394"/>
      <c r="HH66" s="394"/>
      <c r="HI66" s="394"/>
      <c r="HJ66" s="394"/>
      <c r="HK66" s="394"/>
      <c r="HL66" s="394"/>
      <c r="HM66" s="394"/>
      <c r="HN66" s="394"/>
      <c r="HO66" s="395" t="str">
        <f>IF(COUNTA(GQ66:HN66)=0,"",COUNTIF(GQ66:HN66,$B$142))</f>
        <v/>
      </c>
      <c r="HP66" s="396">
        <f t="shared" ref="HP66:HP80" si="448">IF(SUM(FD66,GI66)&gt;0,0,IF(COUNTIF(GQ66:HN66,$B$142)&gt;0,1,0))</f>
        <v>0</v>
      </c>
      <c r="HQ66" s="397">
        <v>46</v>
      </c>
      <c r="HR66" s="398" t="str">
        <f t="shared" ref="HR66:HR80" si="449">IF(GL66="","",GL66)</f>
        <v/>
      </c>
      <c r="HS66" s="398" t="str">
        <f>IF(EA66="","",EA66)</f>
        <v/>
      </c>
      <c r="HT66" s="399" t="str">
        <f>IF(EB66="","",EB66)</f>
        <v/>
      </c>
      <c r="HU66" s="403" t="s">
        <v>42</v>
      </c>
      <c r="HV66" s="401" t="str">
        <f>IF(ED66="","",ED66)</f>
        <v/>
      </c>
      <c r="HW66" s="394"/>
      <c r="HX66" s="394"/>
      <c r="HY66" s="394"/>
      <c r="HZ66" s="394"/>
      <c r="IA66" s="394"/>
      <c r="IB66" s="394"/>
      <c r="IC66" s="394"/>
      <c r="ID66" s="394"/>
      <c r="IE66" s="394"/>
      <c r="IF66" s="394"/>
      <c r="IG66" s="394"/>
      <c r="IH66" s="394"/>
      <c r="II66" s="394"/>
      <c r="IJ66" s="394"/>
      <c r="IK66" s="394"/>
      <c r="IL66" s="394"/>
      <c r="IM66" s="394"/>
      <c r="IN66" s="394"/>
      <c r="IO66" s="394"/>
      <c r="IP66" s="394"/>
      <c r="IQ66" s="394"/>
      <c r="IR66" s="394"/>
      <c r="IS66" s="394"/>
      <c r="IT66" s="394"/>
      <c r="IU66" s="395" t="str">
        <f>IF(COUNTA(HW66:IT66)=0,"",COUNTIF(HW66:IT66,$B$142))</f>
        <v/>
      </c>
      <c r="IV66" s="396">
        <f t="shared" ref="IV66:IV80" si="450">IF(SUM(GJ66,HO66)&gt;0,0,IF(COUNTIF(HW66:IT66,$B$142)&gt;0,1,0))</f>
        <v>0</v>
      </c>
      <c r="IW66" s="397">
        <v>46</v>
      </c>
      <c r="IX66" s="398" t="str">
        <f t="shared" ref="IX66:IX80" si="451">IF(HR66="","",HR66)</f>
        <v/>
      </c>
      <c r="IY66" s="398" t="str">
        <f>IF(FG66="","",FG66)</f>
        <v/>
      </c>
      <c r="IZ66" s="399" t="str">
        <f>IF(FH66="","",FH66)</f>
        <v/>
      </c>
      <c r="JA66" s="403" t="s">
        <v>42</v>
      </c>
      <c r="JB66" s="401" t="str">
        <f>IF(FJ66="","",FJ66)</f>
        <v/>
      </c>
      <c r="JC66" s="394"/>
      <c r="JD66" s="394"/>
      <c r="JE66" s="394"/>
      <c r="JF66" s="394"/>
      <c r="JG66" s="394"/>
      <c r="JH66" s="394"/>
      <c r="JI66" s="394"/>
      <c r="JJ66" s="394"/>
      <c r="JK66" s="394"/>
      <c r="JL66" s="394"/>
      <c r="JM66" s="394"/>
      <c r="JN66" s="394"/>
      <c r="JO66" s="394"/>
      <c r="JP66" s="394"/>
      <c r="JQ66" s="394"/>
      <c r="JR66" s="394"/>
      <c r="JS66" s="394"/>
      <c r="JT66" s="394"/>
      <c r="JU66" s="394"/>
      <c r="JV66" s="394"/>
      <c r="JW66" s="394"/>
      <c r="JX66" s="394"/>
      <c r="JY66" s="394"/>
      <c r="JZ66" s="394"/>
      <c r="KA66" s="395" t="str">
        <f>IF(COUNTA(JC66:JZ66)=0,"",COUNTIF(JC66:JZ66,$B$142))</f>
        <v/>
      </c>
      <c r="KB66" s="396">
        <f t="shared" ref="KB66:KB80" si="452">IF(SUM(HP66,IU66)&gt;0,0,IF(COUNTIF(JC66:JZ66,$B$142)&gt;0,1,0))</f>
        <v>0</v>
      </c>
      <c r="KC66" s="397">
        <v>46</v>
      </c>
      <c r="KD66" s="398" t="str">
        <f t="shared" ref="KD66:KD80" si="453">IF(IX66="","",IX66)</f>
        <v/>
      </c>
      <c r="KE66" s="398" t="str">
        <f>IF(GM66="","",GM66)</f>
        <v/>
      </c>
      <c r="KF66" s="399" t="str">
        <f>IF(GN66="","",GN66)</f>
        <v/>
      </c>
      <c r="KG66" s="403" t="s">
        <v>42</v>
      </c>
      <c r="KH66" s="401" t="str">
        <f>IF(GP66="","",GP66)</f>
        <v/>
      </c>
      <c r="KI66" s="394"/>
      <c r="KJ66" s="394"/>
      <c r="KK66" s="394"/>
      <c r="KL66" s="394"/>
      <c r="KM66" s="394"/>
      <c r="KN66" s="394"/>
      <c r="KO66" s="394"/>
      <c r="KP66" s="394"/>
      <c r="KQ66" s="394"/>
      <c r="KR66" s="394"/>
      <c r="KS66" s="394"/>
      <c r="KT66" s="394"/>
      <c r="KU66" s="394"/>
      <c r="KV66" s="394"/>
      <c r="KW66" s="394"/>
      <c r="KX66" s="394"/>
      <c r="KY66" s="394"/>
      <c r="KZ66" s="394"/>
      <c r="LA66" s="394"/>
      <c r="LB66" s="394"/>
      <c r="LC66" s="394"/>
      <c r="LD66" s="394"/>
      <c r="LE66" s="394"/>
      <c r="LF66" s="394"/>
      <c r="LG66" s="395" t="str">
        <f>IF(COUNTA(KI66:LF66)=0,"",COUNTIF(KI66:LF66,$B$142))</f>
        <v/>
      </c>
      <c r="LH66" s="396">
        <f t="shared" ref="LH66:LH80" si="454">IF(SUM(IV66,KA66)&gt;0,0,IF(COUNTIF(KI66:LF66,$B$142)&gt;0,1,0))</f>
        <v>0</v>
      </c>
      <c r="LI66" s="397">
        <v>46</v>
      </c>
      <c r="LJ66" s="398" t="str">
        <f t="shared" ref="LJ66:LJ80" si="455">IF(KD66="","",KD66)</f>
        <v/>
      </c>
      <c r="LK66" s="398" t="str">
        <f>IF(HS66="","",HS66)</f>
        <v/>
      </c>
      <c r="LL66" s="399" t="str">
        <f>IF(HT66="","",HT66)</f>
        <v/>
      </c>
      <c r="LM66" s="403" t="s">
        <v>42</v>
      </c>
      <c r="LN66" s="401" t="str">
        <f>IF(HV66="","",HV66)</f>
        <v/>
      </c>
      <c r="LO66" s="394"/>
      <c r="LP66" s="394"/>
      <c r="LQ66" s="394"/>
      <c r="LR66" s="394"/>
      <c r="LS66" s="394"/>
      <c r="LT66" s="394"/>
      <c r="LU66" s="394"/>
      <c r="LV66" s="394"/>
      <c r="LW66" s="394"/>
      <c r="LX66" s="394"/>
      <c r="LY66" s="394"/>
      <c r="LZ66" s="394"/>
      <c r="MA66" s="394"/>
      <c r="MB66" s="394"/>
      <c r="MC66" s="394"/>
      <c r="MD66" s="394"/>
      <c r="ME66" s="394"/>
      <c r="MF66" s="394"/>
      <c r="MG66" s="394"/>
      <c r="MH66" s="394"/>
      <c r="MI66" s="394"/>
      <c r="MJ66" s="394"/>
      <c r="MK66" s="394"/>
      <c r="ML66" s="394"/>
      <c r="MM66" s="395" t="str">
        <f>IF(COUNTA(LO66:ML66)=0,"",COUNTIF(LO66:ML66,$B$142))</f>
        <v/>
      </c>
      <c r="MN66" s="396">
        <f t="shared" ref="MN66:MN80" si="456">IF(SUM(KB66,LG66)&gt;0,0,IF(COUNTIF(LO66:ML66,$B$142)&gt;0,1,0))</f>
        <v>0</v>
      </c>
    </row>
    <row r="67" spans="1:352" s="304" customFormat="1" ht="35.1" customHeight="1">
      <c r="A67" s="388">
        <v>47</v>
      </c>
      <c r="B67" s="389"/>
      <c r="C67" s="390"/>
      <c r="D67" s="391"/>
      <c r="E67" s="403" t="s">
        <v>36</v>
      </c>
      <c r="F67" s="393"/>
      <c r="G67" s="394"/>
      <c r="H67" s="394"/>
      <c r="I67" s="394"/>
      <c r="J67" s="394"/>
      <c r="K67" s="394"/>
      <c r="L67" s="394"/>
      <c r="M67" s="394"/>
      <c r="N67" s="394"/>
      <c r="O67" s="394"/>
      <c r="P67" s="394"/>
      <c r="Q67" s="394"/>
      <c r="R67" s="394"/>
      <c r="S67" s="394"/>
      <c r="T67" s="394"/>
      <c r="U67" s="394"/>
      <c r="V67" s="394"/>
      <c r="W67" s="394"/>
      <c r="X67" s="394"/>
      <c r="Y67" s="394"/>
      <c r="Z67" s="394"/>
      <c r="AA67" s="394"/>
      <c r="AB67" s="394"/>
      <c r="AC67" s="394"/>
      <c r="AD67" s="394"/>
      <c r="AE67" s="395" t="str">
        <f t="shared" ref="AE67:AE80" si="457">IF(COUNTA(G67:AD67)=0,"",COUNTIF(G67:AD67,$B$142))</f>
        <v/>
      </c>
      <c r="AF67" s="396">
        <f t="shared" ref="AF67:AF80" si="458">IF(COUNTIF(G67:AD67,$B$142)&gt;0,1,0)</f>
        <v>0</v>
      </c>
      <c r="AG67" s="406">
        <v>47</v>
      </c>
      <c r="AH67" s="407" t="str">
        <f t="shared" ref="AH67:AL80" si="459">IF(B67="","",B67)</f>
        <v/>
      </c>
      <c r="AI67" s="407" t="str">
        <f t="shared" si="459"/>
        <v/>
      </c>
      <c r="AJ67" s="399" t="str">
        <f t="shared" si="459"/>
        <v/>
      </c>
      <c r="AK67" s="403" t="str">
        <f t="shared" si="459"/>
        <v>区</v>
      </c>
      <c r="AL67" s="426" t="str">
        <f t="shared" si="459"/>
        <v/>
      </c>
      <c r="AM67" s="394"/>
      <c r="AN67" s="394"/>
      <c r="AO67" s="394"/>
      <c r="AP67" s="394"/>
      <c r="AQ67" s="394"/>
      <c r="AR67" s="394"/>
      <c r="AS67" s="394"/>
      <c r="AT67" s="394"/>
      <c r="AU67" s="394"/>
      <c r="AV67" s="394"/>
      <c r="AW67" s="394"/>
      <c r="AX67" s="394"/>
      <c r="AY67" s="394"/>
      <c r="AZ67" s="394"/>
      <c r="BA67" s="394"/>
      <c r="BB67" s="394"/>
      <c r="BC67" s="394"/>
      <c r="BD67" s="394"/>
      <c r="BE67" s="394"/>
      <c r="BF67" s="394"/>
      <c r="BG67" s="394"/>
      <c r="BH67" s="394"/>
      <c r="BI67" s="394"/>
      <c r="BJ67" s="394"/>
      <c r="BK67" s="395" t="str">
        <f t="shared" ref="BK67:BK80" si="460">IF(COUNTA(AM67:BJ67)=0,"",COUNTIF(AM67:BJ67,$B$142))</f>
        <v/>
      </c>
      <c r="BL67" s="396">
        <f t="shared" si="437"/>
        <v>0</v>
      </c>
      <c r="BM67" s="406">
        <v>47</v>
      </c>
      <c r="BN67" s="407" t="str">
        <f t="shared" si="438"/>
        <v/>
      </c>
      <c r="BO67" s="407" t="str">
        <f t="shared" si="439"/>
        <v/>
      </c>
      <c r="BP67" s="399" t="str">
        <f t="shared" si="439"/>
        <v/>
      </c>
      <c r="BQ67" s="403" t="str">
        <f t="shared" si="439"/>
        <v>区</v>
      </c>
      <c r="BR67" s="426" t="str">
        <f t="shared" si="439"/>
        <v/>
      </c>
      <c r="BS67" s="394"/>
      <c r="BT67" s="394"/>
      <c r="BU67" s="394"/>
      <c r="BV67" s="394"/>
      <c r="BW67" s="394"/>
      <c r="BX67" s="394"/>
      <c r="BY67" s="394"/>
      <c r="BZ67" s="394"/>
      <c r="CA67" s="394"/>
      <c r="CB67" s="394"/>
      <c r="CC67" s="394"/>
      <c r="CD67" s="394"/>
      <c r="CE67" s="394"/>
      <c r="CF67" s="394"/>
      <c r="CG67" s="394"/>
      <c r="CH67" s="394"/>
      <c r="CI67" s="394"/>
      <c r="CJ67" s="394"/>
      <c r="CK67" s="394"/>
      <c r="CL67" s="394"/>
      <c r="CM67" s="394"/>
      <c r="CN67" s="394"/>
      <c r="CO67" s="394"/>
      <c r="CP67" s="394"/>
      <c r="CQ67" s="395" t="str">
        <f t="shared" ref="CQ67:CQ80" si="461">IF(COUNTA(BS67:CP67)=0,"",COUNTIF(BS67:CP67,$B$142))</f>
        <v/>
      </c>
      <c r="CR67" s="396">
        <f t="shared" si="440"/>
        <v>0</v>
      </c>
      <c r="CS67" s="406">
        <v>47</v>
      </c>
      <c r="CT67" s="407" t="str">
        <f t="shared" si="441"/>
        <v/>
      </c>
      <c r="CU67" s="407" t="str">
        <f t="shared" ref="CU67:CV80" si="462">IF(C67="","",C67)</f>
        <v/>
      </c>
      <c r="CV67" s="399" t="str">
        <f t="shared" si="462"/>
        <v/>
      </c>
      <c r="CW67" s="403" t="s">
        <v>42</v>
      </c>
      <c r="CX67" s="401" t="str">
        <f t="shared" ref="CX67:CX80" si="463">IF(F67="","",F67)</f>
        <v/>
      </c>
      <c r="CY67" s="394"/>
      <c r="CZ67" s="394"/>
      <c r="DA67" s="394"/>
      <c r="DB67" s="394"/>
      <c r="DC67" s="394"/>
      <c r="DD67" s="394"/>
      <c r="DE67" s="394"/>
      <c r="DF67" s="394"/>
      <c r="DG67" s="394"/>
      <c r="DH67" s="394"/>
      <c r="DI67" s="394"/>
      <c r="DJ67" s="394"/>
      <c r="DK67" s="394"/>
      <c r="DL67" s="394"/>
      <c r="DM67" s="394"/>
      <c r="DN67" s="394"/>
      <c r="DO67" s="394"/>
      <c r="DP67" s="394"/>
      <c r="DQ67" s="394"/>
      <c r="DR67" s="394"/>
      <c r="DS67" s="394"/>
      <c r="DT67" s="394"/>
      <c r="DU67" s="394"/>
      <c r="DV67" s="394"/>
      <c r="DW67" s="395" t="str">
        <f t="shared" ref="DW67:DW80" si="464">IF(COUNTA(CY67:DV67)=0,"",COUNTIF(CY67:DV67,$B$142))</f>
        <v/>
      </c>
      <c r="DX67" s="396">
        <f t="shared" si="442"/>
        <v>0</v>
      </c>
      <c r="DY67" s="406">
        <v>47</v>
      </c>
      <c r="DZ67" s="407" t="str">
        <f t="shared" si="443"/>
        <v/>
      </c>
      <c r="EA67" s="407" t="str">
        <f t="shared" ref="EA67:EA80" si="465">IF(AI67="","",AI67)</f>
        <v/>
      </c>
      <c r="EB67" s="399" t="str">
        <f t="shared" ref="EB67:EB80" si="466">IF(AJ67="","",AJ67)</f>
        <v/>
      </c>
      <c r="EC67" s="403" t="s">
        <v>42</v>
      </c>
      <c r="ED67" s="401" t="str">
        <f t="shared" ref="ED67:ED80" si="467">IF(AL67="","",AL67)</f>
        <v/>
      </c>
      <c r="EE67" s="394"/>
      <c r="EF67" s="394"/>
      <c r="EG67" s="394"/>
      <c r="EH67" s="394"/>
      <c r="EI67" s="394"/>
      <c r="EJ67" s="394"/>
      <c r="EK67" s="394"/>
      <c r="EL67" s="394"/>
      <c r="EM67" s="394"/>
      <c r="EN67" s="394"/>
      <c r="EO67" s="394"/>
      <c r="EP67" s="394"/>
      <c r="EQ67" s="394"/>
      <c r="ER67" s="394"/>
      <c r="ES67" s="394"/>
      <c r="ET67" s="394"/>
      <c r="EU67" s="394"/>
      <c r="EV67" s="394"/>
      <c r="EW67" s="394"/>
      <c r="EX67" s="394"/>
      <c r="EY67" s="394"/>
      <c r="EZ67" s="394"/>
      <c r="FA67" s="394"/>
      <c r="FB67" s="394"/>
      <c r="FC67" s="395" t="str">
        <f t="shared" ref="FC67:FC80" si="468">IF(COUNTA(EE67:FB67)=0,"",COUNTIF(EE67:FB67,$B$142))</f>
        <v/>
      </c>
      <c r="FD67" s="396">
        <f t="shared" si="444"/>
        <v>0</v>
      </c>
      <c r="FE67" s="406">
        <v>47</v>
      </c>
      <c r="FF67" s="407" t="str">
        <f t="shared" si="445"/>
        <v/>
      </c>
      <c r="FG67" s="407" t="str">
        <f t="shared" ref="FG67:FG80" si="469">IF(BO67="","",BO67)</f>
        <v/>
      </c>
      <c r="FH67" s="399" t="str">
        <f t="shared" ref="FH67:FH80" si="470">IF(BP67="","",BP67)</f>
        <v/>
      </c>
      <c r="FI67" s="403" t="s">
        <v>42</v>
      </c>
      <c r="FJ67" s="401" t="str">
        <f t="shared" ref="FJ67:FJ80" si="471">IF(BR67="","",BR67)</f>
        <v/>
      </c>
      <c r="FK67" s="394"/>
      <c r="FL67" s="394"/>
      <c r="FM67" s="394"/>
      <c r="FN67" s="394"/>
      <c r="FO67" s="394"/>
      <c r="FP67" s="394"/>
      <c r="FQ67" s="394"/>
      <c r="FR67" s="394"/>
      <c r="FS67" s="394"/>
      <c r="FT67" s="394"/>
      <c r="FU67" s="394"/>
      <c r="FV67" s="394"/>
      <c r="FW67" s="394"/>
      <c r="FX67" s="394"/>
      <c r="FY67" s="394"/>
      <c r="FZ67" s="394"/>
      <c r="GA67" s="394"/>
      <c r="GB67" s="394"/>
      <c r="GC67" s="394"/>
      <c r="GD67" s="394"/>
      <c r="GE67" s="394"/>
      <c r="GF67" s="394"/>
      <c r="GG67" s="394"/>
      <c r="GH67" s="394"/>
      <c r="GI67" s="395" t="str">
        <f t="shared" ref="GI67:GI80" si="472">IF(COUNTA(FK67:GH67)=0,"",COUNTIF(FK67:GH67,$B$142))</f>
        <v/>
      </c>
      <c r="GJ67" s="396">
        <f t="shared" si="446"/>
        <v>0</v>
      </c>
      <c r="GK67" s="406">
        <v>47</v>
      </c>
      <c r="GL67" s="407" t="str">
        <f t="shared" si="447"/>
        <v/>
      </c>
      <c r="GM67" s="407" t="str">
        <f t="shared" ref="GM67:GM80" si="473">IF(CU67="","",CU67)</f>
        <v/>
      </c>
      <c r="GN67" s="399" t="str">
        <f t="shared" ref="GN67:GN80" si="474">IF(CV67="","",CV67)</f>
        <v/>
      </c>
      <c r="GO67" s="403" t="s">
        <v>42</v>
      </c>
      <c r="GP67" s="401" t="str">
        <f t="shared" ref="GP67:GP80" si="475">IF(CX67="","",CX67)</f>
        <v/>
      </c>
      <c r="GQ67" s="394"/>
      <c r="GR67" s="394"/>
      <c r="GS67" s="394"/>
      <c r="GT67" s="394"/>
      <c r="GU67" s="394"/>
      <c r="GV67" s="394"/>
      <c r="GW67" s="394"/>
      <c r="GX67" s="394"/>
      <c r="GY67" s="394"/>
      <c r="GZ67" s="394"/>
      <c r="HA67" s="394"/>
      <c r="HB67" s="394"/>
      <c r="HC67" s="394"/>
      <c r="HD67" s="394"/>
      <c r="HE67" s="394"/>
      <c r="HF67" s="394"/>
      <c r="HG67" s="394"/>
      <c r="HH67" s="394"/>
      <c r="HI67" s="394"/>
      <c r="HJ67" s="394"/>
      <c r="HK67" s="394"/>
      <c r="HL67" s="394"/>
      <c r="HM67" s="394"/>
      <c r="HN67" s="394"/>
      <c r="HO67" s="395" t="str">
        <f t="shared" ref="HO67:HO80" si="476">IF(COUNTA(GQ67:HN67)=0,"",COUNTIF(GQ67:HN67,$B$142))</f>
        <v/>
      </c>
      <c r="HP67" s="396">
        <f t="shared" si="448"/>
        <v>0</v>
      </c>
      <c r="HQ67" s="406">
        <v>47</v>
      </c>
      <c r="HR67" s="407" t="str">
        <f t="shared" si="449"/>
        <v/>
      </c>
      <c r="HS67" s="407" t="str">
        <f t="shared" ref="HS67:HS80" si="477">IF(EA67="","",EA67)</f>
        <v/>
      </c>
      <c r="HT67" s="399" t="str">
        <f t="shared" ref="HT67:HT80" si="478">IF(EB67="","",EB67)</f>
        <v/>
      </c>
      <c r="HU67" s="403" t="s">
        <v>42</v>
      </c>
      <c r="HV67" s="401" t="str">
        <f t="shared" ref="HV67:HV80" si="479">IF(ED67="","",ED67)</f>
        <v/>
      </c>
      <c r="HW67" s="394"/>
      <c r="HX67" s="394"/>
      <c r="HY67" s="394"/>
      <c r="HZ67" s="394"/>
      <c r="IA67" s="394"/>
      <c r="IB67" s="394"/>
      <c r="IC67" s="394"/>
      <c r="ID67" s="394"/>
      <c r="IE67" s="394"/>
      <c r="IF67" s="394"/>
      <c r="IG67" s="394"/>
      <c r="IH67" s="394"/>
      <c r="II67" s="394"/>
      <c r="IJ67" s="394"/>
      <c r="IK67" s="394"/>
      <c r="IL67" s="394"/>
      <c r="IM67" s="394"/>
      <c r="IN67" s="394"/>
      <c r="IO67" s="394"/>
      <c r="IP67" s="394"/>
      <c r="IQ67" s="394"/>
      <c r="IR67" s="394"/>
      <c r="IS67" s="394"/>
      <c r="IT67" s="394"/>
      <c r="IU67" s="395" t="str">
        <f t="shared" ref="IU67:IU80" si="480">IF(COUNTA(HW67:IT67)=0,"",COUNTIF(HW67:IT67,$B$142))</f>
        <v/>
      </c>
      <c r="IV67" s="396">
        <f t="shared" si="450"/>
        <v>0</v>
      </c>
      <c r="IW67" s="406">
        <v>47</v>
      </c>
      <c r="IX67" s="407" t="str">
        <f t="shared" si="451"/>
        <v/>
      </c>
      <c r="IY67" s="407" t="str">
        <f t="shared" ref="IY67:IY80" si="481">IF(FG67="","",FG67)</f>
        <v/>
      </c>
      <c r="IZ67" s="399" t="str">
        <f t="shared" ref="IZ67:IZ80" si="482">IF(FH67="","",FH67)</f>
        <v/>
      </c>
      <c r="JA67" s="403" t="s">
        <v>42</v>
      </c>
      <c r="JB67" s="401" t="str">
        <f t="shared" ref="JB67:JB80" si="483">IF(FJ67="","",FJ67)</f>
        <v/>
      </c>
      <c r="JC67" s="394"/>
      <c r="JD67" s="394"/>
      <c r="JE67" s="394"/>
      <c r="JF67" s="394"/>
      <c r="JG67" s="394"/>
      <c r="JH67" s="394"/>
      <c r="JI67" s="394"/>
      <c r="JJ67" s="394"/>
      <c r="JK67" s="394"/>
      <c r="JL67" s="394"/>
      <c r="JM67" s="394"/>
      <c r="JN67" s="394"/>
      <c r="JO67" s="394"/>
      <c r="JP67" s="394"/>
      <c r="JQ67" s="394"/>
      <c r="JR67" s="394"/>
      <c r="JS67" s="394"/>
      <c r="JT67" s="394"/>
      <c r="JU67" s="394"/>
      <c r="JV67" s="394"/>
      <c r="JW67" s="394"/>
      <c r="JX67" s="394"/>
      <c r="JY67" s="394"/>
      <c r="JZ67" s="394"/>
      <c r="KA67" s="395" t="str">
        <f t="shared" ref="KA67:KA80" si="484">IF(COUNTA(JC67:JZ67)=0,"",COUNTIF(JC67:JZ67,$B$142))</f>
        <v/>
      </c>
      <c r="KB67" s="396">
        <f t="shared" si="452"/>
        <v>0</v>
      </c>
      <c r="KC67" s="406">
        <v>47</v>
      </c>
      <c r="KD67" s="407" t="str">
        <f t="shared" si="453"/>
        <v/>
      </c>
      <c r="KE67" s="407" t="str">
        <f t="shared" ref="KE67:KE80" si="485">IF(GM67="","",GM67)</f>
        <v/>
      </c>
      <c r="KF67" s="399" t="str">
        <f t="shared" ref="KF67:KF80" si="486">IF(GN67="","",GN67)</f>
        <v/>
      </c>
      <c r="KG67" s="403" t="s">
        <v>42</v>
      </c>
      <c r="KH67" s="401" t="str">
        <f t="shared" ref="KH67:KH80" si="487">IF(GP67="","",GP67)</f>
        <v/>
      </c>
      <c r="KI67" s="394"/>
      <c r="KJ67" s="394"/>
      <c r="KK67" s="394"/>
      <c r="KL67" s="394"/>
      <c r="KM67" s="394"/>
      <c r="KN67" s="394"/>
      <c r="KO67" s="394"/>
      <c r="KP67" s="394"/>
      <c r="KQ67" s="394"/>
      <c r="KR67" s="394"/>
      <c r="KS67" s="394"/>
      <c r="KT67" s="394"/>
      <c r="KU67" s="394"/>
      <c r="KV67" s="394"/>
      <c r="KW67" s="394"/>
      <c r="KX67" s="394"/>
      <c r="KY67" s="394"/>
      <c r="KZ67" s="394"/>
      <c r="LA67" s="394"/>
      <c r="LB67" s="394"/>
      <c r="LC67" s="394"/>
      <c r="LD67" s="394"/>
      <c r="LE67" s="394"/>
      <c r="LF67" s="394"/>
      <c r="LG67" s="395" t="str">
        <f t="shared" ref="LG67:LG80" si="488">IF(COUNTA(KI67:LF67)=0,"",COUNTIF(KI67:LF67,$B$142))</f>
        <v/>
      </c>
      <c r="LH67" s="396">
        <f t="shared" si="454"/>
        <v>0</v>
      </c>
      <c r="LI67" s="406">
        <v>47</v>
      </c>
      <c r="LJ67" s="407" t="str">
        <f t="shared" si="455"/>
        <v/>
      </c>
      <c r="LK67" s="407" t="str">
        <f t="shared" ref="LK67:LK80" si="489">IF(HS67="","",HS67)</f>
        <v/>
      </c>
      <c r="LL67" s="399" t="str">
        <f t="shared" ref="LL67:LL80" si="490">IF(HT67="","",HT67)</f>
        <v/>
      </c>
      <c r="LM67" s="403" t="s">
        <v>42</v>
      </c>
      <c r="LN67" s="401" t="str">
        <f t="shared" ref="LN67:LN80" si="491">IF(HV67="","",HV67)</f>
        <v/>
      </c>
      <c r="LO67" s="394"/>
      <c r="LP67" s="394"/>
      <c r="LQ67" s="394"/>
      <c r="LR67" s="394"/>
      <c r="LS67" s="394"/>
      <c r="LT67" s="394"/>
      <c r="LU67" s="394"/>
      <c r="LV67" s="394"/>
      <c r="LW67" s="394"/>
      <c r="LX67" s="394"/>
      <c r="LY67" s="394"/>
      <c r="LZ67" s="394"/>
      <c r="MA67" s="394"/>
      <c r="MB67" s="394"/>
      <c r="MC67" s="394"/>
      <c r="MD67" s="394"/>
      <c r="ME67" s="394"/>
      <c r="MF67" s="394"/>
      <c r="MG67" s="394"/>
      <c r="MH67" s="394"/>
      <c r="MI67" s="394"/>
      <c r="MJ67" s="394"/>
      <c r="MK67" s="394"/>
      <c r="ML67" s="394"/>
      <c r="MM67" s="395" t="str">
        <f t="shared" ref="MM67:MM80" si="492">IF(COUNTA(LO67:ML67)=0,"",COUNTIF(LO67:ML67,$B$142))</f>
        <v/>
      </c>
      <c r="MN67" s="396">
        <f t="shared" si="456"/>
        <v>0</v>
      </c>
    </row>
    <row r="68" spans="1:352" s="304" customFormat="1" ht="35.1" customHeight="1">
      <c r="A68" s="388">
        <v>48</v>
      </c>
      <c r="B68" s="389"/>
      <c r="C68" s="390"/>
      <c r="D68" s="391"/>
      <c r="E68" s="403" t="s">
        <v>36</v>
      </c>
      <c r="F68" s="393"/>
      <c r="G68" s="394"/>
      <c r="H68" s="394"/>
      <c r="I68" s="394"/>
      <c r="J68" s="394"/>
      <c r="K68" s="394"/>
      <c r="L68" s="394"/>
      <c r="M68" s="394"/>
      <c r="N68" s="394"/>
      <c r="O68" s="394"/>
      <c r="P68" s="394"/>
      <c r="Q68" s="394"/>
      <c r="R68" s="394"/>
      <c r="S68" s="394"/>
      <c r="T68" s="394"/>
      <c r="U68" s="394"/>
      <c r="V68" s="394"/>
      <c r="W68" s="394"/>
      <c r="X68" s="394"/>
      <c r="Y68" s="394"/>
      <c r="Z68" s="394"/>
      <c r="AA68" s="394"/>
      <c r="AB68" s="394"/>
      <c r="AC68" s="394"/>
      <c r="AD68" s="394"/>
      <c r="AE68" s="395" t="str">
        <f t="shared" si="457"/>
        <v/>
      </c>
      <c r="AF68" s="396">
        <f t="shared" si="458"/>
        <v>0</v>
      </c>
      <c r="AG68" s="406">
        <v>48</v>
      </c>
      <c r="AH68" s="407" t="str">
        <f t="shared" si="459"/>
        <v/>
      </c>
      <c r="AI68" s="407" t="str">
        <f t="shared" si="459"/>
        <v/>
      </c>
      <c r="AJ68" s="399" t="str">
        <f t="shared" si="459"/>
        <v/>
      </c>
      <c r="AK68" s="403" t="str">
        <f t="shared" si="459"/>
        <v>区</v>
      </c>
      <c r="AL68" s="426" t="str">
        <f t="shared" si="459"/>
        <v/>
      </c>
      <c r="AM68" s="394"/>
      <c r="AN68" s="394"/>
      <c r="AO68" s="394"/>
      <c r="AP68" s="394"/>
      <c r="AQ68" s="394"/>
      <c r="AR68" s="394"/>
      <c r="AS68" s="394"/>
      <c r="AT68" s="394"/>
      <c r="AU68" s="394"/>
      <c r="AV68" s="394"/>
      <c r="AW68" s="394"/>
      <c r="AX68" s="394"/>
      <c r="AY68" s="394"/>
      <c r="AZ68" s="394"/>
      <c r="BA68" s="394"/>
      <c r="BB68" s="394"/>
      <c r="BC68" s="394"/>
      <c r="BD68" s="394"/>
      <c r="BE68" s="394"/>
      <c r="BF68" s="394"/>
      <c r="BG68" s="394"/>
      <c r="BH68" s="394"/>
      <c r="BI68" s="394"/>
      <c r="BJ68" s="394"/>
      <c r="BK68" s="395" t="str">
        <f t="shared" si="460"/>
        <v/>
      </c>
      <c r="BL68" s="396">
        <f t="shared" si="437"/>
        <v>0</v>
      </c>
      <c r="BM68" s="406">
        <v>48</v>
      </c>
      <c r="BN68" s="407" t="str">
        <f t="shared" si="438"/>
        <v/>
      </c>
      <c r="BO68" s="407" t="str">
        <f t="shared" si="439"/>
        <v/>
      </c>
      <c r="BP68" s="399" t="str">
        <f t="shared" si="439"/>
        <v/>
      </c>
      <c r="BQ68" s="403" t="str">
        <f t="shared" si="439"/>
        <v>区</v>
      </c>
      <c r="BR68" s="426" t="str">
        <f t="shared" si="439"/>
        <v/>
      </c>
      <c r="BS68" s="394"/>
      <c r="BT68" s="394"/>
      <c r="BU68" s="394"/>
      <c r="BV68" s="394"/>
      <c r="BW68" s="394"/>
      <c r="BX68" s="394"/>
      <c r="BY68" s="394"/>
      <c r="BZ68" s="394"/>
      <c r="CA68" s="394"/>
      <c r="CB68" s="394"/>
      <c r="CC68" s="394"/>
      <c r="CD68" s="394"/>
      <c r="CE68" s="394"/>
      <c r="CF68" s="394"/>
      <c r="CG68" s="394"/>
      <c r="CH68" s="394"/>
      <c r="CI68" s="394"/>
      <c r="CJ68" s="394"/>
      <c r="CK68" s="394"/>
      <c r="CL68" s="394"/>
      <c r="CM68" s="394"/>
      <c r="CN68" s="394"/>
      <c r="CO68" s="394"/>
      <c r="CP68" s="394"/>
      <c r="CQ68" s="395" t="str">
        <f t="shared" si="461"/>
        <v/>
      </c>
      <c r="CR68" s="396">
        <f t="shared" si="440"/>
        <v>0</v>
      </c>
      <c r="CS68" s="406">
        <v>48</v>
      </c>
      <c r="CT68" s="407" t="str">
        <f t="shared" si="441"/>
        <v/>
      </c>
      <c r="CU68" s="407" t="str">
        <f t="shared" si="462"/>
        <v/>
      </c>
      <c r="CV68" s="399" t="str">
        <f t="shared" si="462"/>
        <v/>
      </c>
      <c r="CW68" s="403" t="s">
        <v>42</v>
      </c>
      <c r="CX68" s="401" t="str">
        <f t="shared" si="463"/>
        <v/>
      </c>
      <c r="CY68" s="394"/>
      <c r="CZ68" s="394"/>
      <c r="DA68" s="394"/>
      <c r="DB68" s="394"/>
      <c r="DC68" s="394"/>
      <c r="DD68" s="394"/>
      <c r="DE68" s="394"/>
      <c r="DF68" s="394"/>
      <c r="DG68" s="394"/>
      <c r="DH68" s="394"/>
      <c r="DI68" s="394"/>
      <c r="DJ68" s="394"/>
      <c r="DK68" s="394"/>
      <c r="DL68" s="394"/>
      <c r="DM68" s="394"/>
      <c r="DN68" s="394"/>
      <c r="DO68" s="394"/>
      <c r="DP68" s="394"/>
      <c r="DQ68" s="394"/>
      <c r="DR68" s="394"/>
      <c r="DS68" s="394"/>
      <c r="DT68" s="394"/>
      <c r="DU68" s="394"/>
      <c r="DV68" s="394"/>
      <c r="DW68" s="395" t="str">
        <f t="shared" si="464"/>
        <v/>
      </c>
      <c r="DX68" s="396">
        <f t="shared" si="442"/>
        <v>0</v>
      </c>
      <c r="DY68" s="406">
        <v>48</v>
      </c>
      <c r="DZ68" s="407" t="str">
        <f t="shared" si="443"/>
        <v/>
      </c>
      <c r="EA68" s="407" t="str">
        <f t="shared" si="465"/>
        <v/>
      </c>
      <c r="EB68" s="399" t="str">
        <f t="shared" si="466"/>
        <v/>
      </c>
      <c r="EC68" s="403" t="s">
        <v>42</v>
      </c>
      <c r="ED68" s="401" t="str">
        <f t="shared" si="467"/>
        <v/>
      </c>
      <c r="EE68" s="394"/>
      <c r="EF68" s="394"/>
      <c r="EG68" s="394"/>
      <c r="EH68" s="394"/>
      <c r="EI68" s="394"/>
      <c r="EJ68" s="394"/>
      <c r="EK68" s="394"/>
      <c r="EL68" s="394"/>
      <c r="EM68" s="394"/>
      <c r="EN68" s="394"/>
      <c r="EO68" s="394"/>
      <c r="EP68" s="394"/>
      <c r="EQ68" s="394"/>
      <c r="ER68" s="394"/>
      <c r="ES68" s="394"/>
      <c r="ET68" s="394"/>
      <c r="EU68" s="394"/>
      <c r="EV68" s="394"/>
      <c r="EW68" s="394"/>
      <c r="EX68" s="394"/>
      <c r="EY68" s="394"/>
      <c r="EZ68" s="394"/>
      <c r="FA68" s="394"/>
      <c r="FB68" s="394"/>
      <c r="FC68" s="395" t="str">
        <f t="shared" si="468"/>
        <v/>
      </c>
      <c r="FD68" s="396">
        <f t="shared" si="444"/>
        <v>0</v>
      </c>
      <c r="FE68" s="406">
        <v>48</v>
      </c>
      <c r="FF68" s="407" t="str">
        <f t="shared" si="445"/>
        <v/>
      </c>
      <c r="FG68" s="407" t="str">
        <f t="shared" si="469"/>
        <v/>
      </c>
      <c r="FH68" s="399" t="str">
        <f t="shared" si="470"/>
        <v/>
      </c>
      <c r="FI68" s="403" t="s">
        <v>42</v>
      </c>
      <c r="FJ68" s="401" t="str">
        <f t="shared" si="471"/>
        <v/>
      </c>
      <c r="FK68" s="394"/>
      <c r="FL68" s="394"/>
      <c r="FM68" s="394"/>
      <c r="FN68" s="394"/>
      <c r="FO68" s="394"/>
      <c r="FP68" s="394"/>
      <c r="FQ68" s="394"/>
      <c r="FR68" s="394"/>
      <c r="FS68" s="394"/>
      <c r="FT68" s="394"/>
      <c r="FU68" s="394"/>
      <c r="FV68" s="394"/>
      <c r="FW68" s="394"/>
      <c r="FX68" s="394"/>
      <c r="FY68" s="394"/>
      <c r="FZ68" s="394"/>
      <c r="GA68" s="394"/>
      <c r="GB68" s="394"/>
      <c r="GC68" s="394"/>
      <c r="GD68" s="394"/>
      <c r="GE68" s="394"/>
      <c r="GF68" s="394"/>
      <c r="GG68" s="394"/>
      <c r="GH68" s="394"/>
      <c r="GI68" s="395" t="str">
        <f t="shared" si="472"/>
        <v/>
      </c>
      <c r="GJ68" s="396">
        <f t="shared" si="446"/>
        <v>0</v>
      </c>
      <c r="GK68" s="406">
        <v>48</v>
      </c>
      <c r="GL68" s="407" t="str">
        <f t="shared" si="447"/>
        <v/>
      </c>
      <c r="GM68" s="407" t="str">
        <f t="shared" si="473"/>
        <v/>
      </c>
      <c r="GN68" s="399" t="str">
        <f t="shared" si="474"/>
        <v/>
      </c>
      <c r="GO68" s="403" t="s">
        <v>42</v>
      </c>
      <c r="GP68" s="401" t="str">
        <f t="shared" si="475"/>
        <v/>
      </c>
      <c r="GQ68" s="394"/>
      <c r="GR68" s="394"/>
      <c r="GS68" s="394"/>
      <c r="GT68" s="394"/>
      <c r="GU68" s="394"/>
      <c r="GV68" s="394"/>
      <c r="GW68" s="394"/>
      <c r="GX68" s="394"/>
      <c r="GY68" s="394"/>
      <c r="GZ68" s="394"/>
      <c r="HA68" s="394"/>
      <c r="HB68" s="394"/>
      <c r="HC68" s="394"/>
      <c r="HD68" s="394"/>
      <c r="HE68" s="394"/>
      <c r="HF68" s="394"/>
      <c r="HG68" s="394"/>
      <c r="HH68" s="394"/>
      <c r="HI68" s="394"/>
      <c r="HJ68" s="394"/>
      <c r="HK68" s="394"/>
      <c r="HL68" s="394"/>
      <c r="HM68" s="394"/>
      <c r="HN68" s="394"/>
      <c r="HO68" s="395" t="str">
        <f t="shared" si="476"/>
        <v/>
      </c>
      <c r="HP68" s="396">
        <f t="shared" si="448"/>
        <v>0</v>
      </c>
      <c r="HQ68" s="406">
        <v>48</v>
      </c>
      <c r="HR68" s="407" t="str">
        <f t="shared" si="449"/>
        <v/>
      </c>
      <c r="HS68" s="407" t="str">
        <f t="shared" si="477"/>
        <v/>
      </c>
      <c r="HT68" s="399" t="str">
        <f t="shared" si="478"/>
        <v/>
      </c>
      <c r="HU68" s="403" t="s">
        <v>42</v>
      </c>
      <c r="HV68" s="401" t="str">
        <f t="shared" si="479"/>
        <v/>
      </c>
      <c r="HW68" s="394"/>
      <c r="HX68" s="394"/>
      <c r="HY68" s="394"/>
      <c r="HZ68" s="394"/>
      <c r="IA68" s="394"/>
      <c r="IB68" s="394"/>
      <c r="IC68" s="394"/>
      <c r="ID68" s="394"/>
      <c r="IE68" s="394"/>
      <c r="IF68" s="394"/>
      <c r="IG68" s="394"/>
      <c r="IH68" s="394"/>
      <c r="II68" s="394"/>
      <c r="IJ68" s="394"/>
      <c r="IK68" s="394"/>
      <c r="IL68" s="394"/>
      <c r="IM68" s="394"/>
      <c r="IN68" s="394"/>
      <c r="IO68" s="394"/>
      <c r="IP68" s="394"/>
      <c r="IQ68" s="394"/>
      <c r="IR68" s="394"/>
      <c r="IS68" s="394"/>
      <c r="IT68" s="394"/>
      <c r="IU68" s="395" t="str">
        <f t="shared" si="480"/>
        <v/>
      </c>
      <c r="IV68" s="396">
        <f t="shared" si="450"/>
        <v>0</v>
      </c>
      <c r="IW68" s="406">
        <v>48</v>
      </c>
      <c r="IX68" s="407" t="str">
        <f t="shared" si="451"/>
        <v/>
      </c>
      <c r="IY68" s="407" t="str">
        <f t="shared" si="481"/>
        <v/>
      </c>
      <c r="IZ68" s="399" t="str">
        <f t="shared" si="482"/>
        <v/>
      </c>
      <c r="JA68" s="403" t="s">
        <v>42</v>
      </c>
      <c r="JB68" s="401" t="str">
        <f t="shared" si="483"/>
        <v/>
      </c>
      <c r="JC68" s="394"/>
      <c r="JD68" s="394"/>
      <c r="JE68" s="394"/>
      <c r="JF68" s="394"/>
      <c r="JG68" s="394"/>
      <c r="JH68" s="394"/>
      <c r="JI68" s="394"/>
      <c r="JJ68" s="394"/>
      <c r="JK68" s="394"/>
      <c r="JL68" s="394"/>
      <c r="JM68" s="394"/>
      <c r="JN68" s="394"/>
      <c r="JO68" s="394"/>
      <c r="JP68" s="394"/>
      <c r="JQ68" s="394"/>
      <c r="JR68" s="394"/>
      <c r="JS68" s="394"/>
      <c r="JT68" s="394"/>
      <c r="JU68" s="394"/>
      <c r="JV68" s="394"/>
      <c r="JW68" s="394"/>
      <c r="JX68" s="394"/>
      <c r="JY68" s="394"/>
      <c r="JZ68" s="394"/>
      <c r="KA68" s="395" t="str">
        <f t="shared" si="484"/>
        <v/>
      </c>
      <c r="KB68" s="396">
        <f t="shared" si="452"/>
        <v>0</v>
      </c>
      <c r="KC68" s="406">
        <v>48</v>
      </c>
      <c r="KD68" s="407" t="str">
        <f t="shared" si="453"/>
        <v/>
      </c>
      <c r="KE68" s="407" t="str">
        <f t="shared" si="485"/>
        <v/>
      </c>
      <c r="KF68" s="399" t="str">
        <f t="shared" si="486"/>
        <v/>
      </c>
      <c r="KG68" s="403" t="s">
        <v>42</v>
      </c>
      <c r="KH68" s="401" t="str">
        <f t="shared" si="487"/>
        <v/>
      </c>
      <c r="KI68" s="394"/>
      <c r="KJ68" s="394"/>
      <c r="KK68" s="394"/>
      <c r="KL68" s="394"/>
      <c r="KM68" s="394"/>
      <c r="KN68" s="394"/>
      <c r="KO68" s="394"/>
      <c r="KP68" s="394"/>
      <c r="KQ68" s="394"/>
      <c r="KR68" s="394"/>
      <c r="KS68" s="394"/>
      <c r="KT68" s="394"/>
      <c r="KU68" s="394"/>
      <c r="KV68" s="394"/>
      <c r="KW68" s="394"/>
      <c r="KX68" s="394"/>
      <c r="KY68" s="394"/>
      <c r="KZ68" s="394"/>
      <c r="LA68" s="394"/>
      <c r="LB68" s="394"/>
      <c r="LC68" s="394"/>
      <c r="LD68" s="394"/>
      <c r="LE68" s="394"/>
      <c r="LF68" s="394"/>
      <c r="LG68" s="395" t="str">
        <f t="shared" si="488"/>
        <v/>
      </c>
      <c r="LH68" s="396">
        <f t="shared" si="454"/>
        <v>0</v>
      </c>
      <c r="LI68" s="406">
        <v>48</v>
      </c>
      <c r="LJ68" s="407" t="str">
        <f t="shared" si="455"/>
        <v/>
      </c>
      <c r="LK68" s="407" t="str">
        <f t="shared" si="489"/>
        <v/>
      </c>
      <c r="LL68" s="399" t="str">
        <f t="shared" si="490"/>
        <v/>
      </c>
      <c r="LM68" s="403" t="s">
        <v>42</v>
      </c>
      <c r="LN68" s="401" t="str">
        <f t="shared" si="491"/>
        <v/>
      </c>
      <c r="LO68" s="394"/>
      <c r="LP68" s="394"/>
      <c r="LQ68" s="394"/>
      <c r="LR68" s="394"/>
      <c r="LS68" s="394"/>
      <c r="LT68" s="394"/>
      <c r="LU68" s="394"/>
      <c r="LV68" s="394"/>
      <c r="LW68" s="394"/>
      <c r="LX68" s="394"/>
      <c r="LY68" s="394"/>
      <c r="LZ68" s="394"/>
      <c r="MA68" s="394"/>
      <c r="MB68" s="394"/>
      <c r="MC68" s="394"/>
      <c r="MD68" s="394"/>
      <c r="ME68" s="394"/>
      <c r="MF68" s="394"/>
      <c r="MG68" s="394"/>
      <c r="MH68" s="394"/>
      <c r="MI68" s="394"/>
      <c r="MJ68" s="394"/>
      <c r="MK68" s="394"/>
      <c r="ML68" s="394"/>
      <c r="MM68" s="395" t="str">
        <f t="shared" si="492"/>
        <v/>
      </c>
      <c r="MN68" s="396">
        <f t="shared" si="456"/>
        <v>0</v>
      </c>
    </row>
    <row r="69" spans="1:352" s="304" customFormat="1" ht="35.1" customHeight="1">
      <c r="A69" s="388">
        <v>49</v>
      </c>
      <c r="B69" s="389"/>
      <c r="C69" s="390"/>
      <c r="D69" s="391"/>
      <c r="E69" s="403" t="s">
        <v>36</v>
      </c>
      <c r="F69" s="393"/>
      <c r="G69" s="394"/>
      <c r="H69" s="394"/>
      <c r="I69" s="394"/>
      <c r="J69" s="394"/>
      <c r="K69" s="394"/>
      <c r="L69" s="394"/>
      <c r="M69" s="394"/>
      <c r="N69" s="394"/>
      <c r="O69" s="394"/>
      <c r="P69" s="394"/>
      <c r="Q69" s="394"/>
      <c r="R69" s="394"/>
      <c r="S69" s="394"/>
      <c r="T69" s="394"/>
      <c r="U69" s="394"/>
      <c r="V69" s="394"/>
      <c r="W69" s="394"/>
      <c r="X69" s="394"/>
      <c r="Y69" s="394"/>
      <c r="Z69" s="394"/>
      <c r="AA69" s="394"/>
      <c r="AB69" s="394"/>
      <c r="AC69" s="394"/>
      <c r="AD69" s="394"/>
      <c r="AE69" s="395" t="str">
        <f t="shared" si="457"/>
        <v/>
      </c>
      <c r="AF69" s="396">
        <f t="shared" si="458"/>
        <v>0</v>
      </c>
      <c r="AG69" s="406">
        <v>49</v>
      </c>
      <c r="AH69" s="407" t="str">
        <f t="shared" si="459"/>
        <v/>
      </c>
      <c r="AI69" s="407" t="str">
        <f t="shared" si="459"/>
        <v/>
      </c>
      <c r="AJ69" s="399" t="str">
        <f t="shared" si="459"/>
        <v/>
      </c>
      <c r="AK69" s="403" t="str">
        <f t="shared" si="459"/>
        <v>区</v>
      </c>
      <c r="AL69" s="426" t="str">
        <f t="shared" si="459"/>
        <v/>
      </c>
      <c r="AM69" s="394"/>
      <c r="AN69" s="394"/>
      <c r="AO69" s="394"/>
      <c r="AP69" s="394"/>
      <c r="AQ69" s="394"/>
      <c r="AR69" s="394"/>
      <c r="AS69" s="394"/>
      <c r="AT69" s="394"/>
      <c r="AU69" s="394"/>
      <c r="AV69" s="394"/>
      <c r="AW69" s="394"/>
      <c r="AX69" s="394"/>
      <c r="AY69" s="394"/>
      <c r="AZ69" s="394"/>
      <c r="BA69" s="394"/>
      <c r="BB69" s="394"/>
      <c r="BC69" s="394"/>
      <c r="BD69" s="394"/>
      <c r="BE69" s="394"/>
      <c r="BF69" s="394"/>
      <c r="BG69" s="394"/>
      <c r="BH69" s="394"/>
      <c r="BI69" s="394"/>
      <c r="BJ69" s="394"/>
      <c r="BK69" s="395" t="str">
        <f t="shared" si="460"/>
        <v/>
      </c>
      <c r="BL69" s="396">
        <f t="shared" si="437"/>
        <v>0</v>
      </c>
      <c r="BM69" s="406">
        <v>49</v>
      </c>
      <c r="BN69" s="407" t="str">
        <f t="shared" si="438"/>
        <v/>
      </c>
      <c r="BO69" s="407" t="str">
        <f t="shared" si="439"/>
        <v/>
      </c>
      <c r="BP69" s="399" t="str">
        <f t="shared" si="439"/>
        <v/>
      </c>
      <c r="BQ69" s="403" t="str">
        <f t="shared" si="439"/>
        <v>区</v>
      </c>
      <c r="BR69" s="426" t="str">
        <f t="shared" si="439"/>
        <v/>
      </c>
      <c r="BS69" s="394"/>
      <c r="BT69" s="394"/>
      <c r="BU69" s="394"/>
      <c r="BV69" s="394"/>
      <c r="BW69" s="394"/>
      <c r="BX69" s="394"/>
      <c r="BY69" s="394"/>
      <c r="BZ69" s="394"/>
      <c r="CA69" s="394"/>
      <c r="CB69" s="394"/>
      <c r="CC69" s="394"/>
      <c r="CD69" s="394"/>
      <c r="CE69" s="394"/>
      <c r="CF69" s="394"/>
      <c r="CG69" s="394"/>
      <c r="CH69" s="394"/>
      <c r="CI69" s="394"/>
      <c r="CJ69" s="394"/>
      <c r="CK69" s="394"/>
      <c r="CL69" s="394"/>
      <c r="CM69" s="394"/>
      <c r="CN69" s="394"/>
      <c r="CO69" s="394"/>
      <c r="CP69" s="394"/>
      <c r="CQ69" s="395" t="str">
        <f t="shared" si="461"/>
        <v/>
      </c>
      <c r="CR69" s="396">
        <f t="shared" si="440"/>
        <v>0</v>
      </c>
      <c r="CS69" s="406">
        <v>49</v>
      </c>
      <c r="CT69" s="407" t="str">
        <f t="shared" si="441"/>
        <v/>
      </c>
      <c r="CU69" s="407" t="str">
        <f t="shared" si="462"/>
        <v/>
      </c>
      <c r="CV69" s="399" t="str">
        <f t="shared" si="462"/>
        <v/>
      </c>
      <c r="CW69" s="403" t="s">
        <v>42</v>
      </c>
      <c r="CX69" s="401" t="str">
        <f t="shared" si="463"/>
        <v/>
      </c>
      <c r="CY69" s="394"/>
      <c r="CZ69" s="394"/>
      <c r="DA69" s="394"/>
      <c r="DB69" s="394"/>
      <c r="DC69" s="394"/>
      <c r="DD69" s="394"/>
      <c r="DE69" s="394"/>
      <c r="DF69" s="394"/>
      <c r="DG69" s="394"/>
      <c r="DH69" s="394"/>
      <c r="DI69" s="394"/>
      <c r="DJ69" s="394"/>
      <c r="DK69" s="394"/>
      <c r="DL69" s="394"/>
      <c r="DM69" s="394"/>
      <c r="DN69" s="394"/>
      <c r="DO69" s="394"/>
      <c r="DP69" s="394"/>
      <c r="DQ69" s="394"/>
      <c r="DR69" s="394"/>
      <c r="DS69" s="394"/>
      <c r="DT69" s="394"/>
      <c r="DU69" s="394"/>
      <c r="DV69" s="394"/>
      <c r="DW69" s="395" t="str">
        <f t="shared" si="464"/>
        <v/>
      </c>
      <c r="DX69" s="396">
        <f t="shared" si="442"/>
        <v>0</v>
      </c>
      <c r="DY69" s="406">
        <v>49</v>
      </c>
      <c r="DZ69" s="407" t="str">
        <f t="shared" si="443"/>
        <v/>
      </c>
      <c r="EA69" s="407" t="str">
        <f t="shared" si="465"/>
        <v/>
      </c>
      <c r="EB69" s="399" t="str">
        <f t="shared" si="466"/>
        <v/>
      </c>
      <c r="EC69" s="403" t="s">
        <v>42</v>
      </c>
      <c r="ED69" s="401" t="str">
        <f t="shared" si="467"/>
        <v/>
      </c>
      <c r="EE69" s="394"/>
      <c r="EF69" s="394"/>
      <c r="EG69" s="394"/>
      <c r="EH69" s="394"/>
      <c r="EI69" s="394"/>
      <c r="EJ69" s="394"/>
      <c r="EK69" s="394"/>
      <c r="EL69" s="394"/>
      <c r="EM69" s="394"/>
      <c r="EN69" s="394"/>
      <c r="EO69" s="394"/>
      <c r="EP69" s="394"/>
      <c r="EQ69" s="394"/>
      <c r="ER69" s="394"/>
      <c r="ES69" s="394"/>
      <c r="ET69" s="394"/>
      <c r="EU69" s="394"/>
      <c r="EV69" s="394"/>
      <c r="EW69" s="394"/>
      <c r="EX69" s="394"/>
      <c r="EY69" s="394"/>
      <c r="EZ69" s="394"/>
      <c r="FA69" s="394"/>
      <c r="FB69" s="394"/>
      <c r="FC69" s="395" t="str">
        <f t="shared" si="468"/>
        <v/>
      </c>
      <c r="FD69" s="396">
        <f t="shared" si="444"/>
        <v>0</v>
      </c>
      <c r="FE69" s="406">
        <v>49</v>
      </c>
      <c r="FF69" s="407" t="str">
        <f t="shared" si="445"/>
        <v/>
      </c>
      <c r="FG69" s="407" t="str">
        <f t="shared" si="469"/>
        <v/>
      </c>
      <c r="FH69" s="399" t="str">
        <f t="shared" si="470"/>
        <v/>
      </c>
      <c r="FI69" s="403" t="s">
        <v>42</v>
      </c>
      <c r="FJ69" s="401" t="str">
        <f t="shared" si="471"/>
        <v/>
      </c>
      <c r="FK69" s="394"/>
      <c r="FL69" s="394"/>
      <c r="FM69" s="394"/>
      <c r="FN69" s="394"/>
      <c r="FO69" s="394"/>
      <c r="FP69" s="394"/>
      <c r="FQ69" s="394"/>
      <c r="FR69" s="394"/>
      <c r="FS69" s="394"/>
      <c r="FT69" s="394"/>
      <c r="FU69" s="394"/>
      <c r="FV69" s="394"/>
      <c r="FW69" s="394"/>
      <c r="FX69" s="394"/>
      <c r="FY69" s="394"/>
      <c r="FZ69" s="394"/>
      <c r="GA69" s="394"/>
      <c r="GB69" s="394"/>
      <c r="GC69" s="394"/>
      <c r="GD69" s="394"/>
      <c r="GE69" s="394"/>
      <c r="GF69" s="394"/>
      <c r="GG69" s="394"/>
      <c r="GH69" s="394"/>
      <c r="GI69" s="395" t="str">
        <f t="shared" si="472"/>
        <v/>
      </c>
      <c r="GJ69" s="396">
        <f t="shared" si="446"/>
        <v>0</v>
      </c>
      <c r="GK69" s="406">
        <v>49</v>
      </c>
      <c r="GL69" s="407" t="str">
        <f t="shared" si="447"/>
        <v/>
      </c>
      <c r="GM69" s="407" t="str">
        <f t="shared" si="473"/>
        <v/>
      </c>
      <c r="GN69" s="399" t="str">
        <f t="shared" si="474"/>
        <v/>
      </c>
      <c r="GO69" s="403" t="s">
        <v>42</v>
      </c>
      <c r="GP69" s="401" t="str">
        <f t="shared" si="475"/>
        <v/>
      </c>
      <c r="GQ69" s="394"/>
      <c r="GR69" s="394"/>
      <c r="GS69" s="394"/>
      <c r="GT69" s="394"/>
      <c r="GU69" s="394"/>
      <c r="GV69" s="394"/>
      <c r="GW69" s="394"/>
      <c r="GX69" s="394"/>
      <c r="GY69" s="394"/>
      <c r="GZ69" s="394"/>
      <c r="HA69" s="394"/>
      <c r="HB69" s="394"/>
      <c r="HC69" s="394"/>
      <c r="HD69" s="394"/>
      <c r="HE69" s="394"/>
      <c r="HF69" s="394"/>
      <c r="HG69" s="394"/>
      <c r="HH69" s="394"/>
      <c r="HI69" s="394"/>
      <c r="HJ69" s="394"/>
      <c r="HK69" s="394"/>
      <c r="HL69" s="394"/>
      <c r="HM69" s="394"/>
      <c r="HN69" s="394"/>
      <c r="HO69" s="395" t="str">
        <f t="shared" si="476"/>
        <v/>
      </c>
      <c r="HP69" s="396">
        <f t="shared" si="448"/>
        <v>0</v>
      </c>
      <c r="HQ69" s="406">
        <v>49</v>
      </c>
      <c r="HR69" s="407" t="str">
        <f t="shared" si="449"/>
        <v/>
      </c>
      <c r="HS69" s="407" t="str">
        <f t="shared" si="477"/>
        <v/>
      </c>
      <c r="HT69" s="399" t="str">
        <f t="shared" si="478"/>
        <v/>
      </c>
      <c r="HU69" s="403" t="s">
        <v>42</v>
      </c>
      <c r="HV69" s="401" t="str">
        <f t="shared" si="479"/>
        <v/>
      </c>
      <c r="HW69" s="394"/>
      <c r="HX69" s="394"/>
      <c r="HY69" s="394"/>
      <c r="HZ69" s="394"/>
      <c r="IA69" s="394"/>
      <c r="IB69" s="394"/>
      <c r="IC69" s="394"/>
      <c r="ID69" s="394"/>
      <c r="IE69" s="394"/>
      <c r="IF69" s="394"/>
      <c r="IG69" s="394"/>
      <c r="IH69" s="394"/>
      <c r="II69" s="394"/>
      <c r="IJ69" s="394"/>
      <c r="IK69" s="394"/>
      <c r="IL69" s="394"/>
      <c r="IM69" s="394"/>
      <c r="IN69" s="394"/>
      <c r="IO69" s="394"/>
      <c r="IP69" s="394"/>
      <c r="IQ69" s="394"/>
      <c r="IR69" s="394"/>
      <c r="IS69" s="394"/>
      <c r="IT69" s="394"/>
      <c r="IU69" s="395" t="str">
        <f t="shared" si="480"/>
        <v/>
      </c>
      <c r="IV69" s="396">
        <f t="shared" si="450"/>
        <v>0</v>
      </c>
      <c r="IW69" s="406">
        <v>49</v>
      </c>
      <c r="IX69" s="407" t="str">
        <f t="shared" si="451"/>
        <v/>
      </c>
      <c r="IY69" s="407" t="str">
        <f t="shared" si="481"/>
        <v/>
      </c>
      <c r="IZ69" s="399" t="str">
        <f t="shared" si="482"/>
        <v/>
      </c>
      <c r="JA69" s="403" t="s">
        <v>42</v>
      </c>
      <c r="JB69" s="401" t="str">
        <f t="shared" si="483"/>
        <v/>
      </c>
      <c r="JC69" s="394"/>
      <c r="JD69" s="394"/>
      <c r="JE69" s="394"/>
      <c r="JF69" s="394"/>
      <c r="JG69" s="394"/>
      <c r="JH69" s="394"/>
      <c r="JI69" s="394"/>
      <c r="JJ69" s="394"/>
      <c r="JK69" s="394"/>
      <c r="JL69" s="394"/>
      <c r="JM69" s="394"/>
      <c r="JN69" s="394"/>
      <c r="JO69" s="394"/>
      <c r="JP69" s="394"/>
      <c r="JQ69" s="394"/>
      <c r="JR69" s="394"/>
      <c r="JS69" s="394"/>
      <c r="JT69" s="394"/>
      <c r="JU69" s="394"/>
      <c r="JV69" s="394"/>
      <c r="JW69" s="394"/>
      <c r="JX69" s="394"/>
      <c r="JY69" s="394"/>
      <c r="JZ69" s="394"/>
      <c r="KA69" s="395" t="str">
        <f t="shared" si="484"/>
        <v/>
      </c>
      <c r="KB69" s="396">
        <f t="shared" si="452"/>
        <v>0</v>
      </c>
      <c r="KC69" s="406">
        <v>49</v>
      </c>
      <c r="KD69" s="407" t="str">
        <f t="shared" si="453"/>
        <v/>
      </c>
      <c r="KE69" s="407" t="str">
        <f t="shared" si="485"/>
        <v/>
      </c>
      <c r="KF69" s="399" t="str">
        <f t="shared" si="486"/>
        <v/>
      </c>
      <c r="KG69" s="403" t="s">
        <v>42</v>
      </c>
      <c r="KH69" s="401" t="str">
        <f t="shared" si="487"/>
        <v/>
      </c>
      <c r="KI69" s="394"/>
      <c r="KJ69" s="394"/>
      <c r="KK69" s="394"/>
      <c r="KL69" s="394"/>
      <c r="KM69" s="394"/>
      <c r="KN69" s="394"/>
      <c r="KO69" s="394"/>
      <c r="KP69" s="394"/>
      <c r="KQ69" s="394"/>
      <c r="KR69" s="394"/>
      <c r="KS69" s="394"/>
      <c r="KT69" s="394"/>
      <c r="KU69" s="394"/>
      <c r="KV69" s="394"/>
      <c r="KW69" s="394"/>
      <c r="KX69" s="394"/>
      <c r="KY69" s="394"/>
      <c r="KZ69" s="394"/>
      <c r="LA69" s="394"/>
      <c r="LB69" s="394"/>
      <c r="LC69" s="394"/>
      <c r="LD69" s="394"/>
      <c r="LE69" s="394"/>
      <c r="LF69" s="394"/>
      <c r="LG69" s="395" t="str">
        <f t="shared" si="488"/>
        <v/>
      </c>
      <c r="LH69" s="396">
        <f t="shared" si="454"/>
        <v>0</v>
      </c>
      <c r="LI69" s="406">
        <v>49</v>
      </c>
      <c r="LJ69" s="407" t="str">
        <f t="shared" si="455"/>
        <v/>
      </c>
      <c r="LK69" s="407" t="str">
        <f t="shared" si="489"/>
        <v/>
      </c>
      <c r="LL69" s="399" t="str">
        <f t="shared" si="490"/>
        <v/>
      </c>
      <c r="LM69" s="403" t="s">
        <v>42</v>
      </c>
      <c r="LN69" s="401" t="str">
        <f t="shared" si="491"/>
        <v/>
      </c>
      <c r="LO69" s="394"/>
      <c r="LP69" s="394"/>
      <c r="LQ69" s="394"/>
      <c r="LR69" s="394"/>
      <c r="LS69" s="394"/>
      <c r="LT69" s="394"/>
      <c r="LU69" s="394"/>
      <c r="LV69" s="394"/>
      <c r="LW69" s="394"/>
      <c r="LX69" s="394"/>
      <c r="LY69" s="394"/>
      <c r="LZ69" s="394"/>
      <c r="MA69" s="394"/>
      <c r="MB69" s="394"/>
      <c r="MC69" s="394"/>
      <c r="MD69" s="394"/>
      <c r="ME69" s="394"/>
      <c r="MF69" s="394"/>
      <c r="MG69" s="394"/>
      <c r="MH69" s="394"/>
      <c r="MI69" s="394"/>
      <c r="MJ69" s="394"/>
      <c r="MK69" s="394"/>
      <c r="ML69" s="394"/>
      <c r="MM69" s="395" t="str">
        <f t="shared" si="492"/>
        <v/>
      </c>
      <c r="MN69" s="396">
        <f t="shared" si="456"/>
        <v>0</v>
      </c>
    </row>
    <row r="70" spans="1:352" s="304" customFormat="1" ht="35.1" customHeight="1">
      <c r="A70" s="388">
        <v>50</v>
      </c>
      <c r="B70" s="389"/>
      <c r="C70" s="390"/>
      <c r="D70" s="391"/>
      <c r="E70" s="403" t="s">
        <v>36</v>
      </c>
      <c r="F70" s="393"/>
      <c r="G70" s="394"/>
      <c r="H70" s="394"/>
      <c r="I70" s="394"/>
      <c r="J70" s="394"/>
      <c r="K70" s="394"/>
      <c r="L70" s="394"/>
      <c r="M70" s="394"/>
      <c r="N70" s="394"/>
      <c r="O70" s="394"/>
      <c r="P70" s="394"/>
      <c r="Q70" s="394"/>
      <c r="R70" s="394"/>
      <c r="S70" s="394"/>
      <c r="T70" s="394"/>
      <c r="U70" s="394"/>
      <c r="V70" s="394"/>
      <c r="W70" s="394"/>
      <c r="X70" s="394"/>
      <c r="Y70" s="394"/>
      <c r="Z70" s="394"/>
      <c r="AA70" s="394"/>
      <c r="AB70" s="394"/>
      <c r="AC70" s="394"/>
      <c r="AD70" s="394"/>
      <c r="AE70" s="395" t="str">
        <f t="shared" si="457"/>
        <v/>
      </c>
      <c r="AF70" s="396">
        <f t="shared" si="458"/>
        <v>0</v>
      </c>
      <c r="AG70" s="406">
        <v>50</v>
      </c>
      <c r="AH70" s="407" t="str">
        <f t="shared" si="459"/>
        <v/>
      </c>
      <c r="AI70" s="407" t="str">
        <f t="shared" si="459"/>
        <v/>
      </c>
      <c r="AJ70" s="399" t="str">
        <f t="shared" si="459"/>
        <v/>
      </c>
      <c r="AK70" s="403" t="str">
        <f t="shared" si="459"/>
        <v>区</v>
      </c>
      <c r="AL70" s="426" t="str">
        <f t="shared" si="459"/>
        <v/>
      </c>
      <c r="AM70" s="394"/>
      <c r="AN70" s="394"/>
      <c r="AO70" s="394"/>
      <c r="AP70" s="394"/>
      <c r="AQ70" s="394"/>
      <c r="AR70" s="394"/>
      <c r="AS70" s="394"/>
      <c r="AT70" s="394"/>
      <c r="AU70" s="394"/>
      <c r="AV70" s="394"/>
      <c r="AW70" s="394"/>
      <c r="AX70" s="394"/>
      <c r="AY70" s="394"/>
      <c r="AZ70" s="394"/>
      <c r="BA70" s="394"/>
      <c r="BB70" s="394"/>
      <c r="BC70" s="394"/>
      <c r="BD70" s="394"/>
      <c r="BE70" s="394"/>
      <c r="BF70" s="394"/>
      <c r="BG70" s="394"/>
      <c r="BH70" s="394"/>
      <c r="BI70" s="394"/>
      <c r="BJ70" s="394"/>
      <c r="BK70" s="395" t="str">
        <f t="shared" si="460"/>
        <v/>
      </c>
      <c r="BL70" s="396">
        <f t="shared" si="437"/>
        <v>0</v>
      </c>
      <c r="BM70" s="406">
        <v>50</v>
      </c>
      <c r="BN70" s="407" t="str">
        <f t="shared" si="438"/>
        <v/>
      </c>
      <c r="BO70" s="407" t="str">
        <f t="shared" si="439"/>
        <v/>
      </c>
      <c r="BP70" s="399" t="str">
        <f t="shared" si="439"/>
        <v/>
      </c>
      <c r="BQ70" s="403" t="str">
        <f t="shared" si="439"/>
        <v>区</v>
      </c>
      <c r="BR70" s="426" t="str">
        <f t="shared" si="439"/>
        <v/>
      </c>
      <c r="BS70" s="394"/>
      <c r="BT70" s="394"/>
      <c r="BU70" s="394"/>
      <c r="BV70" s="394"/>
      <c r="BW70" s="394"/>
      <c r="BX70" s="394"/>
      <c r="BY70" s="394"/>
      <c r="BZ70" s="394"/>
      <c r="CA70" s="394"/>
      <c r="CB70" s="394"/>
      <c r="CC70" s="394"/>
      <c r="CD70" s="394"/>
      <c r="CE70" s="394"/>
      <c r="CF70" s="394"/>
      <c r="CG70" s="394"/>
      <c r="CH70" s="394"/>
      <c r="CI70" s="394"/>
      <c r="CJ70" s="394"/>
      <c r="CK70" s="394"/>
      <c r="CL70" s="394"/>
      <c r="CM70" s="394"/>
      <c r="CN70" s="394"/>
      <c r="CO70" s="394"/>
      <c r="CP70" s="394"/>
      <c r="CQ70" s="395" t="str">
        <f t="shared" si="461"/>
        <v/>
      </c>
      <c r="CR70" s="396">
        <f t="shared" si="440"/>
        <v>0</v>
      </c>
      <c r="CS70" s="406">
        <v>50</v>
      </c>
      <c r="CT70" s="407" t="str">
        <f t="shared" si="441"/>
        <v/>
      </c>
      <c r="CU70" s="407" t="str">
        <f t="shared" si="462"/>
        <v/>
      </c>
      <c r="CV70" s="399" t="str">
        <f t="shared" si="462"/>
        <v/>
      </c>
      <c r="CW70" s="403" t="s">
        <v>42</v>
      </c>
      <c r="CX70" s="401" t="str">
        <f t="shared" si="463"/>
        <v/>
      </c>
      <c r="CY70" s="394"/>
      <c r="CZ70" s="394"/>
      <c r="DA70" s="394"/>
      <c r="DB70" s="394"/>
      <c r="DC70" s="394"/>
      <c r="DD70" s="394"/>
      <c r="DE70" s="394"/>
      <c r="DF70" s="394"/>
      <c r="DG70" s="394"/>
      <c r="DH70" s="394"/>
      <c r="DI70" s="394"/>
      <c r="DJ70" s="394"/>
      <c r="DK70" s="394"/>
      <c r="DL70" s="394"/>
      <c r="DM70" s="394"/>
      <c r="DN70" s="394"/>
      <c r="DO70" s="394"/>
      <c r="DP70" s="394"/>
      <c r="DQ70" s="394"/>
      <c r="DR70" s="394"/>
      <c r="DS70" s="394"/>
      <c r="DT70" s="394"/>
      <c r="DU70" s="394"/>
      <c r="DV70" s="394"/>
      <c r="DW70" s="395" t="str">
        <f t="shared" si="464"/>
        <v/>
      </c>
      <c r="DX70" s="396">
        <f t="shared" si="442"/>
        <v>0</v>
      </c>
      <c r="DY70" s="406">
        <v>50</v>
      </c>
      <c r="DZ70" s="407" t="str">
        <f t="shared" si="443"/>
        <v/>
      </c>
      <c r="EA70" s="407" t="str">
        <f t="shared" si="465"/>
        <v/>
      </c>
      <c r="EB70" s="399" t="str">
        <f t="shared" si="466"/>
        <v/>
      </c>
      <c r="EC70" s="403" t="s">
        <v>42</v>
      </c>
      <c r="ED70" s="401" t="str">
        <f t="shared" si="467"/>
        <v/>
      </c>
      <c r="EE70" s="394"/>
      <c r="EF70" s="394"/>
      <c r="EG70" s="394"/>
      <c r="EH70" s="394"/>
      <c r="EI70" s="394"/>
      <c r="EJ70" s="394"/>
      <c r="EK70" s="394"/>
      <c r="EL70" s="394"/>
      <c r="EM70" s="394"/>
      <c r="EN70" s="394"/>
      <c r="EO70" s="394"/>
      <c r="EP70" s="394"/>
      <c r="EQ70" s="394"/>
      <c r="ER70" s="394"/>
      <c r="ES70" s="394"/>
      <c r="ET70" s="394"/>
      <c r="EU70" s="394"/>
      <c r="EV70" s="394"/>
      <c r="EW70" s="394"/>
      <c r="EX70" s="394"/>
      <c r="EY70" s="394"/>
      <c r="EZ70" s="394"/>
      <c r="FA70" s="394"/>
      <c r="FB70" s="394"/>
      <c r="FC70" s="395" t="str">
        <f t="shared" si="468"/>
        <v/>
      </c>
      <c r="FD70" s="396">
        <f t="shared" si="444"/>
        <v>0</v>
      </c>
      <c r="FE70" s="406">
        <v>50</v>
      </c>
      <c r="FF70" s="407" t="str">
        <f t="shared" si="445"/>
        <v/>
      </c>
      <c r="FG70" s="407" t="str">
        <f t="shared" si="469"/>
        <v/>
      </c>
      <c r="FH70" s="399" t="str">
        <f t="shared" si="470"/>
        <v/>
      </c>
      <c r="FI70" s="403" t="s">
        <v>42</v>
      </c>
      <c r="FJ70" s="401" t="str">
        <f t="shared" si="471"/>
        <v/>
      </c>
      <c r="FK70" s="394"/>
      <c r="FL70" s="394"/>
      <c r="FM70" s="394"/>
      <c r="FN70" s="394"/>
      <c r="FO70" s="394"/>
      <c r="FP70" s="394"/>
      <c r="FQ70" s="394"/>
      <c r="FR70" s="394"/>
      <c r="FS70" s="394"/>
      <c r="FT70" s="394"/>
      <c r="FU70" s="394"/>
      <c r="FV70" s="394"/>
      <c r="FW70" s="394"/>
      <c r="FX70" s="394"/>
      <c r="FY70" s="394"/>
      <c r="FZ70" s="394"/>
      <c r="GA70" s="394"/>
      <c r="GB70" s="394"/>
      <c r="GC70" s="394"/>
      <c r="GD70" s="394"/>
      <c r="GE70" s="394"/>
      <c r="GF70" s="394"/>
      <c r="GG70" s="394"/>
      <c r="GH70" s="394"/>
      <c r="GI70" s="395" t="str">
        <f t="shared" si="472"/>
        <v/>
      </c>
      <c r="GJ70" s="396">
        <f t="shared" si="446"/>
        <v>0</v>
      </c>
      <c r="GK70" s="406">
        <v>50</v>
      </c>
      <c r="GL70" s="407" t="str">
        <f t="shared" si="447"/>
        <v/>
      </c>
      <c r="GM70" s="407" t="str">
        <f t="shared" si="473"/>
        <v/>
      </c>
      <c r="GN70" s="399" t="str">
        <f t="shared" si="474"/>
        <v/>
      </c>
      <c r="GO70" s="403" t="s">
        <v>42</v>
      </c>
      <c r="GP70" s="401" t="str">
        <f t="shared" si="475"/>
        <v/>
      </c>
      <c r="GQ70" s="394"/>
      <c r="GR70" s="394"/>
      <c r="GS70" s="394"/>
      <c r="GT70" s="394"/>
      <c r="GU70" s="394"/>
      <c r="GV70" s="394"/>
      <c r="GW70" s="394"/>
      <c r="GX70" s="394"/>
      <c r="GY70" s="394"/>
      <c r="GZ70" s="394"/>
      <c r="HA70" s="394"/>
      <c r="HB70" s="394"/>
      <c r="HC70" s="394"/>
      <c r="HD70" s="394"/>
      <c r="HE70" s="394"/>
      <c r="HF70" s="394"/>
      <c r="HG70" s="394"/>
      <c r="HH70" s="394"/>
      <c r="HI70" s="394"/>
      <c r="HJ70" s="394"/>
      <c r="HK70" s="394"/>
      <c r="HL70" s="394"/>
      <c r="HM70" s="394"/>
      <c r="HN70" s="394"/>
      <c r="HO70" s="395" t="str">
        <f t="shared" si="476"/>
        <v/>
      </c>
      <c r="HP70" s="396">
        <f t="shared" si="448"/>
        <v>0</v>
      </c>
      <c r="HQ70" s="406">
        <v>50</v>
      </c>
      <c r="HR70" s="407" t="str">
        <f t="shared" si="449"/>
        <v/>
      </c>
      <c r="HS70" s="407" t="str">
        <f t="shared" si="477"/>
        <v/>
      </c>
      <c r="HT70" s="399" t="str">
        <f t="shared" si="478"/>
        <v/>
      </c>
      <c r="HU70" s="403" t="s">
        <v>42</v>
      </c>
      <c r="HV70" s="401" t="str">
        <f t="shared" si="479"/>
        <v/>
      </c>
      <c r="HW70" s="394"/>
      <c r="HX70" s="394"/>
      <c r="HY70" s="394"/>
      <c r="HZ70" s="394"/>
      <c r="IA70" s="394"/>
      <c r="IB70" s="394"/>
      <c r="IC70" s="394"/>
      <c r="ID70" s="394"/>
      <c r="IE70" s="394"/>
      <c r="IF70" s="394"/>
      <c r="IG70" s="394"/>
      <c r="IH70" s="394"/>
      <c r="II70" s="394"/>
      <c r="IJ70" s="394"/>
      <c r="IK70" s="394"/>
      <c r="IL70" s="394"/>
      <c r="IM70" s="394"/>
      <c r="IN70" s="394"/>
      <c r="IO70" s="394"/>
      <c r="IP70" s="394"/>
      <c r="IQ70" s="394"/>
      <c r="IR70" s="394"/>
      <c r="IS70" s="394"/>
      <c r="IT70" s="394"/>
      <c r="IU70" s="395" t="str">
        <f t="shared" si="480"/>
        <v/>
      </c>
      <c r="IV70" s="396">
        <f t="shared" si="450"/>
        <v>0</v>
      </c>
      <c r="IW70" s="406">
        <v>50</v>
      </c>
      <c r="IX70" s="407" t="str">
        <f t="shared" si="451"/>
        <v/>
      </c>
      <c r="IY70" s="407" t="str">
        <f t="shared" si="481"/>
        <v/>
      </c>
      <c r="IZ70" s="399" t="str">
        <f t="shared" si="482"/>
        <v/>
      </c>
      <c r="JA70" s="403" t="s">
        <v>42</v>
      </c>
      <c r="JB70" s="401" t="str">
        <f t="shared" si="483"/>
        <v/>
      </c>
      <c r="JC70" s="394"/>
      <c r="JD70" s="394"/>
      <c r="JE70" s="394"/>
      <c r="JF70" s="394"/>
      <c r="JG70" s="394"/>
      <c r="JH70" s="394"/>
      <c r="JI70" s="394"/>
      <c r="JJ70" s="394"/>
      <c r="JK70" s="394"/>
      <c r="JL70" s="394"/>
      <c r="JM70" s="394"/>
      <c r="JN70" s="394"/>
      <c r="JO70" s="394"/>
      <c r="JP70" s="394"/>
      <c r="JQ70" s="394"/>
      <c r="JR70" s="394"/>
      <c r="JS70" s="394"/>
      <c r="JT70" s="394"/>
      <c r="JU70" s="394"/>
      <c r="JV70" s="394"/>
      <c r="JW70" s="394"/>
      <c r="JX70" s="394"/>
      <c r="JY70" s="394"/>
      <c r="JZ70" s="394"/>
      <c r="KA70" s="395" t="str">
        <f t="shared" si="484"/>
        <v/>
      </c>
      <c r="KB70" s="396">
        <f t="shared" si="452"/>
        <v>0</v>
      </c>
      <c r="KC70" s="406">
        <v>50</v>
      </c>
      <c r="KD70" s="407" t="str">
        <f t="shared" si="453"/>
        <v/>
      </c>
      <c r="KE70" s="407" t="str">
        <f t="shared" si="485"/>
        <v/>
      </c>
      <c r="KF70" s="399" t="str">
        <f t="shared" si="486"/>
        <v/>
      </c>
      <c r="KG70" s="403" t="s">
        <v>42</v>
      </c>
      <c r="KH70" s="401" t="str">
        <f t="shared" si="487"/>
        <v/>
      </c>
      <c r="KI70" s="394"/>
      <c r="KJ70" s="394"/>
      <c r="KK70" s="394"/>
      <c r="KL70" s="394"/>
      <c r="KM70" s="394"/>
      <c r="KN70" s="394"/>
      <c r="KO70" s="394"/>
      <c r="KP70" s="394"/>
      <c r="KQ70" s="394"/>
      <c r="KR70" s="394"/>
      <c r="KS70" s="394"/>
      <c r="KT70" s="394"/>
      <c r="KU70" s="394"/>
      <c r="KV70" s="394"/>
      <c r="KW70" s="394"/>
      <c r="KX70" s="394"/>
      <c r="KY70" s="394"/>
      <c r="KZ70" s="394"/>
      <c r="LA70" s="394"/>
      <c r="LB70" s="394"/>
      <c r="LC70" s="394"/>
      <c r="LD70" s="394"/>
      <c r="LE70" s="394"/>
      <c r="LF70" s="394"/>
      <c r="LG70" s="395" t="str">
        <f t="shared" si="488"/>
        <v/>
      </c>
      <c r="LH70" s="396">
        <f t="shared" si="454"/>
        <v>0</v>
      </c>
      <c r="LI70" s="406">
        <v>50</v>
      </c>
      <c r="LJ70" s="407" t="str">
        <f t="shared" si="455"/>
        <v/>
      </c>
      <c r="LK70" s="407" t="str">
        <f t="shared" si="489"/>
        <v/>
      </c>
      <c r="LL70" s="399" t="str">
        <f t="shared" si="490"/>
        <v/>
      </c>
      <c r="LM70" s="403" t="s">
        <v>42</v>
      </c>
      <c r="LN70" s="401" t="str">
        <f t="shared" si="491"/>
        <v/>
      </c>
      <c r="LO70" s="394"/>
      <c r="LP70" s="394"/>
      <c r="LQ70" s="394"/>
      <c r="LR70" s="394"/>
      <c r="LS70" s="394"/>
      <c r="LT70" s="394"/>
      <c r="LU70" s="394"/>
      <c r="LV70" s="394"/>
      <c r="LW70" s="394"/>
      <c r="LX70" s="394"/>
      <c r="LY70" s="394"/>
      <c r="LZ70" s="394"/>
      <c r="MA70" s="394"/>
      <c r="MB70" s="394"/>
      <c r="MC70" s="394"/>
      <c r="MD70" s="394"/>
      <c r="ME70" s="394"/>
      <c r="MF70" s="394"/>
      <c r="MG70" s="394"/>
      <c r="MH70" s="394"/>
      <c r="MI70" s="394"/>
      <c r="MJ70" s="394"/>
      <c r="MK70" s="394"/>
      <c r="ML70" s="394"/>
      <c r="MM70" s="395" t="str">
        <f t="shared" si="492"/>
        <v/>
      </c>
      <c r="MN70" s="396">
        <f t="shared" si="456"/>
        <v>0</v>
      </c>
    </row>
    <row r="71" spans="1:352" s="304" customFormat="1" ht="35.1" customHeight="1">
      <c r="A71" s="388">
        <v>51</v>
      </c>
      <c r="B71" s="389"/>
      <c r="C71" s="390"/>
      <c r="D71" s="391"/>
      <c r="E71" s="403" t="s">
        <v>36</v>
      </c>
      <c r="F71" s="393"/>
      <c r="G71" s="394"/>
      <c r="H71" s="394"/>
      <c r="I71" s="394"/>
      <c r="J71" s="394"/>
      <c r="K71" s="394"/>
      <c r="L71" s="394"/>
      <c r="M71" s="394"/>
      <c r="N71" s="394"/>
      <c r="O71" s="394"/>
      <c r="P71" s="394"/>
      <c r="Q71" s="394"/>
      <c r="R71" s="394"/>
      <c r="S71" s="394"/>
      <c r="T71" s="394"/>
      <c r="U71" s="394"/>
      <c r="V71" s="394"/>
      <c r="W71" s="394"/>
      <c r="X71" s="394"/>
      <c r="Y71" s="394"/>
      <c r="Z71" s="394"/>
      <c r="AA71" s="394"/>
      <c r="AB71" s="394"/>
      <c r="AC71" s="394"/>
      <c r="AD71" s="394"/>
      <c r="AE71" s="395" t="str">
        <f t="shared" si="457"/>
        <v/>
      </c>
      <c r="AF71" s="396">
        <f t="shared" si="458"/>
        <v>0</v>
      </c>
      <c r="AG71" s="406">
        <v>51</v>
      </c>
      <c r="AH71" s="407" t="str">
        <f t="shared" si="459"/>
        <v/>
      </c>
      <c r="AI71" s="407" t="str">
        <f t="shared" si="459"/>
        <v/>
      </c>
      <c r="AJ71" s="399" t="str">
        <f t="shared" si="459"/>
        <v/>
      </c>
      <c r="AK71" s="403" t="str">
        <f t="shared" si="459"/>
        <v>区</v>
      </c>
      <c r="AL71" s="426" t="str">
        <f t="shared" si="459"/>
        <v/>
      </c>
      <c r="AM71" s="394"/>
      <c r="AN71" s="394"/>
      <c r="AO71" s="394"/>
      <c r="AP71" s="394"/>
      <c r="AQ71" s="394"/>
      <c r="AR71" s="394"/>
      <c r="AS71" s="394"/>
      <c r="AT71" s="394"/>
      <c r="AU71" s="394"/>
      <c r="AV71" s="394"/>
      <c r="AW71" s="394"/>
      <c r="AX71" s="394"/>
      <c r="AY71" s="394"/>
      <c r="AZ71" s="394"/>
      <c r="BA71" s="394"/>
      <c r="BB71" s="394"/>
      <c r="BC71" s="394"/>
      <c r="BD71" s="394"/>
      <c r="BE71" s="394"/>
      <c r="BF71" s="394"/>
      <c r="BG71" s="394"/>
      <c r="BH71" s="394"/>
      <c r="BI71" s="394"/>
      <c r="BJ71" s="394"/>
      <c r="BK71" s="395" t="str">
        <f t="shared" si="460"/>
        <v/>
      </c>
      <c r="BL71" s="396">
        <f t="shared" si="437"/>
        <v>0</v>
      </c>
      <c r="BM71" s="406">
        <v>51</v>
      </c>
      <c r="BN71" s="407" t="str">
        <f t="shared" si="438"/>
        <v/>
      </c>
      <c r="BO71" s="407" t="str">
        <f t="shared" si="439"/>
        <v/>
      </c>
      <c r="BP71" s="399" t="str">
        <f t="shared" si="439"/>
        <v/>
      </c>
      <c r="BQ71" s="403" t="str">
        <f t="shared" si="439"/>
        <v>区</v>
      </c>
      <c r="BR71" s="426" t="str">
        <f t="shared" si="439"/>
        <v/>
      </c>
      <c r="BS71" s="394"/>
      <c r="BT71" s="394"/>
      <c r="BU71" s="394"/>
      <c r="BV71" s="394"/>
      <c r="BW71" s="394"/>
      <c r="BX71" s="394"/>
      <c r="BY71" s="394"/>
      <c r="BZ71" s="394"/>
      <c r="CA71" s="394"/>
      <c r="CB71" s="394"/>
      <c r="CC71" s="394"/>
      <c r="CD71" s="394"/>
      <c r="CE71" s="394"/>
      <c r="CF71" s="394"/>
      <c r="CG71" s="394"/>
      <c r="CH71" s="394"/>
      <c r="CI71" s="394"/>
      <c r="CJ71" s="394"/>
      <c r="CK71" s="394"/>
      <c r="CL71" s="394"/>
      <c r="CM71" s="394"/>
      <c r="CN71" s="394"/>
      <c r="CO71" s="394"/>
      <c r="CP71" s="394"/>
      <c r="CQ71" s="395" t="str">
        <f t="shared" si="461"/>
        <v/>
      </c>
      <c r="CR71" s="396">
        <f t="shared" si="440"/>
        <v>0</v>
      </c>
      <c r="CS71" s="406">
        <v>51</v>
      </c>
      <c r="CT71" s="407" t="str">
        <f t="shared" si="441"/>
        <v/>
      </c>
      <c r="CU71" s="407" t="str">
        <f t="shared" si="462"/>
        <v/>
      </c>
      <c r="CV71" s="399" t="str">
        <f t="shared" si="462"/>
        <v/>
      </c>
      <c r="CW71" s="403" t="s">
        <v>42</v>
      </c>
      <c r="CX71" s="401" t="str">
        <f t="shared" si="463"/>
        <v/>
      </c>
      <c r="CY71" s="394"/>
      <c r="CZ71" s="394"/>
      <c r="DA71" s="394"/>
      <c r="DB71" s="394"/>
      <c r="DC71" s="394"/>
      <c r="DD71" s="394"/>
      <c r="DE71" s="394"/>
      <c r="DF71" s="394"/>
      <c r="DG71" s="394"/>
      <c r="DH71" s="394"/>
      <c r="DI71" s="394"/>
      <c r="DJ71" s="394"/>
      <c r="DK71" s="394"/>
      <c r="DL71" s="394"/>
      <c r="DM71" s="394"/>
      <c r="DN71" s="394"/>
      <c r="DO71" s="394"/>
      <c r="DP71" s="394"/>
      <c r="DQ71" s="394"/>
      <c r="DR71" s="394"/>
      <c r="DS71" s="394"/>
      <c r="DT71" s="394"/>
      <c r="DU71" s="394"/>
      <c r="DV71" s="394"/>
      <c r="DW71" s="395" t="str">
        <f t="shared" si="464"/>
        <v/>
      </c>
      <c r="DX71" s="396">
        <f t="shared" si="442"/>
        <v>0</v>
      </c>
      <c r="DY71" s="406">
        <v>51</v>
      </c>
      <c r="DZ71" s="407" t="str">
        <f t="shared" si="443"/>
        <v/>
      </c>
      <c r="EA71" s="407" t="str">
        <f t="shared" si="465"/>
        <v/>
      </c>
      <c r="EB71" s="399" t="str">
        <f t="shared" si="466"/>
        <v/>
      </c>
      <c r="EC71" s="403" t="s">
        <v>42</v>
      </c>
      <c r="ED71" s="401" t="str">
        <f t="shared" si="467"/>
        <v/>
      </c>
      <c r="EE71" s="394"/>
      <c r="EF71" s="394"/>
      <c r="EG71" s="394"/>
      <c r="EH71" s="394"/>
      <c r="EI71" s="394"/>
      <c r="EJ71" s="394"/>
      <c r="EK71" s="394"/>
      <c r="EL71" s="394"/>
      <c r="EM71" s="394"/>
      <c r="EN71" s="394"/>
      <c r="EO71" s="394"/>
      <c r="EP71" s="394"/>
      <c r="EQ71" s="394"/>
      <c r="ER71" s="394"/>
      <c r="ES71" s="394"/>
      <c r="ET71" s="394"/>
      <c r="EU71" s="394"/>
      <c r="EV71" s="394"/>
      <c r="EW71" s="394"/>
      <c r="EX71" s="394"/>
      <c r="EY71" s="394"/>
      <c r="EZ71" s="394"/>
      <c r="FA71" s="394"/>
      <c r="FB71" s="394"/>
      <c r="FC71" s="395" t="str">
        <f t="shared" si="468"/>
        <v/>
      </c>
      <c r="FD71" s="396">
        <f t="shared" si="444"/>
        <v>0</v>
      </c>
      <c r="FE71" s="406">
        <v>51</v>
      </c>
      <c r="FF71" s="407" t="str">
        <f t="shared" si="445"/>
        <v/>
      </c>
      <c r="FG71" s="407" t="str">
        <f t="shared" si="469"/>
        <v/>
      </c>
      <c r="FH71" s="399" t="str">
        <f t="shared" si="470"/>
        <v/>
      </c>
      <c r="FI71" s="403" t="s">
        <v>42</v>
      </c>
      <c r="FJ71" s="401" t="str">
        <f t="shared" si="471"/>
        <v/>
      </c>
      <c r="FK71" s="394"/>
      <c r="FL71" s="394"/>
      <c r="FM71" s="394"/>
      <c r="FN71" s="394"/>
      <c r="FO71" s="394"/>
      <c r="FP71" s="394"/>
      <c r="FQ71" s="394"/>
      <c r="FR71" s="394"/>
      <c r="FS71" s="394"/>
      <c r="FT71" s="394"/>
      <c r="FU71" s="394"/>
      <c r="FV71" s="394"/>
      <c r="FW71" s="394"/>
      <c r="FX71" s="394"/>
      <c r="FY71" s="394"/>
      <c r="FZ71" s="394"/>
      <c r="GA71" s="394"/>
      <c r="GB71" s="394"/>
      <c r="GC71" s="394"/>
      <c r="GD71" s="394"/>
      <c r="GE71" s="394"/>
      <c r="GF71" s="394"/>
      <c r="GG71" s="394"/>
      <c r="GH71" s="394"/>
      <c r="GI71" s="395" t="str">
        <f t="shared" si="472"/>
        <v/>
      </c>
      <c r="GJ71" s="396">
        <f t="shared" si="446"/>
        <v>0</v>
      </c>
      <c r="GK71" s="406">
        <v>51</v>
      </c>
      <c r="GL71" s="407" t="str">
        <f t="shared" si="447"/>
        <v/>
      </c>
      <c r="GM71" s="407" t="str">
        <f t="shared" si="473"/>
        <v/>
      </c>
      <c r="GN71" s="399" t="str">
        <f t="shared" si="474"/>
        <v/>
      </c>
      <c r="GO71" s="403" t="s">
        <v>42</v>
      </c>
      <c r="GP71" s="401" t="str">
        <f t="shared" si="475"/>
        <v/>
      </c>
      <c r="GQ71" s="394"/>
      <c r="GR71" s="394"/>
      <c r="GS71" s="394"/>
      <c r="GT71" s="394"/>
      <c r="GU71" s="394"/>
      <c r="GV71" s="394"/>
      <c r="GW71" s="394"/>
      <c r="GX71" s="394"/>
      <c r="GY71" s="394"/>
      <c r="GZ71" s="394"/>
      <c r="HA71" s="394"/>
      <c r="HB71" s="394"/>
      <c r="HC71" s="394"/>
      <c r="HD71" s="394"/>
      <c r="HE71" s="394"/>
      <c r="HF71" s="394"/>
      <c r="HG71" s="394"/>
      <c r="HH71" s="394"/>
      <c r="HI71" s="394"/>
      <c r="HJ71" s="394"/>
      <c r="HK71" s="394"/>
      <c r="HL71" s="394"/>
      <c r="HM71" s="394"/>
      <c r="HN71" s="394"/>
      <c r="HO71" s="395" t="str">
        <f t="shared" si="476"/>
        <v/>
      </c>
      <c r="HP71" s="396">
        <f t="shared" si="448"/>
        <v>0</v>
      </c>
      <c r="HQ71" s="406">
        <v>51</v>
      </c>
      <c r="HR71" s="407" t="str">
        <f t="shared" si="449"/>
        <v/>
      </c>
      <c r="HS71" s="407" t="str">
        <f t="shared" si="477"/>
        <v/>
      </c>
      <c r="HT71" s="399" t="str">
        <f t="shared" si="478"/>
        <v/>
      </c>
      <c r="HU71" s="403" t="s">
        <v>42</v>
      </c>
      <c r="HV71" s="401" t="str">
        <f t="shared" si="479"/>
        <v/>
      </c>
      <c r="HW71" s="394"/>
      <c r="HX71" s="394"/>
      <c r="HY71" s="394"/>
      <c r="HZ71" s="394"/>
      <c r="IA71" s="394"/>
      <c r="IB71" s="394"/>
      <c r="IC71" s="394"/>
      <c r="ID71" s="394"/>
      <c r="IE71" s="394"/>
      <c r="IF71" s="394"/>
      <c r="IG71" s="394"/>
      <c r="IH71" s="394"/>
      <c r="II71" s="394"/>
      <c r="IJ71" s="394"/>
      <c r="IK71" s="394"/>
      <c r="IL71" s="394"/>
      <c r="IM71" s="394"/>
      <c r="IN71" s="394"/>
      <c r="IO71" s="394"/>
      <c r="IP71" s="394"/>
      <c r="IQ71" s="394"/>
      <c r="IR71" s="394"/>
      <c r="IS71" s="394"/>
      <c r="IT71" s="394"/>
      <c r="IU71" s="395" t="str">
        <f t="shared" si="480"/>
        <v/>
      </c>
      <c r="IV71" s="396">
        <f t="shared" si="450"/>
        <v>0</v>
      </c>
      <c r="IW71" s="406">
        <v>51</v>
      </c>
      <c r="IX71" s="407" t="str">
        <f t="shared" si="451"/>
        <v/>
      </c>
      <c r="IY71" s="407" t="str">
        <f t="shared" si="481"/>
        <v/>
      </c>
      <c r="IZ71" s="399" t="str">
        <f t="shared" si="482"/>
        <v/>
      </c>
      <c r="JA71" s="403" t="s">
        <v>42</v>
      </c>
      <c r="JB71" s="401" t="str">
        <f t="shared" si="483"/>
        <v/>
      </c>
      <c r="JC71" s="394"/>
      <c r="JD71" s="394"/>
      <c r="JE71" s="394"/>
      <c r="JF71" s="394"/>
      <c r="JG71" s="394"/>
      <c r="JH71" s="394"/>
      <c r="JI71" s="394"/>
      <c r="JJ71" s="394"/>
      <c r="JK71" s="394"/>
      <c r="JL71" s="394"/>
      <c r="JM71" s="394"/>
      <c r="JN71" s="394"/>
      <c r="JO71" s="394"/>
      <c r="JP71" s="394"/>
      <c r="JQ71" s="394"/>
      <c r="JR71" s="394"/>
      <c r="JS71" s="394"/>
      <c r="JT71" s="394"/>
      <c r="JU71" s="394"/>
      <c r="JV71" s="394"/>
      <c r="JW71" s="394"/>
      <c r="JX71" s="394"/>
      <c r="JY71" s="394"/>
      <c r="JZ71" s="394"/>
      <c r="KA71" s="395" t="str">
        <f t="shared" si="484"/>
        <v/>
      </c>
      <c r="KB71" s="396">
        <f t="shared" si="452"/>
        <v>0</v>
      </c>
      <c r="KC71" s="406">
        <v>51</v>
      </c>
      <c r="KD71" s="407" t="str">
        <f t="shared" si="453"/>
        <v/>
      </c>
      <c r="KE71" s="407" t="str">
        <f t="shared" si="485"/>
        <v/>
      </c>
      <c r="KF71" s="399" t="str">
        <f t="shared" si="486"/>
        <v/>
      </c>
      <c r="KG71" s="403" t="s">
        <v>42</v>
      </c>
      <c r="KH71" s="401" t="str">
        <f t="shared" si="487"/>
        <v/>
      </c>
      <c r="KI71" s="394"/>
      <c r="KJ71" s="394"/>
      <c r="KK71" s="394"/>
      <c r="KL71" s="394"/>
      <c r="KM71" s="394"/>
      <c r="KN71" s="394"/>
      <c r="KO71" s="394"/>
      <c r="KP71" s="394"/>
      <c r="KQ71" s="394"/>
      <c r="KR71" s="394"/>
      <c r="KS71" s="394"/>
      <c r="KT71" s="394"/>
      <c r="KU71" s="394"/>
      <c r="KV71" s="394"/>
      <c r="KW71" s="394"/>
      <c r="KX71" s="394"/>
      <c r="KY71" s="394"/>
      <c r="KZ71" s="394"/>
      <c r="LA71" s="394"/>
      <c r="LB71" s="394"/>
      <c r="LC71" s="394"/>
      <c r="LD71" s="394"/>
      <c r="LE71" s="394"/>
      <c r="LF71" s="394"/>
      <c r="LG71" s="395" t="str">
        <f t="shared" si="488"/>
        <v/>
      </c>
      <c r="LH71" s="396">
        <f t="shared" si="454"/>
        <v>0</v>
      </c>
      <c r="LI71" s="406">
        <v>51</v>
      </c>
      <c r="LJ71" s="407" t="str">
        <f t="shared" si="455"/>
        <v/>
      </c>
      <c r="LK71" s="407" t="str">
        <f t="shared" si="489"/>
        <v/>
      </c>
      <c r="LL71" s="399" t="str">
        <f t="shared" si="490"/>
        <v/>
      </c>
      <c r="LM71" s="403" t="s">
        <v>42</v>
      </c>
      <c r="LN71" s="401" t="str">
        <f t="shared" si="491"/>
        <v/>
      </c>
      <c r="LO71" s="394"/>
      <c r="LP71" s="394"/>
      <c r="LQ71" s="394"/>
      <c r="LR71" s="394"/>
      <c r="LS71" s="394"/>
      <c r="LT71" s="394"/>
      <c r="LU71" s="394"/>
      <c r="LV71" s="394"/>
      <c r="LW71" s="394"/>
      <c r="LX71" s="394"/>
      <c r="LY71" s="394"/>
      <c r="LZ71" s="394"/>
      <c r="MA71" s="394"/>
      <c r="MB71" s="394"/>
      <c r="MC71" s="394"/>
      <c r="MD71" s="394"/>
      <c r="ME71" s="394"/>
      <c r="MF71" s="394"/>
      <c r="MG71" s="394"/>
      <c r="MH71" s="394"/>
      <c r="MI71" s="394"/>
      <c r="MJ71" s="394"/>
      <c r="MK71" s="394"/>
      <c r="ML71" s="394"/>
      <c r="MM71" s="395" t="str">
        <f t="shared" si="492"/>
        <v/>
      </c>
      <c r="MN71" s="396">
        <f t="shared" si="456"/>
        <v>0</v>
      </c>
    </row>
    <row r="72" spans="1:352" s="304" customFormat="1" ht="35.1" customHeight="1">
      <c r="A72" s="388">
        <v>52</v>
      </c>
      <c r="B72" s="389"/>
      <c r="C72" s="390"/>
      <c r="D72" s="391"/>
      <c r="E72" s="403" t="s">
        <v>36</v>
      </c>
      <c r="F72" s="393"/>
      <c r="G72" s="394"/>
      <c r="H72" s="394"/>
      <c r="I72" s="394"/>
      <c r="J72" s="394"/>
      <c r="K72" s="394"/>
      <c r="L72" s="394"/>
      <c r="M72" s="394"/>
      <c r="N72" s="394"/>
      <c r="O72" s="394"/>
      <c r="P72" s="394"/>
      <c r="Q72" s="394"/>
      <c r="R72" s="394"/>
      <c r="S72" s="394"/>
      <c r="T72" s="394"/>
      <c r="U72" s="394"/>
      <c r="V72" s="394"/>
      <c r="W72" s="394"/>
      <c r="X72" s="394"/>
      <c r="Y72" s="394"/>
      <c r="Z72" s="394"/>
      <c r="AA72" s="394"/>
      <c r="AB72" s="394"/>
      <c r="AC72" s="394"/>
      <c r="AD72" s="394"/>
      <c r="AE72" s="395" t="str">
        <f t="shared" si="457"/>
        <v/>
      </c>
      <c r="AF72" s="396">
        <f t="shared" si="458"/>
        <v>0</v>
      </c>
      <c r="AG72" s="406">
        <v>52</v>
      </c>
      <c r="AH72" s="407" t="str">
        <f t="shared" si="459"/>
        <v/>
      </c>
      <c r="AI72" s="407" t="str">
        <f t="shared" si="459"/>
        <v/>
      </c>
      <c r="AJ72" s="399" t="str">
        <f t="shared" si="459"/>
        <v/>
      </c>
      <c r="AK72" s="403" t="str">
        <f t="shared" si="459"/>
        <v>区</v>
      </c>
      <c r="AL72" s="426" t="str">
        <f t="shared" si="459"/>
        <v/>
      </c>
      <c r="AM72" s="394"/>
      <c r="AN72" s="394"/>
      <c r="AO72" s="394"/>
      <c r="AP72" s="394"/>
      <c r="AQ72" s="394"/>
      <c r="AR72" s="394"/>
      <c r="AS72" s="394"/>
      <c r="AT72" s="394"/>
      <c r="AU72" s="394"/>
      <c r="AV72" s="394"/>
      <c r="AW72" s="394"/>
      <c r="AX72" s="394"/>
      <c r="AY72" s="394"/>
      <c r="AZ72" s="394"/>
      <c r="BA72" s="394"/>
      <c r="BB72" s="394"/>
      <c r="BC72" s="394"/>
      <c r="BD72" s="394"/>
      <c r="BE72" s="394"/>
      <c r="BF72" s="394"/>
      <c r="BG72" s="394"/>
      <c r="BH72" s="394"/>
      <c r="BI72" s="394"/>
      <c r="BJ72" s="394"/>
      <c r="BK72" s="395" t="str">
        <f t="shared" si="460"/>
        <v/>
      </c>
      <c r="BL72" s="396">
        <f t="shared" si="437"/>
        <v>0</v>
      </c>
      <c r="BM72" s="406">
        <v>52</v>
      </c>
      <c r="BN72" s="407" t="str">
        <f t="shared" si="438"/>
        <v/>
      </c>
      <c r="BO72" s="407" t="str">
        <f t="shared" si="439"/>
        <v/>
      </c>
      <c r="BP72" s="399" t="str">
        <f t="shared" si="439"/>
        <v/>
      </c>
      <c r="BQ72" s="403" t="str">
        <f t="shared" si="439"/>
        <v>区</v>
      </c>
      <c r="BR72" s="426" t="str">
        <f t="shared" si="439"/>
        <v/>
      </c>
      <c r="BS72" s="394"/>
      <c r="BT72" s="394"/>
      <c r="BU72" s="394"/>
      <c r="BV72" s="394"/>
      <c r="BW72" s="394"/>
      <c r="BX72" s="394"/>
      <c r="BY72" s="394"/>
      <c r="BZ72" s="394"/>
      <c r="CA72" s="394"/>
      <c r="CB72" s="394"/>
      <c r="CC72" s="394"/>
      <c r="CD72" s="394"/>
      <c r="CE72" s="394"/>
      <c r="CF72" s="394"/>
      <c r="CG72" s="394"/>
      <c r="CH72" s="394"/>
      <c r="CI72" s="394"/>
      <c r="CJ72" s="394"/>
      <c r="CK72" s="394"/>
      <c r="CL72" s="394"/>
      <c r="CM72" s="394"/>
      <c r="CN72" s="394"/>
      <c r="CO72" s="394"/>
      <c r="CP72" s="394"/>
      <c r="CQ72" s="395" t="str">
        <f t="shared" si="461"/>
        <v/>
      </c>
      <c r="CR72" s="396">
        <f t="shared" si="440"/>
        <v>0</v>
      </c>
      <c r="CS72" s="406">
        <v>52</v>
      </c>
      <c r="CT72" s="407" t="str">
        <f t="shared" si="441"/>
        <v/>
      </c>
      <c r="CU72" s="407" t="str">
        <f t="shared" si="462"/>
        <v/>
      </c>
      <c r="CV72" s="399" t="str">
        <f t="shared" si="462"/>
        <v/>
      </c>
      <c r="CW72" s="403" t="s">
        <v>42</v>
      </c>
      <c r="CX72" s="401" t="str">
        <f t="shared" si="463"/>
        <v/>
      </c>
      <c r="CY72" s="394"/>
      <c r="CZ72" s="394"/>
      <c r="DA72" s="394"/>
      <c r="DB72" s="394"/>
      <c r="DC72" s="394"/>
      <c r="DD72" s="394"/>
      <c r="DE72" s="394"/>
      <c r="DF72" s="394"/>
      <c r="DG72" s="394"/>
      <c r="DH72" s="394"/>
      <c r="DI72" s="394"/>
      <c r="DJ72" s="394"/>
      <c r="DK72" s="394"/>
      <c r="DL72" s="394"/>
      <c r="DM72" s="394"/>
      <c r="DN72" s="394"/>
      <c r="DO72" s="394"/>
      <c r="DP72" s="394"/>
      <c r="DQ72" s="394"/>
      <c r="DR72" s="394"/>
      <c r="DS72" s="394"/>
      <c r="DT72" s="394"/>
      <c r="DU72" s="394"/>
      <c r="DV72" s="394"/>
      <c r="DW72" s="395" t="str">
        <f t="shared" si="464"/>
        <v/>
      </c>
      <c r="DX72" s="396">
        <f t="shared" si="442"/>
        <v>0</v>
      </c>
      <c r="DY72" s="406">
        <v>52</v>
      </c>
      <c r="DZ72" s="407" t="str">
        <f t="shared" si="443"/>
        <v/>
      </c>
      <c r="EA72" s="407" t="str">
        <f t="shared" si="465"/>
        <v/>
      </c>
      <c r="EB72" s="399" t="str">
        <f t="shared" si="466"/>
        <v/>
      </c>
      <c r="EC72" s="403" t="s">
        <v>42</v>
      </c>
      <c r="ED72" s="401" t="str">
        <f t="shared" si="467"/>
        <v/>
      </c>
      <c r="EE72" s="394"/>
      <c r="EF72" s="394"/>
      <c r="EG72" s="394"/>
      <c r="EH72" s="394"/>
      <c r="EI72" s="394"/>
      <c r="EJ72" s="394"/>
      <c r="EK72" s="394"/>
      <c r="EL72" s="394"/>
      <c r="EM72" s="394"/>
      <c r="EN72" s="394"/>
      <c r="EO72" s="394"/>
      <c r="EP72" s="394"/>
      <c r="EQ72" s="394"/>
      <c r="ER72" s="394"/>
      <c r="ES72" s="394"/>
      <c r="ET72" s="394"/>
      <c r="EU72" s="394"/>
      <c r="EV72" s="394"/>
      <c r="EW72" s="394"/>
      <c r="EX72" s="394"/>
      <c r="EY72" s="394"/>
      <c r="EZ72" s="394"/>
      <c r="FA72" s="394"/>
      <c r="FB72" s="394"/>
      <c r="FC72" s="395" t="str">
        <f t="shared" si="468"/>
        <v/>
      </c>
      <c r="FD72" s="396">
        <f t="shared" si="444"/>
        <v>0</v>
      </c>
      <c r="FE72" s="406">
        <v>52</v>
      </c>
      <c r="FF72" s="407" t="str">
        <f t="shared" si="445"/>
        <v/>
      </c>
      <c r="FG72" s="407" t="str">
        <f t="shared" si="469"/>
        <v/>
      </c>
      <c r="FH72" s="399" t="str">
        <f t="shared" si="470"/>
        <v/>
      </c>
      <c r="FI72" s="403" t="s">
        <v>42</v>
      </c>
      <c r="FJ72" s="401" t="str">
        <f t="shared" si="471"/>
        <v/>
      </c>
      <c r="FK72" s="394"/>
      <c r="FL72" s="394"/>
      <c r="FM72" s="394"/>
      <c r="FN72" s="394"/>
      <c r="FO72" s="394"/>
      <c r="FP72" s="394"/>
      <c r="FQ72" s="394"/>
      <c r="FR72" s="394"/>
      <c r="FS72" s="394"/>
      <c r="FT72" s="394"/>
      <c r="FU72" s="394"/>
      <c r="FV72" s="394"/>
      <c r="FW72" s="394"/>
      <c r="FX72" s="394"/>
      <c r="FY72" s="394"/>
      <c r="FZ72" s="394"/>
      <c r="GA72" s="394"/>
      <c r="GB72" s="394"/>
      <c r="GC72" s="394"/>
      <c r="GD72" s="394"/>
      <c r="GE72" s="394"/>
      <c r="GF72" s="394"/>
      <c r="GG72" s="394"/>
      <c r="GH72" s="394"/>
      <c r="GI72" s="395" t="str">
        <f t="shared" si="472"/>
        <v/>
      </c>
      <c r="GJ72" s="396">
        <f t="shared" si="446"/>
        <v>0</v>
      </c>
      <c r="GK72" s="406">
        <v>52</v>
      </c>
      <c r="GL72" s="407" t="str">
        <f t="shared" si="447"/>
        <v/>
      </c>
      <c r="GM72" s="407" t="str">
        <f t="shared" si="473"/>
        <v/>
      </c>
      <c r="GN72" s="399" t="str">
        <f t="shared" si="474"/>
        <v/>
      </c>
      <c r="GO72" s="403" t="s">
        <v>42</v>
      </c>
      <c r="GP72" s="401" t="str">
        <f t="shared" si="475"/>
        <v/>
      </c>
      <c r="GQ72" s="394"/>
      <c r="GR72" s="394"/>
      <c r="GS72" s="394"/>
      <c r="GT72" s="394"/>
      <c r="GU72" s="394"/>
      <c r="GV72" s="394"/>
      <c r="GW72" s="394"/>
      <c r="GX72" s="394"/>
      <c r="GY72" s="394"/>
      <c r="GZ72" s="394"/>
      <c r="HA72" s="394"/>
      <c r="HB72" s="394"/>
      <c r="HC72" s="394"/>
      <c r="HD72" s="394"/>
      <c r="HE72" s="394"/>
      <c r="HF72" s="394"/>
      <c r="HG72" s="394"/>
      <c r="HH72" s="394"/>
      <c r="HI72" s="394"/>
      <c r="HJ72" s="394"/>
      <c r="HK72" s="394"/>
      <c r="HL72" s="394"/>
      <c r="HM72" s="394"/>
      <c r="HN72" s="394"/>
      <c r="HO72" s="395" t="str">
        <f t="shared" si="476"/>
        <v/>
      </c>
      <c r="HP72" s="396">
        <f t="shared" si="448"/>
        <v>0</v>
      </c>
      <c r="HQ72" s="406">
        <v>52</v>
      </c>
      <c r="HR72" s="407" t="str">
        <f t="shared" si="449"/>
        <v/>
      </c>
      <c r="HS72" s="407" t="str">
        <f t="shared" si="477"/>
        <v/>
      </c>
      <c r="HT72" s="399" t="str">
        <f t="shared" si="478"/>
        <v/>
      </c>
      <c r="HU72" s="403" t="s">
        <v>42</v>
      </c>
      <c r="HV72" s="401" t="str">
        <f t="shared" si="479"/>
        <v/>
      </c>
      <c r="HW72" s="394"/>
      <c r="HX72" s="394"/>
      <c r="HY72" s="394"/>
      <c r="HZ72" s="394"/>
      <c r="IA72" s="394"/>
      <c r="IB72" s="394"/>
      <c r="IC72" s="394"/>
      <c r="ID72" s="394"/>
      <c r="IE72" s="394"/>
      <c r="IF72" s="394"/>
      <c r="IG72" s="394"/>
      <c r="IH72" s="394"/>
      <c r="II72" s="394"/>
      <c r="IJ72" s="394"/>
      <c r="IK72" s="394"/>
      <c r="IL72" s="394"/>
      <c r="IM72" s="394"/>
      <c r="IN72" s="394"/>
      <c r="IO72" s="394"/>
      <c r="IP72" s="394"/>
      <c r="IQ72" s="394"/>
      <c r="IR72" s="394"/>
      <c r="IS72" s="394"/>
      <c r="IT72" s="394"/>
      <c r="IU72" s="395" t="str">
        <f t="shared" si="480"/>
        <v/>
      </c>
      <c r="IV72" s="396">
        <f t="shared" si="450"/>
        <v>0</v>
      </c>
      <c r="IW72" s="406">
        <v>52</v>
      </c>
      <c r="IX72" s="407" t="str">
        <f t="shared" si="451"/>
        <v/>
      </c>
      <c r="IY72" s="407" t="str">
        <f t="shared" si="481"/>
        <v/>
      </c>
      <c r="IZ72" s="399" t="str">
        <f t="shared" si="482"/>
        <v/>
      </c>
      <c r="JA72" s="403" t="s">
        <v>42</v>
      </c>
      <c r="JB72" s="401" t="str">
        <f t="shared" si="483"/>
        <v/>
      </c>
      <c r="JC72" s="394"/>
      <c r="JD72" s="394"/>
      <c r="JE72" s="394"/>
      <c r="JF72" s="394"/>
      <c r="JG72" s="394"/>
      <c r="JH72" s="394"/>
      <c r="JI72" s="394"/>
      <c r="JJ72" s="394"/>
      <c r="JK72" s="394"/>
      <c r="JL72" s="394"/>
      <c r="JM72" s="394"/>
      <c r="JN72" s="394"/>
      <c r="JO72" s="394"/>
      <c r="JP72" s="394"/>
      <c r="JQ72" s="394"/>
      <c r="JR72" s="394"/>
      <c r="JS72" s="394"/>
      <c r="JT72" s="394"/>
      <c r="JU72" s="394"/>
      <c r="JV72" s="394"/>
      <c r="JW72" s="394"/>
      <c r="JX72" s="394"/>
      <c r="JY72" s="394"/>
      <c r="JZ72" s="394"/>
      <c r="KA72" s="395" t="str">
        <f t="shared" si="484"/>
        <v/>
      </c>
      <c r="KB72" s="396">
        <f t="shared" si="452"/>
        <v>0</v>
      </c>
      <c r="KC72" s="406">
        <v>52</v>
      </c>
      <c r="KD72" s="407" t="str">
        <f t="shared" si="453"/>
        <v/>
      </c>
      <c r="KE72" s="407" t="str">
        <f t="shared" si="485"/>
        <v/>
      </c>
      <c r="KF72" s="399" t="str">
        <f t="shared" si="486"/>
        <v/>
      </c>
      <c r="KG72" s="403" t="s">
        <v>42</v>
      </c>
      <c r="KH72" s="401" t="str">
        <f t="shared" si="487"/>
        <v/>
      </c>
      <c r="KI72" s="394"/>
      <c r="KJ72" s="394"/>
      <c r="KK72" s="394"/>
      <c r="KL72" s="394"/>
      <c r="KM72" s="394"/>
      <c r="KN72" s="394"/>
      <c r="KO72" s="394"/>
      <c r="KP72" s="394"/>
      <c r="KQ72" s="394"/>
      <c r="KR72" s="394"/>
      <c r="KS72" s="394"/>
      <c r="KT72" s="394"/>
      <c r="KU72" s="394"/>
      <c r="KV72" s="394"/>
      <c r="KW72" s="394"/>
      <c r="KX72" s="394"/>
      <c r="KY72" s="394"/>
      <c r="KZ72" s="394"/>
      <c r="LA72" s="394"/>
      <c r="LB72" s="394"/>
      <c r="LC72" s="394"/>
      <c r="LD72" s="394"/>
      <c r="LE72" s="394"/>
      <c r="LF72" s="394"/>
      <c r="LG72" s="395" t="str">
        <f t="shared" si="488"/>
        <v/>
      </c>
      <c r="LH72" s="396">
        <f t="shared" si="454"/>
        <v>0</v>
      </c>
      <c r="LI72" s="406">
        <v>52</v>
      </c>
      <c r="LJ72" s="407" t="str">
        <f t="shared" si="455"/>
        <v/>
      </c>
      <c r="LK72" s="407" t="str">
        <f t="shared" si="489"/>
        <v/>
      </c>
      <c r="LL72" s="399" t="str">
        <f t="shared" si="490"/>
        <v/>
      </c>
      <c r="LM72" s="403" t="s">
        <v>42</v>
      </c>
      <c r="LN72" s="401" t="str">
        <f t="shared" si="491"/>
        <v/>
      </c>
      <c r="LO72" s="394"/>
      <c r="LP72" s="394"/>
      <c r="LQ72" s="394"/>
      <c r="LR72" s="394"/>
      <c r="LS72" s="394"/>
      <c r="LT72" s="394"/>
      <c r="LU72" s="394"/>
      <c r="LV72" s="394"/>
      <c r="LW72" s="394"/>
      <c r="LX72" s="394"/>
      <c r="LY72" s="394"/>
      <c r="LZ72" s="394"/>
      <c r="MA72" s="394"/>
      <c r="MB72" s="394"/>
      <c r="MC72" s="394"/>
      <c r="MD72" s="394"/>
      <c r="ME72" s="394"/>
      <c r="MF72" s="394"/>
      <c r="MG72" s="394"/>
      <c r="MH72" s="394"/>
      <c r="MI72" s="394"/>
      <c r="MJ72" s="394"/>
      <c r="MK72" s="394"/>
      <c r="ML72" s="394"/>
      <c r="MM72" s="395" t="str">
        <f t="shared" si="492"/>
        <v/>
      </c>
      <c r="MN72" s="396">
        <f t="shared" si="456"/>
        <v>0</v>
      </c>
    </row>
    <row r="73" spans="1:352" s="304" customFormat="1" ht="35.1" customHeight="1">
      <c r="A73" s="388">
        <v>53</v>
      </c>
      <c r="B73" s="389"/>
      <c r="C73" s="390"/>
      <c r="D73" s="391"/>
      <c r="E73" s="403" t="s">
        <v>36</v>
      </c>
      <c r="F73" s="393"/>
      <c r="G73" s="394"/>
      <c r="H73" s="394"/>
      <c r="I73" s="394"/>
      <c r="J73" s="394"/>
      <c r="K73" s="394"/>
      <c r="L73" s="394"/>
      <c r="M73" s="394"/>
      <c r="N73" s="394"/>
      <c r="O73" s="394"/>
      <c r="P73" s="394"/>
      <c r="Q73" s="394"/>
      <c r="R73" s="394"/>
      <c r="S73" s="394"/>
      <c r="T73" s="394"/>
      <c r="U73" s="394"/>
      <c r="V73" s="394"/>
      <c r="W73" s="394"/>
      <c r="X73" s="394"/>
      <c r="Y73" s="394"/>
      <c r="Z73" s="394"/>
      <c r="AA73" s="394"/>
      <c r="AB73" s="394"/>
      <c r="AC73" s="394"/>
      <c r="AD73" s="394"/>
      <c r="AE73" s="395" t="str">
        <f t="shared" si="457"/>
        <v/>
      </c>
      <c r="AF73" s="396">
        <f t="shared" si="458"/>
        <v>0</v>
      </c>
      <c r="AG73" s="406">
        <v>53</v>
      </c>
      <c r="AH73" s="407" t="str">
        <f t="shared" si="459"/>
        <v/>
      </c>
      <c r="AI73" s="407" t="str">
        <f t="shared" si="459"/>
        <v/>
      </c>
      <c r="AJ73" s="399" t="str">
        <f t="shared" si="459"/>
        <v/>
      </c>
      <c r="AK73" s="403" t="str">
        <f t="shared" si="459"/>
        <v>区</v>
      </c>
      <c r="AL73" s="426" t="str">
        <f t="shared" si="459"/>
        <v/>
      </c>
      <c r="AM73" s="394"/>
      <c r="AN73" s="394"/>
      <c r="AO73" s="394"/>
      <c r="AP73" s="394"/>
      <c r="AQ73" s="394"/>
      <c r="AR73" s="394"/>
      <c r="AS73" s="394"/>
      <c r="AT73" s="394"/>
      <c r="AU73" s="394"/>
      <c r="AV73" s="394"/>
      <c r="AW73" s="394"/>
      <c r="AX73" s="394"/>
      <c r="AY73" s="394"/>
      <c r="AZ73" s="394"/>
      <c r="BA73" s="394"/>
      <c r="BB73" s="394"/>
      <c r="BC73" s="394"/>
      <c r="BD73" s="394"/>
      <c r="BE73" s="394"/>
      <c r="BF73" s="394"/>
      <c r="BG73" s="394"/>
      <c r="BH73" s="394"/>
      <c r="BI73" s="394"/>
      <c r="BJ73" s="394"/>
      <c r="BK73" s="395" t="str">
        <f t="shared" si="460"/>
        <v/>
      </c>
      <c r="BL73" s="396">
        <f t="shared" si="437"/>
        <v>0</v>
      </c>
      <c r="BM73" s="406">
        <v>53</v>
      </c>
      <c r="BN73" s="407" t="str">
        <f t="shared" si="438"/>
        <v/>
      </c>
      <c r="BO73" s="407" t="str">
        <f t="shared" si="439"/>
        <v/>
      </c>
      <c r="BP73" s="399" t="str">
        <f t="shared" si="439"/>
        <v/>
      </c>
      <c r="BQ73" s="403" t="str">
        <f t="shared" si="439"/>
        <v>区</v>
      </c>
      <c r="BR73" s="426" t="str">
        <f t="shared" si="439"/>
        <v/>
      </c>
      <c r="BS73" s="394"/>
      <c r="BT73" s="394"/>
      <c r="BU73" s="394"/>
      <c r="BV73" s="394"/>
      <c r="BW73" s="394"/>
      <c r="BX73" s="394"/>
      <c r="BY73" s="394"/>
      <c r="BZ73" s="394"/>
      <c r="CA73" s="394"/>
      <c r="CB73" s="394"/>
      <c r="CC73" s="394"/>
      <c r="CD73" s="394"/>
      <c r="CE73" s="394"/>
      <c r="CF73" s="394"/>
      <c r="CG73" s="394"/>
      <c r="CH73" s="394"/>
      <c r="CI73" s="394"/>
      <c r="CJ73" s="394"/>
      <c r="CK73" s="394"/>
      <c r="CL73" s="394"/>
      <c r="CM73" s="394"/>
      <c r="CN73" s="394"/>
      <c r="CO73" s="394"/>
      <c r="CP73" s="394"/>
      <c r="CQ73" s="395" t="str">
        <f t="shared" si="461"/>
        <v/>
      </c>
      <c r="CR73" s="396">
        <f t="shared" si="440"/>
        <v>0</v>
      </c>
      <c r="CS73" s="406">
        <v>53</v>
      </c>
      <c r="CT73" s="407" t="str">
        <f t="shared" si="441"/>
        <v/>
      </c>
      <c r="CU73" s="407" t="str">
        <f t="shared" si="462"/>
        <v/>
      </c>
      <c r="CV73" s="399" t="str">
        <f t="shared" si="462"/>
        <v/>
      </c>
      <c r="CW73" s="403" t="s">
        <v>42</v>
      </c>
      <c r="CX73" s="401" t="str">
        <f t="shared" si="463"/>
        <v/>
      </c>
      <c r="CY73" s="394"/>
      <c r="CZ73" s="394"/>
      <c r="DA73" s="394"/>
      <c r="DB73" s="394"/>
      <c r="DC73" s="394"/>
      <c r="DD73" s="394"/>
      <c r="DE73" s="394"/>
      <c r="DF73" s="394"/>
      <c r="DG73" s="394"/>
      <c r="DH73" s="394"/>
      <c r="DI73" s="394"/>
      <c r="DJ73" s="394"/>
      <c r="DK73" s="394"/>
      <c r="DL73" s="394"/>
      <c r="DM73" s="394"/>
      <c r="DN73" s="394"/>
      <c r="DO73" s="394"/>
      <c r="DP73" s="394"/>
      <c r="DQ73" s="394"/>
      <c r="DR73" s="394"/>
      <c r="DS73" s="394"/>
      <c r="DT73" s="394"/>
      <c r="DU73" s="394"/>
      <c r="DV73" s="394"/>
      <c r="DW73" s="395" t="str">
        <f t="shared" si="464"/>
        <v/>
      </c>
      <c r="DX73" s="396">
        <f t="shared" si="442"/>
        <v>0</v>
      </c>
      <c r="DY73" s="406">
        <v>53</v>
      </c>
      <c r="DZ73" s="407" t="str">
        <f t="shared" si="443"/>
        <v/>
      </c>
      <c r="EA73" s="407" t="str">
        <f t="shared" si="465"/>
        <v/>
      </c>
      <c r="EB73" s="399" t="str">
        <f t="shared" si="466"/>
        <v/>
      </c>
      <c r="EC73" s="403" t="s">
        <v>42</v>
      </c>
      <c r="ED73" s="401" t="str">
        <f t="shared" si="467"/>
        <v/>
      </c>
      <c r="EE73" s="394"/>
      <c r="EF73" s="394"/>
      <c r="EG73" s="394"/>
      <c r="EH73" s="394"/>
      <c r="EI73" s="394"/>
      <c r="EJ73" s="394"/>
      <c r="EK73" s="394"/>
      <c r="EL73" s="394"/>
      <c r="EM73" s="394"/>
      <c r="EN73" s="394"/>
      <c r="EO73" s="394"/>
      <c r="EP73" s="394"/>
      <c r="EQ73" s="394"/>
      <c r="ER73" s="394"/>
      <c r="ES73" s="394"/>
      <c r="ET73" s="394"/>
      <c r="EU73" s="394"/>
      <c r="EV73" s="394"/>
      <c r="EW73" s="394"/>
      <c r="EX73" s="394"/>
      <c r="EY73" s="394"/>
      <c r="EZ73" s="394"/>
      <c r="FA73" s="394"/>
      <c r="FB73" s="394"/>
      <c r="FC73" s="395" t="str">
        <f t="shared" si="468"/>
        <v/>
      </c>
      <c r="FD73" s="396">
        <f t="shared" si="444"/>
        <v>0</v>
      </c>
      <c r="FE73" s="406">
        <v>53</v>
      </c>
      <c r="FF73" s="407" t="str">
        <f t="shared" si="445"/>
        <v/>
      </c>
      <c r="FG73" s="407" t="str">
        <f t="shared" si="469"/>
        <v/>
      </c>
      <c r="FH73" s="399" t="str">
        <f t="shared" si="470"/>
        <v/>
      </c>
      <c r="FI73" s="403" t="s">
        <v>42</v>
      </c>
      <c r="FJ73" s="401" t="str">
        <f t="shared" si="471"/>
        <v/>
      </c>
      <c r="FK73" s="394"/>
      <c r="FL73" s="394"/>
      <c r="FM73" s="394"/>
      <c r="FN73" s="394"/>
      <c r="FO73" s="394"/>
      <c r="FP73" s="394"/>
      <c r="FQ73" s="394"/>
      <c r="FR73" s="394"/>
      <c r="FS73" s="394"/>
      <c r="FT73" s="394"/>
      <c r="FU73" s="394"/>
      <c r="FV73" s="394"/>
      <c r="FW73" s="394"/>
      <c r="FX73" s="394"/>
      <c r="FY73" s="394"/>
      <c r="FZ73" s="394"/>
      <c r="GA73" s="394"/>
      <c r="GB73" s="394"/>
      <c r="GC73" s="394"/>
      <c r="GD73" s="394"/>
      <c r="GE73" s="394"/>
      <c r="GF73" s="394"/>
      <c r="GG73" s="394"/>
      <c r="GH73" s="394"/>
      <c r="GI73" s="395" t="str">
        <f t="shared" si="472"/>
        <v/>
      </c>
      <c r="GJ73" s="396">
        <f t="shared" si="446"/>
        <v>0</v>
      </c>
      <c r="GK73" s="406">
        <v>53</v>
      </c>
      <c r="GL73" s="407" t="str">
        <f t="shared" si="447"/>
        <v/>
      </c>
      <c r="GM73" s="407" t="str">
        <f t="shared" si="473"/>
        <v/>
      </c>
      <c r="GN73" s="399" t="str">
        <f t="shared" si="474"/>
        <v/>
      </c>
      <c r="GO73" s="403" t="s">
        <v>42</v>
      </c>
      <c r="GP73" s="401" t="str">
        <f t="shared" si="475"/>
        <v/>
      </c>
      <c r="GQ73" s="394"/>
      <c r="GR73" s="394"/>
      <c r="GS73" s="394"/>
      <c r="GT73" s="394"/>
      <c r="GU73" s="394"/>
      <c r="GV73" s="394"/>
      <c r="GW73" s="394"/>
      <c r="GX73" s="394"/>
      <c r="GY73" s="394"/>
      <c r="GZ73" s="394"/>
      <c r="HA73" s="394"/>
      <c r="HB73" s="394"/>
      <c r="HC73" s="394"/>
      <c r="HD73" s="394"/>
      <c r="HE73" s="394"/>
      <c r="HF73" s="394"/>
      <c r="HG73" s="394"/>
      <c r="HH73" s="394"/>
      <c r="HI73" s="394"/>
      <c r="HJ73" s="394"/>
      <c r="HK73" s="394"/>
      <c r="HL73" s="394"/>
      <c r="HM73" s="394"/>
      <c r="HN73" s="394"/>
      <c r="HO73" s="395" t="str">
        <f t="shared" si="476"/>
        <v/>
      </c>
      <c r="HP73" s="396">
        <f t="shared" si="448"/>
        <v>0</v>
      </c>
      <c r="HQ73" s="406">
        <v>53</v>
      </c>
      <c r="HR73" s="407" t="str">
        <f t="shared" si="449"/>
        <v/>
      </c>
      <c r="HS73" s="407" t="str">
        <f t="shared" si="477"/>
        <v/>
      </c>
      <c r="HT73" s="399" t="str">
        <f t="shared" si="478"/>
        <v/>
      </c>
      <c r="HU73" s="403" t="s">
        <v>42</v>
      </c>
      <c r="HV73" s="401" t="str">
        <f t="shared" si="479"/>
        <v/>
      </c>
      <c r="HW73" s="394"/>
      <c r="HX73" s="394"/>
      <c r="HY73" s="394"/>
      <c r="HZ73" s="394"/>
      <c r="IA73" s="394"/>
      <c r="IB73" s="394"/>
      <c r="IC73" s="394"/>
      <c r="ID73" s="394"/>
      <c r="IE73" s="394"/>
      <c r="IF73" s="394"/>
      <c r="IG73" s="394"/>
      <c r="IH73" s="394"/>
      <c r="II73" s="394"/>
      <c r="IJ73" s="394"/>
      <c r="IK73" s="394"/>
      <c r="IL73" s="394"/>
      <c r="IM73" s="394"/>
      <c r="IN73" s="394"/>
      <c r="IO73" s="394"/>
      <c r="IP73" s="394"/>
      <c r="IQ73" s="394"/>
      <c r="IR73" s="394"/>
      <c r="IS73" s="394"/>
      <c r="IT73" s="394"/>
      <c r="IU73" s="395" t="str">
        <f t="shared" si="480"/>
        <v/>
      </c>
      <c r="IV73" s="396">
        <f t="shared" si="450"/>
        <v>0</v>
      </c>
      <c r="IW73" s="406">
        <v>53</v>
      </c>
      <c r="IX73" s="407" t="str">
        <f t="shared" si="451"/>
        <v/>
      </c>
      <c r="IY73" s="407" t="str">
        <f t="shared" si="481"/>
        <v/>
      </c>
      <c r="IZ73" s="399" t="str">
        <f t="shared" si="482"/>
        <v/>
      </c>
      <c r="JA73" s="403" t="s">
        <v>42</v>
      </c>
      <c r="JB73" s="401" t="str">
        <f t="shared" si="483"/>
        <v/>
      </c>
      <c r="JC73" s="394"/>
      <c r="JD73" s="394"/>
      <c r="JE73" s="394"/>
      <c r="JF73" s="394"/>
      <c r="JG73" s="394"/>
      <c r="JH73" s="394"/>
      <c r="JI73" s="394"/>
      <c r="JJ73" s="394"/>
      <c r="JK73" s="394"/>
      <c r="JL73" s="394"/>
      <c r="JM73" s="394"/>
      <c r="JN73" s="394"/>
      <c r="JO73" s="394"/>
      <c r="JP73" s="394"/>
      <c r="JQ73" s="394"/>
      <c r="JR73" s="394"/>
      <c r="JS73" s="394"/>
      <c r="JT73" s="394"/>
      <c r="JU73" s="394"/>
      <c r="JV73" s="394"/>
      <c r="JW73" s="394"/>
      <c r="JX73" s="394"/>
      <c r="JY73" s="394"/>
      <c r="JZ73" s="394"/>
      <c r="KA73" s="395" t="str">
        <f t="shared" si="484"/>
        <v/>
      </c>
      <c r="KB73" s="396">
        <f t="shared" si="452"/>
        <v>0</v>
      </c>
      <c r="KC73" s="406">
        <v>53</v>
      </c>
      <c r="KD73" s="407" t="str">
        <f t="shared" si="453"/>
        <v/>
      </c>
      <c r="KE73" s="407" t="str">
        <f t="shared" si="485"/>
        <v/>
      </c>
      <c r="KF73" s="399" t="str">
        <f t="shared" si="486"/>
        <v/>
      </c>
      <c r="KG73" s="403" t="s">
        <v>42</v>
      </c>
      <c r="KH73" s="401" t="str">
        <f t="shared" si="487"/>
        <v/>
      </c>
      <c r="KI73" s="394"/>
      <c r="KJ73" s="394"/>
      <c r="KK73" s="394"/>
      <c r="KL73" s="394"/>
      <c r="KM73" s="394"/>
      <c r="KN73" s="394"/>
      <c r="KO73" s="394"/>
      <c r="KP73" s="394"/>
      <c r="KQ73" s="394"/>
      <c r="KR73" s="394"/>
      <c r="KS73" s="394"/>
      <c r="KT73" s="394"/>
      <c r="KU73" s="394"/>
      <c r="KV73" s="394"/>
      <c r="KW73" s="394"/>
      <c r="KX73" s="394"/>
      <c r="KY73" s="394"/>
      <c r="KZ73" s="394"/>
      <c r="LA73" s="394"/>
      <c r="LB73" s="394"/>
      <c r="LC73" s="394"/>
      <c r="LD73" s="394"/>
      <c r="LE73" s="394"/>
      <c r="LF73" s="394"/>
      <c r="LG73" s="395" t="str">
        <f t="shared" si="488"/>
        <v/>
      </c>
      <c r="LH73" s="396">
        <f t="shared" si="454"/>
        <v>0</v>
      </c>
      <c r="LI73" s="406">
        <v>53</v>
      </c>
      <c r="LJ73" s="407" t="str">
        <f t="shared" si="455"/>
        <v/>
      </c>
      <c r="LK73" s="407" t="str">
        <f t="shared" si="489"/>
        <v/>
      </c>
      <c r="LL73" s="399" t="str">
        <f t="shared" si="490"/>
        <v/>
      </c>
      <c r="LM73" s="403" t="s">
        <v>42</v>
      </c>
      <c r="LN73" s="401" t="str">
        <f t="shared" si="491"/>
        <v/>
      </c>
      <c r="LO73" s="394"/>
      <c r="LP73" s="394"/>
      <c r="LQ73" s="394"/>
      <c r="LR73" s="394"/>
      <c r="LS73" s="394"/>
      <c r="LT73" s="394"/>
      <c r="LU73" s="394"/>
      <c r="LV73" s="394"/>
      <c r="LW73" s="394"/>
      <c r="LX73" s="394"/>
      <c r="LY73" s="394"/>
      <c r="LZ73" s="394"/>
      <c r="MA73" s="394"/>
      <c r="MB73" s="394"/>
      <c r="MC73" s="394"/>
      <c r="MD73" s="394"/>
      <c r="ME73" s="394"/>
      <c r="MF73" s="394"/>
      <c r="MG73" s="394"/>
      <c r="MH73" s="394"/>
      <c r="MI73" s="394"/>
      <c r="MJ73" s="394"/>
      <c r="MK73" s="394"/>
      <c r="ML73" s="394"/>
      <c r="MM73" s="395" t="str">
        <f t="shared" si="492"/>
        <v/>
      </c>
      <c r="MN73" s="396">
        <f t="shared" si="456"/>
        <v>0</v>
      </c>
    </row>
    <row r="74" spans="1:352" s="304" customFormat="1" ht="35.1" customHeight="1">
      <c r="A74" s="388">
        <v>54</v>
      </c>
      <c r="B74" s="389"/>
      <c r="C74" s="390"/>
      <c r="D74" s="391"/>
      <c r="E74" s="403" t="s">
        <v>36</v>
      </c>
      <c r="F74" s="393"/>
      <c r="G74" s="394"/>
      <c r="H74" s="394"/>
      <c r="I74" s="394"/>
      <c r="J74" s="394"/>
      <c r="K74" s="394"/>
      <c r="L74" s="394"/>
      <c r="M74" s="394"/>
      <c r="N74" s="394"/>
      <c r="O74" s="394"/>
      <c r="P74" s="394"/>
      <c r="Q74" s="394"/>
      <c r="R74" s="394"/>
      <c r="S74" s="394"/>
      <c r="T74" s="394"/>
      <c r="U74" s="394"/>
      <c r="V74" s="394"/>
      <c r="W74" s="394"/>
      <c r="X74" s="394"/>
      <c r="Y74" s="394"/>
      <c r="Z74" s="394"/>
      <c r="AA74" s="394"/>
      <c r="AB74" s="394"/>
      <c r="AC74" s="394"/>
      <c r="AD74" s="394"/>
      <c r="AE74" s="395" t="str">
        <f t="shared" si="457"/>
        <v/>
      </c>
      <c r="AF74" s="396">
        <f t="shared" si="458"/>
        <v>0</v>
      </c>
      <c r="AG74" s="406">
        <v>54</v>
      </c>
      <c r="AH74" s="407" t="str">
        <f t="shared" si="459"/>
        <v/>
      </c>
      <c r="AI74" s="407" t="str">
        <f t="shared" si="459"/>
        <v/>
      </c>
      <c r="AJ74" s="399" t="str">
        <f t="shared" si="459"/>
        <v/>
      </c>
      <c r="AK74" s="403" t="str">
        <f t="shared" si="459"/>
        <v>区</v>
      </c>
      <c r="AL74" s="426" t="str">
        <f t="shared" si="459"/>
        <v/>
      </c>
      <c r="AM74" s="394"/>
      <c r="AN74" s="394"/>
      <c r="AO74" s="394"/>
      <c r="AP74" s="394"/>
      <c r="AQ74" s="394"/>
      <c r="AR74" s="394"/>
      <c r="AS74" s="394"/>
      <c r="AT74" s="394"/>
      <c r="AU74" s="394"/>
      <c r="AV74" s="394"/>
      <c r="AW74" s="394"/>
      <c r="AX74" s="394"/>
      <c r="AY74" s="394"/>
      <c r="AZ74" s="394"/>
      <c r="BA74" s="394"/>
      <c r="BB74" s="394"/>
      <c r="BC74" s="394"/>
      <c r="BD74" s="394"/>
      <c r="BE74" s="394"/>
      <c r="BF74" s="394"/>
      <c r="BG74" s="394"/>
      <c r="BH74" s="394"/>
      <c r="BI74" s="394"/>
      <c r="BJ74" s="394"/>
      <c r="BK74" s="395" t="str">
        <f t="shared" si="460"/>
        <v/>
      </c>
      <c r="BL74" s="396">
        <f t="shared" si="437"/>
        <v>0</v>
      </c>
      <c r="BM74" s="406">
        <v>54</v>
      </c>
      <c r="BN74" s="407" t="str">
        <f t="shared" si="438"/>
        <v/>
      </c>
      <c r="BO74" s="407" t="str">
        <f t="shared" si="439"/>
        <v/>
      </c>
      <c r="BP74" s="399" t="str">
        <f t="shared" si="439"/>
        <v/>
      </c>
      <c r="BQ74" s="403" t="str">
        <f t="shared" si="439"/>
        <v>区</v>
      </c>
      <c r="BR74" s="426" t="str">
        <f t="shared" si="439"/>
        <v/>
      </c>
      <c r="BS74" s="394"/>
      <c r="BT74" s="394"/>
      <c r="BU74" s="394"/>
      <c r="BV74" s="394"/>
      <c r="BW74" s="394"/>
      <c r="BX74" s="394"/>
      <c r="BY74" s="394"/>
      <c r="BZ74" s="394"/>
      <c r="CA74" s="394"/>
      <c r="CB74" s="394"/>
      <c r="CC74" s="394"/>
      <c r="CD74" s="394"/>
      <c r="CE74" s="394"/>
      <c r="CF74" s="394"/>
      <c r="CG74" s="394"/>
      <c r="CH74" s="394"/>
      <c r="CI74" s="394"/>
      <c r="CJ74" s="394"/>
      <c r="CK74" s="394"/>
      <c r="CL74" s="394"/>
      <c r="CM74" s="394"/>
      <c r="CN74" s="394"/>
      <c r="CO74" s="394"/>
      <c r="CP74" s="394"/>
      <c r="CQ74" s="395" t="str">
        <f t="shared" si="461"/>
        <v/>
      </c>
      <c r="CR74" s="396">
        <f t="shared" si="440"/>
        <v>0</v>
      </c>
      <c r="CS74" s="406">
        <v>54</v>
      </c>
      <c r="CT74" s="407" t="str">
        <f t="shared" si="441"/>
        <v/>
      </c>
      <c r="CU74" s="407" t="str">
        <f t="shared" si="462"/>
        <v/>
      </c>
      <c r="CV74" s="399" t="str">
        <f t="shared" si="462"/>
        <v/>
      </c>
      <c r="CW74" s="403" t="s">
        <v>42</v>
      </c>
      <c r="CX74" s="401" t="str">
        <f t="shared" si="463"/>
        <v/>
      </c>
      <c r="CY74" s="394"/>
      <c r="CZ74" s="394"/>
      <c r="DA74" s="394"/>
      <c r="DB74" s="394"/>
      <c r="DC74" s="394"/>
      <c r="DD74" s="394"/>
      <c r="DE74" s="394"/>
      <c r="DF74" s="394"/>
      <c r="DG74" s="394"/>
      <c r="DH74" s="394"/>
      <c r="DI74" s="394"/>
      <c r="DJ74" s="394"/>
      <c r="DK74" s="394"/>
      <c r="DL74" s="394"/>
      <c r="DM74" s="394"/>
      <c r="DN74" s="394"/>
      <c r="DO74" s="394"/>
      <c r="DP74" s="394"/>
      <c r="DQ74" s="394"/>
      <c r="DR74" s="394"/>
      <c r="DS74" s="394"/>
      <c r="DT74" s="394"/>
      <c r="DU74" s="394"/>
      <c r="DV74" s="394"/>
      <c r="DW74" s="395" t="str">
        <f t="shared" si="464"/>
        <v/>
      </c>
      <c r="DX74" s="396">
        <f t="shared" si="442"/>
        <v>0</v>
      </c>
      <c r="DY74" s="406">
        <v>54</v>
      </c>
      <c r="DZ74" s="407" t="str">
        <f t="shared" si="443"/>
        <v/>
      </c>
      <c r="EA74" s="407" t="str">
        <f t="shared" si="465"/>
        <v/>
      </c>
      <c r="EB74" s="399" t="str">
        <f t="shared" si="466"/>
        <v/>
      </c>
      <c r="EC74" s="403" t="s">
        <v>42</v>
      </c>
      <c r="ED74" s="401" t="str">
        <f t="shared" si="467"/>
        <v/>
      </c>
      <c r="EE74" s="394"/>
      <c r="EF74" s="394"/>
      <c r="EG74" s="394"/>
      <c r="EH74" s="394"/>
      <c r="EI74" s="394"/>
      <c r="EJ74" s="394"/>
      <c r="EK74" s="394"/>
      <c r="EL74" s="394"/>
      <c r="EM74" s="394"/>
      <c r="EN74" s="394"/>
      <c r="EO74" s="394"/>
      <c r="EP74" s="394"/>
      <c r="EQ74" s="394"/>
      <c r="ER74" s="394"/>
      <c r="ES74" s="394"/>
      <c r="ET74" s="394"/>
      <c r="EU74" s="394"/>
      <c r="EV74" s="394"/>
      <c r="EW74" s="394"/>
      <c r="EX74" s="394"/>
      <c r="EY74" s="394"/>
      <c r="EZ74" s="394"/>
      <c r="FA74" s="394"/>
      <c r="FB74" s="394"/>
      <c r="FC74" s="395" t="str">
        <f t="shared" si="468"/>
        <v/>
      </c>
      <c r="FD74" s="396">
        <f t="shared" si="444"/>
        <v>0</v>
      </c>
      <c r="FE74" s="406">
        <v>54</v>
      </c>
      <c r="FF74" s="407" t="str">
        <f t="shared" si="445"/>
        <v/>
      </c>
      <c r="FG74" s="407" t="str">
        <f t="shared" si="469"/>
        <v/>
      </c>
      <c r="FH74" s="399" t="str">
        <f t="shared" si="470"/>
        <v/>
      </c>
      <c r="FI74" s="403" t="s">
        <v>42</v>
      </c>
      <c r="FJ74" s="401" t="str">
        <f t="shared" si="471"/>
        <v/>
      </c>
      <c r="FK74" s="394"/>
      <c r="FL74" s="394"/>
      <c r="FM74" s="394"/>
      <c r="FN74" s="394"/>
      <c r="FO74" s="394"/>
      <c r="FP74" s="394"/>
      <c r="FQ74" s="394"/>
      <c r="FR74" s="394"/>
      <c r="FS74" s="394"/>
      <c r="FT74" s="394"/>
      <c r="FU74" s="394"/>
      <c r="FV74" s="394"/>
      <c r="FW74" s="394"/>
      <c r="FX74" s="394"/>
      <c r="FY74" s="394"/>
      <c r="FZ74" s="394"/>
      <c r="GA74" s="394"/>
      <c r="GB74" s="394"/>
      <c r="GC74" s="394"/>
      <c r="GD74" s="394"/>
      <c r="GE74" s="394"/>
      <c r="GF74" s="394"/>
      <c r="GG74" s="394"/>
      <c r="GH74" s="394"/>
      <c r="GI74" s="395" t="str">
        <f t="shared" si="472"/>
        <v/>
      </c>
      <c r="GJ74" s="396">
        <f t="shared" si="446"/>
        <v>0</v>
      </c>
      <c r="GK74" s="406">
        <v>54</v>
      </c>
      <c r="GL74" s="407" t="str">
        <f t="shared" si="447"/>
        <v/>
      </c>
      <c r="GM74" s="407" t="str">
        <f t="shared" si="473"/>
        <v/>
      </c>
      <c r="GN74" s="399" t="str">
        <f t="shared" si="474"/>
        <v/>
      </c>
      <c r="GO74" s="403" t="s">
        <v>42</v>
      </c>
      <c r="GP74" s="401" t="str">
        <f t="shared" si="475"/>
        <v/>
      </c>
      <c r="GQ74" s="394"/>
      <c r="GR74" s="394"/>
      <c r="GS74" s="394"/>
      <c r="GT74" s="394"/>
      <c r="GU74" s="394"/>
      <c r="GV74" s="394"/>
      <c r="GW74" s="394"/>
      <c r="GX74" s="394"/>
      <c r="GY74" s="394"/>
      <c r="GZ74" s="394"/>
      <c r="HA74" s="394"/>
      <c r="HB74" s="394"/>
      <c r="HC74" s="394"/>
      <c r="HD74" s="394"/>
      <c r="HE74" s="394"/>
      <c r="HF74" s="394"/>
      <c r="HG74" s="394"/>
      <c r="HH74" s="394"/>
      <c r="HI74" s="394"/>
      <c r="HJ74" s="394"/>
      <c r="HK74" s="394"/>
      <c r="HL74" s="394"/>
      <c r="HM74" s="394"/>
      <c r="HN74" s="394"/>
      <c r="HO74" s="395" t="str">
        <f t="shared" si="476"/>
        <v/>
      </c>
      <c r="HP74" s="396">
        <f t="shared" si="448"/>
        <v>0</v>
      </c>
      <c r="HQ74" s="406">
        <v>54</v>
      </c>
      <c r="HR74" s="407" t="str">
        <f t="shared" si="449"/>
        <v/>
      </c>
      <c r="HS74" s="407" t="str">
        <f t="shared" si="477"/>
        <v/>
      </c>
      <c r="HT74" s="399" t="str">
        <f t="shared" si="478"/>
        <v/>
      </c>
      <c r="HU74" s="403" t="s">
        <v>42</v>
      </c>
      <c r="HV74" s="401" t="str">
        <f t="shared" si="479"/>
        <v/>
      </c>
      <c r="HW74" s="394"/>
      <c r="HX74" s="394"/>
      <c r="HY74" s="394"/>
      <c r="HZ74" s="394"/>
      <c r="IA74" s="394"/>
      <c r="IB74" s="394"/>
      <c r="IC74" s="394"/>
      <c r="ID74" s="394"/>
      <c r="IE74" s="394"/>
      <c r="IF74" s="394"/>
      <c r="IG74" s="394"/>
      <c r="IH74" s="394"/>
      <c r="II74" s="394"/>
      <c r="IJ74" s="394"/>
      <c r="IK74" s="394"/>
      <c r="IL74" s="394"/>
      <c r="IM74" s="394"/>
      <c r="IN74" s="394"/>
      <c r="IO74" s="394"/>
      <c r="IP74" s="394"/>
      <c r="IQ74" s="394"/>
      <c r="IR74" s="394"/>
      <c r="IS74" s="394"/>
      <c r="IT74" s="394"/>
      <c r="IU74" s="395" t="str">
        <f t="shared" si="480"/>
        <v/>
      </c>
      <c r="IV74" s="396">
        <f t="shared" si="450"/>
        <v>0</v>
      </c>
      <c r="IW74" s="406">
        <v>54</v>
      </c>
      <c r="IX74" s="407" t="str">
        <f t="shared" si="451"/>
        <v/>
      </c>
      <c r="IY74" s="407" t="str">
        <f t="shared" si="481"/>
        <v/>
      </c>
      <c r="IZ74" s="399" t="str">
        <f t="shared" si="482"/>
        <v/>
      </c>
      <c r="JA74" s="403" t="s">
        <v>42</v>
      </c>
      <c r="JB74" s="401" t="str">
        <f t="shared" si="483"/>
        <v/>
      </c>
      <c r="JC74" s="394"/>
      <c r="JD74" s="394"/>
      <c r="JE74" s="394"/>
      <c r="JF74" s="394"/>
      <c r="JG74" s="394"/>
      <c r="JH74" s="394"/>
      <c r="JI74" s="394"/>
      <c r="JJ74" s="394"/>
      <c r="JK74" s="394"/>
      <c r="JL74" s="394"/>
      <c r="JM74" s="394"/>
      <c r="JN74" s="394"/>
      <c r="JO74" s="394"/>
      <c r="JP74" s="394"/>
      <c r="JQ74" s="394"/>
      <c r="JR74" s="394"/>
      <c r="JS74" s="394"/>
      <c r="JT74" s="394"/>
      <c r="JU74" s="394"/>
      <c r="JV74" s="394"/>
      <c r="JW74" s="394"/>
      <c r="JX74" s="394"/>
      <c r="JY74" s="394"/>
      <c r="JZ74" s="394"/>
      <c r="KA74" s="395" t="str">
        <f t="shared" si="484"/>
        <v/>
      </c>
      <c r="KB74" s="396">
        <f t="shared" si="452"/>
        <v>0</v>
      </c>
      <c r="KC74" s="406">
        <v>54</v>
      </c>
      <c r="KD74" s="407" t="str">
        <f t="shared" si="453"/>
        <v/>
      </c>
      <c r="KE74" s="407" t="str">
        <f t="shared" si="485"/>
        <v/>
      </c>
      <c r="KF74" s="399" t="str">
        <f t="shared" si="486"/>
        <v/>
      </c>
      <c r="KG74" s="403" t="s">
        <v>42</v>
      </c>
      <c r="KH74" s="401" t="str">
        <f t="shared" si="487"/>
        <v/>
      </c>
      <c r="KI74" s="394"/>
      <c r="KJ74" s="394"/>
      <c r="KK74" s="394"/>
      <c r="KL74" s="394"/>
      <c r="KM74" s="394"/>
      <c r="KN74" s="394"/>
      <c r="KO74" s="394"/>
      <c r="KP74" s="394"/>
      <c r="KQ74" s="394"/>
      <c r="KR74" s="394"/>
      <c r="KS74" s="394"/>
      <c r="KT74" s="394"/>
      <c r="KU74" s="394"/>
      <c r="KV74" s="394"/>
      <c r="KW74" s="394"/>
      <c r="KX74" s="394"/>
      <c r="KY74" s="394"/>
      <c r="KZ74" s="394"/>
      <c r="LA74" s="394"/>
      <c r="LB74" s="394"/>
      <c r="LC74" s="394"/>
      <c r="LD74" s="394"/>
      <c r="LE74" s="394"/>
      <c r="LF74" s="394"/>
      <c r="LG74" s="395" t="str">
        <f t="shared" si="488"/>
        <v/>
      </c>
      <c r="LH74" s="396">
        <f t="shared" si="454"/>
        <v>0</v>
      </c>
      <c r="LI74" s="406">
        <v>54</v>
      </c>
      <c r="LJ74" s="407" t="str">
        <f t="shared" si="455"/>
        <v/>
      </c>
      <c r="LK74" s="407" t="str">
        <f t="shared" si="489"/>
        <v/>
      </c>
      <c r="LL74" s="399" t="str">
        <f t="shared" si="490"/>
        <v/>
      </c>
      <c r="LM74" s="403" t="s">
        <v>42</v>
      </c>
      <c r="LN74" s="401" t="str">
        <f t="shared" si="491"/>
        <v/>
      </c>
      <c r="LO74" s="394"/>
      <c r="LP74" s="394"/>
      <c r="LQ74" s="394"/>
      <c r="LR74" s="394"/>
      <c r="LS74" s="394"/>
      <c r="LT74" s="394"/>
      <c r="LU74" s="394"/>
      <c r="LV74" s="394"/>
      <c r="LW74" s="394"/>
      <c r="LX74" s="394"/>
      <c r="LY74" s="394"/>
      <c r="LZ74" s="394"/>
      <c r="MA74" s="394"/>
      <c r="MB74" s="394"/>
      <c r="MC74" s="394"/>
      <c r="MD74" s="394"/>
      <c r="ME74" s="394"/>
      <c r="MF74" s="394"/>
      <c r="MG74" s="394"/>
      <c r="MH74" s="394"/>
      <c r="MI74" s="394"/>
      <c r="MJ74" s="394"/>
      <c r="MK74" s="394"/>
      <c r="ML74" s="394"/>
      <c r="MM74" s="395" t="str">
        <f t="shared" si="492"/>
        <v/>
      </c>
      <c r="MN74" s="396">
        <f t="shared" si="456"/>
        <v>0</v>
      </c>
    </row>
    <row r="75" spans="1:352" s="304" customFormat="1" ht="35.1" customHeight="1">
      <c r="A75" s="388">
        <v>55</v>
      </c>
      <c r="B75" s="389"/>
      <c r="C75" s="390"/>
      <c r="D75" s="391"/>
      <c r="E75" s="403" t="s">
        <v>36</v>
      </c>
      <c r="F75" s="393"/>
      <c r="G75" s="394"/>
      <c r="H75" s="394"/>
      <c r="I75" s="394"/>
      <c r="J75" s="394"/>
      <c r="K75" s="394"/>
      <c r="L75" s="394"/>
      <c r="M75" s="394"/>
      <c r="N75" s="394"/>
      <c r="O75" s="394"/>
      <c r="P75" s="394"/>
      <c r="Q75" s="394"/>
      <c r="R75" s="394"/>
      <c r="S75" s="394"/>
      <c r="T75" s="394"/>
      <c r="U75" s="394"/>
      <c r="V75" s="394"/>
      <c r="W75" s="394"/>
      <c r="X75" s="394"/>
      <c r="Y75" s="394"/>
      <c r="Z75" s="394"/>
      <c r="AA75" s="394"/>
      <c r="AB75" s="394"/>
      <c r="AC75" s="394"/>
      <c r="AD75" s="394"/>
      <c r="AE75" s="395" t="str">
        <f t="shared" si="457"/>
        <v/>
      </c>
      <c r="AF75" s="396">
        <f t="shared" si="458"/>
        <v>0</v>
      </c>
      <c r="AG75" s="406">
        <v>55</v>
      </c>
      <c r="AH75" s="407" t="str">
        <f t="shared" si="459"/>
        <v/>
      </c>
      <c r="AI75" s="407" t="str">
        <f t="shared" si="459"/>
        <v/>
      </c>
      <c r="AJ75" s="399" t="str">
        <f t="shared" si="459"/>
        <v/>
      </c>
      <c r="AK75" s="403" t="str">
        <f t="shared" si="459"/>
        <v>区</v>
      </c>
      <c r="AL75" s="426" t="str">
        <f t="shared" si="459"/>
        <v/>
      </c>
      <c r="AM75" s="394"/>
      <c r="AN75" s="394"/>
      <c r="AO75" s="394"/>
      <c r="AP75" s="394"/>
      <c r="AQ75" s="394"/>
      <c r="AR75" s="394"/>
      <c r="AS75" s="394"/>
      <c r="AT75" s="394"/>
      <c r="AU75" s="394"/>
      <c r="AV75" s="394"/>
      <c r="AW75" s="394"/>
      <c r="AX75" s="394"/>
      <c r="AY75" s="394"/>
      <c r="AZ75" s="394"/>
      <c r="BA75" s="394"/>
      <c r="BB75" s="394"/>
      <c r="BC75" s="394"/>
      <c r="BD75" s="394"/>
      <c r="BE75" s="394"/>
      <c r="BF75" s="394"/>
      <c r="BG75" s="394"/>
      <c r="BH75" s="394"/>
      <c r="BI75" s="394"/>
      <c r="BJ75" s="394"/>
      <c r="BK75" s="395" t="str">
        <f t="shared" si="460"/>
        <v/>
      </c>
      <c r="BL75" s="396">
        <f t="shared" si="437"/>
        <v>0</v>
      </c>
      <c r="BM75" s="406">
        <v>55</v>
      </c>
      <c r="BN75" s="407" t="str">
        <f t="shared" si="438"/>
        <v/>
      </c>
      <c r="BO75" s="407" t="str">
        <f t="shared" si="439"/>
        <v/>
      </c>
      <c r="BP75" s="399" t="str">
        <f t="shared" si="439"/>
        <v/>
      </c>
      <c r="BQ75" s="403" t="str">
        <f t="shared" si="439"/>
        <v>区</v>
      </c>
      <c r="BR75" s="426" t="str">
        <f t="shared" si="439"/>
        <v/>
      </c>
      <c r="BS75" s="394"/>
      <c r="BT75" s="394"/>
      <c r="BU75" s="394"/>
      <c r="BV75" s="394"/>
      <c r="BW75" s="394"/>
      <c r="BX75" s="394"/>
      <c r="BY75" s="394"/>
      <c r="BZ75" s="394"/>
      <c r="CA75" s="394"/>
      <c r="CB75" s="394"/>
      <c r="CC75" s="394"/>
      <c r="CD75" s="394"/>
      <c r="CE75" s="394"/>
      <c r="CF75" s="394"/>
      <c r="CG75" s="394"/>
      <c r="CH75" s="394"/>
      <c r="CI75" s="394"/>
      <c r="CJ75" s="394"/>
      <c r="CK75" s="394"/>
      <c r="CL75" s="394"/>
      <c r="CM75" s="394"/>
      <c r="CN75" s="394"/>
      <c r="CO75" s="394"/>
      <c r="CP75" s="394"/>
      <c r="CQ75" s="395" t="str">
        <f t="shared" si="461"/>
        <v/>
      </c>
      <c r="CR75" s="396">
        <f t="shared" si="440"/>
        <v>0</v>
      </c>
      <c r="CS75" s="406">
        <v>55</v>
      </c>
      <c r="CT75" s="407" t="str">
        <f t="shared" si="441"/>
        <v/>
      </c>
      <c r="CU75" s="407" t="str">
        <f t="shared" si="462"/>
        <v/>
      </c>
      <c r="CV75" s="399" t="str">
        <f t="shared" si="462"/>
        <v/>
      </c>
      <c r="CW75" s="403" t="s">
        <v>42</v>
      </c>
      <c r="CX75" s="401" t="str">
        <f t="shared" si="463"/>
        <v/>
      </c>
      <c r="CY75" s="394"/>
      <c r="CZ75" s="394"/>
      <c r="DA75" s="394"/>
      <c r="DB75" s="394"/>
      <c r="DC75" s="394"/>
      <c r="DD75" s="394"/>
      <c r="DE75" s="394"/>
      <c r="DF75" s="394"/>
      <c r="DG75" s="394"/>
      <c r="DH75" s="394"/>
      <c r="DI75" s="394"/>
      <c r="DJ75" s="394"/>
      <c r="DK75" s="394"/>
      <c r="DL75" s="394"/>
      <c r="DM75" s="394"/>
      <c r="DN75" s="394"/>
      <c r="DO75" s="394"/>
      <c r="DP75" s="394"/>
      <c r="DQ75" s="394"/>
      <c r="DR75" s="394"/>
      <c r="DS75" s="394"/>
      <c r="DT75" s="394"/>
      <c r="DU75" s="394"/>
      <c r="DV75" s="394"/>
      <c r="DW75" s="395" t="str">
        <f t="shared" si="464"/>
        <v/>
      </c>
      <c r="DX75" s="396">
        <f t="shared" si="442"/>
        <v>0</v>
      </c>
      <c r="DY75" s="406">
        <v>55</v>
      </c>
      <c r="DZ75" s="407" t="str">
        <f t="shared" si="443"/>
        <v/>
      </c>
      <c r="EA75" s="407" t="str">
        <f t="shared" si="465"/>
        <v/>
      </c>
      <c r="EB75" s="399" t="str">
        <f t="shared" si="466"/>
        <v/>
      </c>
      <c r="EC75" s="403" t="s">
        <v>42</v>
      </c>
      <c r="ED75" s="401" t="str">
        <f t="shared" si="467"/>
        <v/>
      </c>
      <c r="EE75" s="394"/>
      <c r="EF75" s="394"/>
      <c r="EG75" s="394"/>
      <c r="EH75" s="394"/>
      <c r="EI75" s="394"/>
      <c r="EJ75" s="394"/>
      <c r="EK75" s="394"/>
      <c r="EL75" s="394"/>
      <c r="EM75" s="394"/>
      <c r="EN75" s="394"/>
      <c r="EO75" s="394"/>
      <c r="EP75" s="394"/>
      <c r="EQ75" s="394"/>
      <c r="ER75" s="394"/>
      <c r="ES75" s="394"/>
      <c r="ET75" s="394"/>
      <c r="EU75" s="394"/>
      <c r="EV75" s="394"/>
      <c r="EW75" s="394"/>
      <c r="EX75" s="394"/>
      <c r="EY75" s="394"/>
      <c r="EZ75" s="394"/>
      <c r="FA75" s="394"/>
      <c r="FB75" s="394"/>
      <c r="FC75" s="395" t="str">
        <f t="shared" si="468"/>
        <v/>
      </c>
      <c r="FD75" s="396">
        <f t="shared" si="444"/>
        <v>0</v>
      </c>
      <c r="FE75" s="406">
        <v>55</v>
      </c>
      <c r="FF75" s="407" t="str">
        <f t="shared" si="445"/>
        <v/>
      </c>
      <c r="FG75" s="407" t="str">
        <f t="shared" si="469"/>
        <v/>
      </c>
      <c r="FH75" s="399" t="str">
        <f t="shared" si="470"/>
        <v/>
      </c>
      <c r="FI75" s="403" t="s">
        <v>42</v>
      </c>
      <c r="FJ75" s="401" t="str">
        <f t="shared" si="471"/>
        <v/>
      </c>
      <c r="FK75" s="394"/>
      <c r="FL75" s="394"/>
      <c r="FM75" s="394"/>
      <c r="FN75" s="394"/>
      <c r="FO75" s="394"/>
      <c r="FP75" s="394"/>
      <c r="FQ75" s="394"/>
      <c r="FR75" s="394"/>
      <c r="FS75" s="394"/>
      <c r="FT75" s="394"/>
      <c r="FU75" s="394"/>
      <c r="FV75" s="394"/>
      <c r="FW75" s="394"/>
      <c r="FX75" s="394"/>
      <c r="FY75" s="394"/>
      <c r="FZ75" s="394"/>
      <c r="GA75" s="394"/>
      <c r="GB75" s="394"/>
      <c r="GC75" s="394"/>
      <c r="GD75" s="394"/>
      <c r="GE75" s="394"/>
      <c r="GF75" s="394"/>
      <c r="GG75" s="394"/>
      <c r="GH75" s="394"/>
      <c r="GI75" s="395" t="str">
        <f t="shared" si="472"/>
        <v/>
      </c>
      <c r="GJ75" s="396">
        <f t="shared" si="446"/>
        <v>0</v>
      </c>
      <c r="GK75" s="406">
        <v>55</v>
      </c>
      <c r="GL75" s="407" t="str">
        <f t="shared" si="447"/>
        <v/>
      </c>
      <c r="GM75" s="407" t="str">
        <f t="shared" si="473"/>
        <v/>
      </c>
      <c r="GN75" s="399" t="str">
        <f t="shared" si="474"/>
        <v/>
      </c>
      <c r="GO75" s="403" t="s">
        <v>42</v>
      </c>
      <c r="GP75" s="401" t="str">
        <f t="shared" si="475"/>
        <v/>
      </c>
      <c r="GQ75" s="394"/>
      <c r="GR75" s="394"/>
      <c r="GS75" s="394"/>
      <c r="GT75" s="394"/>
      <c r="GU75" s="394"/>
      <c r="GV75" s="394"/>
      <c r="GW75" s="394"/>
      <c r="GX75" s="394"/>
      <c r="GY75" s="394"/>
      <c r="GZ75" s="394"/>
      <c r="HA75" s="394"/>
      <c r="HB75" s="394"/>
      <c r="HC75" s="394"/>
      <c r="HD75" s="394"/>
      <c r="HE75" s="394"/>
      <c r="HF75" s="394"/>
      <c r="HG75" s="394"/>
      <c r="HH75" s="394"/>
      <c r="HI75" s="394"/>
      <c r="HJ75" s="394"/>
      <c r="HK75" s="394"/>
      <c r="HL75" s="394"/>
      <c r="HM75" s="394"/>
      <c r="HN75" s="394"/>
      <c r="HO75" s="395" t="str">
        <f t="shared" si="476"/>
        <v/>
      </c>
      <c r="HP75" s="396">
        <f t="shared" si="448"/>
        <v>0</v>
      </c>
      <c r="HQ75" s="406">
        <v>55</v>
      </c>
      <c r="HR75" s="407" t="str">
        <f t="shared" si="449"/>
        <v/>
      </c>
      <c r="HS75" s="407" t="str">
        <f t="shared" si="477"/>
        <v/>
      </c>
      <c r="HT75" s="399" t="str">
        <f t="shared" si="478"/>
        <v/>
      </c>
      <c r="HU75" s="403" t="s">
        <v>42</v>
      </c>
      <c r="HV75" s="401" t="str">
        <f t="shared" si="479"/>
        <v/>
      </c>
      <c r="HW75" s="394"/>
      <c r="HX75" s="394"/>
      <c r="HY75" s="394"/>
      <c r="HZ75" s="394"/>
      <c r="IA75" s="394"/>
      <c r="IB75" s="394"/>
      <c r="IC75" s="394"/>
      <c r="ID75" s="394"/>
      <c r="IE75" s="394"/>
      <c r="IF75" s="394"/>
      <c r="IG75" s="394"/>
      <c r="IH75" s="394"/>
      <c r="II75" s="394"/>
      <c r="IJ75" s="394"/>
      <c r="IK75" s="394"/>
      <c r="IL75" s="394"/>
      <c r="IM75" s="394"/>
      <c r="IN75" s="394"/>
      <c r="IO75" s="394"/>
      <c r="IP75" s="394"/>
      <c r="IQ75" s="394"/>
      <c r="IR75" s="394"/>
      <c r="IS75" s="394"/>
      <c r="IT75" s="394"/>
      <c r="IU75" s="395" t="str">
        <f t="shared" si="480"/>
        <v/>
      </c>
      <c r="IV75" s="396">
        <f t="shared" si="450"/>
        <v>0</v>
      </c>
      <c r="IW75" s="406">
        <v>55</v>
      </c>
      <c r="IX75" s="407" t="str">
        <f t="shared" si="451"/>
        <v/>
      </c>
      <c r="IY75" s="407" t="str">
        <f t="shared" si="481"/>
        <v/>
      </c>
      <c r="IZ75" s="399" t="str">
        <f t="shared" si="482"/>
        <v/>
      </c>
      <c r="JA75" s="403" t="s">
        <v>42</v>
      </c>
      <c r="JB75" s="401" t="str">
        <f t="shared" si="483"/>
        <v/>
      </c>
      <c r="JC75" s="394"/>
      <c r="JD75" s="394"/>
      <c r="JE75" s="394"/>
      <c r="JF75" s="394"/>
      <c r="JG75" s="394"/>
      <c r="JH75" s="394"/>
      <c r="JI75" s="394"/>
      <c r="JJ75" s="394"/>
      <c r="JK75" s="394"/>
      <c r="JL75" s="394"/>
      <c r="JM75" s="394"/>
      <c r="JN75" s="394"/>
      <c r="JO75" s="394"/>
      <c r="JP75" s="394"/>
      <c r="JQ75" s="394"/>
      <c r="JR75" s="394"/>
      <c r="JS75" s="394"/>
      <c r="JT75" s="394"/>
      <c r="JU75" s="394"/>
      <c r="JV75" s="394"/>
      <c r="JW75" s="394"/>
      <c r="JX75" s="394"/>
      <c r="JY75" s="394"/>
      <c r="JZ75" s="394"/>
      <c r="KA75" s="395" t="str">
        <f t="shared" si="484"/>
        <v/>
      </c>
      <c r="KB75" s="396">
        <f t="shared" si="452"/>
        <v>0</v>
      </c>
      <c r="KC75" s="406">
        <v>55</v>
      </c>
      <c r="KD75" s="407" t="str">
        <f t="shared" si="453"/>
        <v/>
      </c>
      <c r="KE75" s="407" t="str">
        <f t="shared" si="485"/>
        <v/>
      </c>
      <c r="KF75" s="399" t="str">
        <f t="shared" si="486"/>
        <v/>
      </c>
      <c r="KG75" s="403" t="s">
        <v>42</v>
      </c>
      <c r="KH75" s="401" t="str">
        <f t="shared" si="487"/>
        <v/>
      </c>
      <c r="KI75" s="394"/>
      <c r="KJ75" s="394"/>
      <c r="KK75" s="394"/>
      <c r="KL75" s="394"/>
      <c r="KM75" s="394"/>
      <c r="KN75" s="394"/>
      <c r="KO75" s="394"/>
      <c r="KP75" s="394"/>
      <c r="KQ75" s="394"/>
      <c r="KR75" s="394"/>
      <c r="KS75" s="394"/>
      <c r="KT75" s="394"/>
      <c r="KU75" s="394"/>
      <c r="KV75" s="394"/>
      <c r="KW75" s="394"/>
      <c r="KX75" s="394"/>
      <c r="KY75" s="394"/>
      <c r="KZ75" s="394"/>
      <c r="LA75" s="394"/>
      <c r="LB75" s="394"/>
      <c r="LC75" s="394"/>
      <c r="LD75" s="394"/>
      <c r="LE75" s="394"/>
      <c r="LF75" s="394"/>
      <c r="LG75" s="395" t="str">
        <f t="shared" si="488"/>
        <v/>
      </c>
      <c r="LH75" s="396">
        <f t="shared" si="454"/>
        <v>0</v>
      </c>
      <c r="LI75" s="406">
        <v>55</v>
      </c>
      <c r="LJ75" s="407" t="str">
        <f t="shared" si="455"/>
        <v/>
      </c>
      <c r="LK75" s="407" t="str">
        <f t="shared" si="489"/>
        <v/>
      </c>
      <c r="LL75" s="399" t="str">
        <f t="shared" si="490"/>
        <v/>
      </c>
      <c r="LM75" s="403" t="s">
        <v>42</v>
      </c>
      <c r="LN75" s="401" t="str">
        <f t="shared" si="491"/>
        <v/>
      </c>
      <c r="LO75" s="394"/>
      <c r="LP75" s="394"/>
      <c r="LQ75" s="394"/>
      <c r="LR75" s="394"/>
      <c r="LS75" s="394"/>
      <c r="LT75" s="394"/>
      <c r="LU75" s="394"/>
      <c r="LV75" s="394"/>
      <c r="LW75" s="394"/>
      <c r="LX75" s="394"/>
      <c r="LY75" s="394"/>
      <c r="LZ75" s="394"/>
      <c r="MA75" s="394"/>
      <c r="MB75" s="394"/>
      <c r="MC75" s="394"/>
      <c r="MD75" s="394"/>
      <c r="ME75" s="394"/>
      <c r="MF75" s="394"/>
      <c r="MG75" s="394"/>
      <c r="MH75" s="394"/>
      <c r="MI75" s="394"/>
      <c r="MJ75" s="394"/>
      <c r="MK75" s="394"/>
      <c r="ML75" s="394"/>
      <c r="MM75" s="395" t="str">
        <f t="shared" si="492"/>
        <v/>
      </c>
      <c r="MN75" s="396">
        <f t="shared" si="456"/>
        <v>0</v>
      </c>
    </row>
    <row r="76" spans="1:352" s="304" customFormat="1" ht="35.1" customHeight="1">
      <c r="A76" s="388">
        <v>56</v>
      </c>
      <c r="B76" s="389"/>
      <c r="C76" s="390"/>
      <c r="D76" s="391"/>
      <c r="E76" s="403" t="s">
        <v>36</v>
      </c>
      <c r="F76" s="393"/>
      <c r="G76" s="394"/>
      <c r="H76" s="394"/>
      <c r="I76" s="394"/>
      <c r="J76" s="394"/>
      <c r="K76" s="394"/>
      <c r="L76" s="394"/>
      <c r="M76" s="394"/>
      <c r="N76" s="394"/>
      <c r="O76" s="394"/>
      <c r="P76" s="394"/>
      <c r="Q76" s="394"/>
      <c r="R76" s="394"/>
      <c r="S76" s="394"/>
      <c r="T76" s="394"/>
      <c r="U76" s="394"/>
      <c r="V76" s="394"/>
      <c r="W76" s="394"/>
      <c r="X76" s="394"/>
      <c r="Y76" s="394"/>
      <c r="Z76" s="394"/>
      <c r="AA76" s="394"/>
      <c r="AB76" s="394"/>
      <c r="AC76" s="394"/>
      <c r="AD76" s="394"/>
      <c r="AE76" s="395" t="str">
        <f t="shared" si="457"/>
        <v/>
      </c>
      <c r="AF76" s="396">
        <f t="shared" si="458"/>
        <v>0</v>
      </c>
      <c r="AG76" s="406">
        <v>56</v>
      </c>
      <c r="AH76" s="407" t="str">
        <f t="shared" si="459"/>
        <v/>
      </c>
      <c r="AI76" s="407" t="str">
        <f t="shared" si="459"/>
        <v/>
      </c>
      <c r="AJ76" s="399" t="str">
        <f t="shared" si="459"/>
        <v/>
      </c>
      <c r="AK76" s="403" t="str">
        <f t="shared" si="459"/>
        <v>区</v>
      </c>
      <c r="AL76" s="426" t="str">
        <f t="shared" si="459"/>
        <v/>
      </c>
      <c r="AM76" s="394"/>
      <c r="AN76" s="394"/>
      <c r="AO76" s="394"/>
      <c r="AP76" s="394"/>
      <c r="AQ76" s="394"/>
      <c r="AR76" s="394"/>
      <c r="AS76" s="394"/>
      <c r="AT76" s="394"/>
      <c r="AU76" s="394"/>
      <c r="AV76" s="394"/>
      <c r="AW76" s="394"/>
      <c r="AX76" s="394"/>
      <c r="AY76" s="394"/>
      <c r="AZ76" s="394"/>
      <c r="BA76" s="394"/>
      <c r="BB76" s="394"/>
      <c r="BC76" s="394"/>
      <c r="BD76" s="394"/>
      <c r="BE76" s="394"/>
      <c r="BF76" s="394"/>
      <c r="BG76" s="394"/>
      <c r="BH76" s="394"/>
      <c r="BI76" s="394"/>
      <c r="BJ76" s="394"/>
      <c r="BK76" s="395" t="str">
        <f t="shared" si="460"/>
        <v/>
      </c>
      <c r="BL76" s="396">
        <f t="shared" si="437"/>
        <v>0</v>
      </c>
      <c r="BM76" s="406">
        <v>56</v>
      </c>
      <c r="BN76" s="407" t="str">
        <f t="shared" si="438"/>
        <v/>
      </c>
      <c r="BO76" s="407" t="str">
        <f t="shared" si="439"/>
        <v/>
      </c>
      <c r="BP76" s="399" t="str">
        <f t="shared" si="439"/>
        <v/>
      </c>
      <c r="BQ76" s="403" t="str">
        <f t="shared" si="439"/>
        <v>区</v>
      </c>
      <c r="BR76" s="426" t="str">
        <f t="shared" si="439"/>
        <v/>
      </c>
      <c r="BS76" s="394"/>
      <c r="BT76" s="394"/>
      <c r="BU76" s="394"/>
      <c r="BV76" s="394"/>
      <c r="BW76" s="394"/>
      <c r="BX76" s="394"/>
      <c r="BY76" s="394"/>
      <c r="BZ76" s="394"/>
      <c r="CA76" s="394"/>
      <c r="CB76" s="394"/>
      <c r="CC76" s="394"/>
      <c r="CD76" s="394"/>
      <c r="CE76" s="394"/>
      <c r="CF76" s="394"/>
      <c r="CG76" s="394"/>
      <c r="CH76" s="394"/>
      <c r="CI76" s="394"/>
      <c r="CJ76" s="394"/>
      <c r="CK76" s="394"/>
      <c r="CL76" s="394"/>
      <c r="CM76" s="394"/>
      <c r="CN76" s="394"/>
      <c r="CO76" s="394"/>
      <c r="CP76" s="394"/>
      <c r="CQ76" s="395" t="str">
        <f t="shared" si="461"/>
        <v/>
      </c>
      <c r="CR76" s="396">
        <f t="shared" si="440"/>
        <v>0</v>
      </c>
      <c r="CS76" s="406">
        <v>56</v>
      </c>
      <c r="CT76" s="407" t="str">
        <f t="shared" si="441"/>
        <v/>
      </c>
      <c r="CU76" s="407" t="str">
        <f t="shared" si="462"/>
        <v/>
      </c>
      <c r="CV76" s="399" t="str">
        <f t="shared" si="462"/>
        <v/>
      </c>
      <c r="CW76" s="403" t="s">
        <v>42</v>
      </c>
      <c r="CX76" s="401" t="str">
        <f t="shared" si="463"/>
        <v/>
      </c>
      <c r="CY76" s="394"/>
      <c r="CZ76" s="394"/>
      <c r="DA76" s="394"/>
      <c r="DB76" s="394"/>
      <c r="DC76" s="394"/>
      <c r="DD76" s="394"/>
      <c r="DE76" s="394"/>
      <c r="DF76" s="394"/>
      <c r="DG76" s="394"/>
      <c r="DH76" s="394"/>
      <c r="DI76" s="394"/>
      <c r="DJ76" s="394"/>
      <c r="DK76" s="394"/>
      <c r="DL76" s="394"/>
      <c r="DM76" s="394"/>
      <c r="DN76" s="394"/>
      <c r="DO76" s="394"/>
      <c r="DP76" s="394"/>
      <c r="DQ76" s="394"/>
      <c r="DR76" s="394"/>
      <c r="DS76" s="394"/>
      <c r="DT76" s="394"/>
      <c r="DU76" s="394"/>
      <c r="DV76" s="394"/>
      <c r="DW76" s="395" t="str">
        <f t="shared" si="464"/>
        <v/>
      </c>
      <c r="DX76" s="396">
        <f t="shared" si="442"/>
        <v>0</v>
      </c>
      <c r="DY76" s="406">
        <v>56</v>
      </c>
      <c r="DZ76" s="407" t="str">
        <f t="shared" si="443"/>
        <v/>
      </c>
      <c r="EA76" s="407" t="str">
        <f t="shared" si="465"/>
        <v/>
      </c>
      <c r="EB76" s="399" t="str">
        <f t="shared" si="466"/>
        <v/>
      </c>
      <c r="EC76" s="403" t="s">
        <v>42</v>
      </c>
      <c r="ED76" s="401" t="str">
        <f t="shared" si="467"/>
        <v/>
      </c>
      <c r="EE76" s="394"/>
      <c r="EF76" s="394"/>
      <c r="EG76" s="394"/>
      <c r="EH76" s="394"/>
      <c r="EI76" s="394"/>
      <c r="EJ76" s="394"/>
      <c r="EK76" s="394"/>
      <c r="EL76" s="394"/>
      <c r="EM76" s="394"/>
      <c r="EN76" s="394"/>
      <c r="EO76" s="394"/>
      <c r="EP76" s="394"/>
      <c r="EQ76" s="394"/>
      <c r="ER76" s="394"/>
      <c r="ES76" s="394"/>
      <c r="ET76" s="394"/>
      <c r="EU76" s="394"/>
      <c r="EV76" s="394"/>
      <c r="EW76" s="394"/>
      <c r="EX76" s="394"/>
      <c r="EY76" s="394"/>
      <c r="EZ76" s="394"/>
      <c r="FA76" s="394"/>
      <c r="FB76" s="394"/>
      <c r="FC76" s="395" t="str">
        <f t="shared" si="468"/>
        <v/>
      </c>
      <c r="FD76" s="396">
        <f t="shared" si="444"/>
        <v>0</v>
      </c>
      <c r="FE76" s="406">
        <v>56</v>
      </c>
      <c r="FF76" s="407" t="str">
        <f t="shared" si="445"/>
        <v/>
      </c>
      <c r="FG76" s="407" t="str">
        <f t="shared" si="469"/>
        <v/>
      </c>
      <c r="FH76" s="399" t="str">
        <f t="shared" si="470"/>
        <v/>
      </c>
      <c r="FI76" s="403" t="s">
        <v>42</v>
      </c>
      <c r="FJ76" s="401" t="str">
        <f t="shared" si="471"/>
        <v/>
      </c>
      <c r="FK76" s="394"/>
      <c r="FL76" s="394"/>
      <c r="FM76" s="394"/>
      <c r="FN76" s="394"/>
      <c r="FO76" s="394"/>
      <c r="FP76" s="394"/>
      <c r="FQ76" s="394"/>
      <c r="FR76" s="394"/>
      <c r="FS76" s="394"/>
      <c r="FT76" s="394"/>
      <c r="FU76" s="394"/>
      <c r="FV76" s="394"/>
      <c r="FW76" s="394"/>
      <c r="FX76" s="394"/>
      <c r="FY76" s="394"/>
      <c r="FZ76" s="394"/>
      <c r="GA76" s="394"/>
      <c r="GB76" s="394"/>
      <c r="GC76" s="394"/>
      <c r="GD76" s="394"/>
      <c r="GE76" s="394"/>
      <c r="GF76" s="394"/>
      <c r="GG76" s="394"/>
      <c r="GH76" s="394"/>
      <c r="GI76" s="395" t="str">
        <f t="shared" si="472"/>
        <v/>
      </c>
      <c r="GJ76" s="396">
        <f t="shared" si="446"/>
        <v>0</v>
      </c>
      <c r="GK76" s="406">
        <v>56</v>
      </c>
      <c r="GL76" s="407" t="str">
        <f t="shared" si="447"/>
        <v/>
      </c>
      <c r="GM76" s="407" t="str">
        <f t="shared" si="473"/>
        <v/>
      </c>
      <c r="GN76" s="399" t="str">
        <f t="shared" si="474"/>
        <v/>
      </c>
      <c r="GO76" s="403" t="s">
        <v>42</v>
      </c>
      <c r="GP76" s="401" t="str">
        <f t="shared" si="475"/>
        <v/>
      </c>
      <c r="GQ76" s="394"/>
      <c r="GR76" s="394"/>
      <c r="GS76" s="394"/>
      <c r="GT76" s="394"/>
      <c r="GU76" s="394"/>
      <c r="GV76" s="394"/>
      <c r="GW76" s="394"/>
      <c r="GX76" s="394"/>
      <c r="GY76" s="394"/>
      <c r="GZ76" s="394"/>
      <c r="HA76" s="394"/>
      <c r="HB76" s="394"/>
      <c r="HC76" s="394"/>
      <c r="HD76" s="394"/>
      <c r="HE76" s="394"/>
      <c r="HF76" s="394"/>
      <c r="HG76" s="394"/>
      <c r="HH76" s="394"/>
      <c r="HI76" s="394"/>
      <c r="HJ76" s="394"/>
      <c r="HK76" s="394"/>
      <c r="HL76" s="394"/>
      <c r="HM76" s="394"/>
      <c r="HN76" s="394"/>
      <c r="HO76" s="395" t="str">
        <f t="shared" si="476"/>
        <v/>
      </c>
      <c r="HP76" s="396">
        <f t="shared" si="448"/>
        <v>0</v>
      </c>
      <c r="HQ76" s="406">
        <v>56</v>
      </c>
      <c r="HR76" s="407" t="str">
        <f t="shared" si="449"/>
        <v/>
      </c>
      <c r="HS76" s="407" t="str">
        <f t="shared" si="477"/>
        <v/>
      </c>
      <c r="HT76" s="399" t="str">
        <f t="shared" si="478"/>
        <v/>
      </c>
      <c r="HU76" s="403" t="s">
        <v>42</v>
      </c>
      <c r="HV76" s="401" t="str">
        <f t="shared" si="479"/>
        <v/>
      </c>
      <c r="HW76" s="394"/>
      <c r="HX76" s="394"/>
      <c r="HY76" s="394"/>
      <c r="HZ76" s="394"/>
      <c r="IA76" s="394"/>
      <c r="IB76" s="394"/>
      <c r="IC76" s="394"/>
      <c r="ID76" s="394"/>
      <c r="IE76" s="394"/>
      <c r="IF76" s="394"/>
      <c r="IG76" s="394"/>
      <c r="IH76" s="394"/>
      <c r="II76" s="394"/>
      <c r="IJ76" s="394"/>
      <c r="IK76" s="394"/>
      <c r="IL76" s="394"/>
      <c r="IM76" s="394"/>
      <c r="IN76" s="394"/>
      <c r="IO76" s="394"/>
      <c r="IP76" s="394"/>
      <c r="IQ76" s="394"/>
      <c r="IR76" s="394"/>
      <c r="IS76" s="394"/>
      <c r="IT76" s="394"/>
      <c r="IU76" s="395" t="str">
        <f t="shared" si="480"/>
        <v/>
      </c>
      <c r="IV76" s="396">
        <f t="shared" si="450"/>
        <v>0</v>
      </c>
      <c r="IW76" s="406">
        <v>56</v>
      </c>
      <c r="IX76" s="407" t="str">
        <f t="shared" si="451"/>
        <v/>
      </c>
      <c r="IY76" s="407" t="str">
        <f t="shared" si="481"/>
        <v/>
      </c>
      <c r="IZ76" s="399" t="str">
        <f t="shared" si="482"/>
        <v/>
      </c>
      <c r="JA76" s="403" t="s">
        <v>42</v>
      </c>
      <c r="JB76" s="401" t="str">
        <f t="shared" si="483"/>
        <v/>
      </c>
      <c r="JC76" s="394"/>
      <c r="JD76" s="394"/>
      <c r="JE76" s="394"/>
      <c r="JF76" s="394"/>
      <c r="JG76" s="394"/>
      <c r="JH76" s="394"/>
      <c r="JI76" s="394"/>
      <c r="JJ76" s="394"/>
      <c r="JK76" s="394"/>
      <c r="JL76" s="394"/>
      <c r="JM76" s="394"/>
      <c r="JN76" s="394"/>
      <c r="JO76" s="394"/>
      <c r="JP76" s="394"/>
      <c r="JQ76" s="394"/>
      <c r="JR76" s="394"/>
      <c r="JS76" s="394"/>
      <c r="JT76" s="394"/>
      <c r="JU76" s="394"/>
      <c r="JV76" s="394"/>
      <c r="JW76" s="394"/>
      <c r="JX76" s="394"/>
      <c r="JY76" s="394"/>
      <c r="JZ76" s="394"/>
      <c r="KA76" s="395" t="str">
        <f t="shared" si="484"/>
        <v/>
      </c>
      <c r="KB76" s="396">
        <f t="shared" si="452"/>
        <v>0</v>
      </c>
      <c r="KC76" s="406">
        <v>56</v>
      </c>
      <c r="KD76" s="407" t="str">
        <f t="shared" si="453"/>
        <v/>
      </c>
      <c r="KE76" s="407" t="str">
        <f t="shared" si="485"/>
        <v/>
      </c>
      <c r="KF76" s="399" t="str">
        <f t="shared" si="486"/>
        <v/>
      </c>
      <c r="KG76" s="403" t="s">
        <v>42</v>
      </c>
      <c r="KH76" s="401" t="str">
        <f t="shared" si="487"/>
        <v/>
      </c>
      <c r="KI76" s="394"/>
      <c r="KJ76" s="394"/>
      <c r="KK76" s="394"/>
      <c r="KL76" s="394"/>
      <c r="KM76" s="394"/>
      <c r="KN76" s="394"/>
      <c r="KO76" s="394"/>
      <c r="KP76" s="394"/>
      <c r="KQ76" s="394"/>
      <c r="KR76" s="394"/>
      <c r="KS76" s="394"/>
      <c r="KT76" s="394"/>
      <c r="KU76" s="394"/>
      <c r="KV76" s="394"/>
      <c r="KW76" s="394"/>
      <c r="KX76" s="394"/>
      <c r="KY76" s="394"/>
      <c r="KZ76" s="394"/>
      <c r="LA76" s="394"/>
      <c r="LB76" s="394"/>
      <c r="LC76" s="394"/>
      <c r="LD76" s="394"/>
      <c r="LE76" s="394"/>
      <c r="LF76" s="394"/>
      <c r="LG76" s="395" t="str">
        <f t="shared" si="488"/>
        <v/>
      </c>
      <c r="LH76" s="396">
        <f t="shared" si="454"/>
        <v>0</v>
      </c>
      <c r="LI76" s="406">
        <v>56</v>
      </c>
      <c r="LJ76" s="407" t="str">
        <f t="shared" si="455"/>
        <v/>
      </c>
      <c r="LK76" s="407" t="str">
        <f t="shared" si="489"/>
        <v/>
      </c>
      <c r="LL76" s="399" t="str">
        <f t="shared" si="490"/>
        <v/>
      </c>
      <c r="LM76" s="403" t="s">
        <v>42</v>
      </c>
      <c r="LN76" s="401" t="str">
        <f t="shared" si="491"/>
        <v/>
      </c>
      <c r="LO76" s="394"/>
      <c r="LP76" s="394"/>
      <c r="LQ76" s="394"/>
      <c r="LR76" s="394"/>
      <c r="LS76" s="394"/>
      <c r="LT76" s="394"/>
      <c r="LU76" s="394"/>
      <c r="LV76" s="394"/>
      <c r="LW76" s="394"/>
      <c r="LX76" s="394"/>
      <c r="LY76" s="394"/>
      <c r="LZ76" s="394"/>
      <c r="MA76" s="394"/>
      <c r="MB76" s="394"/>
      <c r="MC76" s="394"/>
      <c r="MD76" s="394"/>
      <c r="ME76" s="394"/>
      <c r="MF76" s="394"/>
      <c r="MG76" s="394"/>
      <c r="MH76" s="394"/>
      <c r="MI76" s="394"/>
      <c r="MJ76" s="394"/>
      <c r="MK76" s="394"/>
      <c r="ML76" s="394"/>
      <c r="MM76" s="395" t="str">
        <f t="shared" si="492"/>
        <v/>
      </c>
      <c r="MN76" s="396">
        <f t="shared" si="456"/>
        <v>0</v>
      </c>
    </row>
    <row r="77" spans="1:352" s="304" customFormat="1" ht="35.1" customHeight="1">
      <c r="A77" s="388">
        <v>57</v>
      </c>
      <c r="B77" s="389"/>
      <c r="C77" s="390"/>
      <c r="D77" s="391"/>
      <c r="E77" s="403" t="s">
        <v>36</v>
      </c>
      <c r="F77" s="393"/>
      <c r="G77" s="394"/>
      <c r="H77" s="394"/>
      <c r="I77" s="394"/>
      <c r="J77" s="394"/>
      <c r="K77" s="394"/>
      <c r="L77" s="394"/>
      <c r="M77" s="394"/>
      <c r="N77" s="394"/>
      <c r="O77" s="394"/>
      <c r="P77" s="394"/>
      <c r="Q77" s="394"/>
      <c r="R77" s="394"/>
      <c r="S77" s="394"/>
      <c r="T77" s="394"/>
      <c r="U77" s="394"/>
      <c r="V77" s="394"/>
      <c r="W77" s="394"/>
      <c r="X77" s="394"/>
      <c r="Y77" s="394"/>
      <c r="Z77" s="394"/>
      <c r="AA77" s="394"/>
      <c r="AB77" s="394"/>
      <c r="AC77" s="394"/>
      <c r="AD77" s="394"/>
      <c r="AE77" s="395" t="str">
        <f t="shared" si="457"/>
        <v/>
      </c>
      <c r="AF77" s="396">
        <f t="shared" si="458"/>
        <v>0</v>
      </c>
      <c r="AG77" s="406">
        <v>57</v>
      </c>
      <c r="AH77" s="407" t="str">
        <f t="shared" si="459"/>
        <v/>
      </c>
      <c r="AI77" s="407" t="str">
        <f t="shared" si="459"/>
        <v/>
      </c>
      <c r="AJ77" s="399" t="str">
        <f t="shared" si="459"/>
        <v/>
      </c>
      <c r="AK77" s="403" t="str">
        <f t="shared" si="459"/>
        <v>区</v>
      </c>
      <c r="AL77" s="426" t="str">
        <f t="shared" si="459"/>
        <v/>
      </c>
      <c r="AM77" s="394"/>
      <c r="AN77" s="394"/>
      <c r="AO77" s="394"/>
      <c r="AP77" s="394"/>
      <c r="AQ77" s="394"/>
      <c r="AR77" s="394"/>
      <c r="AS77" s="394"/>
      <c r="AT77" s="394"/>
      <c r="AU77" s="394"/>
      <c r="AV77" s="394"/>
      <c r="AW77" s="394"/>
      <c r="AX77" s="394"/>
      <c r="AY77" s="394"/>
      <c r="AZ77" s="394"/>
      <c r="BA77" s="394"/>
      <c r="BB77" s="394"/>
      <c r="BC77" s="394"/>
      <c r="BD77" s="394"/>
      <c r="BE77" s="394"/>
      <c r="BF77" s="394"/>
      <c r="BG77" s="394"/>
      <c r="BH77" s="394"/>
      <c r="BI77" s="394"/>
      <c r="BJ77" s="394"/>
      <c r="BK77" s="395" t="str">
        <f t="shared" si="460"/>
        <v/>
      </c>
      <c r="BL77" s="396">
        <f t="shared" si="437"/>
        <v>0</v>
      </c>
      <c r="BM77" s="406">
        <v>57</v>
      </c>
      <c r="BN77" s="407" t="str">
        <f t="shared" si="438"/>
        <v/>
      </c>
      <c r="BO77" s="407" t="str">
        <f t="shared" si="439"/>
        <v/>
      </c>
      <c r="BP77" s="399" t="str">
        <f t="shared" si="439"/>
        <v/>
      </c>
      <c r="BQ77" s="403" t="str">
        <f t="shared" si="439"/>
        <v>区</v>
      </c>
      <c r="BR77" s="426" t="str">
        <f t="shared" si="439"/>
        <v/>
      </c>
      <c r="BS77" s="394"/>
      <c r="BT77" s="394"/>
      <c r="BU77" s="394"/>
      <c r="BV77" s="394"/>
      <c r="BW77" s="394"/>
      <c r="BX77" s="394"/>
      <c r="BY77" s="394"/>
      <c r="BZ77" s="394"/>
      <c r="CA77" s="394"/>
      <c r="CB77" s="394"/>
      <c r="CC77" s="394"/>
      <c r="CD77" s="394"/>
      <c r="CE77" s="394"/>
      <c r="CF77" s="394"/>
      <c r="CG77" s="394"/>
      <c r="CH77" s="394"/>
      <c r="CI77" s="394"/>
      <c r="CJ77" s="394"/>
      <c r="CK77" s="394"/>
      <c r="CL77" s="394"/>
      <c r="CM77" s="394"/>
      <c r="CN77" s="394"/>
      <c r="CO77" s="394"/>
      <c r="CP77" s="394"/>
      <c r="CQ77" s="395" t="str">
        <f t="shared" si="461"/>
        <v/>
      </c>
      <c r="CR77" s="396">
        <f t="shared" si="440"/>
        <v>0</v>
      </c>
      <c r="CS77" s="406">
        <v>57</v>
      </c>
      <c r="CT77" s="407" t="str">
        <f t="shared" si="441"/>
        <v/>
      </c>
      <c r="CU77" s="407" t="str">
        <f t="shared" si="462"/>
        <v/>
      </c>
      <c r="CV77" s="399" t="str">
        <f t="shared" si="462"/>
        <v/>
      </c>
      <c r="CW77" s="403" t="s">
        <v>42</v>
      </c>
      <c r="CX77" s="401" t="str">
        <f t="shared" si="463"/>
        <v/>
      </c>
      <c r="CY77" s="394"/>
      <c r="CZ77" s="394"/>
      <c r="DA77" s="394"/>
      <c r="DB77" s="394"/>
      <c r="DC77" s="394"/>
      <c r="DD77" s="394"/>
      <c r="DE77" s="394"/>
      <c r="DF77" s="394"/>
      <c r="DG77" s="394"/>
      <c r="DH77" s="394"/>
      <c r="DI77" s="394"/>
      <c r="DJ77" s="394"/>
      <c r="DK77" s="394"/>
      <c r="DL77" s="394"/>
      <c r="DM77" s="394"/>
      <c r="DN77" s="394"/>
      <c r="DO77" s="394"/>
      <c r="DP77" s="394"/>
      <c r="DQ77" s="394"/>
      <c r="DR77" s="394"/>
      <c r="DS77" s="394"/>
      <c r="DT77" s="394"/>
      <c r="DU77" s="394"/>
      <c r="DV77" s="394"/>
      <c r="DW77" s="395" t="str">
        <f t="shared" si="464"/>
        <v/>
      </c>
      <c r="DX77" s="396">
        <f t="shared" si="442"/>
        <v>0</v>
      </c>
      <c r="DY77" s="406">
        <v>57</v>
      </c>
      <c r="DZ77" s="407" t="str">
        <f t="shared" si="443"/>
        <v/>
      </c>
      <c r="EA77" s="407" t="str">
        <f t="shared" si="465"/>
        <v/>
      </c>
      <c r="EB77" s="399" t="str">
        <f t="shared" si="466"/>
        <v/>
      </c>
      <c r="EC77" s="403" t="s">
        <v>42</v>
      </c>
      <c r="ED77" s="401" t="str">
        <f t="shared" si="467"/>
        <v/>
      </c>
      <c r="EE77" s="394"/>
      <c r="EF77" s="394"/>
      <c r="EG77" s="394"/>
      <c r="EH77" s="394"/>
      <c r="EI77" s="394"/>
      <c r="EJ77" s="394"/>
      <c r="EK77" s="394"/>
      <c r="EL77" s="394"/>
      <c r="EM77" s="394"/>
      <c r="EN77" s="394"/>
      <c r="EO77" s="394"/>
      <c r="EP77" s="394"/>
      <c r="EQ77" s="394"/>
      <c r="ER77" s="394"/>
      <c r="ES77" s="394"/>
      <c r="ET77" s="394"/>
      <c r="EU77" s="394"/>
      <c r="EV77" s="394"/>
      <c r="EW77" s="394"/>
      <c r="EX77" s="394"/>
      <c r="EY77" s="394"/>
      <c r="EZ77" s="394"/>
      <c r="FA77" s="394"/>
      <c r="FB77" s="394"/>
      <c r="FC77" s="395" t="str">
        <f t="shared" si="468"/>
        <v/>
      </c>
      <c r="FD77" s="396">
        <f t="shared" si="444"/>
        <v>0</v>
      </c>
      <c r="FE77" s="406">
        <v>57</v>
      </c>
      <c r="FF77" s="407" t="str">
        <f t="shared" si="445"/>
        <v/>
      </c>
      <c r="FG77" s="407" t="str">
        <f t="shared" si="469"/>
        <v/>
      </c>
      <c r="FH77" s="399" t="str">
        <f t="shared" si="470"/>
        <v/>
      </c>
      <c r="FI77" s="403" t="s">
        <v>42</v>
      </c>
      <c r="FJ77" s="401" t="str">
        <f t="shared" si="471"/>
        <v/>
      </c>
      <c r="FK77" s="394"/>
      <c r="FL77" s="394"/>
      <c r="FM77" s="394"/>
      <c r="FN77" s="394"/>
      <c r="FO77" s="394"/>
      <c r="FP77" s="394"/>
      <c r="FQ77" s="394"/>
      <c r="FR77" s="394"/>
      <c r="FS77" s="394"/>
      <c r="FT77" s="394"/>
      <c r="FU77" s="394"/>
      <c r="FV77" s="394"/>
      <c r="FW77" s="394"/>
      <c r="FX77" s="394"/>
      <c r="FY77" s="394"/>
      <c r="FZ77" s="394"/>
      <c r="GA77" s="394"/>
      <c r="GB77" s="394"/>
      <c r="GC77" s="394"/>
      <c r="GD77" s="394"/>
      <c r="GE77" s="394"/>
      <c r="GF77" s="394"/>
      <c r="GG77" s="394"/>
      <c r="GH77" s="394"/>
      <c r="GI77" s="395" t="str">
        <f t="shared" si="472"/>
        <v/>
      </c>
      <c r="GJ77" s="396">
        <f t="shared" si="446"/>
        <v>0</v>
      </c>
      <c r="GK77" s="406">
        <v>57</v>
      </c>
      <c r="GL77" s="407" t="str">
        <f t="shared" si="447"/>
        <v/>
      </c>
      <c r="GM77" s="407" t="str">
        <f t="shared" si="473"/>
        <v/>
      </c>
      <c r="GN77" s="399" t="str">
        <f t="shared" si="474"/>
        <v/>
      </c>
      <c r="GO77" s="403" t="s">
        <v>42</v>
      </c>
      <c r="GP77" s="401" t="str">
        <f t="shared" si="475"/>
        <v/>
      </c>
      <c r="GQ77" s="394"/>
      <c r="GR77" s="394"/>
      <c r="GS77" s="394"/>
      <c r="GT77" s="394"/>
      <c r="GU77" s="394"/>
      <c r="GV77" s="394"/>
      <c r="GW77" s="394"/>
      <c r="GX77" s="394"/>
      <c r="GY77" s="394"/>
      <c r="GZ77" s="394"/>
      <c r="HA77" s="394"/>
      <c r="HB77" s="394"/>
      <c r="HC77" s="394"/>
      <c r="HD77" s="394"/>
      <c r="HE77" s="394"/>
      <c r="HF77" s="394"/>
      <c r="HG77" s="394"/>
      <c r="HH77" s="394"/>
      <c r="HI77" s="394"/>
      <c r="HJ77" s="394"/>
      <c r="HK77" s="394"/>
      <c r="HL77" s="394"/>
      <c r="HM77" s="394"/>
      <c r="HN77" s="394"/>
      <c r="HO77" s="395" t="str">
        <f t="shared" si="476"/>
        <v/>
      </c>
      <c r="HP77" s="396">
        <f t="shared" si="448"/>
        <v>0</v>
      </c>
      <c r="HQ77" s="406">
        <v>57</v>
      </c>
      <c r="HR77" s="407" t="str">
        <f t="shared" si="449"/>
        <v/>
      </c>
      <c r="HS77" s="407" t="str">
        <f t="shared" si="477"/>
        <v/>
      </c>
      <c r="HT77" s="399" t="str">
        <f t="shared" si="478"/>
        <v/>
      </c>
      <c r="HU77" s="403" t="s">
        <v>42</v>
      </c>
      <c r="HV77" s="401" t="str">
        <f t="shared" si="479"/>
        <v/>
      </c>
      <c r="HW77" s="394"/>
      <c r="HX77" s="394"/>
      <c r="HY77" s="394"/>
      <c r="HZ77" s="394"/>
      <c r="IA77" s="394"/>
      <c r="IB77" s="394"/>
      <c r="IC77" s="394"/>
      <c r="ID77" s="394"/>
      <c r="IE77" s="394"/>
      <c r="IF77" s="394"/>
      <c r="IG77" s="394"/>
      <c r="IH77" s="394"/>
      <c r="II77" s="394"/>
      <c r="IJ77" s="394"/>
      <c r="IK77" s="394"/>
      <c r="IL77" s="394"/>
      <c r="IM77" s="394"/>
      <c r="IN77" s="394"/>
      <c r="IO77" s="394"/>
      <c r="IP77" s="394"/>
      <c r="IQ77" s="394"/>
      <c r="IR77" s="394"/>
      <c r="IS77" s="394"/>
      <c r="IT77" s="394"/>
      <c r="IU77" s="395" t="str">
        <f t="shared" si="480"/>
        <v/>
      </c>
      <c r="IV77" s="396">
        <f t="shared" si="450"/>
        <v>0</v>
      </c>
      <c r="IW77" s="406">
        <v>57</v>
      </c>
      <c r="IX77" s="407" t="str">
        <f t="shared" si="451"/>
        <v/>
      </c>
      <c r="IY77" s="407" t="str">
        <f t="shared" si="481"/>
        <v/>
      </c>
      <c r="IZ77" s="399" t="str">
        <f t="shared" si="482"/>
        <v/>
      </c>
      <c r="JA77" s="403" t="s">
        <v>42</v>
      </c>
      <c r="JB77" s="401" t="str">
        <f t="shared" si="483"/>
        <v/>
      </c>
      <c r="JC77" s="394"/>
      <c r="JD77" s="394"/>
      <c r="JE77" s="394"/>
      <c r="JF77" s="394"/>
      <c r="JG77" s="394"/>
      <c r="JH77" s="394"/>
      <c r="JI77" s="394"/>
      <c r="JJ77" s="394"/>
      <c r="JK77" s="394"/>
      <c r="JL77" s="394"/>
      <c r="JM77" s="394"/>
      <c r="JN77" s="394"/>
      <c r="JO77" s="394"/>
      <c r="JP77" s="394"/>
      <c r="JQ77" s="394"/>
      <c r="JR77" s="394"/>
      <c r="JS77" s="394"/>
      <c r="JT77" s="394"/>
      <c r="JU77" s="394"/>
      <c r="JV77" s="394"/>
      <c r="JW77" s="394"/>
      <c r="JX77" s="394"/>
      <c r="JY77" s="394"/>
      <c r="JZ77" s="394"/>
      <c r="KA77" s="395" t="str">
        <f t="shared" si="484"/>
        <v/>
      </c>
      <c r="KB77" s="396">
        <f t="shared" si="452"/>
        <v>0</v>
      </c>
      <c r="KC77" s="406">
        <v>57</v>
      </c>
      <c r="KD77" s="407" t="str">
        <f t="shared" si="453"/>
        <v/>
      </c>
      <c r="KE77" s="407" t="str">
        <f t="shared" si="485"/>
        <v/>
      </c>
      <c r="KF77" s="399" t="str">
        <f t="shared" si="486"/>
        <v/>
      </c>
      <c r="KG77" s="403" t="s">
        <v>42</v>
      </c>
      <c r="KH77" s="401" t="str">
        <f t="shared" si="487"/>
        <v/>
      </c>
      <c r="KI77" s="394"/>
      <c r="KJ77" s="394"/>
      <c r="KK77" s="394"/>
      <c r="KL77" s="394"/>
      <c r="KM77" s="394"/>
      <c r="KN77" s="394"/>
      <c r="KO77" s="394"/>
      <c r="KP77" s="394"/>
      <c r="KQ77" s="394"/>
      <c r="KR77" s="394"/>
      <c r="KS77" s="394"/>
      <c r="KT77" s="394"/>
      <c r="KU77" s="394"/>
      <c r="KV77" s="394"/>
      <c r="KW77" s="394"/>
      <c r="KX77" s="394"/>
      <c r="KY77" s="394"/>
      <c r="KZ77" s="394"/>
      <c r="LA77" s="394"/>
      <c r="LB77" s="394"/>
      <c r="LC77" s="394"/>
      <c r="LD77" s="394"/>
      <c r="LE77" s="394"/>
      <c r="LF77" s="394"/>
      <c r="LG77" s="395" t="str">
        <f t="shared" si="488"/>
        <v/>
      </c>
      <c r="LH77" s="396">
        <f t="shared" si="454"/>
        <v>0</v>
      </c>
      <c r="LI77" s="406">
        <v>57</v>
      </c>
      <c r="LJ77" s="407" t="str">
        <f t="shared" si="455"/>
        <v/>
      </c>
      <c r="LK77" s="407" t="str">
        <f t="shared" si="489"/>
        <v/>
      </c>
      <c r="LL77" s="399" t="str">
        <f t="shared" si="490"/>
        <v/>
      </c>
      <c r="LM77" s="403" t="s">
        <v>42</v>
      </c>
      <c r="LN77" s="401" t="str">
        <f t="shared" si="491"/>
        <v/>
      </c>
      <c r="LO77" s="394"/>
      <c r="LP77" s="394"/>
      <c r="LQ77" s="394"/>
      <c r="LR77" s="394"/>
      <c r="LS77" s="394"/>
      <c r="LT77" s="394"/>
      <c r="LU77" s="394"/>
      <c r="LV77" s="394"/>
      <c r="LW77" s="394"/>
      <c r="LX77" s="394"/>
      <c r="LY77" s="394"/>
      <c r="LZ77" s="394"/>
      <c r="MA77" s="394"/>
      <c r="MB77" s="394"/>
      <c r="MC77" s="394"/>
      <c r="MD77" s="394"/>
      <c r="ME77" s="394"/>
      <c r="MF77" s="394"/>
      <c r="MG77" s="394"/>
      <c r="MH77" s="394"/>
      <c r="MI77" s="394"/>
      <c r="MJ77" s="394"/>
      <c r="MK77" s="394"/>
      <c r="ML77" s="394"/>
      <c r="MM77" s="395" t="str">
        <f t="shared" si="492"/>
        <v/>
      </c>
      <c r="MN77" s="396">
        <f t="shared" si="456"/>
        <v>0</v>
      </c>
    </row>
    <row r="78" spans="1:352" s="304" customFormat="1" ht="35.1" customHeight="1">
      <c r="A78" s="388">
        <v>58</v>
      </c>
      <c r="B78" s="389"/>
      <c r="C78" s="390"/>
      <c r="D78" s="391"/>
      <c r="E78" s="403" t="s">
        <v>36</v>
      </c>
      <c r="F78" s="393"/>
      <c r="G78" s="394"/>
      <c r="H78" s="394"/>
      <c r="I78" s="394"/>
      <c r="J78" s="394"/>
      <c r="K78" s="394"/>
      <c r="L78" s="394"/>
      <c r="M78" s="394"/>
      <c r="N78" s="394"/>
      <c r="O78" s="394"/>
      <c r="P78" s="394"/>
      <c r="Q78" s="394"/>
      <c r="R78" s="394"/>
      <c r="S78" s="394"/>
      <c r="T78" s="394"/>
      <c r="U78" s="394"/>
      <c r="V78" s="394"/>
      <c r="W78" s="394"/>
      <c r="X78" s="394"/>
      <c r="Y78" s="394"/>
      <c r="Z78" s="394"/>
      <c r="AA78" s="394"/>
      <c r="AB78" s="394"/>
      <c r="AC78" s="394"/>
      <c r="AD78" s="394"/>
      <c r="AE78" s="395" t="str">
        <f t="shared" si="457"/>
        <v/>
      </c>
      <c r="AF78" s="396">
        <f t="shared" si="458"/>
        <v>0</v>
      </c>
      <c r="AG78" s="406">
        <v>58</v>
      </c>
      <c r="AH78" s="407" t="str">
        <f t="shared" si="459"/>
        <v/>
      </c>
      <c r="AI78" s="407" t="str">
        <f t="shared" si="459"/>
        <v/>
      </c>
      <c r="AJ78" s="399" t="str">
        <f t="shared" si="459"/>
        <v/>
      </c>
      <c r="AK78" s="403" t="str">
        <f t="shared" si="459"/>
        <v>区</v>
      </c>
      <c r="AL78" s="426" t="str">
        <f t="shared" si="459"/>
        <v/>
      </c>
      <c r="AM78" s="394"/>
      <c r="AN78" s="394"/>
      <c r="AO78" s="394"/>
      <c r="AP78" s="394"/>
      <c r="AQ78" s="394"/>
      <c r="AR78" s="394"/>
      <c r="AS78" s="394"/>
      <c r="AT78" s="394"/>
      <c r="AU78" s="394"/>
      <c r="AV78" s="394"/>
      <c r="AW78" s="394"/>
      <c r="AX78" s="394"/>
      <c r="AY78" s="394"/>
      <c r="AZ78" s="394"/>
      <c r="BA78" s="394"/>
      <c r="BB78" s="394"/>
      <c r="BC78" s="394"/>
      <c r="BD78" s="394"/>
      <c r="BE78" s="394"/>
      <c r="BF78" s="394"/>
      <c r="BG78" s="394"/>
      <c r="BH78" s="394"/>
      <c r="BI78" s="394"/>
      <c r="BJ78" s="394"/>
      <c r="BK78" s="395" t="str">
        <f t="shared" si="460"/>
        <v/>
      </c>
      <c r="BL78" s="396">
        <f t="shared" si="437"/>
        <v>0</v>
      </c>
      <c r="BM78" s="406">
        <v>58</v>
      </c>
      <c r="BN78" s="407" t="str">
        <f t="shared" si="438"/>
        <v/>
      </c>
      <c r="BO78" s="407" t="str">
        <f t="shared" si="439"/>
        <v/>
      </c>
      <c r="BP78" s="399" t="str">
        <f t="shared" si="439"/>
        <v/>
      </c>
      <c r="BQ78" s="403" t="str">
        <f t="shared" si="439"/>
        <v>区</v>
      </c>
      <c r="BR78" s="426" t="str">
        <f t="shared" si="439"/>
        <v/>
      </c>
      <c r="BS78" s="394"/>
      <c r="BT78" s="394"/>
      <c r="BU78" s="394"/>
      <c r="BV78" s="394"/>
      <c r="BW78" s="394"/>
      <c r="BX78" s="394"/>
      <c r="BY78" s="394"/>
      <c r="BZ78" s="394"/>
      <c r="CA78" s="394"/>
      <c r="CB78" s="394"/>
      <c r="CC78" s="394"/>
      <c r="CD78" s="394"/>
      <c r="CE78" s="394"/>
      <c r="CF78" s="394"/>
      <c r="CG78" s="394"/>
      <c r="CH78" s="394"/>
      <c r="CI78" s="394"/>
      <c r="CJ78" s="394"/>
      <c r="CK78" s="394"/>
      <c r="CL78" s="394"/>
      <c r="CM78" s="394"/>
      <c r="CN78" s="394"/>
      <c r="CO78" s="394"/>
      <c r="CP78" s="394"/>
      <c r="CQ78" s="395" t="str">
        <f t="shared" si="461"/>
        <v/>
      </c>
      <c r="CR78" s="396">
        <f t="shared" si="440"/>
        <v>0</v>
      </c>
      <c r="CS78" s="406">
        <v>58</v>
      </c>
      <c r="CT78" s="407" t="str">
        <f t="shared" si="441"/>
        <v/>
      </c>
      <c r="CU78" s="407" t="str">
        <f t="shared" si="462"/>
        <v/>
      </c>
      <c r="CV78" s="399" t="str">
        <f t="shared" si="462"/>
        <v/>
      </c>
      <c r="CW78" s="403" t="s">
        <v>42</v>
      </c>
      <c r="CX78" s="401" t="str">
        <f t="shared" si="463"/>
        <v/>
      </c>
      <c r="CY78" s="394"/>
      <c r="CZ78" s="394"/>
      <c r="DA78" s="394"/>
      <c r="DB78" s="394"/>
      <c r="DC78" s="394"/>
      <c r="DD78" s="394"/>
      <c r="DE78" s="394"/>
      <c r="DF78" s="394"/>
      <c r="DG78" s="394"/>
      <c r="DH78" s="394"/>
      <c r="DI78" s="394"/>
      <c r="DJ78" s="394"/>
      <c r="DK78" s="394"/>
      <c r="DL78" s="394"/>
      <c r="DM78" s="394"/>
      <c r="DN78" s="394"/>
      <c r="DO78" s="394"/>
      <c r="DP78" s="394"/>
      <c r="DQ78" s="394"/>
      <c r="DR78" s="394"/>
      <c r="DS78" s="394"/>
      <c r="DT78" s="394"/>
      <c r="DU78" s="394"/>
      <c r="DV78" s="394"/>
      <c r="DW78" s="395" t="str">
        <f t="shared" si="464"/>
        <v/>
      </c>
      <c r="DX78" s="396">
        <f t="shared" si="442"/>
        <v>0</v>
      </c>
      <c r="DY78" s="406">
        <v>58</v>
      </c>
      <c r="DZ78" s="407" t="str">
        <f t="shared" si="443"/>
        <v/>
      </c>
      <c r="EA78" s="407" t="str">
        <f t="shared" si="465"/>
        <v/>
      </c>
      <c r="EB78" s="399" t="str">
        <f t="shared" si="466"/>
        <v/>
      </c>
      <c r="EC78" s="403" t="s">
        <v>42</v>
      </c>
      <c r="ED78" s="401" t="str">
        <f t="shared" si="467"/>
        <v/>
      </c>
      <c r="EE78" s="394"/>
      <c r="EF78" s="394"/>
      <c r="EG78" s="394"/>
      <c r="EH78" s="394"/>
      <c r="EI78" s="394"/>
      <c r="EJ78" s="394"/>
      <c r="EK78" s="394"/>
      <c r="EL78" s="394"/>
      <c r="EM78" s="394"/>
      <c r="EN78" s="394"/>
      <c r="EO78" s="394"/>
      <c r="EP78" s="394"/>
      <c r="EQ78" s="394"/>
      <c r="ER78" s="394"/>
      <c r="ES78" s="394"/>
      <c r="ET78" s="394"/>
      <c r="EU78" s="394"/>
      <c r="EV78" s="394"/>
      <c r="EW78" s="394"/>
      <c r="EX78" s="394"/>
      <c r="EY78" s="394"/>
      <c r="EZ78" s="394"/>
      <c r="FA78" s="394"/>
      <c r="FB78" s="394"/>
      <c r="FC78" s="395" t="str">
        <f t="shared" si="468"/>
        <v/>
      </c>
      <c r="FD78" s="396">
        <f t="shared" si="444"/>
        <v>0</v>
      </c>
      <c r="FE78" s="406">
        <v>58</v>
      </c>
      <c r="FF78" s="407" t="str">
        <f t="shared" si="445"/>
        <v/>
      </c>
      <c r="FG78" s="407" t="str">
        <f t="shared" si="469"/>
        <v/>
      </c>
      <c r="FH78" s="399" t="str">
        <f t="shared" si="470"/>
        <v/>
      </c>
      <c r="FI78" s="403" t="s">
        <v>42</v>
      </c>
      <c r="FJ78" s="401" t="str">
        <f t="shared" si="471"/>
        <v/>
      </c>
      <c r="FK78" s="394"/>
      <c r="FL78" s="394"/>
      <c r="FM78" s="394"/>
      <c r="FN78" s="394"/>
      <c r="FO78" s="394"/>
      <c r="FP78" s="394"/>
      <c r="FQ78" s="394"/>
      <c r="FR78" s="394"/>
      <c r="FS78" s="394"/>
      <c r="FT78" s="394"/>
      <c r="FU78" s="394"/>
      <c r="FV78" s="394"/>
      <c r="FW78" s="394"/>
      <c r="FX78" s="394"/>
      <c r="FY78" s="394"/>
      <c r="FZ78" s="394"/>
      <c r="GA78" s="394"/>
      <c r="GB78" s="394"/>
      <c r="GC78" s="394"/>
      <c r="GD78" s="394"/>
      <c r="GE78" s="394"/>
      <c r="GF78" s="394"/>
      <c r="GG78" s="394"/>
      <c r="GH78" s="394"/>
      <c r="GI78" s="395" t="str">
        <f t="shared" si="472"/>
        <v/>
      </c>
      <c r="GJ78" s="396">
        <f t="shared" si="446"/>
        <v>0</v>
      </c>
      <c r="GK78" s="406">
        <v>58</v>
      </c>
      <c r="GL78" s="407" t="str">
        <f t="shared" si="447"/>
        <v/>
      </c>
      <c r="GM78" s="407" t="str">
        <f t="shared" si="473"/>
        <v/>
      </c>
      <c r="GN78" s="399" t="str">
        <f t="shared" si="474"/>
        <v/>
      </c>
      <c r="GO78" s="403" t="s">
        <v>42</v>
      </c>
      <c r="GP78" s="401" t="str">
        <f t="shared" si="475"/>
        <v/>
      </c>
      <c r="GQ78" s="394"/>
      <c r="GR78" s="394"/>
      <c r="GS78" s="394"/>
      <c r="GT78" s="394"/>
      <c r="GU78" s="394"/>
      <c r="GV78" s="394"/>
      <c r="GW78" s="394"/>
      <c r="GX78" s="394"/>
      <c r="GY78" s="394"/>
      <c r="GZ78" s="394"/>
      <c r="HA78" s="394"/>
      <c r="HB78" s="394"/>
      <c r="HC78" s="394"/>
      <c r="HD78" s="394"/>
      <c r="HE78" s="394"/>
      <c r="HF78" s="394"/>
      <c r="HG78" s="394"/>
      <c r="HH78" s="394"/>
      <c r="HI78" s="394"/>
      <c r="HJ78" s="394"/>
      <c r="HK78" s="394"/>
      <c r="HL78" s="394"/>
      <c r="HM78" s="394"/>
      <c r="HN78" s="394"/>
      <c r="HO78" s="395" t="str">
        <f t="shared" si="476"/>
        <v/>
      </c>
      <c r="HP78" s="396">
        <f t="shared" si="448"/>
        <v>0</v>
      </c>
      <c r="HQ78" s="406">
        <v>58</v>
      </c>
      <c r="HR78" s="407" t="str">
        <f t="shared" si="449"/>
        <v/>
      </c>
      <c r="HS78" s="407" t="str">
        <f t="shared" si="477"/>
        <v/>
      </c>
      <c r="HT78" s="399" t="str">
        <f t="shared" si="478"/>
        <v/>
      </c>
      <c r="HU78" s="403" t="s">
        <v>42</v>
      </c>
      <c r="HV78" s="401" t="str">
        <f t="shared" si="479"/>
        <v/>
      </c>
      <c r="HW78" s="394"/>
      <c r="HX78" s="394"/>
      <c r="HY78" s="394"/>
      <c r="HZ78" s="394"/>
      <c r="IA78" s="394"/>
      <c r="IB78" s="394"/>
      <c r="IC78" s="394"/>
      <c r="ID78" s="394"/>
      <c r="IE78" s="394"/>
      <c r="IF78" s="394"/>
      <c r="IG78" s="394"/>
      <c r="IH78" s="394"/>
      <c r="II78" s="394"/>
      <c r="IJ78" s="394"/>
      <c r="IK78" s="394"/>
      <c r="IL78" s="394"/>
      <c r="IM78" s="394"/>
      <c r="IN78" s="394"/>
      <c r="IO78" s="394"/>
      <c r="IP78" s="394"/>
      <c r="IQ78" s="394"/>
      <c r="IR78" s="394"/>
      <c r="IS78" s="394"/>
      <c r="IT78" s="394"/>
      <c r="IU78" s="395" t="str">
        <f t="shared" si="480"/>
        <v/>
      </c>
      <c r="IV78" s="396">
        <f t="shared" si="450"/>
        <v>0</v>
      </c>
      <c r="IW78" s="406">
        <v>58</v>
      </c>
      <c r="IX78" s="407" t="str">
        <f t="shared" si="451"/>
        <v/>
      </c>
      <c r="IY78" s="407" t="str">
        <f t="shared" si="481"/>
        <v/>
      </c>
      <c r="IZ78" s="399" t="str">
        <f t="shared" si="482"/>
        <v/>
      </c>
      <c r="JA78" s="403" t="s">
        <v>42</v>
      </c>
      <c r="JB78" s="401" t="str">
        <f t="shared" si="483"/>
        <v/>
      </c>
      <c r="JC78" s="394"/>
      <c r="JD78" s="394"/>
      <c r="JE78" s="394"/>
      <c r="JF78" s="394"/>
      <c r="JG78" s="394"/>
      <c r="JH78" s="394"/>
      <c r="JI78" s="394"/>
      <c r="JJ78" s="394"/>
      <c r="JK78" s="394"/>
      <c r="JL78" s="394"/>
      <c r="JM78" s="394"/>
      <c r="JN78" s="394"/>
      <c r="JO78" s="394"/>
      <c r="JP78" s="394"/>
      <c r="JQ78" s="394"/>
      <c r="JR78" s="394"/>
      <c r="JS78" s="394"/>
      <c r="JT78" s="394"/>
      <c r="JU78" s="394"/>
      <c r="JV78" s="394"/>
      <c r="JW78" s="394"/>
      <c r="JX78" s="394"/>
      <c r="JY78" s="394"/>
      <c r="JZ78" s="394"/>
      <c r="KA78" s="395" t="str">
        <f t="shared" si="484"/>
        <v/>
      </c>
      <c r="KB78" s="396">
        <f t="shared" si="452"/>
        <v>0</v>
      </c>
      <c r="KC78" s="406">
        <v>58</v>
      </c>
      <c r="KD78" s="407" t="str">
        <f t="shared" si="453"/>
        <v/>
      </c>
      <c r="KE78" s="407" t="str">
        <f t="shared" si="485"/>
        <v/>
      </c>
      <c r="KF78" s="399" t="str">
        <f t="shared" si="486"/>
        <v/>
      </c>
      <c r="KG78" s="403" t="s">
        <v>42</v>
      </c>
      <c r="KH78" s="401" t="str">
        <f t="shared" si="487"/>
        <v/>
      </c>
      <c r="KI78" s="394"/>
      <c r="KJ78" s="394"/>
      <c r="KK78" s="394"/>
      <c r="KL78" s="394"/>
      <c r="KM78" s="394"/>
      <c r="KN78" s="394"/>
      <c r="KO78" s="394"/>
      <c r="KP78" s="394"/>
      <c r="KQ78" s="394"/>
      <c r="KR78" s="394"/>
      <c r="KS78" s="394"/>
      <c r="KT78" s="394"/>
      <c r="KU78" s="394"/>
      <c r="KV78" s="394"/>
      <c r="KW78" s="394"/>
      <c r="KX78" s="394"/>
      <c r="KY78" s="394"/>
      <c r="KZ78" s="394"/>
      <c r="LA78" s="394"/>
      <c r="LB78" s="394"/>
      <c r="LC78" s="394"/>
      <c r="LD78" s="394"/>
      <c r="LE78" s="394"/>
      <c r="LF78" s="394"/>
      <c r="LG78" s="395" t="str">
        <f t="shared" si="488"/>
        <v/>
      </c>
      <c r="LH78" s="396">
        <f t="shared" si="454"/>
        <v>0</v>
      </c>
      <c r="LI78" s="406">
        <v>58</v>
      </c>
      <c r="LJ78" s="407" t="str">
        <f t="shared" si="455"/>
        <v/>
      </c>
      <c r="LK78" s="407" t="str">
        <f t="shared" si="489"/>
        <v/>
      </c>
      <c r="LL78" s="399" t="str">
        <f t="shared" si="490"/>
        <v/>
      </c>
      <c r="LM78" s="403" t="s">
        <v>42</v>
      </c>
      <c r="LN78" s="401" t="str">
        <f t="shared" si="491"/>
        <v/>
      </c>
      <c r="LO78" s="394"/>
      <c r="LP78" s="394"/>
      <c r="LQ78" s="394"/>
      <c r="LR78" s="394"/>
      <c r="LS78" s="394"/>
      <c r="LT78" s="394"/>
      <c r="LU78" s="394"/>
      <c r="LV78" s="394"/>
      <c r="LW78" s="394"/>
      <c r="LX78" s="394"/>
      <c r="LY78" s="394"/>
      <c r="LZ78" s="394"/>
      <c r="MA78" s="394"/>
      <c r="MB78" s="394"/>
      <c r="MC78" s="394"/>
      <c r="MD78" s="394"/>
      <c r="ME78" s="394"/>
      <c r="MF78" s="394"/>
      <c r="MG78" s="394"/>
      <c r="MH78" s="394"/>
      <c r="MI78" s="394"/>
      <c r="MJ78" s="394"/>
      <c r="MK78" s="394"/>
      <c r="ML78" s="394"/>
      <c r="MM78" s="395" t="str">
        <f t="shared" si="492"/>
        <v/>
      </c>
      <c r="MN78" s="396">
        <f t="shared" si="456"/>
        <v>0</v>
      </c>
    </row>
    <row r="79" spans="1:352" s="304" customFormat="1" ht="35.1" customHeight="1">
      <c r="A79" s="388">
        <v>59</v>
      </c>
      <c r="B79" s="389"/>
      <c r="C79" s="390"/>
      <c r="D79" s="391"/>
      <c r="E79" s="403" t="s">
        <v>36</v>
      </c>
      <c r="F79" s="393"/>
      <c r="G79" s="394"/>
      <c r="H79" s="394"/>
      <c r="I79" s="394"/>
      <c r="J79" s="394"/>
      <c r="K79" s="394"/>
      <c r="L79" s="394"/>
      <c r="M79" s="394"/>
      <c r="N79" s="394"/>
      <c r="O79" s="394"/>
      <c r="P79" s="394"/>
      <c r="Q79" s="394"/>
      <c r="R79" s="394"/>
      <c r="S79" s="394"/>
      <c r="T79" s="394"/>
      <c r="U79" s="394"/>
      <c r="V79" s="394"/>
      <c r="W79" s="394"/>
      <c r="X79" s="394"/>
      <c r="Y79" s="394"/>
      <c r="Z79" s="394"/>
      <c r="AA79" s="394"/>
      <c r="AB79" s="394"/>
      <c r="AC79" s="394"/>
      <c r="AD79" s="394"/>
      <c r="AE79" s="395" t="str">
        <f t="shared" si="457"/>
        <v/>
      </c>
      <c r="AF79" s="396">
        <f t="shared" si="458"/>
        <v>0</v>
      </c>
      <c r="AG79" s="406">
        <v>59</v>
      </c>
      <c r="AH79" s="407" t="str">
        <f t="shared" si="459"/>
        <v/>
      </c>
      <c r="AI79" s="407" t="str">
        <f t="shared" si="459"/>
        <v/>
      </c>
      <c r="AJ79" s="399" t="str">
        <f t="shared" si="459"/>
        <v/>
      </c>
      <c r="AK79" s="403" t="str">
        <f t="shared" si="459"/>
        <v>区</v>
      </c>
      <c r="AL79" s="426" t="str">
        <f t="shared" si="459"/>
        <v/>
      </c>
      <c r="AM79" s="394"/>
      <c r="AN79" s="394"/>
      <c r="AO79" s="394"/>
      <c r="AP79" s="394"/>
      <c r="AQ79" s="394"/>
      <c r="AR79" s="394"/>
      <c r="AS79" s="394"/>
      <c r="AT79" s="394"/>
      <c r="AU79" s="394"/>
      <c r="AV79" s="394"/>
      <c r="AW79" s="394"/>
      <c r="AX79" s="394"/>
      <c r="AY79" s="394"/>
      <c r="AZ79" s="394"/>
      <c r="BA79" s="394"/>
      <c r="BB79" s="394"/>
      <c r="BC79" s="394"/>
      <c r="BD79" s="394"/>
      <c r="BE79" s="394"/>
      <c r="BF79" s="394"/>
      <c r="BG79" s="394"/>
      <c r="BH79" s="394"/>
      <c r="BI79" s="394"/>
      <c r="BJ79" s="394"/>
      <c r="BK79" s="395" t="str">
        <f t="shared" si="460"/>
        <v/>
      </c>
      <c r="BL79" s="396">
        <f t="shared" si="437"/>
        <v>0</v>
      </c>
      <c r="BM79" s="406">
        <v>59</v>
      </c>
      <c r="BN79" s="407" t="str">
        <f t="shared" si="438"/>
        <v/>
      </c>
      <c r="BO79" s="407" t="str">
        <f t="shared" si="439"/>
        <v/>
      </c>
      <c r="BP79" s="399" t="str">
        <f t="shared" si="439"/>
        <v/>
      </c>
      <c r="BQ79" s="403" t="str">
        <f t="shared" si="439"/>
        <v>区</v>
      </c>
      <c r="BR79" s="426" t="str">
        <f t="shared" si="439"/>
        <v/>
      </c>
      <c r="BS79" s="394"/>
      <c r="BT79" s="394"/>
      <c r="BU79" s="394"/>
      <c r="BV79" s="394"/>
      <c r="BW79" s="394"/>
      <c r="BX79" s="394"/>
      <c r="BY79" s="394"/>
      <c r="BZ79" s="394"/>
      <c r="CA79" s="394"/>
      <c r="CB79" s="394"/>
      <c r="CC79" s="394"/>
      <c r="CD79" s="394"/>
      <c r="CE79" s="394"/>
      <c r="CF79" s="394"/>
      <c r="CG79" s="394"/>
      <c r="CH79" s="394"/>
      <c r="CI79" s="394"/>
      <c r="CJ79" s="394"/>
      <c r="CK79" s="394"/>
      <c r="CL79" s="394"/>
      <c r="CM79" s="394"/>
      <c r="CN79" s="394"/>
      <c r="CO79" s="394"/>
      <c r="CP79" s="394"/>
      <c r="CQ79" s="395" t="str">
        <f t="shared" si="461"/>
        <v/>
      </c>
      <c r="CR79" s="396">
        <f t="shared" si="440"/>
        <v>0</v>
      </c>
      <c r="CS79" s="406">
        <v>59</v>
      </c>
      <c r="CT79" s="407" t="str">
        <f t="shared" si="441"/>
        <v/>
      </c>
      <c r="CU79" s="407" t="str">
        <f t="shared" si="462"/>
        <v/>
      </c>
      <c r="CV79" s="399" t="str">
        <f t="shared" si="462"/>
        <v/>
      </c>
      <c r="CW79" s="403" t="s">
        <v>42</v>
      </c>
      <c r="CX79" s="401" t="str">
        <f t="shared" si="463"/>
        <v/>
      </c>
      <c r="CY79" s="394"/>
      <c r="CZ79" s="394"/>
      <c r="DA79" s="394"/>
      <c r="DB79" s="394"/>
      <c r="DC79" s="394"/>
      <c r="DD79" s="394"/>
      <c r="DE79" s="394"/>
      <c r="DF79" s="394"/>
      <c r="DG79" s="394"/>
      <c r="DH79" s="394"/>
      <c r="DI79" s="394"/>
      <c r="DJ79" s="394"/>
      <c r="DK79" s="394"/>
      <c r="DL79" s="394"/>
      <c r="DM79" s="394"/>
      <c r="DN79" s="394"/>
      <c r="DO79" s="394"/>
      <c r="DP79" s="394"/>
      <c r="DQ79" s="394"/>
      <c r="DR79" s="394"/>
      <c r="DS79" s="394"/>
      <c r="DT79" s="394"/>
      <c r="DU79" s="394"/>
      <c r="DV79" s="394"/>
      <c r="DW79" s="395" t="str">
        <f t="shared" si="464"/>
        <v/>
      </c>
      <c r="DX79" s="396">
        <f t="shared" si="442"/>
        <v>0</v>
      </c>
      <c r="DY79" s="406">
        <v>59</v>
      </c>
      <c r="DZ79" s="407" t="str">
        <f t="shared" si="443"/>
        <v/>
      </c>
      <c r="EA79" s="407" t="str">
        <f t="shared" si="465"/>
        <v/>
      </c>
      <c r="EB79" s="399" t="str">
        <f t="shared" si="466"/>
        <v/>
      </c>
      <c r="EC79" s="403" t="s">
        <v>42</v>
      </c>
      <c r="ED79" s="401" t="str">
        <f t="shared" si="467"/>
        <v/>
      </c>
      <c r="EE79" s="394"/>
      <c r="EF79" s="394"/>
      <c r="EG79" s="394"/>
      <c r="EH79" s="394"/>
      <c r="EI79" s="394"/>
      <c r="EJ79" s="394"/>
      <c r="EK79" s="394"/>
      <c r="EL79" s="394"/>
      <c r="EM79" s="394"/>
      <c r="EN79" s="394"/>
      <c r="EO79" s="394"/>
      <c r="EP79" s="394"/>
      <c r="EQ79" s="394"/>
      <c r="ER79" s="394"/>
      <c r="ES79" s="394"/>
      <c r="ET79" s="394"/>
      <c r="EU79" s="394"/>
      <c r="EV79" s="394"/>
      <c r="EW79" s="394"/>
      <c r="EX79" s="394"/>
      <c r="EY79" s="394"/>
      <c r="EZ79" s="394"/>
      <c r="FA79" s="394"/>
      <c r="FB79" s="394"/>
      <c r="FC79" s="395" t="str">
        <f t="shared" si="468"/>
        <v/>
      </c>
      <c r="FD79" s="396">
        <f t="shared" si="444"/>
        <v>0</v>
      </c>
      <c r="FE79" s="406">
        <v>59</v>
      </c>
      <c r="FF79" s="407" t="str">
        <f t="shared" si="445"/>
        <v/>
      </c>
      <c r="FG79" s="407" t="str">
        <f t="shared" si="469"/>
        <v/>
      </c>
      <c r="FH79" s="399" t="str">
        <f t="shared" si="470"/>
        <v/>
      </c>
      <c r="FI79" s="403" t="s">
        <v>42</v>
      </c>
      <c r="FJ79" s="401" t="str">
        <f t="shared" si="471"/>
        <v/>
      </c>
      <c r="FK79" s="394"/>
      <c r="FL79" s="394"/>
      <c r="FM79" s="394"/>
      <c r="FN79" s="394"/>
      <c r="FO79" s="394"/>
      <c r="FP79" s="394"/>
      <c r="FQ79" s="394"/>
      <c r="FR79" s="394"/>
      <c r="FS79" s="394"/>
      <c r="FT79" s="394"/>
      <c r="FU79" s="394"/>
      <c r="FV79" s="394"/>
      <c r="FW79" s="394"/>
      <c r="FX79" s="394"/>
      <c r="FY79" s="394"/>
      <c r="FZ79" s="394"/>
      <c r="GA79" s="394"/>
      <c r="GB79" s="394"/>
      <c r="GC79" s="394"/>
      <c r="GD79" s="394"/>
      <c r="GE79" s="394"/>
      <c r="GF79" s="394"/>
      <c r="GG79" s="394"/>
      <c r="GH79" s="394"/>
      <c r="GI79" s="395" t="str">
        <f t="shared" si="472"/>
        <v/>
      </c>
      <c r="GJ79" s="396">
        <f t="shared" si="446"/>
        <v>0</v>
      </c>
      <c r="GK79" s="406">
        <v>59</v>
      </c>
      <c r="GL79" s="407" t="str">
        <f t="shared" si="447"/>
        <v/>
      </c>
      <c r="GM79" s="407" t="str">
        <f t="shared" si="473"/>
        <v/>
      </c>
      <c r="GN79" s="399" t="str">
        <f t="shared" si="474"/>
        <v/>
      </c>
      <c r="GO79" s="403" t="s">
        <v>42</v>
      </c>
      <c r="GP79" s="401" t="str">
        <f t="shared" si="475"/>
        <v/>
      </c>
      <c r="GQ79" s="394"/>
      <c r="GR79" s="394"/>
      <c r="GS79" s="394"/>
      <c r="GT79" s="394"/>
      <c r="GU79" s="394"/>
      <c r="GV79" s="394"/>
      <c r="GW79" s="394"/>
      <c r="GX79" s="394"/>
      <c r="GY79" s="394"/>
      <c r="GZ79" s="394"/>
      <c r="HA79" s="394"/>
      <c r="HB79" s="394"/>
      <c r="HC79" s="394"/>
      <c r="HD79" s="394"/>
      <c r="HE79" s="394"/>
      <c r="HF79" s="394"/>
      <c r="HG79" s="394"/>
      <c r="HH79" s="394"/>
      <c r="HI79" s="394"/>
      <c r="HJ79" s="394"/>
      <c r="HK79" s="394"/>
      <c r="HL79" s="394"/>
      <c r="HM79" s="394"/>
      <c r="HN79" s="394"/>
      <c r="HO79" s="395" t="str">
        <f t="shared" si="476"/>
        <v/>
      </c>
      <c r="HP79" s="396">
        <f t="shared" si="448"/>
        <v>0</v>
      </c>
      <c r="HQ79" s="406">
        <v>59</v>
      </c>
      <c r="HR79" s="407" t="str">
        <f t="shared" si="449"/>
        <v/>
      </c>
      <c r="HS79" s="407" t="str">
        <f t="shared" si="477"/>
        <v/>
      </c>
      <c r="HT79" s="399" t="str">
        <f t="shared" si="478"/>
        <v/>
      </c>
      <c r="HU79" s="403" t="s">
        <v>42</v>
      </c>
      <c r="HV79" s="401" t="str">
        <f t="shared" si="479"/>
        <v/>
      </c>
      <c r="HW79" s="394"/>
      <c r="HX79" s="394"/>
      <c r="HY79" s="394"/>
      <c r="HZ79" s="394"/>
      <c r="IA79" s="394"/>
      <c r="IB79" s="394"/>
      <c r="IC79" s="394"/>
      <c r="ID79" s="394"/>
      <c r="IE79" s="394"/>
      <c r="IF79" s="394"/>
      <c r="IG79" s="394"/>
      <c r="IH79" s="394"/>
      <c r="II79" s="394"/>
      <c r="IJ79" s="394"/>
      <c r="IK79" s="394"/>
      <c r="IL79" s="394"/>
      <c r="IM79" s="394"/>
      <c r="IN79" s="394"/>
      <c r="IO79" s="394"/>
      <c r="IP79" s="394"/>
      <c r="IQ79" s="394"/>
      <c r="IR79" s="394"/>
      <c r="IS79" s="394"/>
      <c r="IT79" s="394"/>
      <c r="IU79" s="395" t="str">
        <f t="shared" si="480"/>
        <v/>
      </c>
      <c r="IV79" s="396">
        <f t="shared" si="450"/>
        <v>0</v>
      </c>
      <c r="IW79" s="406">
        <v>59</v>
      </c>
      <c r="IX79" s="407" t="str">
        <f t="shared" si="451"/>
        <v/>
      </c>
      <c r="IY79" s="407" t="str">
        <f t="shared" si="481"/>
        <v/>
      </c>
      <c r="IZ79" s="399" t="str">
        <f t="shared" si="482"/>
        <v/>
      </c>
      <c r="JA79" s="403" t="s">
        <v>42</v>
      </c>
      <c r="JB79" s="401" t="str">
        <f t="shared" si="483"/>
        <v/>
      </c>
      <c r="JC79" s="394"/>
      <c r="JD79" s="394"/>
      <c r="JE79" s="394"/>
      <c r="JF79" s="394"/>
      <c r="JG79" s="394"/>
      <c r="JH79" s="394"/>
      <c r="JI79" s="394"/>
      <c r="JJ79" s="394"/>
      <c r="JK79" s="394"/>
      <c r="JL79" s="394"/>
      <c r="JM79" s="394"/>
      <c r="JN79" s="394"/>
      <c r="JO79" s="394"/>
      <c r="JP79" s="394"/>
      <c r="JQ79" s="394"/>
      <c r="JR79" s="394"/>
      <c r="JS79" s="394"/>
      <c r="JT79" s="394"/>
      <c r="JU79" s="394"/>
      <c r="JV79" s="394"/>
      <c r="JW79" s="394"/>
      <c r="JX79" s="394"/>
      <c r="JY79" s="394"/>
      <c r="JZ79" s="394"/>
      <c r="KA79" s="395" t="str">
        <f t="shared" si="484"/>
        <v/>
      </c>
      <c r="KB79" s="396">
        <f t="shared" si="452"/>
        <v>0</v>
      </c>
      <c r="KC79" s="406">
        <v>59</v>
      </c>
      <c r="KD79" s="407" t="str">
        <f t="shared" si="453"/>
        <v/>
      </c>
      <c r="KE79" s="407" t="str">
        <f t="shared" si="485"/>
        <v/>
      </c>
      <c r="KF79" s="399" t="str">
        <f t="shared" si="486"/>
        <v/>
      </c>
      <c r="KG79" s="403" t="s">
        <v>42</v>
      </c>
      <c r="KH79" s="401" t="str">
        <f t="shared" si="487"/>
        <v/>
      </c>
      <c r="KI79" s="394"/>
      <c r="KJ79" s="394"/>
      <c r="KK79" s="394"/>
      <c r="KL79" s="394"/>
      <c r="KM79" s="394"/>
      <c r="KN79" s="394"/>
      <c r="KO79" s="394"/>
      <c r="KP79" s="394"/>
      <c r="KQ79" s="394"/>
      <c r="KR79" s="394"/>
      <c r="KS79" s="394"/>
      <c r="KT79" s="394"/>
      <c r="KU79" s="394"/>
      <c r="KV79" s="394"/>
      <c r="KW79" s="394"/>
      <c r="KX79" s="394"/>
      <c r="KY79" s="394"/>
      <c r="KZ79" s="394"/>
      <c r="LA79" s="394"/>
      <c r="LB79" s="394"/>
      <c r="LC79" s="394"/>
      <c r="LD79" s="394"/>
      <c r="LE79" s="394"/>
      <c r="LF79" s="394"/>
      <c r="LG79" s="395" t="str">
        <f t="shared" si="488"/>
        <v/>
      </c>
      <c r="LH79" s="396">
        <f t="shared" si="454"/>
        <v>0</v>
      </c>
      <c r="LI79" s="406">
        <v>59</v>
      </c>
      <c r="LJ79" s="407" t="str">
        <f t="shared" si="455"/>
        <v/>
      </c>
      <c r="LK79" s="407" t="str">
        <f t="shared" si="489"/>
        <v/>
      </c>
      <c r="LL79" s="399" t="str">
        <f t="shared" si="490"/>
        <v/>
      </c>
      <c r="LM79" s="403" t="s">
        <v>42</v>
      </c>
      <c r="LN79" s="401" t="str">
        <f t="shared" si="491"/>
        <v/>
      </c>
      <c r="LO79" s="394"/>
      <c r="LP79" s="394"/>
      <c r="LQ79" s="394"/>
      <c r="LR79" s="394"/>
      <c r="LS79" s="394"/>
      <c r="LT79" s="394"/>
      <c r="LU79" s="394"/>
      <c r="LV79" s="394"/>
      <c r="LW79" s="394"/>
      <c r="LX79" s="394"/>
      <c r="LY79" s="394"/>
      <c r="LZ79" s="394"/>
      <c r="MA79" s="394"/>
      <c r="MB79" s="394"/>
      <c r="MC79" s="394"/>
      <c r="MD79" s="394"/>
      <c r="ME79" s="394"/>
      <c r="MF79" s="394"/>
      <c r="MG79" s="394"/>
      <c r="MH79" s="394"/>
      <c r="MI79" s="394"/>
      <c r="MJ79" s="394"/>
      <c r="MK79" s="394"/>
      <c r="ML79" s="394"/>
      <c r="MM79" s="395" t="str">
        <f t="shared" si="492"/>
        <v/>
      </c>
      <c r="MN79" s="396">
        <f t="shared" si="456"/>
        <v>0</v>
      </c>
    </row>
    <row r="80" spans="1:352" s="304" customFormat="1" ht="35.1" customHeight="1" thickBot="1">
      <c r="A80" s="388">
        <v>60</v>
      </c>
      <c r="B80" s="389"/>
      <c r="C80" s="390"/>
      <c r="D80" s="391"/>
      <c r="E80" s="409" t="s">
        <v>36</v>
      </c>
      <c r="F80" s="393"/>
      <c r="G80" s="394"/>
      <c r="H80" s="394"/>
      <c r="I80" s="394"/>
      <c r="J80" s="394"/>
      <c r="K80" s="394"/>
      <c r="L80" s="394"/>
      <c r="M80" s="394"/>
      <c r="N80" s="394"/>
      <c r="O80" s="394"/>
      <c r="P80" s="394"/>
      <c r="Q80" s="394"/>
      <c r="R80" s="394"/>
      <c r="S80" s="394"/>
      <c r="T80" s="394"/>
      <c r="U80" s="394"/>
      <c r="V80" s="394"/>
      <c r="W80" s="394"/>
      <c r="X80" s="394"/>
      <c r="Y80" s="394"/>
      <c r="Z80" s="394"/>
      <c r="AA80" s="394"/>
      <c r="AB80" s="394"/>
      <c r="AC80" s="394"/>
      <c r="AD80" s="394"/>
      <c r="AE80" s="395" t="str">
        <f t="shared" si="457"/>
        <v/>
      </c>
      <c r="AF80" s="396">
        <f t="shared" si="458"/>
        <v>0</v>
      </c>
      <c r="AG80" s="406">
        <v>60</v>
      </c>
      <c r="AH80" s="427" t="str">
        <f t="shared" si="459"/>
        <v/>
      </c>
      <c r="AI80" s="427" t="str">
        <f t="shared" si="459"/>
        <v/>
      </c>
      <c r="AJ80" s="428" t="str">
        <f t="shared" si="459"/>
        <v/>
      </c>
      <c r="AK80" s="429" t="str">
        <f t="shared" si="459"/>
        <v>区</v>
      </c>
      <c r="AL80" s="430" t="str">
        <f t="shared" si="459"/>
        <v/>
      </c>
      <c r="AM80" s="394"/>
      <c r="AN80" s="394"/>
      <c r="AO80" s="394"/>
      <c r="AP80" s="394"/>
      <c r="AQ80" s="394"/>
      <c r="AR80" s="394"/>
      <c r="AS80" s="394"/>
      <c r="AT80" s="394"/>
      <c r="AU80" s="394"/>
      <c r="AV80" s="394"/>
      <c r="AW80" s="394"/>
      <c r="AX80" s="394"/>
      <c r="AY80" s="394"/>
      <c r="AZ80" s="394"/>
      <c r="BA80" s="394"/>
      <c r="BB80" s="394"/>
      <c r="BC80" s="394"/>
      <c r="BD80" s="394"/>
      <c r="BE80" s="394"/>
      <c r="BF80" s="394"/>
      <c r="BG80" s="394"/>
      <c r="BH80" s="394"/>
      <c r="BI80" s="394"/>
      <c r="BJ80" s="394"/>
      <c r="BK80" s="395" t="str">
        <f t="shared" si="460"/>
        <v/>
      </c>
      <c r="BL80" s="396">
        <f t="shared" si="437"/>
        <v>0</v>
      </c>
      <c r="BM80" s="406">
        <v>60</v>
      </c>
      <c r="BN80" s="427" t="str">
        <f t="shared" si="438"/>
        <v/>
      </c>
      <c r="BO80" s="427" t="str">
        <f t="shared" si="439"/>
        <v/>
      </c>
      <c r="BP80" s="428" t="str">
        <f t="shared" si="439"/>
        <v/>
      </c>
      <c r="BQ80" s="429" t="str">
        <f t="shared" si="439"/>
        <v>区</v>
      </c>
      <c r="BR80" s="430" t="str">
        <f t="shared" si="439"/>
        <v/>
      </c>
      <c r="BS80" s="394"/>
      <c r="BT80" s="394"/>
      <c r="BU80" s="394"/>
      <c r="BV80" s="394"/>
      <c r="BW80" s="394"/>
      <c r="BX80" s="394"/>
      <c r="BY80" s="394"/>
      <c r="BZ80" s="394"/>
      <c r="CA80" s="394"/>
      <c r="CB80" s="394"/>
      <c r="CC80" s="394"/>
      <c r="CD80" s="394"/>
      <c r="CE80" s="394"/>
      <c r="CF80" s="394"/>
      <c r="CG80" s="394"/>
      <c r="CH80" s="394"/>
      <c r="CI80" s="394"/>
      <c r="CJ80" s="394"/>
      <c r="CK80" s="394"/>
      <c r="CL80" s="394"/>
      <c r="CM80" s="394"/>
      <c r="CN80" s="394"/>
      <c r="CO80" s="394"/>
      <c r="CP80" s="394"/>
      <c r="CQ80" s="395" t="str">
        <f t="shared" si="461"/>
        <v/>
      </c>
      <c r="CR80" s="396">
        <f t="shared" si="440"/>
        <v>0</v>
      </c>
      <c r="CS80" s="406">
        <v>60</v>
      </c>
      <c r="CT80" s="407" t="str">
        <f t="shared" si="441"/>
        <v/>
      </c>
      <c r="CU80" s="407" t="str">
        <f t="shared" si="462"/>
        <v/>
      </c>
      <c r="CV80" s="399" t="str">
        <f t="shared" si="462"/>
        <v/>
      </c>
      <c r="CW80" s="403" t="s">
        <v>42</v>
      </c>
      <c r="CX80" s="401" t="str">
        <f t="shared" si="463"/>
        <v/>
      </c>
      <c r="CY80" s="394"/>
      <c r="CZ80" s="394"/>
      <c r="DA80" s="394"/>
      <c r="DB80" s="394"/>
      <c r="DC80" s="394"/>
      <c r="DD80" s="394"/>
      <c r="DE80" s="394"/>
      <c r="DF80" s="394"/>
      <c r="DG80" s="394"/>
      <c r="DH80" s="394"/>
      <c r="DI80" s="394"/>
      <c r="DJ80" s="394"/>
      <c r="DK80" s="394"/>
      <c r="DL80" s="394"/>
      <c r="DM80" s="394"/>
      <c r="DN80" s="394"/>
      <c r="DO80" s="394"/>
      <c r="DP80" s="394"/>
      <c r="DQ80" s="394"/>
      <c r="DR80" s="394"/>
      <c r="DS80" s="394"/>
      <c r="DT80" s="394"/>
      <c r="DU80" s="394"/>
      <c r="DV80" s="394"/>
      <c r="DW80" s="395" t="str">
        <f t="shared" si="464"/>
        <v/>
      </c>
      <c r="DX80" s="396">
        <f t="shared" si="442"/>
        <v>0</v>
      </c>
      <c r="DY80" s="406">
        <v>60</v>
      </c>
      <c r="DZ80" s="407" t="str">
        <f t="shared" si="443"/>
        <v/>
      </c>
      <c r="EA80" s="407" t="str">
        <f t="shared" si="465"/>
        <v/>
      </c>
      <c r="EB80" s="399" t="str">
        <f t="shared" si="466"/>
        <v/>
      </c>
      <c r="EC80" s="403" t="s">
        <v>42</v>
      </c>
      <c r="ED80" s="401" t="str">
        <f t="shared" si="467"/>
        <v/>
      </c>
      <c r="EE80" s="394"/>
      <c r="EF80" s="394"/>
      <c r="EG80" s="394"/>
      <c r="EH80" s="394"/>
      <c r="EI80" s="394"/>
      <c r="EJ80" s="394"/>
      <c r="EK80" s="394"/>
      <c r="EL80" s="394"/>
      <c r="EM80" s="394"/>
      <c r="EN80" s="394"/>
      <c r="EO80" s="394"/>
      <c r="EP80" s="394"/>
      <c r="EQ80" s="394"/>
      <c r="ER80" s="394"/>
      <c r="ES80" s="394"/>
      <c r="ET80" s="394"/>
      <c r="EU80" s="394"/>
      <c r="EV80" s="394"/>
      <c r="EW80" s="394"/>
      <c r="EX80" s="394"/>
      <c r="EY80" s="394"/>
      <c r="EZ80" s="394"/>
      <c r="FA80" s="394"/>
      <c r="FB80" s="394"/>
      <c r="FC80" s="395" t="str">
        <f t="shared" si="468"/>
        <v/>
      </c>
      <c r="FD80" s="396">
        <f t="shared" si="444"/>
        <v>0</v>
      </c>
      <c r="FE80" s="406">
        <v>60</v>
      </c>
      <c r="FF80" s="407" t="str">
        <f t="shared" si="445"/>
        <v/>
      </c>
      <c r="FG80" s="407" t="str">
        <f t="shared" si="469"/>
        <v/>
      </c>
      <c r="FH80" s="399" t="str">
        <f t="shared" si="470"/>
        <v/>
      </c>
      <c r="FI80" s="403" t="s">
        <v>42</v>
      </c>
      <c r="FJ80" s="401" t="str">
        <f t="shared" si="471"/>
        <v/>
      </c>
      <c r="FK80" s="394"/>
      <c r="FL80" s="394"/>
      <c r="FM80" s="394"/>
      <c r="FN80" s="394"/>
      <c r="FO80" s="394"/>
      <c r="FP80" s="394"/>
      <c r="FQ80" s="394"/>
      <c r="FR80" s="394"/>
      <c r="FS80" s="394"/>
      <c r="FT80" s="394"/>
      <c r="FU80" s="394"/>
      <c r="FV80" s="394"/>
      <c r="FW80" s="394"/>
      <c r="FX80" s="394"/>
      <c r="FY80" s="394"/>
      <c r="FZ80" s="394"/>
      <c r="GA80" s="394"/>
      <c r="GB80" s="394"/>
      <c r="GC80" s="394"/>
      <c r="GD80" s="394"/>
      <c r="GE80" s="394"/>
      <c r="GF80" s="394"/>
      <c r="GG80" s="394"/>
      <c r="GH80" s="394"/>
      <c r="GI80" s="395" t="str">
        <f t="shared" si="472"/>
        <v/>
      </c>
      <c r="GJ80" s="396">
        <f t="shared" si="446"/>
        <v>0</v>
      </c>
      <c r="GK80" s="406">
        <v>60</v>
      </c>
      <c r="GL80" s="407" t="str">
        <f t="shared" si="447"/>
        <v/>
      </c>
      <c r="GM80" s="407" t="str">
        <f t="shared" si="473"/>
        <v/>
      </c>
      <c r="GN80" s="399" t="str">
        <f t="shared" si="474"/>
        <v/>
      </c>
      <c r="GO80" s="403" t="s">
        <v>42</v>
      </c>
      <c r="GP80" s="401" t="str">
        <f t="shared" si="475"/>
        <v/>
      </c>
      <c r="GQ80" s="394"/>
      <c r="GR80" s="394"/>
      <c r="GS80" s="394"/>
      <c r="GT80" s="394"/>
      <c r="GU80" s="394"/>
      <c r="GV80" s="394"/>
      <c r="GW80" s="394"/>
      <c r="GX80" s="394"/>
      <c r="GY80" s="394"/>
      <c r="GZ80" s="394"/>
      <c r="HA80" s="394"/>
      <c r="HB80" s="394"/>
      <c r="HC80" s="394"/>
      <c r="HD80" s="394"/>
      <c r="HE80" s="394"/>
      <c r="HF80" s="394"/>
      <c r="HG80" s="394"/>
      <c r="HH80" s="394"/>
      <c r="HI80" s="394"/>
      <c r="HJ80" s="394"/>
      <c r="HK80" s="394"/>
      <c r="HL80" s="394"/>
      <c r="HM80" s="394"/>
      <c r="HN80" s="394"/>
      <c r="HO80" s="395" t="str">
        <f t="shared" si="476"/>
        <v/>
      </c>
      <c r="HP80" s="396">
        <f t="shared" si="448"/>
        <v>0</v>
      </c>
      <c r="HQ80" s="406">
        <v>60</v>
      </c>
      <c r="HR80" s="407" t="str">
        <f t="shared" si="449"/>
        <v/>
      </c>
      <c r="HS80" s="407" t="str">
        <f t="shared" si="477"/>
        <v/>
      </c>
      <c r="HT80" s="399" t="str">
        <f t="shared" si="478"/>
        <v/>
      </c>
      <c r="HU80" s="403" t="s">
        <v>42</v>
      </c>
      <c r="HV80" s="401" t="str">
        <f t="shared" si="479"/>
        <v/>
      </c>
      <c r="HW80" s="394"/>
      <c r="HX80" s="394"/>
      <c r="HY80" s="394"/>
      <c r="HZ80" s="394"/>
      <c r="IA80" s="394"/>
      <c r="IB80" s="394"/>
      <c r="IC80" s="394"/>
      <c r="ID80" s="394"/>
      <c r="IE80" s="394"/>
      <c r="IF80" s="394"/>
      <c r="IG80" s="394"/>
      <c r="IH80" s="394"/>
      <c r="II80" s="394"/>
      <c r="IJ80" s="394"/>
      <c r="IK80" s="394"/>
      <c r="IL80" s="394"/>
      <c r="IM80" s="394"/>
      <c r="IN80" s="394"/>
      <c r="IO80" s="394"/>
      <c r="IP80" s="394"/>
      <c r="IQ80" s="394"/>
      <c r="IR80" s="394"/>
      <c r="IS80" s="394"/>
      <c r="IT80" s="394"/>
      <c r="IU80" s="395" t="str">
        <f t="shared" si="480"/>
        <v/>
      </c>
      <c r="IV80" s="396">
        <f t="shared" si="450"/>
        <v>0</v>
      </c>
      <c r="IW80" s="406">
        <v>60</v>
      </c>
      <c r="IX80" s="407" t="str">
        <f t="shared" si="451"/>
        <v/>
      </c>
      <c r="IY80" s="407" t="str">
        <f t="shared" si="481"/>
        <v/>
      </c>
      <c r="IZ80" s="399" t="str">
        <f t="shared" si="482"/>
        <v/>
      </c>
      <c r="JA80" s="403" t="s">
        <v>42</v>
      </c>
      <c r="JB80" s="401" t="str">
        <f t="shared" si="483"/>
        <v/>
      </c>
      <c r="JC80" s="394"/>
      <c r="JD80" s="394"/>
      <c r="JE80" s="394"/>
      <c r="JF80" s="394"/>
      <c r="JG80" s="394"/>
      <c r="JH80" s="394"/>
      <c r="JI80" s="394"/>
      <c r="JJ80" s="394"/>
      <c r="JK80" s="394"/>
      <c r="JL80" s="394"/>
      <c r="JM80" s="394"/>
      <c r="JN80" s="394"/>
      <c r="JO80" s="394"/>
      <c r="JP80" s="394"/>
      <c r="JQ80" s="394"/>
      <c r="JR80" s="394"/>
      <c r="JS80" s="394"/>
      <c r="JT80" s="394"/>
      <c r="JU80" s="394"/>
      <c r="JV80" s="394"/>
      <c r="JW80" s="394"/>
      <c r="JX80" s="394"/>
      <c r="JY80" s="394"/>
      <c r="JZ80" s="394"/>
      <c r="KA80" s="395" t="str">
        <f t="shared" si="484"/>
        <v/>
      </c>
      <c r="KB80" s="396">
        <f t="shared" si="452"/>
        <v>0</v>
      </c>
      <c r="KC80" s="406">
        <v>60</v>
      </c>
      <c r="KD80" s="407" t="str">
        <f t="shared" si="453"/>
        <v/>
      </c>
      <c r="KE80" s="407" t="str">
        <f t="shared" si="485"/>
        <v/>
      </c>
      <c r="KF80" s="399" t="str">
        <f t="shared" si="486"/>
        <v/>
      </c>
      <c r="KG80" s="403" t="s">
        <v>42</v>
      </c>
      <c r="KH80" s="401" t="str">
        <f t="shared" si="487"/>
        <v/>
      </c>
      <c r="KI80" s="394"/>
      <c r="KJ80" s="394"/>
      <c r="KK80" s="394"/>
      <c r="KL80" s="394"/>
      <c r="KM80" s="394"/>
      <c r="KN80" s="394"/>
      <c r="KO80" s="394"/>
      <c r="KP80" s="394"/>
      <c r="KQ80" s="394"/>
      <c r="KR80" s="394"/>
      <c r="KS80" s="394"/>
      <c r="KT80" s="394"/>
      <c r="KU80" s="394"/>
      <c r="KV80" s="394"/>
      <c r="KW80" s="394"/>
      <c r="KX80" s="394"/>
      <c r="KY80" s="394"/>
      <c r="KZ80" s="394"/>
      <c r="LA80" s="394"/>
      <c r="LB80" s="394"/>
      <c r="LC80" s="394"/>
      <c r="LD80" s="394"/>
      <c r="LE80" s="394"/>
      <c r="LF80" s="394"/>
      <c r="LG80" s="395" t="str">
        <f t="shared" si="488"/>
        <v/>
      </c>
      <c r="LH80" s="396">
        <f t="shared" si="454"/>
        <v>0</v>
      </c>
      <c r="LI80" s="406">
        <v>60</v>
      </c>
      <c r="LJ80" s="407" t="str">
        <f t="shared" si="455"/>
        <v/>
      </c>
      <c r="LK80" s="407" t="str">
        <f t="shared" si="489"/>
        <v/>
      </c>
      <c r="LL80" s="399" t="str">
        <f t="shared" si="490"/>
        <v/>
      </c>
      <c r="LM80" s="403" t="s">
        <v>42</v>
      </c>
      <c r="LN80" s="401" t="str">
        <f t="shared" si="491"/>
        <v/>
      </c>
      <c r="LO80" s="394"/>
      <c r="LP80" s="394"/>
      <c r="LQ80" s="394"/>
      <c r="LR80" s="394"/>
      <c r="LS80" s="394"/>
      <c r="LT80" s="394"/>
      <c r="LU80" s="394"/>
      <c r="LV80" s="394"/>
      <c r="LW80" s="394"/>
      <c r="LX80" s="394"/>
      <c r="LY80" s="394"/>
      <c r="LZ80" s="394"/>
      <c r="MA80" s="394"/>
      <c r="MB80" s="394"/>
      <c r="MC80" s="394"/>
      <c r="MD80" s="394"/>
      <c r="ME80" s="394"/>
      <c r="MF80" s="394"/>
      <c r="MG80" s="394"/>
      <c r="MH80" s="394"/>
      <c r="MI80" s="394"/>
      <c r="MJ80" s="394"/>
      <c r="MK80" s="394"/>
      <c r="ML80" s="394"/>
      <c r="MM80" s="395" t="str">
        <f t="shared" si="492"/>
        <v/>
      </c>
      <c r="MN80" s="396">
        <f t="shared" si="456"/>
        <v>0</v>
      </c>
    </row>
    <row r="81" spans="1:352" s="304" customFormat="1" ht="35.1" customHeight="1" thickTop="1" thickBot="1">
      <c r="A81" s="411" t="s">
        <v>37</v>
      </c>
      <c r="B81" s="412" t="str">
        <f>IF(COUNTA(B66:B80)=0,"",COUNTA(B66:B80))</f>
        <v/>
      </c>
      <c r="C81" s="412"/>
      <c r="D81" s="412"/>
      <c r="E81" s="412"/>
      <c r="F81" s="413"/>
      <c r="G81" s="414" t="str">
        <f>IF(COUNTA(G66:G80)=0,"",COUNTIF(G66:G80,$B$142))</f>
        <v/>
      </c>
      <c r="H81" s="414" t="str">
        <f t="shared" ref="H81:AD81" si="493">IF(COUNTA(H66:H80)=0,"",COUNTIF(H66:H80,$B$142))</f>
        <v/>
      </c>
      <c r="I81" s="414" t="str">
        <f t="shared" si="493"/>
        <v/>
      </c>
      <c r="J81" s="414" t="str">
        <f t="shared" si="493"/>
        <v/>
      </c>
      <c r="K81" s="414" t="str">
        <f t="shared" si="493"/>
        <v/>
      </c>
      <c r="L81" s="414" t="str">
        <f t="shared" si="493"/>
        <v/>
      </c>
      <c r="M81" s="414" t="str">
        <f t="shared" si="493"/>
        <v/>
      </c>
      <c r="N81" s="414" t="str">
        <f t="shared" si="493"/>
        <v/>
      </c>
      <c r="O81" s="414" t="str">
        <f t="shared" si="493"/>
        <v/>
      </c>
      <c r="P81" s="414" t="str">
        <f t="shared" si="493"/>
        <v/>
      </c>
      <c r="Q81" s="414" t="str">
        <f t="shared" si="493"/>
        <v/>
      </c>
      <c r="R81" s="414" t="str">
        <f t="shared" si="493"/>
        <v/>
      </c>
      <c r="S81" s="414" t="str">
        <f t="shared" si="493"/>
        <v/>
      </c>
      <c r="T81" s="414" t="str">
        <f t="shared" si="493"/>
        <v/>
      </c>
      <c r="U81" s="414" t="str">
        <f t="shared" si="493"/>
        <v/>
      </c>
      <c r="V81" s="414" t="str">
        <f t="shared" si="493"/>
        <v/>
      </c>
      <c r="W81" s="414" t="str">
        <f t="shared" si="493"/>
        <v/>
      </c>
      <c r="X81" s="414" t="str">
        <f t="shared" si="493"/>
        <v/>
      </c>
      <c r="Y81" s="414" t="str">
        <f t="shared" si="493"/>
        <v/>
      </c>
      <c r="Z81" s="414" t="str">
        <f t="shared" si="493"/>
        <v/>
      </c>
      <c r="AA81" s="414" t="str">
        <f t="shared" si="493"/>
        <v/>
      </c>
      <c r="AB81" s="414" t="str">
        <f t="shared" si="493"/>
        <v/>
      </c>
      <c r="AC81" s="414" t="str">
        <f t="shared" si="493"/>
        <v/>
      </c>
      <c r="AD81" s="414" t="str">
        <f t="shared" si="493"/>
        <v/>
      </c>
      <c r="AE81" s="415" t="str">
        <f>IF(SUM(G81:AD81)=0,"",SUM(G81:AD81))</f>
        <v/>
      </c>
      <c r="AF81" s="396"/>
      <c r="AG81" s="524" t="s">
        <v>37</v>
      </c>
      <c r="AH81" s="525"/>
      <c r="AI81" s="525"/>
      <c r="AJ81" s="525"/>
      <c r="AK81" s="525"/>
      <c r="AL81" s="526"/>
      <c r="AM81" s="414" t="str">
        <f>IF(COUNTA(AM66:AM80)=0,"",COUNTIF(AM66:AM80,$B$142))</f>
        <v/>
      </c>
      <c r="AN81" s="414" t="str">
        <f t="shared" ref="AN81:BJ81" si="494">IF(COUNTA(AN66:AN80)=0,"",COUNTIF(AN66:AN80,$B$142))</f>
        <v/>
      </c>
      <c r="AO81" s="414" t="str">
        <f t="shared" si="494"/>
        <v/>
      </c>
      <c r="AP81" s="414" t="str">
        <f t="shared" si="494"/>
        <v/>
      </c>
      <c r="AQ81" s="414" t="str">
        <f t="shared" si="494"/>
        <v/>
      </c>
      <c r="AR81" s="414" t="str">
        <f t="shared" si="494"/>
        <v/>
      </c>
      <c r="AS81" s="414" t="str">
        <f t="shared" si="494"/>
        <v/>
      </c>
      <c r="AT81" s="414" t="str">
        <f t="shared" si="494"/>
        <v/>
      </c>
      <c r="AU81" s="414" t="str">
        <f t="shared" si="494"/>
        <v/>
      </c>
      <c r="AV81" s="414" t="str">
        <f t="shared" si="494"/>
        <v/>
      </c>
      <c r="AW81" s="414" t="str">
        <f t="shared" si="494"/>
        <v/>
      </c>
      <c r="AX81" s="414" t="str">
        <f t="shared" si="494"/>
        <v/>
      </c>
      <c r="AY81" s="414" t="str">
        <f t="shared" si="494"/>
        <v/>
      </c>
      <c r="AZ81" s="414" t="str">
        <f t="shared" si="494"/>
        <v/>
      </c>
      <c r="BA81" s="414" t="str">
        <f t="shared" si="494"/>
        <v/>
      </c>
      <c r="BB81" s="414" t="str">
        <f t="shared" si="494"/>
        <v/>
      </c>
      <c r="BC81" s="414" t="str">
        <f t="shared" si="494"/>
        <v/>
      </c>
      <c r="BD81" s="414" t="str">
        <f t="shared" si="494"/>
        <v/>
      </c>
      <c r="BE81" s="414" t="str">
        <f t="shared" si="494"/>
        <v/>
      </c>
      <c r="BF81" s="414" t="str">
        <f t="shared" si="494"/>
        <v/>
      </c>
      <c r="BG81" s="414" t="str">
        <f t="shared" si="494"/>
        <v/>
      </c>
      <c r="BH81" s="414" t="str">
        <f t="shared" si="494"/>
        <v/>
      </c>
      <c r="BI81" s="414" t="str">
        <f t="shared" si="494"/>
        <v/>
      </c>
      <c r="BJ81" s="414" t="str">
        <f t="shared" si="494"/>
        <v/>
      </c>
      <c r="BK81" s="415" t="str">
        <f>IF(SUM(AM81:BJ81)=0,"",SUM(AM81:BJ81))</f>
        <v/>
      </c>
      <c r="BL81" s="396"/>
      <c r="BM81" s="524" t="s">
        <v>37</v>
      </c>
      <c r="BN81" s="525"/>
      <c r="BO81" s="525"/>
      <c r="BP81" s="525"/>
      <c r="BQ81" s="525"/>
      <c r="BR81" s="526"/>
      <c r="BS81" s="414" t="str">
        <f>IF(COUNTA(BS66:BS80)=0,"",COUNTIF(BS66:BS80,$B$142))</f>
        <v/>
      </c>
      <c r="BT81" s="414" t="str">
        <f t="shared" ref="BT81:CP81" si="495">IF(COUNTA(BT66:BT80)=0,"",COUNTIF(BT66:BT80,$B$142))</f>
        <v/>
      </c>
      <c r="BU81" s="414" t="str">
        <f t="shared" si="495"/>
        <v/>
      </c>
      <c r="BV81" s="414" t="str">
        <f t="shared" si="495"/>
        <v/>
      </c>
      <c r="BW81" s="414" t="str">
        <f t="shared" si="495"/>
        <v/>
      </c>
      <c r="BX81" s="414" t="str">
        <f t="shared" si="495"/>
        <v/>
      </c>
      <c r="BY81" s="414" t="str">
        <f t="shared" si="495"/>
        <v/>
      </c>
      <c r="BZ81" s="414" t="str">
        <f t="shared" si="495"/>
        <v/>
      </c>
      <c r="CA81" s="414" t="str">
        <f t="shared" si="495"/>
        <v/>
      </c>
      <c r="CB81" s="414" t="str">
        <f t="shared" si="495"/>
        <v/>
      </c>
      <c r="CC81" s="414" t="str">
        <f t="shared" si="495"/>
        <v/>
      </c>
      <c r="CD81" s="414" t="str">
        <f t="shared" si="495"/>
        <v/>
      </c>
      <c r="CE81" s="414" t="str">
        <f t="shared" si="495"/>
        <v/>
      </c>
      <c r="CF81" s="414" t="str">
        <f t="shared" si="495"/>
        <v/>
      </c>
      <c r="CG81" s="414" t="str">
        <f t="shared" si="495"/>
        <v/>
      </c>
      <c r="CH81" s="414" t="str">
        <f t="shared" si="495"/>
        <v/>
      </c>
      <c r="CI81" s="414" t="str">
        <f t="shared" si="495"/>
        <v/>
      </c>
      <c r="CJ81" s="414" t="str">
        <f t="shared" si="495"/>
        <v/>
      </c>
      <c r="CK81" s="414" t="str">
        <f t="shared" si="495"/>
        <v/>
      </c>
      <c r="CL81" s="414" t="str">
        <f t="shared" si="495"/>
        <v/>
      </c>
      <c r="CM81" s="414" t="str">
        <f t="shared" si="495"/>
        <v/>
      </c>
      <c r="CN81" s="414" t="str">
        <f t="shared" si="495"/>
        <v/>
      </c>
      <c r="CO81" s="414" t="str">
        <f t="shared" si="495"/>
        <v/>
      </c>
      <c r="CP81" s="414" t="str">
        <f t="shared" si="495"/>
        <v/>
      </c>
      <c r="CQ81" s="415" t="str">
        <f>IF(SUM(BS81:CP81)=0,"",SUM(BS81:CP81))</f>
        <v/>
      </c>
      <c r="CR81" s="396"/>
      <c r="CS81" s="524" t="s">
        <v>37</v>
      </c>
      <c r="CT81" s="525"/>
      <c r="CU81" s="525"/>
      <c r="CV81" s="525"/>
      <c r="CW81" s="525"/>
      <c r="CX81" s="526"/>
      <c r="CY81" s="414" t="str">
        <f>IF(COUNTA(CY66:CY80)=0,"",COUNTIF(CY66:CY80,$B$142))</f>
        <v/>
      </c>
      <c r="CZ81" s="414" t="str">
        <f t="shared" ref="CZ81:DV81" si="496">IF(COUNTA(CZ66:CZ80)=0,"",COUNTIF(CZ66:CZ80,$B$142))</f>
        <v/>
      </c>
      <c r="DA81" s="414" t="str">
        <f t="shared" si="496"/>
        <v/>
      </c>
      <c r="DB81" s="414" t="str">
        <f t="shared" si="496"/>
        <v/>
      </c>
      <c r="DC81" s="414" t="str">
        <f t="shared" si="496"/>
        <v/>
      </c>
      <c r="DD81" s="414" t="str">
        <f t="shared" si="496"/>
        <v/>
      </c>
      <c r="DE81" s="414" t="str">
        <f t="shared" si="496"/>
        <v/>
      </c>
      <c r="DF81" s="414" t="str">
        <f t="shared" si="496"/>
        <v/>
      </c>
      <c r="DG81" s="414" t="str">
        <f t="shared" si="496"/>
        <v/>
      </c>
      <c r="DH81" s="414" t="str">
        <f t="shared" si="496"/>
        <v/>
      </c>
      <c r="DI81" s="414" t="str">
        <f t="shared" si="496"/>
        <v/>
      </c>
      <c r="DJ81" s="414" t="str">
        <f t="shared" si="496"/>
        <v/>
      </c>
      <c r="DK81" s="414" t="str">
        <f t="shared" si="496"/>
        <v/>
      </c>
      <c r="DL81" s="414" t="str">
        <f t="shared" si="496"/>
        <v/>
      </c>
      <c r="DM81" s="414" t="str">
        <f t="shared" si="496"/>
        <v/>
      </c>
      <c r="DN81" s="414" t="str">
        <f t="shared" si="496"/>
        <v/>
      </c>
      <c r="DO81" s="414" t="str">
        <f t="shared" si="496"/>
        <v/>
      </c>
      <c r="DP81" s="414" t="str">
        <f t="shared" si="496"/>
        <v/>
      </c>
      <c r="DQ81" s="414" t="str">
        <f t="shared" si="496"/>
        <v/>
      </c>
      <c r="DR81" s="414" t="str">
        <f t="shared" si="496"/>
        <v/>
      </c>
      <c r="DS81" s="414" t="str">
        <f t="shared" si="496"/>
        <v/>
      </c>
      <c r="DT81" s="414" t="str">
        <f t="shared" si="496"/>
        <v/>
      </c>
      <c r="DU81" s="414" t="str">
        <f t="shared" si="496"/>
        <v/>
      </c>
      <c r="DV81" s="414" t="str">
        <f t="shared" si="496"/>
        <v/>
      </c>
      <c r="DW81" s="415" t="str">
        <f>IF(SUM(CY81:DV81)=0,"",SUM(CY81:DV81))</f>
        <v/>
      </c>
      <c r="DX81" s="396"/>
      <c r="DY81" s="524" t="s">
        <v>37</v>
      </c>
      <c r="DZ81" s="525"/>
      <c r="EA81" s="525"/>
      <c r="EB81" s="525"/>
      <c r="EC81" s="525"/>
      <c r="ED81" s="526"/>
      <c r="EE81" s="414" t="str">
        <f>IF(COUNTA(EE66:EE80)=0,"",COUNTIF(EE66:EE80,$B$142))</f>
        <v/>
      </c>
      <c r="EF81" s="414" t="str">
        <f t="shared" ref="EF81:FB81" si="497">IF(COUNTA(EF66:EF80)=0,"",COUNTIF(EF66:EF80,$B$142))</f>
        <v/>
      </c>
      <c r="EG81" s="414" t="str">
        <f t="shared" si="497"/>
        <v/>
      </c>
      <c r="EH81" s="414" t="str">
        <f t="shared" si="497"/>
        <v/>
      </c>
      <c r="EI81" s="414" t="str">
        <f t="shared" si="497"/>
        <v/>
      </c>
      <c r="EJ81" s="414" t="str">
        <f t="shared" si="497"/>
        <v/>
      </c>
      <c r="EK81" s="414" t="str">
        <f t="shared" si="497"/>
        <v/>
      </c>
      <c r="EL81" s="414" t="str">
        <f t="shared" si="497"/>
        <v/>
      </c>
      <c r="EM81" s="414" t="str">
        <f t="shared" si="497"/>
        <v/>
      </c>
      <c r="EN81" s="414" t="str">
        <f t="shared" si="497"/>
        <v/>
      </c>
      <c r="EO81" s="414" t="str">
        <f t="shared" si="497"/>
        <v/>
      </c>
      <c r="EP81" s="414" t="str">
        <f t="shared" si="497"/>
        <v/>
      </c>
      <c r="EQ81" s="414" t="str">
        <f t="shared" si="497"/>
        <v/>
      </c>
      <c r="ER81" s="414" t="str">
        <f t="shared" si="497"/>
        <v/>
      </c>
      <c r="ES81" s="414" t="str">
        <f t="shared" si="497"/>
        <v/>
      </c>
      <c r="ET81" s="414" t="str">
        <f t="shared" si="497"/>
        <v/>
      </c>
      <c r="EU81" s="414" t="str">
        <f t="shared" si="497"/>
        <v/>
      </c>
      <c r="EV81" s="414" t="str">
        <f t="shared" si="497"/>
        <v/>
      </c>
      <c r="EW81" s="414" t="str">
        <f t="shared" si="497"/>
        <v/>
      </c>
      <c r="EX81" s="414" t="str">
        <f t="shared" si="497"/>
        <v/>
      </c>
      <c r="EY81" s="414" t="str">
        <f t="shared" si="497"/>
        <v/>
      </c>
      <c r="EZ81" s="414" t="str">
        <f t="shared" si="497"/>
        <v/>
      </c>
      <c r="FA81" s="414" t="str">
        <f t="shared" si="497"/>
        <v/>
      </c>
      <c r="FB81" s="414" t="str">
        <f t="shared" si="497"/>
        <v/>
      </c>
      <c r="FC81" s="415" t="str">
        <f>IF(SUM(EE81:FB81)=0,"",SUM(EE81:FB81))</f>
        <v/>
      </c>
      <c r="FD81" s="396"/>
      <c r="FE81" s="524" t="s">
        <v>37</v>
      </c>
      <c r="FF81" s="525"/>
      <c r="FG81" s="525"/>
      <c r="FH81" s="525"/>
      <c r="FI81" s="525"/>
      <c r="FJ81" s="526"/>
      <c r="FK81" s="414" t="str">
        <f>IF(COUNTA(FK66:FK80)=0,"",COUNTIF(FK66:FK80,$B$142))</f>
        <v/>
      </c>
      <c r="FL81" s="414" t="str">
        <f t="shared" ref="FL81:GH81" si="498">IF(COUNTA(FL66:FL80)=0,"",COUNTIF(FL66:FL80,$B$142))</f>
        <v/>
      </c>
      <c r="FM81" s="414" t="str">
        <f t="shared" si="498"/>
        <v/>
      </c>
      <c r="FN81" s="414" t="str">
        <f t="shared" si="498"/>
        <v/>
      </c>
      <c r="FO81" s="414" t="str">
        <f t="shared" si="498"/>
        <v/>
      </c>
      <c r="FP81" s="414" t="str">
        <f t="shared" si="498"/>
        <v/>
      </c>
      <c r="FQ81" s="414" t="str">
        <f t="shared" si="498"/>
        <v/>
      </c>
      <c r="FR81" s="414" t="str">
        <f t="shared" si="498"/>
        <v/>
      </c>
      <c r="FS81" s="414" t="str">
        <f t="shared" si="498"/>
        <v/>
      </c>
      <c r="FT81" s="414" t="str">
        <f t="shared" si="498"/>
        <v/>
      </c>
      <c r="FU81" s="414" t="str">
        <f t="shared" si="498"/>
        <v/>
      </c>
      <c r="FV81" s="414" t="str">
        <f t="shared" si="498"/>
        <v/>
      </c>
      <c r="FW81" s="414" t="str">
        <f t="shared" si="498"/>
        <v/>
      </c>
      <c r="FX81" s="414" t="str">
        <f t="shared" si="498"/>
        <v/>
      </c>
      <c r="FY81" s="414" t="str">
        <f t="shared" si="498"/>
        <v/>
      </c>
      <c r="FZ81" s="414" t="str">
        <f t="shared" si="498"/>
        <v/>
      </c>
      <c r="GA81" s="414" t="str">
        <f t="shared" si="498"/>
        <v/>
      </c>
      <c r="GB81" s="414" t="str">
        <f t="shared" si="498"/>
        <v/>
      </c>
      <c r="GC81" s="414" t="str">
        <f t="shared" si="498"/>
        <v/>
      </c>
      <c r="GD81" s="414" t="str">
        <f t="shared" si="498"/>
        <v/>
      </c>
      <c r="GE81" s="414" t="str">
        <f t="shared" si="498"/>
        <v/>
      </c>
      <c r="GF81" s="414" t="str">
        <f t="shared" si="498"/>
        <v/>
      </c>
      <c r="GG81" s="414" t="str">
        <f t="shared" si="498"/>
        <v/>
      </c>
      <c r="GH81" s="414" t="str">
        <f t="shared" si="498"/>
        <v/>
      </c>
      <c r="GI81" s="415" t="str">
        <f>IF(SUM(FK81:GH81)=0,"",SUM(FK81:GH81))</f>
        <v/>
      </c>
      <c r="GJ81" s="396"/>
      <c r="GK81" s="524" t="s">
        <v>37</v>
      </c>
      <c r="GL81" s="525"/>
      <c r="GM81" s="525"/>
      <c r="GN81" s="525"/>
      <c r="GO81" s="525"/>
      <c r="GP81" s="526"/>
      <c r="GQ81" s="414" t="str">
        <f>IF(COUNTA(GQ66:GQ80)=0,"",COUNTIF(GQ66:GQ80,$B$142))</f>
        <v/>
      </c>
      <c r="GR81" s="414" t="str">
        <f t="shared" ref="GR81:HN81" si="499">IF(COUNTA(GR66:GR80)=0,"",COUNTIF(GR66:GR80,$B$142))</f>
        <v/>
      </c>
      <c r="GS81" s="414" t="str">
        <f t="shared" si="499"/>
        <v/>
      </c>
      <c r="GT81" s="414" t="str">
        <f t="shared" si="499"/>
        <v/>
      </c>
      <c r="GU81" s="414" t="str">
        <f t="shared" si="499"/>
        <v/>
      </c>
      <c r="GV81" s="414" t="str">
        <f t="shared" si="499"/>
        <v/>
      </c>
      <c r="GW81" s="414" t="str">
        <f t="shared" si="499"/>
        <v/>
      </c>
      <c r="GX81" s="414" t="str">
        <f t="shared" si="499"/>
        <v/>
      </c>
      <c r="GY81" s="414" t="str">
        <f t="shared" si="499"/>
        <v/>
      </c>
      <c r="GZ81" s="414" t="str">
        <f t="shared" si="499"/>
        <v/>
      </c>
      <c r="HA81" s="414" t="str">
        <f t="shared" si="499"/>
        <v/>
      </c>
      <c r="HB81" s="414" t="str">
        <f t="shared" si="499"/>
        <v/>
      </c>
      <c r="HC81" s="414" t="str">
        <f t="shared" si="499"/>
        <v/>
      </c>
      <c r="HD81" s="414" t="str">
        <f t="shared" si="499"/>
        <v/>
      </c>
      <c r="HE81" s="414" t="str">
        <f t="shared" si="499"/>
        <v/>
      </c>
      <c r="HF81" s="414" t="str">
        <f t="shared" si="499"/>
        <v/>
      </c>
      <c r="HG81" s="414" t="str">
        <f t="shared" si="499"/>
        <v/>
      </c>
      <c r="HH81" s="414" t="str">
        <f t="shared" si="499"/>
        <v/>
      </c>
      <c r="HI81" s="414" t="str">
        <f t="shared" si="499"/>
        <v/>
      </c>
      <c r="HJ81" s="414" t="str">
        <f t="shared" si="499"/>
        <v/>
      </c>
      <c r="HK81" s="414" t="str">
        <f t="shared" si="499"/>
        <v/>
      </c>
      <c r="HL81" s="414" t="str">
        <f t="shared" si="499"/>
        <v/>
      </c>
      <c r="HM81" s="414" t="str">
        <f t="shared" si="499"/>
        <v/>
      </c>
      <c r="HN81" s="414" t="str">
        <f t="shared" si="499"/>
        <v/>
      </c>
      <c r="HO81" s="415" t="str">
        <f>IF(SUM(GQ81:HN81)=0,"",SUM(GQ81:HN81))</f>
        <v/>
      </c>
      <c r="HP81" s="396"/>
      <c r="HQ81" s="524" t="s">
        <v>37</v>
      </c>
      <c r="HR81" s="525"/>
      <c r="HS81" s="525"/>
      <c r="HT81" s="525"/>
      <c r="HU81" s="525"/>
      <c r="HV81" s="526"/>
      <c r="HW81" s="414" t="str">
        <f>IF(COUNTA(HW66:HW80)=0,"",COUNTIF(HW66:HW80,$B$142))</f>
        <v/>
      </c>
      <c r="HX81" s="414" t="str">
        <f t="shared" ref="HX81:IT81" si="500">IF(COUNTA(HX66:HX80)=0,"",COUNTIF(HX66:HX80,$B$142))</f>
        <v/>
      </c>
      <c r="HY81" s="414" t="str">
        <f t="shared" si="500"/>
        <v/>
      </c>
      <c r="HZ81" s="414" t="str">
        <f t="shared" si="500"/>
        <v/>
      </c>
      <c r="IA81" s="414" t="str">
        <f t="shared" si="500"/>
        <v/>
      </c>
      <c r="IB81" s="414" t="str">
        <f t="shared" si="500"/>
        <v/>
      </c>
      <c r="IC81" s="414" t="str">
        <f t="shared" si="500"/>
        <v/>
      </c>
      <c r="ID81" s="414" t="str">
        <f t="shared" si="500"/>
        <v/>
      </c>
      <c r="IE81" s="414" t="str">
        <f t="shared" si="500"/>
        <v/>
      </c>
      <c r="IF81" s="414" t="str">
        <f t="shared" si="500"/>
        <v/>
      </c>
      <c r="IG81" s="414" t="str">
        <f t="shared" si="500"/>
        <v/>
      </c>
      <c r="IH81" s="414" t="str">
        <f t="shared" si="500"/>
        <v/>
      </c>
      <c r="II81" s="414" t="str">
        <f t="shared" si="500"/>
        <v/>
      </c>
      <c r="IJ81" s="414" t="str">
        <f t="shared" si="500"/>
        <v/>
      </c>
      <c r="IK81" s="414" t="str">
        <f t="shared" si="500"/>
        <v/>
      </c>
      <c r="IL81" s="414" t="str">
        <f t="shared" si="500"/>
        <v/>
      </c>
      <c r="IM81" s="414" t="str">
        <f t="shared" si="500"/>
        <v/>
      </c>
      <c r="IN81" s="414" t="str">
        <f t="shared" si="500"/>
        <v/>
      </c>
      <c r="IO81" s="414" t="str">
        <f t="shared" si="500"/>
        <v/>
      </c>
      <c r="IP81" s="414" t="str">
        <f t="shared" si="500"/>
        <v/>
      </c>
      <c r="IQ81" s="414" t="str">
        <f t="shared" si="500"/>
        <v/>
      </c>
      <c r="IR81" s="414" t="str">
        <f t="shared" si="500"/>
        <v/>
      </c>
      <c r="IS81" s="414" t="str">
        <f t="shared" si="500"/>
        <v/>
      </c>
      <c r="IT81" s="414" t="str">
        <f t="shared" si="500"/>
        <v/>
      </c>
      <c r="IU81" s="415" t="str">
        <f>IF(SUM(HW81:IT81)=0,"",SUM(HW81:IT81))</f>
        <v/>
      </c>
      <c r="IV81" s="396"/>
      <c r="IW81" s="524" t="s">
        <v>37</v>
      </c>
      <c r="IX81" s="525"/>
      <c r="IY81" s="525"/>
      <c r="IZ81" s="525"/>
      <c r="JA81" s="525"/>
      <c r="JB81" s="526"/>
      <c r="JC81" s="414" t="str">
        <f>IF(COUNTA(JC66:JC80)=0,"",COUNTIF(JC66:JC80,$B$142))</f>
        <v/>
      </c>
      <c r="JD81" s="414" t="str">
        <f t="shared" ref="JD81:JZ81" si="501">IF(COUNTA(JD66:JD80)=0,"",COUNTIF(JD66:JD80,$B$142))</f>
        <v/>
      </c>
      <c r="JE81" s="414" t="str">
        <f t="shared" si="501"/>
        <v/>
      </c>
      <c r="JF81" s="414" t="str">
        <f t="shared" si="501"/>
        <v/>
      </c>
      <c r="JG81" s="414" t="str">
        <f t="shared" si="501"/>
        <v/>
      </c>
      <c r="JH81" s="414" t="str">
        <f t="shared" si="501"/>
        <v/>
      </c>
      <c r="JI81" s="414" t="str">
        <f t="shared" si="501"/>
        <v/>
      </c>
      <c r="JJ81" s="414" t="str">
        <f t="shared" si="501"/>
        <v/>
      </c>
      <c r="JK81" s="414" t="str">
        <f t="shared" si="501"/>
        <v/>
      </c>
      <c r="JL81" s="414" t="str">
        <f t="shared" si="501"/>
        <v/>
      </c>
      <c r="JM81" s="414" t="str">
        <f t="shared" si="501"/>
        <v/>
      </c>
      <c r="JN81" s="414" t="str">
        <f t="shared" si="501"/>
        <v/>
      </c>
      <c r="JO81" s="414" t="str">
        <f t="shared" si="501"/>
        <v/>
      </c>
      <c r="JP81" s="414" t="str">
        <f t="shared" si="501"/>
        <v/>
      </c>
      <c r="JQ81" s="414" t="str">
        <f t="shared" si="501"/>
        <v/>
      </c>
      <c r="JR81" s="414" t="str">
        <f t="shared" si="501"/>
        <v/>
      </c>
      <c r="JS81" s="414" t="str">
        <f t="shared" si="501"/>
        <v/>
      </c>
      <c r="JT81" s="414" t="str">
        <f t="shared" si="501"/>
        <v/>
      </c>
      <c r="JU81" s="414" t="str">
        <f t="shared" si="501"/>
        <v/>
      </c>
      <c r="JV81" s="414" t="str">
        <f t="shared" si="501"/>
        <v/>
      </c>
      <c r="JW81" s="414" t="str">
        <f t="shared" si="501"/>
        <v/>
      </c>
      <c r="JX81" s="414" t="str">
        <f t="shared" si="501"/>
        <v/>
      </c>
      <c r="JY81" s="414" t="str">
        <f t="shared" si="501"/>
        <v/>
      </c>
      <c r="JZ81" s="414" t="str">
        <f t="shared" si="501"/>
        <v/>
      </c>
      <c r="KA81" s="415" t="str">
        <f>IF(SUM(JC81:JZ81)=0,"",SUM(JC81:JZ81))</f>
        <v/>
      </c>
      <c r="KB81" s="396"/>
      <c r="KC81" s="524" t="s">
        <v>37</v>
      </c>
      <c r="KD81" s="525"/>
      <c r="KE81" s="525"/>
      <c r="KF81" s="525"/>
      <c r="KG81" s="525"/>
      <c r="KH81" s="526"/>
      <c r="KI81" s="414" t="str">
        <f>IF(COUNTA(KI66:KI80)=0,"",COUNTIF(KI66:KI80,$B$142))</f>
        <v/>
      </c>
      <c r="KJ81" s="414" t="str">
        <f t="shared" ref="KJ81:LF81" si="502">IF(COUNTA(KJ66:KJ80)=0,"",COUNTIF(KJ66:KJ80,$B$142))</f>
        <v/>
      </c>
      <c r="KK81" s="414" t="str">
        <f t="shared" si="502"/>
        <v/>
      </c>
      <c r="KL81" s="414" t="str">
        <f t="shared" si="502"/>
        <v/>
      </c>
      <c r="KM81" s="414" t="str">
        <f t="shared" si="502"/>
        <v/>
      </c>
      <c r="KN81" s="414" t="str">
        <f t="shared" si="502"/>
        <v/>
      </c>
      <c r="KO81" s="414" t="str">
        <f t="shared" si="502"/>
        <v/>
      </c>
      <c r="KP81" s="414" t="str">
        <f t="shared" si="502"/>
        <v/>
      </c>
      <c r="KQ81" s="414" t="str">
        <f t="shared" si="502"/>
        <v/>
      </c>
      <c r="KR81" s="414" t="str">
        <f t="shared" si="502"/>
        <v/>
      </c>
      <c r="KS81" s="414" t="str">
        <f t="shared" si="502"/>
        <v/>
      </c>
      <c r="KT81" s="414" t="str">
        <f t="shared" si="502"/>
        <v/>
      </c>
      <c r="KU81" s="414" t="str">
        <f t="shared" si="502"/>
        <v/>
      </c>
      <c r="KV81" s="414" t="str">
        <f t="shared" si="502"/>
        <v/>
      </c>
      <c r="KW81" s="414" t="str">
        <f t="shared" si="502"/>
        <v/>
      </c>
      <c r="KX81" s="414" t="str">
        <f t="shared" si="502"/>
        <v/>
      </c>
      <c r="KY81" s="414" t="str">
        <f t="shared" si="502"/>
        <v/>
      </c>
      <c r="KZ81" s="414" t="str">
        <f t="shared" si="502"/>
        <v/>
      </c>
      <c r="LA81" s="414" t="str">
        <f t="shared" si="502"/>
        <v/>
      </c>
      <c r="LB81" s="414" t="str">
        <f t="shared" si="502"/>
        <v/>
      </c>
      <c r="LC81" s="414" t="str">
        <f t="shared" si="502"/>
        <v/>
      </c>
      <c r="LD81" s="414" t="str">
        <f t="shared" si="502"/>
        <v/>
      </c>
      <c r="LE81" s="414" t="str">
        <f t="shared" si="502"/>
        <v/>
      </c>
      <c r="LF81" s="414" t="str">
        <f t="shared" si="502"/>
        <v/>
      </c>
      <c r="LG81" s="415" t="str">
        <f>IF(SUM(KI81:LF81)=0,"",SUM(KI81:LF81))</f>
        <v/>
      </c>
      <c r="LH81" s="396"/>
      <c r="LI81" s="524" t="s">
        <v>37</v>
      </c>
      <c r="LJ81" s="525"/>
      <c r="LK81" s="525"/>
      <c r="LL81" s="525"/>
      <c r="LM81" s="525"/>
      <c r="LN81" s="526"/>
      <c r="LO81" s="414" t="str">
        <f>IF(COUNTA(LO66:LO80)=0,"",COUNTIF(LO66:LO80,$B$142))</f>
        <v/>
      </c>
      <c r="LP81" s="414" t="str">
        <f t="shared" ref="LP81:ML81" si="503">IF(COUNTA(LP66:LP80)=0,"",COUNTIF(LP66:LP80,$B$142))</f>
        <v/>
      </c>
      <c r="LQ81" s="414" t="str">
        <f t="shared" si="503"/>
        <v/>
      </c>
      <c r="LR81" s="414" t="str">
        <f t="shared" si="503"/>
        <v/>
      </c>
      <c r="LS81" s="414" t="str">
        <f t="shared" si="503"/>
        <v/>
      </c>
      <c r="LT81" s="414" t="str">
        <f t="shared" si="503"/>
        <v/>
      </c>
      <c r="LU81" s="414" t="str">
        <f t="shared" si="503"/>
        <v/>
      </c>
      <c r="LV81" s="414" t="str">
        <f t="shared" si="503"/>
        <v/>
      </c>
      <c r="LW81" s="414" t="str">
        <f t="shared" si="503"/>
        <v/>
      </c>
      <c r="LX81" s="414" t="str">
        <f t="shared" si="503"/>
        <v/>
      </c>
      <c r="LY81" s="414" t="str">
        <f t="shared" si="503"/>
        <v/>
      </c>
      <c r="LZ81" s="414" t="str">
        <f t="shared" si="503"/>
        <v/>
      </c>
      <c r="MA81" s="414" t="str">
        <f t="shared" si="503"/>
        <v/>
      </c>
      <c r="MB81" s="414" t="str">
        <f t="shared" si="503"/>
        <v/>
      </c>
      <c r="MC81" s="414" t="str">
        <f t="shared" si="503"/>
        <v/>
      </c>
      <c r="MD81" s="414" t="str">
        <f t="shared" si="503"/>
        <v/>
      </c>
      <c r="ME81" s="414" t="str">
        <f t="shared" si="503"/>
        <v/>
      </c>
      <c r="MF81" s="414" t="str">
        <f t="shared" si="503"/>
        <v/>
      </c>
      <c r="MG81" s="414" t="str">
        <f t="shared" si="503"/>
        <v/>
      </c>
      <c r="MH81" s="414" t="str">
        <f t="shared" si="503"/>
        <v/>
      </c>
      <c r="MI81" s="414" t="str">
        <f t="shared" si="503"/>
        <v/>
      </c>
      <c r="MJ81" s="414" t="str">
        <f t="shared" si="503"/>
        <v/>
      </c>
      <c r="MK81" s="414" t="str">
        <f t="shared" si="503"/>
        <v/>
      </c>
      <c r="ML81" s="414" t="str">
        <f t="shared" si="503"/>
        <v/>
      </c>
      <c r="MM81" s="415" t="str">
        <f>IF(SUM(LO81:ML81)=0,"",SUM(LO81:ML81))</f>
        <v/>
      </c>
      <c r="MN81" s="396"/>
    </row>
    <row r="82" spans="1:352" s="304" customFormat="1" ht="18.600000000000001" thickBot="1">
      <c r="A82" s="416"/>
      <c r="B82" s="417" t="s">
        <v>312</v>
      </c>
      <c r="C82" s="418" t="s">
        <v>170</v>
      </c>
      <c r="D82" s="520" t="s">
        <v>341</v>
      </c>
      <c r="E82" s="521"/>
      <c r="F82" s="522"/>
      <c r="G82" s="419">
        <v>1</v>
      </c>
      <c r="H82" s="419">
        <v>2</v>
      </c>
      <c r="I82" s="419">
        <v>3</v>
      </c>
      <c r="J82" s="419">
        <v>4</v>
      </c>
      <c r="K82" s="419">
        <v>5</v>
      </c>
      <c r="L82" s="419">
        <v>6</v>
      </c>
      <c r="M82" s="419">
        <v>7</v>
      </c>
      <c r="N82" s="419">
        <v>8</v>
      </c>
      <c r="O82" s="419">
        <v>9</v>
      </c>
      <c r="P82" s="419">
        <v>10</v>
      </c>
      <c r="Q82" s="419">
        <v>11</v>
      </c>
      <c r="R82" s="419">
        <v>12</v>
      </c>
      <c r="S82" s="419">
        <v>13</v>
      </c>
      <c r="T82" s="419">
        <v>14</v>
      </c>
      <c r="U82" s="419">
        <v>15</v>
      </c>
      <c r="V82" s="419">
        <v>16</v>
      </c>
      <c r="W82" s="419">
        <v>17</v>
      </c>
      <c r="X82" s="419">
        <v>18</v>
      </c>
      <c r="Y82" s="419">
        <v>19</v>
      </c>
      <c r="Z82" s="419">
        <v>20</v>
      </c>
      <c r="AA82" s="419">
        <v>21</v>
      </c>
      <c r="AB82" s="419">
        <v>22</v>
      </c>
      <c r="AC82" s="419">
        <v>23</v>
      </c>
      <c r="AD82" s="420">
        <v>24</v>
      </c>
      <c r="AE82" s="421"/>
      <c r="AF82" s="422"/>
      <c r="AG82" s="423"/>
      <c r="AH82" s="417" t="s">
        <v>313</v>
      </c>
      <c r="AI82" s="418" t="s">
        <v>170</v>
      </c>
      <c r="AJ82" s="520" t="s">
        <v>341</v>
      </c>
      <c r="AK82" s="521"/>
      <c r="AL82" s="522"/>
      <c r="AM82" s="424">
        <v>25</v>
      </c>
      <c r="AN82" s="419">
        <v>26</v>
      </c>
      <c r="AO82" s="419">
        <v>27</v>
      </c>
      <c r="AP82" s="419">
        <v>28</v>
      </c>
      <c r="AQ82" s="419">
        <v>29</v>
      </c>
      <c r="AR82" s="419">
        <v>30</v>
      </c>
      <c r="AS82" s="419">
        <v>31</v>
      </c>
      <c r="AT82" s="419">
        <v>32</v>
      </c>
      <c r="AU82" s="419">
        <v>33</v>
      </c>
      <c r="AV82" s="419">
        <v>34</v>
      </c>
      <c r="AW82" s="419">
        <v>35</v>
      </c>
      <c r="AX82" s="419">
        <v>36</v>
      </c>
      <c r="AY82" s="419">
        <v>37</v>
      </c>
      <c r="AZ82" s="419">
        <v>38</v>
      </c>
      <c r="BA82" s="419">
        <v>39</v>
      </c>
      <c r="BB82" s="419">
        <v>40</v>
      </c>
      <c r="BC82" s="419">
        <v>41</v>
      </c>
      <c r="BD82" s="419">
        <v>42</v>
      </c>
      <c r="BE82" s="419">
        <v>43</v>
      </c>
      <c r="BF82" s="419">
        <v>44</v>
      </c>
      <c r="BG82" s="419">
        <v>45</v>
      </c>
      <c r="BH82" s="419">
        <v>46</v>
      </c>
      <c r="BI82" s="419">
        <v>47</v>
      </c>
      <c r="BJ82" s="420">
        <v>48</v>
      </c>
      <c r="BK82" s="421"/>
      <c r="BL82" s="422"/>
      <c r="BM82" s="423"/>
      <c r="BN82" s="417" t="s">
        <v>314</v>
      </c>
      <c r="BO82" s="418" t="s">
        <v>170</v>
      </c>
      <c r="BP82" s="520" t="s">
        <v>341</v>
      </c>
      <c r="BQ82" s="521"/>
      <c r="BR82" s="522"/>
      <c r="BS82" s="424">
        <v>49</v>
      </c>
      <c r="BT82" s="419">
        <v>50</v>
      </c>
      <c r="BU82" s="419">
        <v>51</v>
      </c>
      <c r="BV82" s="419">
        <v>52</v>
      </c>
      <c r="BW82" s="419">
        <v>53</v>
      </c>
      <c r="BX82" s="419">
        <v>54</v>
      </c>
      <c r="BY82" s="419">
        <v>55</v>
      </c>
      <c r="BZ82" s="419">
        <v>56</v>
      </c>
      <c r="CA82" s="419">
        <v>57</v>
      </c>
      <c r="CB82" s="419">
        <v>58</v>
      </c>
      <c r="CC82" s="419">
        <v>59</v>
      </c>
      <c r="CD82" s="419">
        <v>60</v>
      </c>
      <c r="CE82" s="419">
        <v>61</v>
      </c>
      <c r="CF82" s="419">
        <v>62</v>
      </c>
      <c r="CG82" s="419">
        <v>63</v>
      </c>
      <c r="CH82" s="419">
        <v>64</v>
      </c>
      <c r="CI82" s="419">
        <v>65</v>
      </c>
      <c r="CJ82" s="419">
        <v>66</v>
      </c>
      <c r="CK82" s="419">
        <v>67</v>
      </c>
      <c r="CL82" s="419">
        <v>68</v>
      </c>
      <c r="CM82" s="419">
        <v>69</v>
      </c>
      <c r="CN82" s="419">
        <v>70</v>
      </c>
      <c r="CO82" s="419">
        <v>71</v>
      </c>
      <c r="CP82" s="420">
        <v>72</v>
      </c>
      <c r="CQ82" s="421"/>
      <c r="CR82" s="422"/>
      <c r="CS82" s="423"/>
      <c r="CT82" s="417" t="s">
        <v>315</v>
      </c>
      <c r="CU82" s="418" t="s">
        <v>170</v>
      </c>
      <c r="CV82" s="520" t="s">
        <v>341</v>
      </c>
      <c r="CW82" s="521"/>
      <c r="CX82" s="522"/>
      <c r="CY82" s="424">
        <v>73</v>
      </c>
      <c r="CZ82" s="419">
        <v>74</v>
      </c>
      <c r="DA82" s="419">
        <v>75</v>
      </c>
      <c r="DB82" s="419">
        <v>76</v>
      </c>
      <c r="DC82" s="419">
        <v>77</v>
      </c>
      <c r="DD82" s="419">
        <v>78</v>
      </c>
      <c r="DE82" s="419">
        <v>79</v>
      </c>
      <c r="DF82" s="419">
        <v>80</v>
      </c>
      <c r="DG82" s="419">
        <v>81</v>
      </c>
      <c r="DH82" s="419">
        <v>82</v>
      </c>
      <c r="DI82" s="419">
        <v>83</v>
      </c>
      <c r="DJ82" s="419">
        <v>84</v>
      </c>
      <c r="DK82" s="419">
        <v>85</v>
      </c>
      <c r="DL82" s="419">
        <v>86</v>
      </c>
      <c r="DM82" s="419">
        <v>87</v>
      </c>
      <c r="DN82" s="419">
        <v>88</v>
      </c>
      <c r="DO82" s="419">
        <v>89</v>
      </c>
      <c r="DP82" s="419">
        <v>90</v>
      </c>
      <c r="DQ82" s="419">
        <v>91</v>
      </c>
      <c r="DR82" s="419">
        <v>92</v>
      </c>
      <c r="DS82" s="419">
        <v>93</v>
      </c>
      <c r="DT82" s="419">
        <v>94</v>
      </c>
      <c r="DU82" s="419">
        <v>95</v>
      </c>
      <c r="DV82" s="420">
        <v>96</v>
      </c>
      <c r="DX82" s="422"/>
      <c r="DY82" s="423"/>
      <c r="DZ82" s="417" t="s">
        <v>504</v>
      </c>
      <c r="EA82" s="418" t="s">
        <v>170</v>
      </c>
      <c r="EB82" s="520" t="s">
        <v>341</v>
      </c>
      <c r="EC82" s="521"/>
      <c r="ED82" s="522"/>
      <c r="EE82" s="424">
        <v>73</v>
      </c>
      <c r="EF82" s="419">
        <v>74</v>
      </c>
      <c r="EG82" s="419">
        <v>75</v>
      </c>
      <c r="EH82" s="419">
        <v>76</v>
      </c>
      <c r="EI82" s="419">
        <v>77</v>
      </c>
      <c r="EJ82" s="419">
        <v>78</v>
      </c>
      <c r="EK82" s="419">
        <v>79</v>
      </c>
      <c r="EL82" s="419">
        <v>80</v>
      </c>
      <c r="EM82" s="419">
        <v>81</v>
      </c>
      <c r="EN82" s="419">
        <v>82</v>
      </c>
      <c r="EO82" s="419">
        <v>83</v>
      </c>
      <c r="EP82" s="419">
        <v>84</v>
      </c>
      <c r="EQ82" s="419">
        <v>85</v>
      </c>
      <c r="ER82" s="419">
        <v>86</v>
      </c>
      <c r="ES82" s="419">
        <v>87</v>
      </c>
      <c r="ET82" s="419">
        <v>88</v>
      </c>
      <c r="EU82" s="419">
        <v>89</v>
      </c>
      <c r="EV82" s="419">
        <v>90</v>
      </c>
      <c r="EW82" s="419">
        <v>91</v>
      </c>
      <c r="EX82" s="419">
        <v>92</v>
      </c>
      <c r="EY82" s="419">
        <v>93</v>
      </c>
      <c r="EZ82" s="419">
        <v>94</v>
      </c>
      <c r="FA82" s="419">
        <v>95</v>
      </c>
      <c r="FB82" s="420">
        <v>96</v>
      </c>
      <c r="FD82" s="422"/>
      <c r="FE82" s="423"/>
      <c r="FF82" s="417" t="s">
        <v>510</v>
      </c>
      <c r="FG82" s="418" t="s">
        <v>170</v>
      </c>
      <c r="FH82" s="520" t="s">
        <v>341</v>
      </c>
      <c r="FI82" s="521"/>
      <c r="FJ82" s="522"/>
      <c r="FK82" s="424">
        <v>73</v>
      </c>
      <c r="FL82" s="419">
        <v>74</v>
      </c>
      <c r="FM82" s="419">
        <v>75</v>
      </c>
      <c r="FN82" s="419">
        <v>76</v>
      </c>
      <c r="FO82" s="419">
        <v>77</v>
      </c>
      <c r="FP82" s="419">
        <v>78</v>
      </c>
      <c r="FQ82" s="419">
        <v>79</v>
      </c>
      <c r="FR82" s="419">
        <v>80</v>
      </c>
      <c r="FS82" s="419">
        <v>81</v>
      </c>
      <c r="FT82" s="419">
        <v>82</v>
      </c>
      <c r="FU82" s="419">
        <v>83</v>
      </c>
      <c r="FV82" s="419">
        <v>84</v>
      </c>
      <c r="FW82" s="419">
        <v>85</v>
      </c>
      <c r="FX82" s="419">
        <v>86</v>
      </c>
      <c r="FY82" s="419">
        <v>87</v>
      </c>
      <c r="FZ82" s="419">
        <v>88</v>
      </c>
      <c r="GA82" s="419">
        <v>89</v>
      </c>
      <c r="GB82" s="419">
        <v>90</v>
      </c>
      <c r="GC82" s="419">
        <v>91</v>
      </c>
      <c r="GD82" s="419">
        <v>92</v>
      </c>
      <c r="GE82" s="419">
        <v>93</v>
      </c>
      <c r="GF82" s="419">
        <v>94</v>
      </c>
      <c r="GG82" s="419">
        <v>95</v>
      </c>
      <c r="GH82" s="420">
        <v>96</v>
      </c>
      <c r="GJ82" s="422"/>
      <c r="GK82" s="423"/>
      <c r="GL82" s="417" t="s">
        <v>516</v>
      </c>
      <c r="GM82" s="418" t="s">
        <v>170</v>
      </c>
      <c r="GN82" s="520" t="s">
        <v>341</v>
      </c>
      <c r="GO82" s="521"/>
      <c r="GP82" s="522"/>
      <c r="GQ82" s="424">
        <v>73</v>
      </c>
      <c r="GR82" s="419">
        <v>74</v>
      </c>
      <c r="GS82" s="419">
        <v>75</v>
      </c>
      <c r="GT82" s="419">
        <v>76</v>
      </c>
      <c r="GU82" s="419">
        <v>77</v>
      </c>
      <c r="GV82" s="419">
        <v>78</v>
      </c>
      <c r="GW82" s="419">
        <v>79</v>
      </c>
      <c r="GX82" s="419">
        <v>80</v>
      </c>
      <c r="GY82" s="419">
        <v>81</v>
      </c>
      <c r="GZ82" s="419">
        <v>82</v>
      </c>
      <c r="HA82" s="419">
        <v>83</v>
      </c>
      <c r="HB82" s="419">
        <v>84</v>
      </c>
      <c r="HC82" s="419">
        <v>85</v>
      </c>
      <c r="HD82" s="419">
        <v>86</v>
      </c>
      <c r="HE82" s="419">
        <v>87</v>
      </c>
      <c r="HF82" s="419">
        <v>88</v>
      </c>
      <c r="HG82" s="419">
        <v>89</v>
      </c>
      <c r="HH82" s="419">
        <v>90</v>
      </c>
      <c r="HI82" s="419">
        <v>91</v>
      </c>
      <c r="HJ82" s="419">
        <v>92</v>
      </c>
      <c r="HK82" s="419">
        <v>93</v>
      </c>
      <c r="HL82" s="419">
        <v>94</v>
      </c>
      <c r="HM82" s="419">
        <v>95</v>
      </c>
      <c r="HN82" s="420">
        <v>96</v>
      </c>
      <c r="HP82" s="422"/>
      <c r="HQ82" s="423"/>
      <c r="HR82" s="417" t="s">
        <v>522</v>
      </c>
      <c r="HS82" s="418" t="s">
        <v>170</v>
      </c>
      <c r="HT82" s="520" t="s">
        <v>341</v>
      </c>
      <c r="HU82" s="521"/>
      <c r="HV82" s="522"/>
      <c r="HW82" s="424">
        <v>73</v>
      </c>
      <c r="HX82" s="419">
        <v>74</v>
      </c>
      <c r="HY82" s="419">
        <v>75</v>
      </c>
      <c r="HZ82" s="419">
        <v>76</v>
      </c>
      <c r="IA82" s="419">
        <v>77</v>
      </c>
      <c r="IB82" s="419">
        <v>78</v>
      </c>
      <c r="IC82" s="419">
        <v>79</v>
      </c>
      <c r="ID82" s="419">
        <v>80</v>
      </c>
      <c r="IE82" s="419">
        <v>81</v>
      </c>
      <c r="IF82" s="419">
        <v>82</v>
      </c>
      <c r="IG82" s="419">
        <v>83</v>
      </c>
      <c r="IH82" s="419">
        <v>84</v>
      </c>
      <c r="II82" s="419">
        <v>85</v>
      </c>
      <c r="IJ82" s="419">
        <v>86</v>
      </c>
      <c r="IK82" s="419">
        <v>87</v>
      </c>
      <c r="IL82" s="419">
        <v>88</v>
      </c>
      <c r="IM82" s="419">
        <v>89</v>
      </c>
      <c r="IN82" s="419">
        <v>90</v>
      </c>
      <c r="IO82" s="419">
        <v>91</v>
      </c>
      <c r="IP82" s="419">
        <v>92</v>
      </c>
      <c r="IQ82" s="419">
        <v>93</v>
      </c>
      <c r="IR82" s="419">
        <v>94</v>
      </c>
      <c r="IS82" s="419">
        <v>95</v>
      </c>
      <c r="IT82" s="420">
        <v>96</v>
      </c>
      <c r="IV82" s="422"/>
      <c r="IW82" s="423"/>
      <c r="IX82" s="417" t="s">
        <v>528</v>
      </c>
      <c r="IY82" s="418" t="s">
        <v>170</v>
      </c>
      <c r="IZ82" s="520" t="s">
        <v>341</v>
      </c>
      <c r="JA82" s="521"/>
      <c r="JB82" s="522"/>
      <c r="JC82" s="424">
        <v>73</v>
      </c>
      <c r="JD82" s="419">
        <v>74</v>
      </c>
      <c r="JE82" s="419">
        <v>75</v>
      </c>
      <c r="JF82" s="419">
        <v>76</v>
      </c>
      <c r="JG82" s="419">
        <v>77</v>
      </c>
      <c r="JH82" s="419">
        <v>78</v>
      </c>
      <c r="JI82" s="419">
        <v>79</v>
      </c>
      <c r="JJ82" s="419">
        <v>80</v>
      </c>
      <c r="JK82" s="419">
        <v>81</v>
      </c>
      <c r="JL82" s="419">
        <v>82</v>
      </c>
      <c r="JM82" s="419">
        <v>83</v>
      </c>
      <c r="JN82" s="419">
        <v>84</v>
      </c>
      <c r="JO82" s="419">
        <v>85</v>
      </c>
      <c r="JP82" s="419">
        <v>86</v>
      </c>
      <c r="JQ82" s="419">
        <v>87</v>
      </c>
      <c r="JR82" s="419">
        <v>88</v>
      </c>
      <c r="JS82" s="419">
        <v>89</v>
      </c>
      <c r="JT82" s="419">
        <v>90</v>
      </c>
      <c r="JU82" s="419">
        <v>91</v>
      </c>
      <c r="JV82" s="419">
        <v>92</v>
      </c>
      <c r="JW82" s="419">
        <v>93</v>
      </c>
      <c r="JX82" s="419">
        <v>94</v>
      </c>
      <c r="JY82" s="419">
        <v>95</v>
      </c>
      <c r="JZ82" s="420">
        <v>96</v>
      </c>
      <c r="KB82" s="422"/>
      <c r="KC82" s="423"/>
      <c r="KD82" s="417" t="s">
        <v>534</v>
      </c>
      <c r="KE82" s="418" t="s">
        <v>170</v>
      </c>
      <c r="KF82" s="520" t="s">
        <v>341</v>
      </c>
      <c r="KG82" s="521"/>
      <c r="KH82" s="522"/>
      <c r="KI82" s="424">
        <v>73</v>
      </c>
      <c r="KJ82" s="419">
        <v>74</v>
      </c>
      <c r="KK82" s="419">
        <v>75</v>
      </c>
      <c r="KL82" s="419">
        <v>76</v>
      </c>
      <c r="KM82" s="419">
        <v>77</v>
      </c>
      <c r="KN82" s="419">
        <v>78</v>
      </c>
      <c r="KO82" s="419">
        <v>79</v>
      </c>
      <c r="KP82" s="419">
        <v>80</v>
      </c>
      <c r="KQ82" s="419">
        <v>81</v>
      </c>
      <c r="KR82" s="419">
        <v>82</v>
      </c>
      <c r="KS82" s="419">
        <v>83</v>
      </c>
      <c r="KT82" s="419">
        <v>84</v>
      </c>
      <c r="KU82" s="419">
        <v>85</v>
      </c>
      <c r="KV82" s="419">
        <v>86</v>
      </c>
      <c r="KW82" s="419">
        <v>87</v>
      </c>
      <c r="KX82" s="419">
        <v>88</v>
      </c>
      <c r="KY82" s="419">
        <v>89</v>
      </c>
      <c r="KZ82" s="419">
        <v>90</v>
      </c>
      <c r="LA82" s="419">
        <v>91</v>
      </c>
      <c r="LB82" s="419">
        <v>92</v>
      </c>
      <c r="LC82" s="419">
        <v>93</v>
      </c>
      <c r="LD82" s="419">
        <v>94</v>
      </c>
      <c r="LE82" s="419">
        <v>95</v>
      </c>
      <c r="LF82" s="420">
        <v>96</v>
      </c>
      <c r="LH82" s="422"/>
      <c r="LI82" s="423"/>
      <c r="LJ82" s="417" t="s">
        <v>540</v>
      </c>
      <c r="LK82" s="418" t="s">
        <v>170</v>
      </c>
      <c r="LL82" s="520" t="s">
        <v>341</v>
      </c>
      <c r="LM82" s="521"/>
      <c r="LN82" s="522"/>
      <c r="LO82" s="424">
        <v>73</v>
      </c>
      <c r="LP82" s="419">
        <v>74</v>
      </c>
      <c r="LQ82" s="419">
        <v>75</v>
      </c>
      <c r="LR82" s="419">
        <v>76</v>
      </c>
      <c r="LS82" s="419">
        <v>77</v>
      </c>
      <c r="LT82" s="419">
        <v>78</v>
      </c>
      <c r="LU82" s="419">
        <v>79</v>
      </c>
      <c r="LV82" s="419">
        <v>80</v>
      </c>
      <c r="LW82" s="419">
        <v>81</v>
      </c>
      <c r="LX82" s="419">
        <v>82</v>
      </c>
      <c r="LY82" s="419">
        <v>83</v>
      </c>
      <c r="LZ82" s="419">
        <v>84</v>
      </c>
      <c r="MA82" s="419">
        <v>85</v>
      </c>
      <c r="MB82" s="419">
        <v>86</v>
      </c>
      <c r="MC82" s="419">
        <v>87</v>
      </c>
      <c r="MD82" s="419">
        <v>88</v>
      </c>
      <c r="ME82" s="419">
        <v>89</v>
      </c>
      <c r="MF82" s="419">
        <v>90</v>
      </c>
      <c r="MG82" s="419">
        <v>91</v>
      </c>
      <c r="MH82" s="419">
        <v>92</v>
      </c>
      <c r="MI82" s="419">
        <v>93</v>
      </c>
      <c r="MJ82" s="419">
        <v>94</v>
      </c>
      <c r="MK82" s="419">
        <v>95</v>
      </c>
      <c r="ML82" s="420">
        <v>96</v>
      </c>
      <c r="MN82" s="422"/>
    </row>
    <row r="83" spans="1:352" s="425" customFormat="1" ht="35.1" customHeight="1">
      <c r="A83" s="382"/>
      <c r="B83" s="542" t="s">
        <v>34</v>
      </c>
      <c r="C83" s="545" t="s">
        <v>35</v>
      </c>
      <c r="D83" s="532" t="s">
        <v>343</v>
      </c>
      <c r="E83" s="533"/>
      <c r="F83" s="534"/>
      <c r="G83" s="205" t="str">
        <f t="shared" ref="G83:AD83" si="504">IF(G45="","",G45)</f>
        <v/>
      </c>
      <c r="H83" s="205" t="str">
        <f t="shared" si="504"/>
        <v/>
      </c>
      <c r="I83" s="205" t="str">
        <f t="shared" si="504"/>
        <v/>
      </c>
      <c r="J83" s="205" t="str">
        <f t="shared" si="504"/>
        <v/>
      </c>
      <c r="K83" s="205" t="str">
        <f t="shared" si="504"/>
        <v/>
      </c>
      <c r="L83" s="205" t="str">
        <f t="shared" si="504"/>
        <v/>
      </c>
      <c r="M83" s="205" t="str">
        <f t="shared" si="504"/>
        <v/>
      </c>
      <c r="N83" s="205" t="str">
        <f t="shared" si="504"/>
        <v/>
      </c>
      <c r="O83" s="205" t="str">
        <f t="shared" si="504"/>
        <v/>
      </c>
      <c r="P83" s="205" t="str">
        <f t="shared" si="504"/>
        <v/>
      </c>
      <c r="Q83" s="205" t="str">
        <f t="shared" si="504"/>
        <v/>
      </c>
      <c r="R83" s="205" t="str">
        <f t="shared" si="504"/>
        <v/>
      </c>
      <c r="S83" s="205" t="str">
        <f t="shared" si="504"/>
        <v/>
      </c>
      <c r="T83" s="205" t="str">
        <f t="shared" si="504"/>
        <v/>
      </c>
      <c r="U83" s="205" t="str">
        <f t="shared" si="504"/>
        <v/>
      </c>
      <c r="V83" s="205" t="str">
        <f t="shared" si="504"/>
        <v/>
      </c>
      <c r="W83" s="205" t="str">
        <f t="shared" si="504"/>
        <v/>
      </c>
      <c r="X83" s="205" t="str">
        <f t="shared" si="504"/>
        <v/>
      </c>
      <c r="Y83" s="205" t="str">
        <f t="shared" si="504"/>
        <v/>
      </c>
      <c r="Z83" s="205" t="str">
        <f t="shared" si="504"/>
        <v/>
      </c>
      <c r="AA83" s="205" t="str">
        <f t="shared" si="504"/>
        <v/>
      </c>
      <c r="AB83" s="205" t="str">
        <f t="shared" si="504"/>
        <v/>
      </c>
      <c r="AC83" s="205" t="str">
        <f t="shared" si="504"/>
        <v/>
      </c>
      <c r="AD83" s="205" t="str">
        <f t="shared" si="504"/>
        <v/>
      </c>
      <c r="AE83" s="202" t="s">
        <v>37</v>
      </c>
      <c r="AF83" s="383">
        <f>SUM(AF85:AF99)</f>
        <v>0</v>
      </c>
      <c r="AG83" s="538"/>
      <c r="AH83" s="530" t="s">
        <v>34</v>
      </c>
      <c r="AI83" s="530" t="s">
        <v>35</v>
      </c>
      <c r="AJ83" s="527" t="s">
        <v>343</v>
      </c>
      <c r="AK83" s="528"/>
      <c r="AL83" s="529"/>
      <c r="AM83" s="205" t="str">
        <f>IF(AM45="","",AM45)</f>
        <v/>
      </c>
      <c r="AN83" s="205" t="str">
        <f t="shared" ref="AN83:BJ83" si="505">IF(AN45="","",AN45)</f>
        <v/>
      </c>
      <c r="AO83" s="205" t="str">
        <f t="shared" si="505"/>
        <v/>
      </c>
      <c r="AP83" s="205" t="str">
        <f t="shared" si="505"/>
        <v/>
      </c>
      <c r="AQ83" s="205" t="str">
        <f t="shared" si="505"/>
        <v/>
      </c>
      <c r="AR83" s="205" t="str">
        <f t="shared" si="505"/>
        <v/>
      </c>
      <c r="AS83" s="205" t="str">
        <f t="shared" si="505"/>
        <v/>
      </c>
      <c r="AT83" s="205" t="str">
        <f t="shared" si="505"/>
        <v/>
      </c>
      <c r="AU83" s="205" t="str">
        <f t="shared" si="505"/>
        <v/>
      </c>
      <c r="AV83" s="205" t="str">
        <f t="shared" si="505"/>
        <v/>
      </c>
      <c r="AW83" s="205" t="str">
        <f t="shared" si="505"/>
        <v/>
      </c>
      <c r="AX83" s="205" t="str">
        <f t="shared" si="505"/>
        <v/>
      </c>
      <c r="AY83" s="205" t="str">
        <f t="shared" si="505"/>
        <v/>
      </c>
      <c r="AZ83" s="205" t="str">
        <f t="shared" si="505"/>
        <v/>
      </c>
      <c r="BA83" s="205" t="str">
        <f t="shared" si="505"/>
        <v/>
      </c>
      <c r="BB83" s="205" t="str">
        <f t="shared" si="505"/>
        <v/>
      </c>
      <c r="BC83" s="205" t="str">
        <f t="shared" si="505"/>
        <v/>
      </c>
      <c r="BD83" s="205" t="str">
        <f t="shared" si="505"/>
        <v/>
      </c>
      <c r="BE83" s="205" t="str">
        <f t="shared" si="505"/>
        <v/>
      </c>
      <c r="BF83" s="205" t="str">
        <f t="shared" si="505"/>
        <v/>
      </c>
      <c r="BG83" s="205" t="str">
        <f t="shared" si="505"/>
        <v/>
      </c>
      <c r="BH83" s="205" t="str">
        <f t="shared" si="505"/>
        <v/>
      </c>
      <c r="BI83" s="205" t="str">
        <f t="shared" si="505"/>
        <v/>
      </c>
      <c r="BJ83" s="205" t="str">
        <f t="shared" si="505"/>
        <v/>
      </c>
      <c r="BK83" s="202" t="s">
        <v>37</v>
      </c>
      <c r="BL83" s="383">
        <f>SUM(BL85:BL99)</f>
        <v>0</v>
      </c>
      <c r="BM83" s="538"/>
      <c r="BN83" s="530" t="s">
        <v>34</v>
      </c>
      <c r="BO83" s="530" t="s">
        <v>35</v>
      </c>
      <c r="BP83" s="527" t="s">
        <v>343</v>
      </c>
      <c r="BQ83" s="528"/>
      <c r="BR83" s="529"/>
      <c r="BS83" s="205" t="str">
        <f>IF(BS45="","",BS45)</f>
        <v/>
      </c>
      <c r="BT83" s="205" t="str">
        <f t="shared" ref="BT83:CP83" si="506">IF(BT45="","",BT45)</f>
        <v/>
      </c>
      <c r="BU83" s="205" t="str">
        <f t="shared" si="506"/>
        <v/>
      </c>
      <c r="BV83" s="205" t="str">
        <f t="shared" si="506"/>
        <v/>
      </c>
      <c r="BW83" s="205" t="str">
        <f t="shared" si="506"/>
        <v/>
      </c>
      <c r="BX83" s="205" t="str">
        <f t="shared" si="506"/>
        <v/>
      </c>
      <c r="BY83" s="205" t="str">
        <f t="shared" si="506"/>
        <v/>
      </c>
      <c r="BZ83" s="205" t="str">
        <f t="shared" si="506"/>
        <v/>
      </c>
      <c r="CA83" s="205" t="str">
        <f t="shared" si="506"/>
        <v/>
      </c>
      <c r="CB83" s="205" t="str">
        <f t="shared" si="506"/>
        <v/>
      </c>
      <c r="CC83" s="205" t="str">
        <f t="shared" si="506"/>
        <v/>
      </c>
      <c r="CD83" s="205" t="str">
        <f t="shared" si="506"/>
        <v/>
      </c>
      <c r="CE83" s="205" t="str">
        <f t="shared" si="506"/>
        <v/>
      </c>
      <c r="CF83" s="205" t="str">
        <f t="shared" si="506"/>
        <v/>
      </c>
      <c r="CG83" s="205" t="str">
        <f t="shared" si="506"/>
        <v/>
      </c>
      <c r="CH83" s="205" t="str">
        <f t="shared" si="506"/>
        <v/>
      </c>
      <c r="CI83" s="205" t="str">
        <f t="shared" si="506"/>
        <v/>
      </c>
      <c r="CJ83" s="205" t="str">
        <f t="shared" si="506"/>
        <v/>
      </c>
      <c r="CK83" s="205" t="str">
        <f t="shared" si="506"/>
        <v/>
      </c>
      <c r="CL83" s="205" t="str">
        <f t="shared" si="506"/>
        <v/>
      </c>
      <c r="CM83" s="205" t="str">
        <f t="shared" si="506"/>
        <v/>
      </c>
      <c r="CN83" s="205" t="str">
        <f t="shared" si="506"/>
        <v/>
      </c>
      <c r="CO83" s="205" t="str">
        <f t="shared" si="506"/>
        <v/>
      </c>
      <c r="CP83" s="205" t="str">
        <f t="shared" si="506"/>
        <v/>
      </c>
      <c r="CQ83" s="202" t="s">
        <v>37</v>
      </c>
      <c r="CR83" s="383">
        <f>SUM(CR85:CR99)</f>
        <v>0</v>
      </c>
      <c r="CS83" s="538"/>
      <c r="CT83" s="530" t="s">
        <v>34</v>
      </c>
      <c r="CU83" s="530" t="s">
        <v>35</v>
      </c>
      <c r="CV83" s="527" t="s">
        <v>343</v>
      </c>
      <c r="CW83" s="528"/>
      <c r="CX83" s="529"/>
      <c r="CY83" s="205" t="str">
        <f>IF(CY45="","",CY45)</f>
        <v/>
      </c>
      <c r="CZ83" s="205" t="str">
        <f t="shared" ref="CZ83:DV83" si="507">IF(CZ45="","",CZ45)</f>
        <v/>
      </c>
      <c r="DA83" s="205" t="str">
        <f t="shared" si="507"/>
        <v/>
      </c>
      <c r="DB83" s="205" t="str">
        <f t="shared" si="507"/>
        <v/>
      </c>
      <c r="DC83" s="205" t="str">
        <f t="shared" si="507"/>
        <v/>
      </c>
      <c r="DD83" s="205" t="str">
        <f t="shared" si="507"/>
        <v/>
      </c>
      <c r="DE83" s="205" t="str">
        <f t="shared" si="507"/>
        <v/>
      </c>
      <c r="DF83" s="205" t="str">
        <f t="shared" si="507"/>
        <v/>
      </c>
      <c r="DG83" s="205" t="str">
        <f t="shared" si="507"/>
        <v/>
      </c>
      <c r="DH83" s="205" t="str">
        <f t="shared" si="507"/>
        <v/>
      </c>
      <c r="DI83" s="205" t="str">
        <f t="shared" si="507"/>
        <v/>
      </c>
      <c r="DJ83" s="205" t="str">
        <f t="shared" si="507"/>
        <v/>
      </c>
      <c r="DK83" s="205" t="str">
        <f t="shared" si="507"/>
        <v/>
      </c>
      <c r="DL83" s="205" t="str">
        <f t="shared" si="507"/>
        <v/>
      </c>
      <c r="DM83" s="205" t="str">
        <f t="shared" si="507"/>
        <v/>
      </c>
      <c r="DN83" s="205" t="str">
        <f t="shared" si="507"/>
        <v/>
      </c>
      <c r="DO83" s="205" t="str">
        <f t="shared" si="507"/>
        <v/>
      </c>
      <c r="DP83" s="205" t="str">
        <f t="shared" si="507"/>
        <v/>
      </c>
      <c r="DQ83" s="205" t="str">
        <f t="shared" si="507"/>
        <v/>
      </c>
      <c r="DR83" s="205" t="str">
        <f t="shared" si="507"/>
        <v/>
      </c>
      <c r="DS83" s="205" t="str">
        <f t="shared" si="507"/>
        <v/>
      </c>
      <c r="DT83" s="205" t="str">
        <f t="shared" si="507"/>
        <v/>
      </c>
      <c r="DU83" s="205" t="str">
        <f t="shared" si="507"/>
        <v/>
      </c>
      <c r="DV83" s="205" t="str">
        <f t="shared" si="507"/>
        <v/>
      </c>
      <c r="DW83" s="202" t="s">
        <v>37</v>
      </c>
      <c r="DX83" s="383">
        <f>SUM(DX85:DX99)</f>
        <v>0</v>
      </c>
      <c r="DY83" s="538"/>
      <c r="DZ83" s="530" t="s">
        <v>34</v>
      </c>
      <c r="EA83" s="530" t="s">
        <v>35</v>
      </c>
      <c r="EB83" s="527" t="s">
        <v>343</v>
      </c>
      <c r="EC83" s="528"/>
      <c r="ED83" s="529"/>
      <c r="EE83" s="205" t="str">
        <f>IF(EE45="","",EE45)</f>
        <v/>
      </c>
      <c r="EF83" s="205" t="str">
        <f t="shared" ref="EF83:FB83" si="508">IF(EF45="","",EF45)</f>
        <v/>
      </c>
      <c r="EG83" s="205" t="str">
        <f t="shared" si="508"/>
        <v/>
      </c>
      <c r="EH83" s="205" t="str">
        <f t="shared" si="508"/>
        <v/>
      </c>
      <c r="EI83" s="205" t="str">
        <f t="shared" si="508"/>
        <v/>
      </c>
      <c r="EJ83" s="205" t="str">
        <f t="shared" si="508"/>
        <v/>
      </c>
      <c r="EK83" s="205" t="str">
        <f t="shared" si="508"/>
        <v/>
      </c>
      <c r="EL83" s="205" t="str">
        <f t="shared" si="508"/>
        <v/>
      </c>
      <c r="EM83" s="205" t="str">
        <f t="shared" si="508"/>
        <v/>
      </c>
      <c r="EN83" s="205" t="str">
        <f t="shared" si="508"/>
        <v/>
      </c>
      <c r="EO83" s="205" t="str">
        <f t="shared" si="508"/>
        <v/>
      </c>
      <c r="EP83" s="205" t="str">
        <f t="shared" si="508"/>
        <v/>
      </c>
      <c r="EQ83" s="205" t="str">
        <f t="shared" si="508"/>
        <v/>
      </c>
      <c r="ER83" s="205" t="str">
        <f t="shared" si="508"/>
        <v/>
      </c>
      <c r="ES83" s="205" t="str">
        <f t="shared" si="508"/>
        <v/>
      </c>
      <c r="ET83" s="205" t="str">
        <f t="shared" si="508"/>
        <v/>
      </c>
      <c r="EU83" s="205" t="str">
        <f t="shared" si="508"/>
        <v/>
      </c>
      <c r="EV83" s="205" t="str">
        <f t="shared" si="508"/>
        <v/>
      </c>
      <c r="EW83" s="205" t="str">
        <f t="shared" si="508"/>
        <v/>
      </c>
      <c r="EX83" s="205" t="str">
        <f t="shared" si="508"/>
        <v/>
      </c>
      <c r="EY83" s="205" t="str">
        <f t="shared" si="508"/>
        <v/>
      </c>
      <c r="EZ83" s="205" t="str">
        <f t="shared" si="508"/>
        <v/>
      </c>
      <c r="FA83" s="205" t="str">
        <f t="shared" si="508"/>
        <v/>
      </c>
      <c r="FB83" s="205" t="str">
        <f t="shared" si="508"/>
        <v/>
      </c>
      <c r="FC83" s="202" t="s">
        <v>37</v>
      </c>
      <c r="FD83" s="383">
        <f>SUM(FD85:FD99)</f>
        <v>0</v>
      </c>
      <c r="FE83" s="538"/>
      <c r="FF83" s="530" t="s">
        <v>34</v>
      </c>
      <c r="FG83" s="530" t="s">
        <v>35</v>
      </c>
      <c r="FH83" s="527" t="s">
        <v>343</v>
      </c>
      <c r="FI83" s="528"/>
      <c r="FJ83" s="529"/>
      <c r="FK83" s="205" t="str">
        <f>IF(FK45="","",FK45)</f>
        <v/>
      </c>
      <c r="FL83" s="205" t="str">
        <f t="shared" ref="FL83:GH83" si="509">IF(FL45="","",FL45)</f>
        <v/>
      </c>
      <c r="FM83" s="205" t="str">
        <f t="shared" si="509"/>
        <v/>
      </c>
      <c r="FN83" s="205" t="str">
        <f t="shared" si="509"/>
        <v/>
      </c>
      <c r="FO83" s="205" t="str">
        <f t="shared" si="509"/>
        <v/>
      </c>
      <c r="FP83" s="205" t="str">
        <f t="shared" si="509"/>
        <v/>
      </c>
      <c r="FQ83" s="205" t="str">
        <f t="shared" si="509"/>
        <v/>
      </c>
      <c r="FR83" s="205" t="str">
        <f t="shared" si="509"/>
        <v/>
      </c>
      <c r="FS83" s="205" t="str">
        <f t="shared" si="509"/>
        <v/>
      </c>
      <c r="FT83" s="205" t="str">
        <f t="shared" si="509"/>
        <v/>
      </c>
      <c r="FU83" s="205" t="str">
        <f t="shared" si="509"/>
        <v/>
      </c>
      <c r="FV83" s="205" t="str">
        <f t="shared" si="509"/>
        <v/>
      </c>
      <c r="FW83" s="205" t="str">
        <f t="shared" si="509"/>
        <v/>
      </c>
      <c r="FX83" s="205" t="str">
        <f t="shared" si="509"/>
        <v/>
      </c>
      <c r="FY83" s="205" t="str">
        <f t="shared" si="509"/>
        <v/>
      </c>
      <c r="FZ83" s="205" t="str">
        <f t="shared" si="509"/>
        <v/>
      </c>
      <c r="GA83" s="205" t="str">
        <f t="shared" si="509"/>
        <v/>
      </c>
      <c r="GB83" s="205" t="str">
        <f t="shared" si="509"/>
        <v/>
      </c>
      <c r="GC83" s="205" t="str">
        <f t="shared" si="509"/>
        <v/>
      </c>
      <c r="GD83" s="205" t="str">
        <f t="shared" si="509"/>
        <v/>
      </c>
      <c r="GE83" s="205" t="str">
        <f t="shared" si="509"/>
        <v/>
      </c>
      <c r="GF83" s="205" t="str">
        <f t="shared" si="509"/>
        <v/>
      </c>
      <c r="GG83" s="205" t="str">
        <f t="shared" si="509"/>
        <v/>
      </c>
      <c r="GH83" s="205" t="str">
        <f t="shared" si="509"/>
        <v/>
      </c>
      <c r="GI83" s="202" t="s">
        <v>37</v>
      </c>
      <c r="GJ83" s="383">
        <f>SUM(GJ85:GJ99)</f>
        <v>0</v>
      </c>
      <c r="GK83" s="538"/>
      <c r="GL83" s="530" t="s">
        <v>34</v>
      </c>
      <c r="GM83" s="530" t="s">
        <v>35</v>
      </c>
      <c r="GN83" s="527" t="s">
        <v>343</v>
      </c>
      <c r="GO83" s="528"/>
      <c r="GP83" s="529"/>
      <c r="GQ83" s="205" t="str">
        <f>IF(GQ45="","",GQ45)</f>
        <v/>
      </c>
      <c r="GR83" s="205" t="str">
        <f t="shared" ref="GR83:HN83" si="510">IF(GR45="","",GR45)</f>
        <v/>
      </c>
      <c r="GS83" s="205" t="str">
        <f t="shared" si="510"/>
        <v/>
      </c>
      <c r="GT83" s="205" t="str">
        <f t="shared" si="510"/>
        <v/>
      </c>
      <c r="GU83" s="205" t="str">
        <f t="shared" si="510"/>
        <v/>
      </c>
      <c r="GV83" s="205" t="str">
        <f t="shared" si="510"/>
        <v/>
      </c>
      <c r="GW83" s="205" t="str">
        <f t="shared" si="510"/>
        <v/>
      </c>
      <c r="GX83" s="205" t="str">
        <f t="shared" si="510"/>
        <v/>
      </c>
      <c r="GY83" s="205" t="str">
        <f t="shared" si="510"/>
        <v/>
      </c>
      <c r="GZ83" s="205" t="str">
        <f t="shared" si="510"/>
        <v/>
      </c>
      <c r="HA83" s="205" t="str">
        <f t="shared" si="510"/>
        <v/>
      </c>
      <c r="HB83" s="205" t="str">
        <f t="shared" si="510"/>
        <v/>
      </c>
      <c r="HC83" s="205" t="str">
        <f t="shared" si="510"/>
        <v/>
      </c>
      <c r="HD83" s="205" t="str">
        <f t="shared" si="510"/>
        <v/>
      </c>
      <c r="HE83" s="205" t="str">
        <f t="shared" si="510"/>
        <v/>
      </c>
      <c r="HF83" s="205" t="str">
        <f t="shared" si="510"/>
        <v/>
      </c>
      <c r="HG83" s="205" t="str">
        <f t="shared" si="510"/>
        <v/>
      </c>
      <c r="HH83" s="205" t="str">
        <f t="shared" si="510"/>
        <v/>
      </c>
      <c r="HI83" s="205" t="str">
        <f t="shared" si="510"/>
        <v/>
      </c>
      <c r="HJ83" s="205" t="str">
        <f t="shared" si="510"/>
        <v/>
      </c>
      <c r="HK83" s="205" t="str">
        <f t="shared" si="510"/>
        <v/>
      </c>
      <c r="HL83" s="205" t="str">
        <f t="shared" si="510"/>
        <v/>
      </c>
      <c r="HM83" s="205" t="str">
        <f t="shared" si="510"/>
        <v/>
      </c>
      <c r="HN83" s="205" t="str">
        <f t="shared" si="510"/>
        <v/>
      </c>
      <c r="HO83" s="202" t="s">
        <v>37</v>
      </c>
      <c r="HP83" s="383">
        <f>SUM(HP85:HP99)</f>
        <v>0</v>
      </c>
      <c r="HQ83" s="538"/>
      <c r="HR83" s="530" t="s">
        <v>34</v>
      </c>
      <c r="HS83" s="530" t="s">
        <v>35</v>
      </c>
      <c r="HT83" s="527" t="s">
        <v>343</v>
      </c>
      <c r="HU83" s="528"/>
      <c r="HV83" s="529"/>
      <c r="HW83" s="205" t="str">
        <f>IF(HW45="","",HW45)</f>
        <v/>
      </c>
      <c r="HX83" s="205" t="str">
        <f t="shared" ref="HX83:IT83" si="511">IF(HX45="","",HX45)</f>
        <v/>
      </c>
      <c r="HY83" s="205" t="str">
        <f t="shared" si="511"/>
        <v/>
      </c>
      <c r="HZ83" s="205" t="str">
        <f t="shared" si="511"/>
        <v/>
      </c>
      <c r="IA83" s="205" t="str">
        <f t="shared" si="511"/>
        <v/>
      </c>
      <c r="IB83" s="205" t="str">
        <f t="shared" si="511"/>
        <v/>
      </c>
      <c r="IC83" s="205" t="str">
        <f t="shared" si="511"/>
        <v/>
      </c>
      <c r="ID83" s="205" t="str">
        <f t="shared" si="511"/>
        <v/>
      </c>
      <c r="IE83" s="205" t="str">
        <f t="shared" si="511"/>
        <v/>
      </c>
      <c r="IF83" s="205" t="str">
        <f t="shared" si="511"/>
        <v/>
      </c>
      <c r="IG83" s="205" t="str">
        <f t="shared" si="511"/>
        <v/>
      </c>
      <c r="IH83" s="205" t="str">
        <f t="shared" si="511"/>
        <v/>
      </c>
      <c r="II83" s="205" t="str">
        <f t="shared" si="511"/>
        <v/>
      </c>
      <c r="IJ83" s="205" t="str">
        <f t="shared" si="511"/>
        <v/>
      </c>
      <c r="IK83" s="205" t="str">
        <f t="shared" si="511"/>
        <v/>
      </c>
      <c r="IL83" s="205" t="str">
        <f t="shared" si="511"/>
        <v/>
      </c>
      <c r="IM83" s="205" t="str">
        <f t="shared" si="511"/>
        <v/>
      </c>
      <c r="IN83" s="205" t="str">
        <f t="shared" si="511"/>
        <v/>
      </c>
      <c r="IO83" s="205" t="str">
        <f t="shared" si="511"/>
        <v/>
      </c>
      <c r="IP83" s="205" t="str">
        <f t="shared" si="511"/>
        <v/>
      </c>
      <c r="IQ83" s="205" t="str">
        <f t="shared" si="511"/>
        <v/>
      </c>
      <c r="IR83" s="205" t="str">
        <f t="shared" si="511"/>
        <v/>
      </c>
      <c r="IS83" s="205" t="str">
        <f t="shared" si="511"/>
        <v/>
      </c>
      <c r="IT83" s="205" t="str">
        <f t="shared" si="511"/>
        <v/>
      </c>
      <c r="IU83" s="202" t="s">
        <v>37</v>
      </c>
      <c r="IV83" s="383">
        <f>SUM(IV85:IV99)</f>
        <v>0</v>
      </c>
      <c r="IW83" s="538"/>
      <c r="IX83" s="530" t="s">
        <v>34</v>
      </c>
      <c r="IY83" s="530" t="s">
        <v>35</v>
      </c>
      <c r="IZ83" s="527" t="s">
        <v>343</v>
      </c>
      <c r="JA83" s="528"/>
      <c r="JB83" s="529"/>
      <c r="JC83" s="205" t="str">
        <f>IF(JC45="","",JC45)</f>
        <v/>
      </c>
      <c r="JD83" s="205" t="str">
        <f t="shared" ref="JD83:JZ83" si="512">IF(JD45="","",JD45)</f>
        <v/>
      </c>
      <c r="JE83" s="205" t="str">
        <f t="shared" si="512"/>
        <v/>
      </c>
      <c r="JF83" s="205" t="str">
        <f t="shared" si="512"/>
        <v/>
      </c>
      <c r="JG83" s="205" t="str">
        <f t="shared" si="512"/>
        <v/>
      </c>
      <c r="JH83" s="205" t="str">
        <f t="shared" si="512"/>
        <v/>
      </c>
      <c r="JI83" s="205" t="str">
        <f t="shared" si="512"/>
        <v/>
      </c>
      <c r="JJ83" s="205" t="str">
        <f t="shared" si="512"/>
        <v/>
      </c>
      <c r="JK83" s="205" t="str">
        <f t="shared" si="512"/>
        <v/>
      </c>
      <c r="JL83" s="205" t="str">
        <f t="shared" si="512"/>
        <v/>
      </c>
      <c r="JM83" s="205" t="str">
        <f t="shared" si="512"/>
        <v/>
      </c>
      <c r="JN83" s="205" t="str">
        <f t="shared" si="512"/>
        <v/>
      </c>
      <c r="JO83" s="205" t="str">
        <f t="shared" si="512"/>
        <v/>
      </c>
      <c r="JP83" s="205" t="str">
        <f t="shared" si="512"/>
        <v/>
      </c>
      <c r="JQ83" s="205" t="str">
        <f t="shared" si="512"/>
        <v/>
      </c>
      <c r="JR83" s="205" t="str">
        <f t="shared" si="512"/>
        <v/>
      </c>
      <c r="JS83" s="205" t="str">
        <f t="shared" si="512"/>
        <v/>
      </c>
      <c r="JT83" s="205" t="str">
        <f t="shared" si="512"/>
        <v/>
      </c>
      <c r="JU83" s="205" t="str">
        <f t="shared" si="512"/>
        <v/>
      </c>
      <c r="JV83" s="205" t="str">
        <f t="shared" si="512"/>
        <v/>
      </c>
      <c r="JW83" s="205" t="str">
        <f t="shared" si="512"/>
        <v/>
      </c>
      <c r="JX83" s="205" t="str">
        <f t="shared" si="512"/>
        <v/>
      </c>
      <c r="JY83" s="205" t="str">
        <f t="shared" si="512"/>
        <v/>
      </c>
      <c r="JZ83" s="205" t="str">
        <f t="shared" si="512"/>
        <v/>
      </c>
      <c r="KA83" s="202" t="s">
        <v>37</v>
      </c>
      <c r="KB83" s="383">
        <f>SUM(KB85:KB99)</f>
        <v>0</v>
      </c>
      <c r="KC83" s="538"/>
      <c r="KD83" s="530" t="s">
        <v>34</v>
      </c>
      <c r="KE83" s="530" t="s">
        <v>35</v>
      </c>
      <c r="KF83" s="527" t="s">
        <v>343</v>
      </c>
      <c r="KG83" s="528"/>
      <c r="KH83" s="529"/>
      <c r="KI83" s="205" t="str">
        <f>IF(KI45="","",KI45)</f>
        <v/>
      </c>
      <c r="KJ83" s="205" t="str">
        <f t="shared" ref="KJ83:LF83" si="513">IF(KJ45="","",KJ45)</f>
        <v/>
      </c>
      <c r="KK83" s="205" t="str">
        <f t="shared" si="513"/>
        <v/>
      </c>
      <c r="KL83" s="205" t="str">
        <f t="shared" si="513"/>
        <v/>
      </c>
      <c r="KM83" s="205" t="str">
        <f t="shared" si="513"/>
        <v/>
      </c>
      <c r="KN83" s="205" t="str">
        <f t="shared" si="513"/>
        <v/>
      </c>
      <c r="KO83" s="205" t="str">
        <f t="shared" si="513"/>
        <v/>
      </c>
      <c r="KP83" s="205" t="str">
        <f t="shared" si="513"/>
        <v/>
      </c>
      <c r="KQ83" s="205" t="str">
        <f t="shared" si="513"/>
        <v/>
      </c>
      <c r="KR83" s="205" t="str">
        <f t="shared" si="513"/>
        <v/>
      </c>
      <c r="KS83" s="205" t="str">
        <f t="shared" si="513"/>
        <v/>
      </c>
      <c r="KT83" s="205" t="str">
        <f t="shared" si="513"/>
        <v/>
      </c>
      <c r="KU83" s="205" t="str">
        <f t="shared" si="513"/>
        <v/>
      </c>
      <c r="KV83" s="205" t="str">
        <f t="shared" si="513"/>
        <v/>
      </c>
      <c r="KW83" s="205" t="str">
        <f t="shared" si="513"/>
        <v/>
      </c>
      <c r="KX83" s="205" t="str">
        <f t="shared" si="513"/>
        <v/>
      </c>
      <c r="KY83" s="205" t="str">
        <f t="shared" si="513"/>
        <v/>
      </c>
      <c r="KZ83" s="205" t="str">
        <f t="shared" si="513"/>
        <v/>
      </c>
      <c r="LA83" s="205" t="str">
        <f t="shared" si="513"/>
        <v/>
      </c>
      <c r="LB83" s="205" t="str">
        <f t="shared" si="513"/>
        <v/>
      </c>
      <c r="LC83" s="205" t="str">
        <f t="shared" si="513"/>
        <v/>
      </c>
      <c r="LD83" s="205" t="str">
        <f t="shared" si="513"/>
        <v/>
      </c>
      <c r="LE83" s="205" t="str">
        <f t="shared" si="513"/>
        <v/>
      </c>
      <c r="LF83" s="205" t="str">
        <f t="shared" si="513"/>
        <v/>
      </c>
      <c r="LG83" s="202" t="s">
        <v>37</v>
      </c>
      <c r="LH83" s="383">
        <f>SUM(LH85:LH99)</f>
        <v>0</v>
      </c>
      <c r="LI83" s="538"/>
      <c r="LJ83" s="530" t="s">
        <v>34</v>
      </c>
      <c r="LK83" s="530" t="s">
        <v>35</v>
      </c>
      <c r="LL83" s="527" t="s">
        <v>343</v>
      </c>
      <c r="LM83" s="528"/>
      <c r="LN83" s="529"/>
      <c r="LO83" s="205" t="str">
        <f>IF(LO45="","",LO45)</f>
        <v/>
      </c>
      <c r="LP83" s="205" t="str">
        <f t="shared" ref="LP83:ML83" si="514">IF(LP45="","",LP45)</f>
        <v/>
      </c>
      <c r="LQ83" s="205" t="str">
        <f t="shared" si="514"/>
        <v/>
      </c>
      <c r="LR83" s="205" t="str">
        <f t="shared" si="514"/>
        <v/>
      </c>
      <c r="LS83" s="205" t="str">
        <f t="shared" si="514"/>
        <v/>
      </c>
      <c r="LT83" s="205" t="str">
        <f t="shared" si="514"/>
        <v/>
      </c>
      <c r="LU83" s="205" t="str">
        <f t="shared" si="514"/>
        <v/>
      </c>
      <c r="LV83" s="205" t="str">
        <f t="shared" si="514"/>
        <v/>
      </c>
      <c r="LW83" s="205" t="str">
        <f t="shared" si="514"/>
        <v/>
      </c>
      <c r="LX83" s="205" t="str">
        <f t="shared" si="514"/>
        <v/>
      </c>
      <c r="LY83" s="205" t="str">
        <f t="shared" si="514"/>
        <v/>
      </c>
      <c r="LZ83" s="205" t="str">
        <f t="shared" si="514"/>
        <v/>
      </c>
      <c r="MA83" s="205" t="str">
        <f t="shared" si="514"/>
        <v/>
      </c>
      <c r="MB83" s="205" t="str">
        <f t="shared" si="514"/>
        <v/>
      </c>
      <c r="MC83" s="205" t="str">
        <f t="shared" si="514"/>
        <v/>
      </c>
      <c r="MD83" s="205" t="str">
        <f t="shared" si="514"/>
        <v/>
      </c>
      <c r="ME83" s="205" t="str">
        <f t="shared" si="514"/>
        <v/>
      </c>
      <c r="MF83" s="205" t="str">
        <f t="shared" si="514"/>
        <v/>
      </c>
      <c r="MG83" s="205" t="str">
        <f t="shared" si="514"/>
        <v/>
      </c>
      <c r="MH83" s="205" t="str">
        <f t="shared" si="514"/>
        <v/>
      </c>
      <c r="MI83" s="205" t="str">
        <f t="shared" si="514"/>
        <v/>
      </c>
      <c r="MJ83" s="205" t="str">
        <f t="shared" si="514"/>
        <v/>
      </c>
      <c r="MK83" s="205" t="str">
        <f t="shared" si="514"/>
        <v/>
      </c>
      <c r="ML83" s="205" t="str">
        <f t="shared" si="514"/>
        <v/>
      </c>
      <c r="MM83" s="202" t="s">
        <v>37</v>
      </c>
      <c r="MN83" s="383">
        <f>SUM(MN85:MN99)</f>
        <v>0</v>
      </c>
    </row>
    <row r="84" spans="1:352" s="425" customFormat="1" ht="35.1" customHeight="1" thickBot="1">
      <c r="A84" s="386"/>
      <c r="B84" s="543"/>
      <c r="C84" s="546"/>
      <c r="D84" s="535" t="s">
        <v>342</v>
      </c>
      <c r="E84" s="536"/>
      <c r="F84" s="537"/>
      <c r="G84" s="203" t="str">
        <f t="shared" ref="G84:AD84" si="515">IF(G83="","",VLOOKUP(WEEKDAY(G83),$G$143:$H$149,2))</f>
        <v/>
      </c>
      <c r="H84" s="203" t="str">
        <f t="shared" si="515"/>
        <v/>
      </c>
      <c r="I84" s="203" t="str">
        <f t="shared" si="515"/>
        <v/>
      </c>
      <c r="J84" s="203" t="str">
        <f t="shared" si="515"/>
        <v/>
      </c>
      <c r="K84" s="203" t="str">
        <f t="shared" si="515"/>
        <v/>
      </c>
      <c r="L84" s="203" t="str">
        <f t="shared" si="515"/>
        <v/>
      </c>
      <c r="M84" s="203" t="str">
        <f t="shared" si="515"/>
        <v/>
      </c>
      <c r="N84" s="203" t="str">
        <f t="shared" si="515"/>
        <v/>
      </c>
      <c r="O84" s="203" t="str">
        <f t="shared" si="515"/>
        <v/>
      </c>
      <c r="P84" s="203" t="str">
        <f t="shared" si="515"/>
        <v/>
      </c>
      <c r="Q84" s="203" t="str">
        <f t="shared" si="515"/>
        <v/>
      </c>
      <c r="R84" s="203" t="str">
        <f t="shared" si="515"/>
        <v/>
      </c>
      <c r="S84" s="203" t="str">
        <f t="shared" si="515"/>
        <v/>
      </c>
      <c r="T84" s="203" t="str">
        <f t="shared" si="515"/>
        <v/>
      </c>
      <c r="U84" s="203" t="str">
        <f t="shared" si="515"/>
        <v/>
      </c>
      <c r="V84" s="203" t="str">
        <f t="shared" si="515"/>
        <v/>
      </c>
      <c r="W84" s="203" t="str">
        <f t="shared" si="515"/>
        <v/>
      </c>
      <c r="X84" s="203" t="str">
        <f t="shared" si="515"/>
        <v/>
      </c>
      <c r="Y84" s="203" t="str">
        <f t="shared" si="515"/>
        <v/>
      </c>
      <c r="Z84" s="203" t="str">
        <f t="shared" si="515"/>
        <v/>
      </c>
      <c r="AA84" s="203" t="str">
        <f t="shared" si="515"/>
        <v/>
      </c>
      <c r="AB84" s="203" t="str">
        <f t="shared" si="515"/>
        <v/>
      </c>
      <c r="AC84" s="203" t="str">
        <f t="shared" si="515"/>
        <v/>
      </c>
      <c r="AD84" s="203" t="str">
        <f t="shared" si="515"/>
        <v/>
      </c>
      <c r="AE84" s="204"/>
      <c r="AF84" s="383"/>
      <c r="AG84" s="539"/>
      <c r="AH84" s="531"/>
      <c r="AI84" s="531"/>
      <c r="AJ84" s="557" t="s">
        <v>342</v>
      </c>
      <c r="AK84" s="558"/>
      <c r="AL84" s="559"/>
      <c r="AM84" s="203" t="str">
        <f t="shared" ref="AM84:BJ84" si="516">IF(AM83="","",VLOOKUP(WEEKDAY(AM83),$G$143:$H$149,2))</f>
        <v/>
      </c>
      <c r="AN84" s="203" t="str">
        <f t="shared" si="516"/>
        <v/>
      </c>
      <c r="AO84" s="203" t="str">
        <f t="shared" si="516"/>
        <v/>
      </c>
      <c r="AP84" s="203" t="str">
        <f t="shared" si="516"/>
        <v/>
      </c>
      <c r="AQ84" s="203" t="str">
        <f t="shared" si="516"/>
        <v/>
      </c>
      <c r="AR84" s="203" t="str">
        <f t="shared" si="516"/>
        <v/>
      </c>
      <c r="AS84" s="203" t="str">
        <f t="shared" si="516"/>
        <v/>
      </c>
      <c r="AT84" s="203" t="str">
        <f t="shared" si="516"/>
        <v/>
      </c>
      <c r="AU84" s="203" t="str">
        <f t="shared" si="516"/>
        <v/>
      </c>
      <c r="AV84" s="203" t="str">
        <f t="shared" si="516"/>
        <v/>
      </c>
      <c r="AW84" s="203" t="str">
        <f t="shared" si="516"/>
        <v/>
      </c>
      <c r="AX84" s="203" t="str">
        <f t="shared" si="516"/>
        <v/>
      </c>
      <c r="AY84" s="203" t="str">
        <f t="shared" si="516"/>
        <v/>
      </c>
      <c r="AZ84" s="203" t="str">
        <f t="shared" si="516"/>
        <v/>
      </c>
      <c r="BA84" s="203" t="str">
        <f t="shared" si="516"/>
        <v/>
      </c>
      <c r="BB84" s="203" t="str">
        <f t="shared" si="516"/>
        <v/>
      </c>
      <c r="BC84" s="203" t="str">
        <f t="shared" si="516"/>
        <v/>
      </c>
      <c r="BD84" s="203" t="str">
        <f t="shared" si="516"/>
        <v/>
      </c>
      <c r="BE84" s="203" t="str">
        <f t="shared" si="516"/>
        <v/>
      </c>
      <c r="BF84" s="203" t="str">
        <f t="shared" si="516"/>
        <v/>
      </c>
      <c r="BG84" s="203" t="str">
        <f t="shared" si="516"/>
        <v/>
      </c>
      <c r="BH84" s="203" t="str">
        <f t="shared" si="516"/>
        <v/>
      </c>
      <c r="BI84" s="203" t="str">
        <f t="shared" si="516"/>
        <v/>
      </c>
      <c r="BJ84" s="203" t="str">
        <f t="shared" si="516"/>
        <v/>
      </c>
      <c r="BK84" s="204"/>
      <c r="BL84" s="383"/>
      <c r="BM84" s="539"/>
      <c r="BN84" s="531"/>
      <c r="BO84" s="531"/>
      <c r="BP84" s="557" t="s">
        <v>342</v>
      </c>
      <c r="BQ84" s="558"/>
      <c r="BR84" s="559"/>
      <c r="BS84" s="203" t="str">
        <f t="shared" ref="BS84:CP84" si="517">IF(BS83="","",VLOOKUP(WEEKDAY(BS83),$G$143:$H$149,2))</f>
        <v/>
      </c>
      <c r="BT84" s="203" t="str">
        <f t="shared" si="517"/>
        <v/>
      </c>
      <c r="BU84" s="203" t="str">
        <f t="shared" si="517"/>
        <v/>
      </c>
      <c r="BV84" s="203" t="str">
        <f t="shared" si="517"/>
        <v/>
      </c>
      <c r="BW84" s="203" t="str">
        <f t="shared" si="517"/>
        <v/>
      </c>
      <c r="BX84" s="203" t="str">
        <f t="shared" si="517"/>
        <v/>
      </c>
      <c r="BY84" s="203" t="str">
        <f t="shared" si="517"/>
        <v/>
      </c>
      <c r="BZ84" s="203" t="str">
        <f t="shared" si="517"/>
        <v/>
      </c>
      <c r="CA84" s="203" t="str">
        <f t="shared" si="517"/>
        <v/>
      </c>
      <c r="CB84" s="203" t="str">
        <f t="shared" si="517"/>
        <v/>
      </c>
      <c r="CC84" s="203" t="str">
        <f t="shared" si="517"/>
        <v/>
      </c>
      <c r="CD84" s="203" t="str">
        <f t="shared" si="517"/>
        <v/>
      </c>
      <c r="CE84" s="203" t="str">
        <f t="shared" si="517"/>
        <v/>
      </c>
      <c r="CF84" s="203" t="str">
        <f t="shared" si="517"/>
        <v/>
      </c>
      <c r="CG84" s="203" t="str">
        <f t="shared" si="517"/>
        <v/>
      </c>
      <c r="CH84" s="203" t="str">
        <f t="shared" si="517"/>
        <v/>
      </c>
      <c r="CI84" s="203" t="str">
        <f t="shared" si="517"/>
        <v/>
      </c>
      <c r="CJ84" s="203" t="str">
        <f t="shared" si="517"/>
        <v/>
      </c>
      <c r="CK84" s="203" t="str">
        <f t="shared" si="517"/>
        <v/>
      </c>
      <c r="CL84" s="203" t="str">
        <f t="shared" si="517"/>
        <v/>
      </c>
      <c r="CM84" s="203" t="str">
        <f t="shared" si="517"/>
        <v/>
      </c>
      <c r="CN84" s="203" t="str">
        <f t="shared" si="517"/>
        <v/>
      </c>
      <c r="CO84" s="203" t="str">
        <f t="shared" si="517"/>
        <v/>
      </c>
      <c r="CP84" s="203" t="str">
        <f t="shared" si="517"/>
        <v/>
      </c>
      <c r="CQ84" s="204"/>
      <c r="CR84" s="383"/>
      <c r="CS84" s="539"/>
      <c r="CT84" s="531"/>
      <c r="CU84" s="531"/>
      <c r="CV84" s="557" t="s">
        <v>342</v>
      </c>
      <c r="CW84" s="558"/>
      <c r="CX84" s="559"/>
      <c r="CY84" s="203" t="str">
        <f t="shared" ref="CY84:DV84" si="518">IF(CY83="","",VLOOKUP(WEEKDAY(CY83),$G$143:$H$149,2))</f>
        <v/>
      </c>
      <c r="CZ84" s="203" t="str">
        <f t="shared" si="518"/>
        <v/>
      </c>
      <c r="DA84" s="203" t="str">
        <f t="shared" si="518"/>
        <v/>
      </c>
      <c r="DB84" s="203" t="str">
        <f t="shared" si="518"/>
        <v/>
      </c>
      <c r="DC84" s="203" t="str">
        <f t="shared" si="518"/>
        <v/>
      </c>
      <c r="DD84" s="203" t="str">
        <f t="shared" si="518"/>
        <v/>
      </c>
      <c r="DE84" s="203" t="str">
        <f t="shared" si="518"/>
        <v/>
      </c>
      <c r="DF84" s="203" t="str">
        <f t="shared" si="518"/>
        <v/>
      </c>
      <c r="DG84" s="203" t="str">
        <f t="shared" si="518"/>
        <v/>
      </c>
      <c r="DH84" s="203" t="str">
        <f t="shared" si="518"/>
        <v/>
      </c>
      <c r="DI84" s="203" t="str">
        <f t="shared" si="518"/>
        <v/>
      </c>
      <c r="DJ84" s="203" t="str">
        <f t="shared" si="518"/>
        <v/>
      </c>
      <c r="DK84" s="203" t="str">
        <f t="shared" si="518"/>
        <v/>
      </c>
      <c r="DL84" s="203" t="str">
        <f t="shared" si="518"/>
        <v/>
      </c>
      <c r="DM84" s="203" t="str">
        <f t="shared" si="518"/>
        <v/>
      </c>
      <c r="DN84" s="203" t="str">
        <f t="shared" si="518"/>
        <v/>
      </c>
      <c r="DO84" s="203" t="str">
        <f t="shared" si="518"/>
        <v/>
      </c>
      <c r="DP84" s="203" t="str">
        <f t="shared" si="518"/>
        <v/>
      </c>
      <c r="DQ84" s="203" t="str">
        <f t="shared" si="518"/>
        <v/>
      </c>
      <c r="DR84" s="203" t="str">
        <f t="shared" si="518"/>
        <v/>
      </c>
      <c r="DS84" s="203" t="str">
        <f t="shared" si="518"/>
        <v/>
      </c>
      <c r="DT84" s="203" t="str">
        <f t="shared" si="518"/>
        <v/>
      </c>
      <c r="DU84" s="203" t="str">
        <f t="shared" si="518"/>
        <v/>
      </c>
      <c r="DV84" s="203" t="str">
        <f t="shared" si="518"/>
        <v/>
      </c>
      <c r="DW84" s="204"/>
      <c r="DX84" s="383"/>
      <c r="DY84" s="539"/>
      <c r="DZ84" s="531"/>
      <c r="EA84" s="531"/>
      <c r="EB84" s="557" t="s">
        <v>342</v>
      </c>
      <c r="EC84" s="558"/>
      <c r="ED84" s="559"/>
      <c r="EE84" s="203" t="str">
        <f t="shared" ref="EE84:FB84" si="519">IF(EE83="","",VLOOKUP(WEEKDAY(EE83),$G$143:$H$149,2))</f>
        <v/>
      </c>
      <c r="EF84" s="203" t="str">
        <f t="shared" si="519"/>
        <v/>
      </c>
      <c r="EG84" s="203" t="str">
        <f t="shared" si="519"/>
        <v/>
      </c>
      <c r="EH84" s="203" t="str">
        <f t="shared" si="519"/>
        <v/>
      </c>
      <c r="EI84" s="203" t="str">
        <f t="shared" si="519"/>
        <v/>
      </c>
      <c r="EJ84" s="203" t="str">
        <f t="shared" si="519"/>
        <v/>
      </c>
      <c r="EK84" s="203" t="str">
        <f t="shared" si="519"/>
        <v/>
      </c>
      <c r="EL84" s="203" t="str">
        <f t="shared" si="519"/>
        <v/>
      </c>
      <c r="EM84" s="203" t="str">
        <f t="shared" si="519"/>
        <v/>
      </c>
      <c r="EN84" s="203" t="str">
        <f t="shared" si="519"/>
        <v/>
      </c>
      <c r="EO84" s="203" t="str">
        <f t="shared" si="519"/>
        <v/>
      </c>
      <c r="EP84" s="203" t="str">
        <f t="shared" si="519"/>
        <v/>
      </c>
      <c r="EQ84" s="203" t="str">
        <f t="shared" si="519"/>
        <v/>
      </c>
      <c r="ER84" s="203" t="str">
        <f t="shared" si="519"/>
        <v/>
      </c>
      <c r="ES84" s="203" t="str">
        <f t="shared" si="519"/>
        <v/>
      </c>
      <c r="ET84" s="203" t="str">
        <f t="shared" si="519"/>
        <v/>
      </c>
      <c r="EU84" s="203" t="str">
        <f t="shared" si="519"/>
        <v/>
      </c>
      <c r="EV84" s="203" t="str">
        <f t="shared" si="519"/>
        <v/>
      </c>
      <c r="EW84" s="203" t="str">
        <f t="shared" si="519"/>
        <v/>
      </c>
      <c r="EX84" s="203" t="str">
        <f t="shared" si="519"/>
        <v/>
      </c>
      <c r="EY84" s="203" t="str">
        <f t="shared" si="519"/>
        <v/>
      </c>
      <c r="EZ84" s="203" t="str">
        <f t="shared" si="519"/>
        <v/>
      </c>
      <c r="FA84" s="203" t="str">
        <f t="shared" si="519"/>
        <v/>
      </c>
      <c r="FB84" s="203" t="str">
        <f t="shared" si="519"/>
        <v/>
      </c>
      <c r="FC84" s="204"/>
      <c r="FD84" s="383"/>
      <c r="FE84" s="539"/>
      <c r="FF84" s="531"/>
      <c r="FG84" s="531"/>
      <c r="FH84" s="557" t="s">
        <v>342</v>
      </c>
      <c r="FI84" s="558"/>
      <c r="FJ84" s="559"/>
      <c r="FK84" s="203" t="str">
        <f t="shared" ref="FK84:GH84" si="520">IF(FK83="","",VLOOKUP(WEEKDAY(FK83),$G$143:$H$149,2))</f>
        <v/>
      </c>
      <c r="FL84" s="203" t="str">
        <f t="shared" si="520"/>
        <v/>
      </c>
      <c r="FM84" s="203" t="str">
        <f t="shared" si="520"/>
        <v/>
      </c>
      <c r="FN84" s="203" t="str">
        <f t="shared" si="520"/>
        <v/>
      </c>
      <c r="FO84" s="203" t="str">
        <f t="shared" si="520"/>
        <v/>
      </c>
      <c r="FP84" s="203" t="str">
        <f t="shared" si="520"/>
        <v/>
      </c>
      <c r="FQ84" s="203" t="str">
        <f t="shared" si="520"/>
        <v/>
      </c>
      <c r="FR84" s="203" t="str">
        <f t="shared" si="520"/>
        <v/>
      </c>
      <c r="FS84" s="203" t="str">
        <f t="shared" si="520"/>
        <v/>
      </c>
      <c r="FT84" s="203" t="str">
        <f t="shared" si="520"/>
        <v/>
      </c>
      <c r="FU84" s="203" t="str">
        <f t="shared" si="520"/>
        <v/>
      </c>
      <c r="FV84" s="203" t="str">
        <f t="shared" si="520"/>
        <v/>
      </c>
      <c r="FW84" s="203" t="str">
        <f t="shared" si="520"/>
        <v/>
      </c>
      <c r="FX84" s="203" t="str">
        <f t="shared" si="520"/>
        <v/>
      </c>
      <c r="FY84" s="203" t="str">
        <f t="shared" si="520"/>
        <v/>
      </c>
      <c r="FZ84" s="203" t="str">
        <f t="shared" si="520"/>
        <v/>
      </c>
      <c r="GA84" s="203" t="str">
        <f t="shared" si="520"/>
        <v/>
      </c>
      <c r="GB84" s="203" t="str">
        <f t="shared" si="520"/>
        <v/>
      </c>
      <c r="GC84" s="203" t="str">
        <f t="shared" si="520"/>
        <v/>
      </c>
      <c r="GD84" s="203" t="str">
        <f t="shared" si="520"/>
        <v/>
      </c>
      <c r="GE84" s="203" t="str">
        <f t="shared" si="520"/>
        <v/>
      </c>
      <c r="GF84" s="203" t="str">
        <f t="shared" si="520"/>
        <v/>
      </c>
      <c r="GG84" s="203" t="str">
        <f t="shared" si="520"/>
        <v/>
      </c>
      <c r="GH84" s="203" t="str">
        <f t="shared" si="520"/>
        <v/>
      </c>
      <c r="GI84" s="204"/>
      <c r="GJ84" s="383"/>
      <c r="GK84" s="539"/>
      <c r="GL84" s="531"/>
      <c r="GM84" s="531"/>
      <c r="GN84" s="557" t="s">
        <v>342</v>
      </c>
      <c r="GO84" s="558"/>
      <c r="GP84" s="559"/>
      <c r="GQ84" s="203" t="str">
        <f t="shared" ref="GQ84:HN84" si="521">IF(GQ83="","",VLOOKUP(WEEKDAY(GQ83),$G$143:$H$149,2))</f>
        <v/>
      </c>
      <c r="GR84" s="203" t="str">
        <f t="shared" si="521"/>
        <v/>
      </c>
      <c r="GS84" s="203" t="str">
        <f t="shared" si="521"/>
        <v/>
      </c>
      <c r="GT84" s="203" t="str">
        <f t="shared" si="521"/>
        <v/>
      </c>
      <c r="GU84" s="203" t="str">
        <f t="shared" si="521"/>
        <v/>
      </c>
      <c r="GV84" s="203" t="str">
        <f t="shared" si="521"/>
        <v/>
      </c>
      <c r="GW84" s="203" t="str">
        <f t="shared" si="521"/>
        <v/>
      </c>
      <c r="GX84" s="203" t="str">
        <f t="shared" si="521"/>
        <v/>
      </c>
      <c r="GY84" s="203" t="str">
        <f t="shared" si="521"/>
        <v/>
      </c>
      <c r="GZ84" s="203" t="str">
        <f t="shared" si="521"/>
        <v/>
      </c>
      <c r="HA84" s="203" t="str">
        <f t="shared" si="521"/>
        <v/>
      </c>
      <c r="HB84" s="203" t="str">
        <f t="shared" si="521"/>
        <v/>
      </c>
      <c r="HC84" s="203" t="str">
        <f t="shared" si="521"/>
        <v/>
      </c>
      <c r="HD84" s="203" t="str">
        <f t="shared" si="521"/>
        <v/>
      </c>
      <c r="HE84" s="203" t="str">
        <f t="shared" si="521"/>
        <v/>
      </c>
      <c r="HF84" s="203" t="str">
        <f t="shared" si="521"/>
        <v/>
      </c>
      <c r="HG84" s="203" t="str">
        <f t="shared" si="521"/>
        <v/>
      </c>
      <c r="HH84" s="203" t="str">
        <f t="shared" si="521"/>
        <v/>
      </c>
      <c r="HI84" s="203" t="str">
        <f t="shared" si="521"/>
        <v/>
      </c>
      <c r="HJ84" s="203" t="str">
        <f t="shared" si="521"/>
        <v/>
      </c>
      <c r="HK84" s="203" t="str">
        <f t="shared" si="521"/>
        <v/>
      </c>
      <c r="HL84" s="203" t="str">
        <f t="shared" si="521"/>
        <v/>
      </c>
      <c r="HM84" s="203" t="str">
        <f t="shared" si="521"/>
        <v/>
      </c>
      <c r="HN84" s="203" t="str">
        <f t="shared" si="521"/>
        <v/>
      </c>
      <c r="HO84" s="204"/>
      <c r="HP84" s="383"/>
      <c r="HQ84" s="539"/>
      <c r="HR84" s="531"/>
      <c r="HS84" s="531"/>
      <c r="HT84" s="557" t="s">
        <v>342</v>
      </c>
      <c r="HU84" s="558"/>
      <c r="HV84" s="559"/>
      <c r="HW84" s="203" t="str">
        <f t="shared" ref="HW84:IT84" si="522">IF(HW83="","",VLOOKUP(WEEKDAY(HW83),$G$143:$H$149,2))</f>
        <v/>
      </c>
      <c r="HX84" s="203" t="str">
        <f t="shared" si="522"/>
        <v/>
      </c>
      <c r="HY84" s="203" t="str">
        <f t="shared" si="522"/>
        <v/>
      </c>
      <c r="HZ84" s="203" t="str">
        <f t="shared" si="522"/>
        <v/>
      </c>
      <c r="IA84" s="203" t="str">
        <f t="shared" si="522"/>
        <v/>
      </c>
      <c r="IB84" s="203" t="str">
        <f t="shared" si="522"/>
        <v/>
      </c>
      <c r="IC84" s="203" t="str">
        <f t="shared" si="522"/>
        <v/>
      </c>
      <c r="ID84" s="203" t="str">
        <f t="shared" si="522"/>
        <v/>
      </c>
      <c r="IE84" s="203" t="str">
        <f t="shared" si="522"/>
        <v/>
      </c>
      <c r="IF84" s="203" t="str">
        <f t="shared" si="522"/>
        <v/>
      </c>
      <c r="IG84" s="203" t="str">
        <f t="shared" si="522"/>
        <v/>
      </c>
      <c r="IH84" s="203" t="str">
        <f t="shared" si="522"/>
        <v/>
      </c>
      <c r="II84" s="203" t="str">
        <f t="shared" si="522"/>
        <v/>
      </c>
      <c r="IJ84" s="203" t="str">
        <f t="shared" si="522"/>
        <v/>
      </c>
      <c r="IK84" s="203" t="str">
        <f t="shared" si="522"/>
        <v/>
      </c>
      <c r="IL84" s="203" t="str">
        <f t="shared" si="522"/>
        <v/>
      </c>
      <c r="IM84" s="203" t="str">
        <f t="shared" si="522"/>
        <v/>
      </c>
      <c r="IN84" s="203" t="str">
        <f t="shared" si="522"/>
        <v/>
      </c>
      <c r="IO84" s="203" t="str">
        <f t="shared" si="522"/>
        <v/>
      </c>
      <c r="IP84" s="203" t="str">
        <f t="shared" si="522"/>
        <v/>
      </c>
      <c r="IQ84" s="203" t="str">
        <f t="shared" si="522"/>
        <v/>
      </c>
      <c r="IR84" s="203" t="str">
        <f t="shared" si="522"/>
        <v/>
      </c>
      <c r="IS84" s="203" t="str">
        <f t="shared" si="522"/>
        <v/>
      </c>
      <c r="IT84" s="203" t="str">
        <f t="shared" si="522"/>
        <v/>
      </c>
      <c r="IU84" s="204"/>
      <c r="IV84" s="383"/>
      <c r="IW84" s="539"/>
      <c r="IX84" s="531"/>
      <c r="IY84" s="531"/>
      <c r="IZ84" s="557" t="s">
        <v>342</v>
      </c>
      <c r="JA84" s="558"/>
      <c r="JB84" s="559"/>
      <c r="JC84" s="203" t="str">
        <f t="shared" ref="JC84:JZ84" si="523">IF(JC83="","",VLOOKUP(WEEKDAY(JC83),$G$143:$H$149,2))</f>
        <v/>
      </c>
      <c r="JD84" s="203" t="str">
        <f t="shared" si="523"/>
        <v/>
      </c>
      <c r="JE84" s="203" t="str">
        <f t="shared" si="523"/>
        <v/>
      </c>
      <c r="JF84" s="203" t="str">
        <f t="shared" si="523"/>
        <v/>
      </c>
      <c r="JG84" s="203" t="str">
        <f t="shared" si="523"/>
        <v/>
      </c>
      <c r="JH84" s="203" t="str">
        <f t="shared" si="523"/>
        <v/>
      </c>
      <c r="JI84" s="203" t="str">
        <f t="shared" si="523"/>
        <v/>
      </c>
      <c r="JJ84" s="203" t="str">
        <f t="shared" si="523"/>
        <v/>
      </c>
      <c r="JK84" s="203" t="str">
        <f t="shared" si="523"/>
        <v/>
      </c>
      <c r="JL84" s="203" t="str">
        <f t="shared" si="523"/>
        <v/>
      </c>
      <c r="JM84" s="203" t="str">
        <f t="shared" si="523"/>
        <v/>
      </c>
      <c r="JN84" s="203" t="str">
        <f t="shared" si="523"/>
        <v/>
      </c>
      <c r="JO84" s="203" t="str">
        <f t="shared" si="523"/>
        <v/>
      </c>
      <c r="JP84" s="203" t="str">
        <f t="shared" si="523"/>
        <v/>
      </c>
      <c r="JQ84" s="203" t="str">
        <f t="shared" si="523"/>
        <v/>
      </c>
      <c r="JR84" s="203" t="str">
        <f t="shared" si="523"/>
        <v/>
      </c>
      <c r="JS84" s="203" t="str">
        <f t="shared" si="523"/>
        <v/>
      </c>
      <c r="JT84" s="203" t="str">
        <f t="shared" si="523"/>
        <v/>
      </c>
      <c r="JU84" s="203" t="str">
        <f t="shared" si="523"/>
        <v/>
      </c>
      <c r="JV84" s="203" t="str">
        <f t="shared" si="523"/>
        <v/>
      </c>
      <c r="JW84" s="203" t="str">
        <f t="shared" si="523"/>
        <v/>
      </c>
      <c r="JX84" s="203" t="str">
        <f t="shared" si="523"/>
        <v/>
      </c>
      <c r="JY84" s="203" t="str">
        <f t="shared" si="523"/>
        <v/>
      </c>
      <c r="JZ84" s="203" t="str">
        <f t="shared" si="523"/>
        <v/>
      </c>
      <c r="KA84" s="204"/>
      <c r="KB84" s="383"/>
      <c r="KC84" s="539"/>
      <c r="KD84" s="531"/>
      <c r="KE84" s="531"/>
      <c r="KF84" s="557" t="s">
        <v>342</v>
      </c>
      <c r="KG84" s="558"/>
      <c r="KH84" s="559"/>
      <c r="KI84" s="203" t="str">
        <f t="shared" ref="KI84:LF84" si="524">IF(KI83="","",VLOOKUP(WEEKDAY(KI83),$G$143:$H$149,2))</f>
        <v/>
      </c>
      <c r="KJ84" s="203" t="str">
        <f t="shared" si="524"/>
        <v/>
      </c>
      <c r="KK84" s="203" t="str">
        <f t="shared" si="524"/>
        <v/>
      </c>
      <c r="KL84" s="203" t="str">
        <f t="shared" si="524"/>
        <v/>
      </c>
      <c r="KM84" s="203" t="str">
        <f t="shared" si="524"/>
        <v/>
      </c>
      <c r="KN84" s="203" t="str">
        <f t="shared" si="524"/>
        <v/>
      </c>
      <c r="KO84" s="203" t="str">
        <f t="shared" si="524"/>
        <v/>
      </c>
      <c r="KP84" s="203" t="str">
        <f t="shared" si="524"/>
        <v/>
      </c>
      <c r="KQ84" s="203" t="str">
        <f t="shared" si="524"/>
        <v/>
      </c>
      <c r="KR84" s="203" t="str">
        <f t="shared" si="524"/>
        <v/>
      </c>
      <c r="KS84" s="203" t="str">
        <f t="shared" si="524"/>
        <v/>
      </c>
      <c r="KT84" s="203" t="str">
        <f t="shared" si="524"/>
        <v/>
      </c>
      <c r="KU84" s="203" t="str">
        <f t="shared" si="524"/>
        <v/>
      </c>
      <c r="KV84" s="203" t="str">
        <f t="shared" si="524"/>
        <v/>
      </c>
      <c r="KW84" s="203" t="str">
        <f t="shared" si="524"/>
        <v/>
      </c>
      <c r="KX84" s="203" t="str">
        <f t="shared" si="524"/>
        <v/>
      </c>
      <c r="KY84" s="203" t="str">
        <f t="shared" si="524"/>
        <v/>
      </c>
      <c r="KZ84" s="203" t="str">
        <f t="shared" si="524"/>
        <v/>
      </c>
      <c r="LA84" s="203" t="str">
        <f t="shared" si="524"/>
        <v/>
      </c>
      <c r="LB84" s="203" t="str">
        <f t="shared" si="524"/>
        <v/>
      </c>
      <c r="LC84" s="203" t="str">
        <f t="shared" si="524"/>
        <v/>
      </c>
      <c r="LD84" s="203" t="str">
        <f t="shared" si="524"/>
        <v/>
      </c>
      <c r="LE84" s="203" t="str">
        <f t="shared" si="524"/>
        <v/>
      </c>
      <c r="LF84" s="203" t="str">
        <f t="shared" si="524"/>
        <v/>
      </c>
      <c r="LG84" s="204"/>
      <c r="LH84" s="383"/>
      <c r="LI84" s="539"/>
      <c r="LJ84" s="531"/>
      <c r="LK84" s="531"/>
      <c r="LL84" s="557" t="s">
        <v>342</v>
      </c>
      <c r="LM84" s="558"/>
      <c r="LN84" s="559"/>
      <c r="LO84" s="203" t="str">
        <f t="shared" ref="LO84:ML84" si="525">IF(LO83="","",VLOOKUP(WEEKDAY(LO83),$G$143:$H$149,2))</f>
        <v/>
      </c>
      <c r="LP84" s="203" t="str">
        <f t="shared" si="525"/>
        <v/>
      </c>
      <c r="LQ84" s="203" t="str">
        <f t="shared" si="525"/>
        <v/>
      </c>
      <c r="LR84" s="203" t="str">
        <f t="shared" si="525"/>
        <v/>
      </c>
      <c r="LS84" s="203" t="str">
        <f t="shared" si="525"/>
        <v/>
      </c>
      <c r="LT84" s="203" t="str">
        <f t="shared" si="525"/>
        <v/>
      </c>
      <c r="LU84" s="203" t="str">
        <f t="shared" si="525"/>
        <v/>
      </c>
      <c r="LV84" s="203" t="str">
        <f t="shared" si="525"/>
        <v/>
      </c>
      <c r="LW84" s="203" t="str">
        <f t="shared" si="525"/>
        <v/>
      </c>
      <c r="LX84" s="203" t="str">
        <f t="shared" si="525"/>
        <v/>
      </c>
      <c r="LY84" s="203" t="str">
        <f t="shared" si="525"/>
        <v/>
      </c>
      <c r="LZ84" s="203" t="str">
        <f t="shared" si="525"/>
        <v/>
      </c>
      <c r="MA84" s="203" t="str">
        <f t="shared" si="525"/>
        <v/>
      </c>
      <c r="MB84" s="203" t="str">
        <f t="shared" si="525"/>
        <v/>
      </c>
      <c r="MC84" s="203" t="str">
        <f t="shared" si="525"/>
        <v/>
      </c>
      <c r="MD84" s="203" t="str">
        <f t="shared" si="525"/>
        <v/>
      </c>
      <c r="ME84" s="203" t="str">
        <f t="shared" si="525"/>
        <v/>
      </c>
      <c r="MF84" s="203" t="str">
        <f t="shared" si="525"/>
        <v/>
      </c>
      <c r="MG84" s="203" t="str">
        <f t="shared" si="525"/>
        <v/>
      </c>
      <c r="MH84" s="203" t="str">
        <f t="shared" si="525"/>
        <v/>
      </c>
      <c r="MI84" s="203" t="str">
        <f t="shared" si="525"/>
        <v/>
      </c>
      <c r="MJ84" s="203" t="str">
        <f t="shared" si="525"/>
        <v/>
      </c>
      <c r="MK84" s="203" t="str">
        <f t="shared" si="525"/>
        <v/>
      </c>
      <c r="ML84" s="203" t="str">
        <f t="shared" si="525"/>
        <v/>
      </c>
      <c r="MM84" s="204"/>
      <c r="MN84" s="383"/>
    </row>
    <row r="85" spans="1:352" s="304" customFormat="1" ht="35.1" customHeight="1" thickTop="1">
      <c r="A85" s="388">
        <v>61</v>
      </c>
      <c r="B85" s="389"/>
      <c r="C85" s="390"/>
      <c r="D85" s="391"/>
      <c r="E85" s="392" t="s">
        <v>42</v>
      </c>
      <c r="F85" s="393"/>
      <c r="G85" s="394"/>
      <c r="H85" s="394"/>
      <c r="I85" s="394"/>
      <c r="J85" s="394"/>
      <c r="K85" s="394"/>
      <c r="L85" s="394"/>
      <c r="M85" s="394"/>
      <c r="N85" s="394"/>
      <c r="O85" s="394"/>
      <c r="P85" s="394"/>
      <c r="Q85" s="394"/>
      <c r="R85" s="394"/>
      <c r="S85" s="394"/>
      <c r="T85" s="394"/>
      <c r="U85" s="394"/>
      <c r="V85" s="394"/>
      <c r="W85" s="394"/>
      <c r="X85" s="394"/>
      <c r="Y85" s="394"/>
      <c r="Z85" s="394"/>
      <c r="AA85" s="394"/>
      <c r="AB85" s="394"/>
      <c r="AC85" s="394"/>
      <c r="AD85" s="394"/>
      <c r="AE85" s="395" t="str">
        <f>IF(COUNTA(G85:AD85)=0,"",COUNTIF(G85:AD85,$B$142))</f>
        <v/>
      </c>
      <c r="AF85" s="396">
        <f>IF(COUNTIF(G85:AD85,$B$142)&gt;0,1,0)</f>
        <v>0</v>
      </c>
      <c r="AG85" s="397">
        <v>61</v>
      </c>
      <c r="AH85" s="398" t="str">
        <f>IF(B85="","",B85)</f>
        <v/>
      </c>
      <c r="AI85" s="398" t="str">
        <f>IF(C85="","",C85)</f>
        <v/>
      </c>
      <c r="AJ85" s="399" t="str">
        <f>IF(D85="","",D85)</f>
        <v/>
      </c>
      <c r="AK85" s="403" t="str">
        <f>IF(E85="","",E85)</f>
        <v>区</v>
      </c>
      <c r="AL85" s="426" t="str">
        <f>IF(F85="","",F85)</f>
        <v/>
      </c>
      <c r="AM85" s="394"/>
      <c r="AN85" s="394"/>
      <c r="AO85" s="394"/>
      <c r="AP85" s="394"/>
      <c r="AQ85" s="394"/>
      <c r="AR85" s="394"/>
      <c r="AS85" s="394"/>
      <c r="AT85" s="394"/>
      <c r="AU85" s="394"/>
      <c r="AV85" s="394"/>
      <c r="AW85" s="394"/>
      <c r="AX85" s="394"/>
      <c r="AY85" s="394"/>
      <c r="AZ85" s="394"/>
      <c r="BA85" s="394"/>
      <c r="BB85" s="394"/>
      <c r="BC85" s="394"/>
      <c r="BD85" s="394"/>
      <c r="BE85" s="394"/>
      <c r="BF85" s="394"/>
      <c r="BG85" s="394"/>
      <c r="BH85" s="394"/>
      <c r="BI85" s="394"/>
      <c r="BJ85" s="394"/>
      <c r="BK85" s="395" t="str">
        <f>IF(COUNTA(AM85:BJ85)=0,"",COUNTIF(AM85:BJ85,$B$142))</f>
        <v/>
      </c>
      <c r="BL85" s="396">
        <f t="shared" ref="BL85:BL99" si="526">IF(AF85=1,0,IF(COUNTIF(AM85:BJ85,$B$142)&gt;0,1,0))</f>
        <v>0</v>
      </c>
      <c r="BM85" s="397">
        <v>61</v>
      </c>
      <c r="BN85" s="398" t="str">
        <f t="shared" ref="BN85:BN99" si="527">IF(AH85="","",AH85)</f>
        <v/>
      </c>
      <c r="BO85" s="398" t="str">
        <f t="shared" ref="BO85:BR99" si="528">IF(C85="","",C85)</f>
        <v/>
      </c>
      <c r="BP85" s="399" t="str">
        <f t="shared" si="528"/>
        <v/>
      </c>
      <c r="BQ85" s="403" t="str">
        <f t="shared" si="528"/>
        <v>区</v>
      </c>
      <c r="BR85" s="426" t="str">
        <f t="shared" si="528"/>
        <v/>
      </c>
      <c r="BS85" s="394"/>
      <c r="BT85" s="394"/>
      <c r="BU85" s="394"/>
      <c r="BV85" s="394"/>
      <c r="BW85" s="394"/>
      <c r="BX85" s="394"/>
      <c r="BY85" s="394"/>
      <c r="BZ85" s="394"/>
      <c r="CA85" s="394"/>
      <c r="CB85" s="394"/>
      <c r="CC85" s="394"/>
      <c r="CD85" s="394"/>
      <c r="CE85" s="394"/>
      <c r="CF85" s="394"/>
      <c r="CG85" s="394"/>
      <c r="CH85" s="394"/>
      <c r="CI85" s="394"/>
      <c r="CJ85" s="394"/>
      <c r="CK85" s="394"/>
      <c r="CL85" s="394"/>
      <c r="CM85" s="394"/>
      <c r="CN85" s="394"/>
      <c r="CO85" s="394"/>
      <c r="CP85" s="394"/>
      <c r="CQ85" s="395" t="str">
        <f>IF(COUNTA(BS85:CP85)=0,"",COUNTIF(BS85:CP85,$B$142))</f>
        <v/>
      </c>
      <c r="CR85" s="396">
        <f t="shared" ref="CR85:CR99" si="529">IF(SUM(AF85,BK85)&gt;0,0,IF(COUNTIF(BS85:CP85,$B$142)&gt;0,1,0))</f>
        <v>0</v>
      </c>
      <c r="CS85" s="397">
        <v>61</v>
      </c>
      <c r="CT85" s="398" t="str">
        <f t="shared" ref="CT85:CT99" si="530">IF(BN85="","",BN85)</f>
        <v/>
      </c>
      <c r="CU85" s="398" t="str">
        <f>IF(C85="","",C85)</f>
        <v/>
      </c>
      <c r="CV85" s="399" t="str">
        <f>IF(D85="","",D85)</f>
        <v/>
      </c>
      <c r="CW85" s="403" t="s">
        <v>42</v>
      </c>
      <c r="CX85" s="401" t="str">
        <f>IF(F85="","",F85)</f>
        <v/>
      </c>
      <c r="CY85" s="394"/>
      <c r="CZ85" s="394"/>
      <c r="DA85" s="394"/>
      <c r="DB85" s="394"/>
      <c r="DC85" s="394"/>
      <c r="DD85" s="394"/>
      <c r="DE85" s="394"/>
      <c r="DF85" s="394"/>
      <c r="DG85" s="394"/>
      <c r="DH85" s="394"/>
      <c r="DI85" s="394"/>
      <c r="DJ85" s="394"/>
      <c r="DK85" s="394"/>
      <c r="DL85" s="394"/>
      <c r="DM85" s="394"/>
      <c r="DN85" s="394"/>
      <c r="DO85" s="394"/>
      <c r="DP85" s="394"/>
      <c r="DQ85" s="394"/>
      <c r="DR85" s="394"/>
      <c r="DS85" s="394"/>
      <c r="DT85" s="394"/>
      <c r="DU85" s="394"/>
      <c r="DV85" s="394"/>
      <c r="DW85" s="395" t="str">
        <f>IF(COUNTA(CY85:DV85)=0,"",COUNTIF(CY85:DV85,$B$142))</f>
        <v/>
      </c>
      <c r="DX85" s="396">
        <f t="shared" ref="DX85:DX99" si="531">IF(SUM(BL85,CQ85)&gt;0,0,IF(COUNTIF(CY85:DV85,$B$142)&gt;0,1,0))</f>
        <v>0</v>
      </c>
      <c r="DY85" s="397">
        <v>61</v>
      </c>
      <c r="DZ85" s="398" t="str">
        <f t="shared" ref="DZ85:DZ99" si="532">IF(CT85="","",CT85)</f>
        <v/>
      </c>
      <c r="EA85" s="398" t="str">
        <f>IF(AI85="","",AI85)</f>
        <v/>
      </c>
      <c r="EB85" s="399" t="str">
        <f>IF(AJ85="","",AJ85)</f>
        <v/>
      </c>
      <c r="EC85" s="403" t="s">
        <v>42</v>
      </c>
      <c r="ED85" s="401" t="str">
        <f>IF(AL85="","",AL85)</f>
        <v/>
      </c>
      <c r="EE85" s="394"/>
      <c r="EF85" s="394"/>
      <c r="EG85" s="394"/>
      <c r="EH85" s="394"/>
      <c r="EI85" s="394"/>
      <c r="EJ85" s="394"/>
      <c r="EK85" s="394"/>
      <c r="EL85" s="394"/>
      <c r="EM85" s="394"/>
      <c r="EN85" s="394"/>
      <c r="EO85" s="394"/>
      <c r="EP85" s="394"/>
      <c r="EQ85" s="394"/>
      <c r="ER85" s="394"/>
      <c r="ES85" s="394"/>
      <c r="ET85" s="394"/>
      <c r="EU85" s="394"/>
      <c r="EV85" s="394"/>
      <c r="EW85" s="394"/>
      <c r="EX85" s="394"/>
      <c r="EY85" s="394"/>
      <c r="EZ85" s="394"/>
      <c r="FA85" s="394"/>
      <c r="FB85" s="394"/>
      <c r="FC85" s="395" t="str">
        <f>IF(COUNTA(EE85:FB85)=0,"",COUNTIF(EE85:FB85,$B$142))</f>
        <v/>
      </c>
      <c r="FD85" s="396">
        <f t="shared" ref="FD85:FD99" si="533">IF(SUM(CR85,DW85)&gt;0,0,IF(COUNTIF(EE85:FB85,$B$142)&gt;0,1,0))</f>
        <v>0</v>
      </c>
      <c r="FE85" s="397">
        <v>61</v>
      </c>
      <c r="FF85" s="398" t="str">
        <f t="shared" ref="FF85:FF99" si="534">IF(DZ85="","",DZ85)</f>
        <v/>
      </c>
      <c r="FG85" s="398" t="str">
        <f>IF(BO85="","",BO85)</f>
        <v/>
      </c>
      <c r="FH85" s="399" t="str">
        <f>IF(BP85="","",BP85)</f>
        <v/>
      </c>
      <c r="FI85" s="403" t="s">
        <v>42</v>
      </c>
      <c r="FJ85" s="401" t="str">
        <f>IF(BR85="","",BR85)</f>
        <v/>
      </c>
      <c r="FK85" s="394"/>
      <c r="FL85" s="394"/>
      <c r="FM85" s="394"/>
      <c r="FN85" s="394"/>
      <c r="FO85" s="394"/>
      <c r="FP85" s="394"/>
      <c r="FQ85" s="394"/>
      <c r="FR85" s="394"/>
      <c r="FS85" s="394"/>
      <c r="FT85" s="394"/>
      <c r="FU85" s="394"/>
      <c r="FV85" s="394"/>
      <c r="FW85" s="394"/>
      <c r="FX85" s="394"/>
      <c r="FY85" s="394"/>
      <c r="FZ85" s="394"/>
      <c r="GA85" s="394"/>
      <c r="GB85" s="394"/>
      <c r="GC85" s="394"/>
      <c r="GD85" s="394"/>
      <c r="GE85" s="394"/>
      <c r="GF85" s="394"/>
      <c r="GG85" s="394"/>
      <c r="GH85" s="394"/>
      <c r="GI85" s="395" t="str">
        <f>IF(COUNTA(FK85:GH85)=0,"",COUNTIF(FK85:GH85,$B$142))</f>
        <v/>
      </c>
      <c r="GJ85" s="396">
        <f t="shared" ref="GJ85:GJ99" si="535">IF(SUM(DX85,FC85)&gt;0,0,IF(COUNTIF(FK85:GH85,$B$142)&gt;0,1,0))</f>
        <v>0</v>
      </c>
      <c r="GK85" s="397">
        <v>61</v>
      </c>
      <c r="GL85" s="398" t="str">
        <f t="shared" ref="GL85:GL99" si="536">IF(FF85="","",FF85)</f>
        <v/>
      </c>
      <c r="GM85" s="398" t="str">
        <f>IF(CU85="","",CU85)</f>
        <v/>
      </c>
      <c r="GN85" s="399" t="str">
        <f>IF(CV85="","",CV85)</f>
        <v/>
      </c>
      <c r="GO85" s="403" t="s">
        <v>42</v>
      </c>
      <c r="GP85" s="401" t="str">
        <f>IF(CX85="","",CX85)</f>
        <v/>
      </c>
      <c r="GQ85" s="394"/>
      <c r="GR85" s="394"/>
      <c r="GS85" s="394"/>
      <c r="GT85" s="394"/>
      <c r="GU85" s="394"/>
      <c r="GV85" s="394"/>
      <c r="GW85" s="394"/>
      <c r="GX85" s="394"/>
      <c r="GY85" s="394"/>
      <c r="GZ85" s="394"/>
      <c r="HA85" s="394"/>
      <c r="HB85" s="394"/>
      <c r="HC85" s="394"/>
      <c r="HD85" s="394"/>
      <c r="HE85" s="394"/>
      <c r="HF85" s="394"/>
      <c r="HG85" s="394"/>
      <c r="HH85" s="394"/>
      <c r="HI85" s="394"/>
      <c r="HJ85" s="394"/>
      <c r="HK85" s="394"/>
      <c r="HL85" s="394"/>
      <c r="HM85" s="394"/>
      <c r="HN85" s="394"/>
      <c r="HO85" s="395" t="str">
        <f>IF(COUNTA(GQ85:HN85)=0,"",COUNTIF(GQ85:HN85,$B$142))</f>
        <v/>
      </c>
      <c r="HP85" s="396">
        <f t="shared" ref="HP85:HP99" si="537">IF(SUM(FD85,GI85)&gt;0,0,IF(COUNTIF(GQ85:HN85,$B$142)&gt;0,1,0))</f>
        <v>0</v>
      </c>
      <c r="HQ85" s="397">
        <v>61</v>
      </c>
      <c r="HR85" s="398" t="str">
        <f t="shared" ref="HR85:HR99" si="538">IF(GL85="","",GL85)</f>
        <v/>
      </c>
      <c r="HS85" s="398" t="str">
        <f>IF(EA85="","",EA85)</f>
        <v/>
      </c>
      <c r="HT85" s="399" t="str">
        <f>IF(EB85="","",EB85)</f>
        <v/>
      </c>
      <c r="HU85" s="403" t="s">
        <v>42</v>
      </c>
      <c r="HV85" s="401" t="str">
        <f>IF(ED85="","",ED85)</f>
        <v/>
      </c>
      <c r="HW85" s="394"/>
      <c r="HX85" s="394"/>
      <c r="HY85" s="394"/>
      <c r="HZ85" s="394"/>
      <c r="IA85" s="394"/>
      <c r="IB85" s="394"/>
      <c r="IC85" s="394"/>
      <c r="ID85" s="394"/>
      <c r="IE85" s="394"/>
      <c r="IF85" s="394"/>
      <c r="IG85" s="394"/>
      <c r="IH85" s="394"/>
      <c r="II85" s="394"/>
      <c r="IJ85" s="394"/>
      <c r="IK85" s="394"/>
      <c r="IL85" s="394"/>
      <c r="IM85" s="394"/>
      <c r="IN85" s="394"/>
      <c r="IO85" s="394"/>
      <c r="IP85" s="394"/>
      <c r="IQ85" s="394"/>
      <c r="IR85" s="394"/>
      <c r="IS85" s="394"/>
      <c r="IT85" s="394"/>
      <c r="IU85" s="395" t="str">
        <f>IF(COUNTA(HW85:IT85)=0,"",COUNTIF(HW85:IT85,$B$142))</f>
        <v/>
      </c>
      <c r="IV85" s="396">
        <f t="shared" ref="IV85:IV99" si="539">IF(SUM(GJ85,HO85)&gt;0,0,IF(COUNTIF(HW85:IT85,$B$142)&gt;0,1,0))</f>
        <v>0</v>
      </c>
      <c r="IW85" s="397">
        <v>61</v>
      </c>
      <c r="IX85" s="398" t="str">
        <f t="shared" ref="IX85:IX99" si="540">IF(HR85="","",HR85)</f>
        <v/>
      </c>
      <c r="IY85" s="398" t="str">
        <f>IF(FG85="","",FG85)</f>
        <v/>
      </c>
      <c r="IZ85" s="399" t="str">
        <f>IF(FH85="","",FH85)</f>
        <v/>
      </c>
      <c r="JA85" s="403" t="s">
        <v>42</v>
      </c>
      <c r="JB85" s="401" t="str">
        <f>IF(FJ85="","",FJ85)</f>
        <v/>
      </c>
      <c r="JC85" s="394"/>
      <c r="JD85" s="394"/>
      <c r="JE85" s="394"/>
      <c r="JF85" s="394"/>
      <c r="JG85" s="394"/>
      <c r="JH85" s="394"/>
      <c r="JI85" s="394"/>
      <c r="JJ85" s="394"/>
      <c r="JK85" s="394"/>
      <c r="JL85" s="394"/>
      <c r="JM85" s="394"/>
      <c r="JN85" s="394"/>
      <c r="JO85" s="394"/>
      <c r="JP85" s="394"/>
      <c r="JQ85" s="394"/>
      <c r="JR85" s="394"/>
      <c r="JS85" s="394"/>
      <c r="JT85" s="394"/>
      <c r="JU85" s="394"/>
      <c r="JV85" s="394"/>
      <c r="JW85" s="394"/>
      <c r="JX85" s="394"/>
      <c r="JY85" s="394"/>
      <c r="JZ85" s="394"/>
      <c r="KA85" s="395" t="str">
        <f>IF(COUNTA(JC85:JZ85)=0,"",COUNTIF(JC85:JZ85,$B$142))</f>
        <v/>
      </c>
      <c r="KB85" s="396">
        <f t="shared" ref="KB85:KB99" si="541">IF(SUM(HP85,IU85)&gt;0,0,IF(COUNTIF(JC85:JZ85,$B$142)&gt;0,1,0))</f>
        <v>0</v>
      </c>
      <c r="KC85" s="397">
        <v>61</v>
      </c>
      <c r="KD85" s="398" t="str">
        <f t="shared" ref="KD85:KD99" si="542">IF(IX85="","",IX85)</f>
        <v/>
      </c>
      <c r="KE85" s="398" t="str">
        <f>IF(GM85="","",GM85)</f>
        <v/>
      </c>
      <c r="KF85" s="399" t="str">
        <f>IF(GN85="","",GN85)</f>
        <v/>
      </c>
      <c r="KG85" s="403" t="s">
        <v>42</v>
      </c>
      <c r="KH85" s="401" t="str">
        <f>IF(GP85="","",GP85)</f>
        <v/>
      </c>
      <c r="KI85" s="394"/>
      <c r="KJ85" s="394"/>
      <c r="KK85" s="394"/>
      <c r="KL85" s="394"/>
      <c r="KM85" s="394"/>
      <c r="KN85" s="394"/>
      <c r="KO85" s="394"/>
      <c r="KP85" s="394"/>
      <c r="KQ85" s="394"/>
      <c r="KR85" s="394"/>
      <c r="KS85" s="394"/>
      <c r="KT85" s="394"/>
      <c r="KU85" s="394"/>
      <c r="KV85" s="394"/>
      <c r="KW85" s="394"/>
      <c r="KX85" s="394"/>
      <c r="KY85" s="394"/>
      <c r="KZ85" s="394"/>
      <c r="LA85" s="394"/>
      <c r="LB85" s="394"/>
      <c r="LC85" s="394"/>
      <c r="LD85" s="394"/>
      <c r="LE85" s="394"/>
      <c r="LF85" s="394"/>
      <c r="LG85" s="395" t="str">
        <f>IF(COUNTA(KI85:LF85)=0,"",COUNTIF(KI85:LF85,$B$142))</f>
        <v/>
      </c>
      <c r="LH85" s="396">
        <f t="shared" ref="LH85:LH99" si="543">IF(SUM(IV85,KA85)&gt;0,0,IF(COUNTIF(KI85:LF85,$B$142)&gt;0,1,0))</f>
        <v>0</v>
      </c>
      <c r="LI85" s="397">
        <v>61</v>
      </c>
      <c r="LJ85" s="398" t="str">
        <f t="shared" ref="LJ85:LJ99" si="544">IF(KD85="","",KD85)</f>
        <v/>
      </c>
      <c r="LK85" s="398" t="str">
        <f>IF(HS85="","",HS85)</f>
        <v/>
      </c>
      <c r="LL85" s="399" t="str">
        <f>IF(HT85="","",HT85)</f>
        <v/>
      </c>
      <c r="LM85" s="403" t="s">
        <v>42</v>
      </c>
      <c r="LN85" s="401" t="str">
        <f>IF(HV85="","",HV85)</f>
        <v/>
      </c>
      <c r="LO85" s="394"/>
      <c r="LP85" s="394"/>
      <c r="LQ85" s="394"/>
      <c r="LR85" s="394"/>
      <c r="LS85" s="394"/>
      <c r="LT85" s="394"/>
      <c r="LU85" s="394"/>
      <c r="LV85" s="394"/>
      <c r="LW85" s="394"/>
      <c r="LX85" s="394"/>
      <c r="LY85" s="394"/>
      <c r="LZ85" s="394"/>
      <c r="MA85" s="394"/>
      <c r="MB85" s="394"/>
      <c r="MC85" s="394"/>
      <c r="MD85" s="394"/>
      <c r="ME85" s="394"/>
      <c r="MF85" s="394"/>
      <c r="MG85" s="394"/>
      <c r="MH85" s="394"/>
      <c r="MI85" s="394"/>
      <c r="MJ85" s="394"/>
      <c r="MK85" s="394"/>
      <c r="ML85" s="394"/>
      <c r="MM85" s="395" t="str">
        <f>IF(COUNTA(LO85:ML85)=0,"",COUNTIF(LO85:ML85,$B$142))</f>
        <v/>
      </c>
      <c r="MN85" s="396">
        <f t="shared" ref="MN85:MN99" si="545">IF(SUM(KB85,LG85)&gt;0,0,IF(COUNTIF(LO85:ML85,$B$142)&gt;0,1,0))</f>
        <v>0</v>
      </c>
    </row>
    <row r="86" spans="1:352" s="304" customFormat="1" ht="35.1" customHeight="1">
      <c r="A86" s="388">
        <v>62</v>
      </c>
      <c r="B86" s="389"/>
      <c r="C86" s="390"/>
      <c r="D86" s="391"/>
      <c r="E86" s="403" t="s">
        <v>36</v>
      </c>
      <c r="F86" s="393"/>
      <c r="G86" s="394"/>
      <c r="H86" s="394"/>
      <c r="I86" s="394"/>
      <c r="J86" s="394"/>
      <c r="K86" s="394"/>
      <c r="L86" s="394"/>
      <c r="M86" s="394"/>
      <c r="N86" s="394"/>
      <c r="O86" s="394"/>
      <c r="P86" s="394"/>
      <c r="Q86" s="394"/>
      <c r="R86" s="394"/>
      <c r="S86" s="394"/>
      <c r="T86" s="394"/>
      <c r="U86" s="394"/>
      <c r="V86" s="394"/>
      <c r="W86" s="394"/>
      <c r="X86" s="394"/>
      <c r="Y86" s="394"/>
      <c r="Z86" s="394"/>
      <c r="AA86" s="394"/>
      <c r="AB86" s="394"/>
      <c r="AC86" s="394"/>
      <c r="AD86" s="394"/>
      <c r="AE86" s="395" t="str">
        <f t="shared" ref="AE86:AE99" si="546">IF(COUNTA(G86:AD86)=0,"",COUNTIF(G86:AD86,$B$142))</f>
        <v/>
      </c>
      <c r="AF86" s="396">
        <f t="shared" ref="AF86:AF99" si="547">IF(COUNTIF(G86:AD86,$B$142)&gt;0,1,0)</f>
        <v>0</v>
      </c>
      <c r="AG86" s="406">
        <v>62</v>
      </c>
      <c r="AH86" s="407" t="str">
        <f t="shared" ref="AH86:AL99" si="548">IF(B86="","",B86)</f>
        <v/>
      </c>
      <c r="AI86" s="407" t="str">
        <f t="shared" si="548"/>
        <v/>
      </c>
      <c r="AJ86" s="399" t="str">
        <f t="shared" si="548"/>
        <v/>
      </c>
      <c r="AK86" s="403" t="str">
        <f t="shared" si="548"/>
        <v>区</v>
      </c>
      <c r="AL86" s="426" t="str">
        <f t="shared" si="548"/>
        <v/>
      </c>
      <c r="AM86" s="394"/>
      <c r="AN86" s="394"/>
      <c r="AO86" s="394"/>
      <c r="AP86" s="394"/>
      <c r="AQ86" s="394"/>
      <c r="AR86" s="394"/>
      <c r="AS86" s="394"/>
      <c r="AT86" s="394"/>
      <c r="AU86" s="394"/>
      <c r="AV86" s="394"/>
      <c r="AW86" s="394"/>
      <c r="AX86" s="394"/>
      <c r="AY86" s="394"/>
      <c r="AZ86" s="394"/>
      <c r="BA86" s="394"/>
      <c r="BB86" s="394"/>
      <c r="BC86" s="394"/>
      <c r="BD86" s="394"/>
      <c r="BE86" s="394"/>
      <c r="BF86" s="394"/>
      <c r="BG86" s="394"/>
      <c r="BH86" s="394"/>
      <c r="BI86" s="394"/>
      <c r="BJ86" s="394"/>
      <c r="BK86" s="395" t="str">
        <f t="shared" ref="BK86:BK99" si="549">IF(COUNTA(AM86:BJ86)=0,"",COUNTIF(AM86:BJ86,$B$142))</f>
        <v/>
      </c>
      <c r="BL86" s="396">
        <f t="shared" si="526"/>
        <v>0</v>
      </c>
      <c r="BM86" s="406">
        <v>62</v>
      </c>
      <c r="BN86" s="407" t="str">
        <f t="shared" si="527"/>
        <v/>
      </c>
      <c r="BO86" s="407" t="str">
        <f t="shared" si="528"/>
        <v/>
      </c>
      <c r="BP86" s="399" t="str">
        <f t="shared" si="528"/>
        <v/>
      </c>
      <c r="BQ86" s="403" t="str">
        <f t="shared" si="528"/>
        <v>区</v>
      </c>
      <c r="BR86" s="426" t="str">
        <f t="shared" si="528"/>
        <v/>
      </c>
      <c r="BS86" s="394"/>
      <c r="BT86" s="394"/>
      <c r="BU86" s="394"/>
      <c r="BV86" s="394"/>
      <c r="BW86" s="394"/>
      <c r="BX86" s="394"/>
      <c r="BY86" s="394"/>
      <c r="BZ86" s="394"/>
      <c r="CA86" s="394"/>
      <c r="CB86" s="394"/>
      <c r="CC86" s="394"/>
      <c r="CD86" s="394"/>
      <c r="CE86" s="394"/>
      <c r="CF86" s="394"/>
      <c r="CG86" s="394"/>
      <c r="CH86" s="394"/>
      <c r="CI86" s="394"/>
      <c r="CJ86" s="394"/>
      <c r="CK86" s="394"/>
      <c r="CL86" s="394"/>
      <c r="CM86" s="394"/>
      <c r="CN86" s="394"/>
      <c r="CO86" s="394"/>
      <c r="CP86" s="394"/>
      <c r="CQ86" s="395" t="str">
        <f t="shared" ref="CQ86:CQ99" si="550">IF(COUNTA(BS86:CP86)=0,"",COUNTIF(BS86:CP86,$B$142))</f>
        <v/>
      </c>
      <c r="CR86" s="396">
        <f t="shared" si="529"/>
        <v>0</v>
      </c>
      <c r="CS86" s="406">
        <v>62</v>
      </c>
      <c r="CT86" s="407" t="str">
        <f t="shared" si="530"/>
        <v/>
      </c>
      <c r="CU86" s="407" t="str">
        <f t="shared" ref="CU86:CV99" si="551">IF(C86="","",C86)</f>
        <v/>
      </c>
      <c r="CV86" s="399" t="str">
        <f t="shared" si="551"/>
        <v/>
      </c>
      <c r="CW86" s="403" t="s">
        <v>42</v>
      </c>
      <c r="CX86" s="401" t="str">
        <f t="shared" ref="CX86:CX99" si="552">IF(F86="","",F86)</f>
        <v/>
      </c>
      <c r="CY86" s="394"/>
      <c r="CZ86" s="394"/>
      <c r="DA86" s="394"/>
      <c r="DB86" s="394"/>
      <c r="DC86" s="394"/>
      <c r="DD86" s="394"/>
      <c r="DE86" s="394"/>
      <c r="DF86" s="394"/>
      <c r="DG86" s="394"/>
      <c r="DH86" s="394"/>
      <c r="DI86" s="394"/>
      <c r="DJ86" s="394"/>
      <c r="DK86" s="394"/>
      <c r="DL86" s="394"/>
      <c r="DM86" s="394"/>
      <c r="DN86" s="394"/>
      <c r="DO86" s="394"/>
      <c r="DP86" s="394"/>
      <c r="DQ86" s="394"/>
      <c r="DR86" s="394"/>
      <c r="DS86" s="394"/>
      <c r="DT86" s="394"/>
      <c r="DU86" s="394"/>
      <c r="DV86" s="394"/>
      <c r="DW86" s="395" t="str">
        <f t="shared" ref="DW86:DW99" si="553">IF(COUNTA(CY86:DV86)=0,"",COUNTIF(CY86:DV86,$B$142))</f>
        <v/>
      </c>
      <c r="DX86" s="396">
        <f t="shared" si="531"/>
        <v>0</v>
      </c>
      <c r="DY86" s="406">
        <v>62</v>
      </c>
      <c r="DZ86" s="407" t="str">
        <f t="shared" si="532"/>
        <v/>
      </c>
      <c r="EA86" s="407" t="str">
        <f t="shared" ref="EA86:EA99" si="554">IF(AI86="","",AI86)</f>
        <v/>
      </c>
      <c r="EB86" s="399" t="str">
        <f t="shared" ref="EB86:EB99" si="555">IF(AJ86="","",AJ86)</f>
        <v/>
      </c>
      <c r="EC86" s="403" t="s">
        <v>42</v>
      </c>
      <c r="ED86" s="401" t="str">
        <f t="shared" ref="ED86:ED99" si="556">IF(AL86="","",AL86)</f>
        <v/>
      </c>
      <c r="EE86" s="394"/>
      <c r="EF86" s="394"/>
      <c r="EG86" s="394"/>
      <c r="EH86" s="394"/>
      <c r="EI86" s="394"/>
      <c r="EJ86" s="394"/>
      <c r="EK86" s="394"/>
      <c r="EL86" s="394"/>
      <c r="EM86" s="394"/>
      <c r="EN86" s="394"/>
      <c r="EO86" s="394"/>
      <c r="EP86" s="394"/>
      <c r="EQ86" s="394"/>
      <c r="ER86" s="394"/>
      <c r="ES86" s="394"/>
      <c r="ET86" s="394"/>
      <c r="EU86" s="394"/>
      <c r="EV86" s="394"/>
      <c r="EW86" s="394"/>
      <c r="EX86" s="394"/>
      <c r="EY86" s="394"/>
      <c r="EZ86" s="394"/>
      <c r="FA86" s="394"/>
      <c r="FB86" s="394"/>
      <c r="FC86" s="395" t="str">
        <f t="shared" ref="FC86:FC99" si="557">IF(COUNTA(EE86:FB86)=0,"",COUNTIF(EE86:FB86,$B$142))</f>
        <v/>
      </c>
      <c r="FD86" s="396">
        <f t="shared" si="533"/>
        <v>0</v>
      </c>
      <c r="FE86" s="406">
        <v>62</v>
      </c>
      <c r="FF86" s="407" t="str">
        <f t="shared" si="534"/>
        <v/>
      </c>
      <c r="FG86" s="407" t="str">
        <f t="shared" ref="FG86:FG99" si="558">IF(BO86="","",BO86)</f>
        <v/>
      </c>
      <c r="FH86" s="399" t="str">
        <f t="shared" ref="FH86:FH99" si="559">IF(BP86="","",BP86)</f>
        <v/>
      </c>
      <c r="FI86" s="403" t="s">
        <v>42</v>
      </c>
      <c r="FJ86" s="401" t="str">
        <f t="shared" ref="FJ86:FJ99" si="560">IF(BR86="","",BR86)</f>
        <v/>
      </c>
      <c r="FK86" s="394"/>
      <c r="FL86" s="394"/>
      <c r="FM86" s="394"/>
      <c r="FN86" s="394"/>
      <c r="FO86" s="394"/>
      <c r="FP86" s="394"/>
      <c r="FQ86" s="394"/>
      <c r="FR86" s="394"/>
      <c r="FS86" s="394"/>
      <c r="FT86" s="394"/>
      <c r="FU86" s="394"/>
      <c r="FV86" s="394"/>
      <c r="FW86" s="394"/>
      <c r="FX86" s="394"/>
      <c r="FY86" s="394"/>
      <c r="FZ86" s="394"/>
      <c r="GA86" s="394"/>
      <c r="GB86" s="394"/>
      <c r="GC86" s="394"/>
      <c r="GD86" s="394"/>
      <c r="GE86" s="394"/>
      <c r="GF86" s="394"/>
      <c r="GG86" s="394"/>
      <c r="GH86" s="394"/>
      <c r="GI86" s="395" t="str">
        <f t="shared" ref="GI86:GI99" si="561">IF(COUNTA(FK86:GH86)=0,"",COUNTIF(FK86:GH86,$B$142))</f>
        <v/>
      </c>
      <c r="GJ86" s="396">
        <f t="shared" si="535"/>
        <v>0</v>
      </c>
      <c r="GK86" s="406">
        <v>62</v>
      </c>
      <c r="GL86" s="407" t="str">
        <f t="shared" si="536"/>
        <v/>
      </c>
      <c r="GM86" s="407" t="str">
        <f t="shared" ref="GM86:GM99" si="562">IF(CU86="","",CU86)</f>
        <v/>
      </c>
      <c r="GN86" s="399" t="str">
        <f t="shared" ref="GN86:GN99" si="563">IF(CV86="","",CV86)</f>
        <v/>
      </c>
      <c r="GO86" s="403" t="s">
        <v>42</v>
      </c>
      <c r="GP86" s="401" t="str">
        <f t="shared" ref="GP86:GP99" si="564">IF(CX86="","",CX86)</f>
        <v/>
      </c>
      <c r="GQ86" s="394"/>
      <c r="GR86" s="394"/>
      <c r="GS86" s="394"/>
      <c r="GT86" s="394"/>
      <c r="GU86" s="394"/>
      <c r="GV86" s="394"/>
      <c r="GW86" s="394"/>
      <c r="GX86" s="394"/>
      <c r="GY86" s="394"/>
      <c r="GZ86" s="394"/>
      <c r="HA86" s="394"/>
      <c r="HB86" s="394"/>
      <c r="HC86" s="394"/>
      <c r="HD86" s="394"/>
      <c r="HE86" s="394"/>
      <c r="HF86" s="394"/>
      <c r="HG86" s="394"/>
      <c r="HH86" s="394"/>
      <c r="HI86" s="394"/>
      <c r="HJ86" s="394"/>
      <c r="HK86" s="394"/>
      <c r="HL86" s="394"/>
      <c r="HM86" s="394"/>
      <c r="HN86" s="394"/>
      <c r="HO86" s="395" t="str">
        <f t="shared" ref="HO86:HO99" si="565">IF(COUNTA(GQ86:HN86)=0,"",COUNTIF(GQ86:HN86,$B$142))</f>
        <v/>
      </c>
      <c r="HP86" s="396">
        <f t="shared" si="537"/>
        <v>0</v>
      </c>
      <c r="HQ86" s="406">
        <v>62</v>
      </c>
      <c r="HR86" s="407" t="str">
        <f t="shared" si="538"/>
        <v/>
      </c>
      <c r="HS86" s="407" t="str">
        <f t="shared" ref="HS86:HS99" si="566">IF(EA86="","",EA86)</f>
        <v/>
      </c>
      <c r="HT86" s="399" t="str">
        <f t="shared" ref="HT86:HT99" si="567">IF(EB86="","",EB86)</f>
        <v/>
      </c>
      <c r="HU86" s="403" t="s">
        <v>42</v>
      </c>
      <c r="HV86" s="401" t="str">
        <f t="shared" ref="HV86:HV99" si="568">IF(ED86="","",ED86)</f>
        <v/>
      </c>
      <c r="HW86" s="394"/>
      <c r="HX86" s="394"/>
      <c r="HY86" s="394"/>
      <c r="HZ86" s="394"/>
      <c r="IA86" s="394"/>
      <c r="IB86" s="394"/>
      <c r="IC86" s="394"/>
      <c r="ID86" s="394"/>
      <c r="IE86" s="394"/>
      <c r="IF86" s="394"/>
      <c r="IG86" s="394"/>
      <c r="IH86" s="394"/>
      <c r="II86" s="394"/>
      <c r="IJ86" s="394"/>
      <c r="IK86" s="394"/>
      <c r="IL86" s="394"/>
      <c r="IM86" s="394"/>
      <c r="IN86" s="394"/>
      <c r="IO86" s="394"/>
      <c r="IP86" s="394"/>
      <c r="IQ86" s="394"/>
      <c r="IR86" s="394"/>
      <c r="IS86" s="394"/>
      <c r="IT86" s="394"/>
      <c r="IU86" s="395" t="str">
        <f t="shared" ref="IU86:IU99" si="569">IF(COUNTA(HW86:IT86)=0,"",COUNTIF(HW86:IT86,$B$142))</f>
        <v/>
      </c>
      <c r="IV86" s="396">
        <f t="shared" si="539"/>
        <v>0</v>
      </c>
      <c r="IW86" s="406">
        <v>62</v>
      </c>
      <c r="IX86" s="407" t="str">
        <f t="shared" si="540"/>
        <v/>
      </c>
      <c r="IY86" s="407" t="str">
        <f t="shared" ref="IY86:IY99" si="570">IF(FG86="","",FG86)</f>
        <v/>
      </c>
      <c r="IZ86" s="399" t="str">
        <f t="shared" ref="IZ86:IZ99" si="571">IF(FH86="","",FH86)</f>
        <v/>
      </c>
      <c r="JA86" s="403" t="s">
        <v>42</v>
      </c>
      <c r="JB86" s="401" t="str">
        <f t="shared" ref="JB86:JB99" si="572">IF(FJ86="","",FJ86)</f>
        <v/>
      </c>
      <c r="JC86" s="394"/>
      <c r="JD86" s="394"/>
      <c r="JE86" s="394"/>
      <c r="JF86" s="394"/>
      <c r="JG86" s="394"/>
      <c r="JH86" s="394"/>
      <c r="JI86" s="394"/>
      <c r="JJ86" s="394"/>
      <c r="JK86" s="394"/>
      <c r="JL86" s="394"/>
      <c r="JM86" s="394"/>
      <c r="JN86" s="394"/>
      <c r="JO86" s="394"/>
      <c r="JP86" s="394"/>
      <c r="JQ86" s="394"/>
      <c r="JR86" s="394"/>
      <c r="JS86" s="394"/>
      <c r="JT86" s="394"/>
      <c r="JU86" s="394"/>
      <c r="JV86" s="394"/>
      <c r="JW86" s="394"/>
      <c r="JX86" s="394"/>
      <c r="JY86" s="394"/>
      <c r="JZ86" s="394"/>
      <c r="KA86" s="395" t="str">
        <f t="shared" ref="KA86:KA99" si="573">IF(COUNTA(JC86:JZ86)=0,"",COUNTIF(JC86:JZ86,$B$142))</f>
        <v/>
      </c>
      <c r="KB86" s="396">
        <f t="shared" si="541"/>
        <v>0</v>
      </c>
      <c r="KC86" s="406">
        <v>62</v>
      </c>
      <c r="KD86" s="407" t="str">
        <f t="shared" si="542"/>
        <v/>
      </c>
      <c r="KE86" s="407" t="str">
        <f t="shared" ref="KE86:KE99" si="574">IF(GM86="","",GM86)</f>
        <v/>
      </c>
      <c r="KF86" s="399" t="str">
        <f t="shared" ref="KF86:KF99" si="575">IF(GN86="","",GN86)</f>
        <v/>
      </c>
      <c r="KG86" s="403" t="s">
        <v>42</v>
      </c>
      <c r="KH86" s="401" t="str">
        <f t="shared" ref="KH86:KH99" si="576">IF(GP86="","",GP86)</f>
        <v/>
      </c>
      <c r="KI86" s="394"/>
      <c r="KJ86" s="394"/>
      <c r="KK86" s="394"/>
      <c r="KL86" s="394"/>
      <c r="KM86" s="394"/>
      <c r="KN86" s="394"/>
      <c r="KO86" s="394"/>
      <c r="KP86" s="394"/>
      <c r="KQ86" s="394"/>
      <c r="KR86" s="394"/>
      <c r="KS86" s="394"/>
      <c r="KT86" s="394"/>
      <c r="KU86" s="394"/>
      <c r="KV86" s="394"/>
      <c r="KW86" s="394"/>
      <c r="KX86" s="394"/>
      <c r="KY86" s="394"/>
      <c r="KZ86" s="394"/>
      <c r="LA86" s="394"/>
      <c r="LB86" s="394"/>
      <c r="LC86" s="394"/>
      <c r="LD86" s="394"/>
      <c r="LE86" s="394"/>
      <c r="LF86" s="394"/>
      <c r="LG86" s="395" t="str">
        <f t="shared" ref="LG86:LG99" si="577">IF(COUNTA(KI86:LF86)=0,"",COUNTIF(KI86:LF86,$B$142))</f>
        <v/>
      </c>
      <c r="LH86" s="396">
        <f t="shared" si="543"/>
        <v>0</v>
      </c>
      <c r="LI86" s="406">
        <v>62</v>
      </c>
      <c r="LJ86" s="407" t="str">
        <f t="shared" si="544"/>
        <v/>
      </c>
      <c r="LK86" s="407" t="str">
        <f t="shared" ref="LK86:LK99" si="578">IF(HS86="","",HS86)</f>
        <v/>
      </c>
      <c r="LL86" s="399" t="str">
        <f t="shared" ref="LL86:LL99" si="579">IF(HT86="","",HT86)</f>
        <v/>
      </c>
      <c r="LM86" s="403" t="s">
        <v>42</v>
      </c>
      <c r="LN86" s="401" t="str">
        <f t="shared" ref="LN86:LN99" si="580">IF(HV86="","",HV86)</f>
        <v/>
      </c>
      <c r="LO86" s="394"/>
      <c r="LP86" s="394"/>
      <c r="LQ86" s="394"/>
      <c r="LR86" s="394"/>
      <c r="LS86" s="394"/>
      <c r="LT86" s="394"/>
      <c r="LU86" s="394"/>
      <c r="LV86" s="394"/>
      <c r="LW86" s="394"/>
      <c r="LX86" s="394"/>
      <c r="LY86" s="394"/>
      <c r="LZ86" s="394"/>
      <c r="MA86" s="394"/>
      <c r="MB86" s="394"/>
      <c r="MC86" s="394"/>
      <c r="MD86" s="394"/>
      <c r="ME86" s="394"/>
      <c r="MF86" s="394"/>
      <c r="MG86" s="394"/>
      <c r="MH86" s="394"/>
      <c r="MI86" s="394"/>
      <c r="MJ86" s="394"/>
      <c r="MK86" s="394"/>
      <c r="ML86" s="394"/>
      <c r="MM86" s="395" t="str">
        <f t="shared" ref="MM86:MM99" si="581">IF(COUNTA(LO86:ML86)=0,"",COUNTIF(LO86:ML86,$B$142))</f>
        <v/>
      </c>
      <c r="MN86" s="396">
        <f t="shared" si="545"/>
        <v>0</v>
      </c>
    </row>
    <row r="87" spans="1:352" s="304" customFormat="1" ht="35.1" customHeight="1">
      <c r="A87" s="388">
        <v>63</v>
      </c>
      <c r="B87" s="389"/>
      <c r="C87" s="390"/>
      <c r="D87" s="391"/>
      <c r="E87" s="403" t="s">
        <v>36</v>
      </c>
      <c r="F87" s="393"/>
      <c r="G87" s="394"/>
      <c r="H87" s="394"/>
      <c r="I87" s="394"/>
      <c r="J87" s="394"/>
      <c r="K87" s="394"/>
      <c r="L87" s="394"/>
      <c r="M87" s="394"/>
      <c r="N87" s="394"/>
      <c r="O87" s="394"/>
      <c r="P87" s="394"/>
      <c r="Q87" s="394"/>
      <c r="R87" s="394"/>
      <c r="S87" s="394"/>
      <c r="T87" s="394"/>
      <c r="U87" s="394"/>
      <c r="V87" s="394"/>
      <c r="W87" s="394"/>
      <c r="X87" s="394"/>
      <c r="Y87" s="394"/>
      <c r="Z87" s="394"/>
      <c r="AA87" s="394"/>
      <c r="AB87" s="394"/>
      <c r="AC87" s="394"/>
      <c r="AD87" s="394"/>
      <c r="AE87" s="395" t="str">
        <f t="shared" si="546"/>
        <v/>
      </c>
      <c r="AF87" s="396">
        <f t="shared" si="547"/>
        <v>0</v>
      </c>
      <c r="AG87" s="406">
        <v>63</v>
      </c>
      <c r="AH87" s="407" t="str">
        <f t="shared" si="548"/>
        <v/>
      </c>
      <c r="AI87" s="407" t="str">
        <f t="shared" si="548"/>
        <v/>
      </c>
      <c r="AJ87" s="399" t="str">
        <f t="shared" si="548"/>
        <v/>
      </c>
      <c r="AK87" s="403" t="str">
        <f t="shared" si="548"/>
        <v>区</v>
      </c>
      <c r="AL87" s="426" t="str">
        <f t="shared" si="548"/>
        <v/>
      </c>
      <c r="AM87" s="394"/>
      <c r="AN87" s="394"/>
      <c r="AO87" s="394"/>
      <c r="AP87" s="394"/>
      <c r="AQ87" s="394"/>
      <c r="AR87" s="394"/>
      <c r="AS87" s="394"/>
      <c r="AT87" s="394"/>
      <c r="AU87" s="394"/>
      <c r="AV87" s="394"/>
      <c r="AW87" s="394"/>
      <c r="AX87" s="394"/>
      <c r="AY87" s="394"/>
      <c r="AZ87" s="394"/>
      <c r="BA87" s="394"/>
      <c r="BB87" s="394"/>
      <c r="BC87" s="394"/>
      <c r="BD87" s="394"/>
      <c r="BE87" s="394"/>
      <c r="BF87" s="394"/>
      <c r="BG87" s="394"/>
      <c r="BH87" s="394"/>
      <c r="BI87" s="394"/>
      <c r="BJ87" s="394"/>
      <c r="BK87" s="395" t="str">
        <f t="shared" si="549"/>
        <v/>
      </c>
      <c r="BL87" s="396">
        <f t="shared" si="526"/>
        <v>0</v>
      </c>
      <c r="BM87" s="406">
        <v>63</v>
      </c>
      <c r="BN87" s="407" t="str">
        <f t="shared" si="527"/>
        <v/>
      </c>
      <c r="BO87" s="407" t="str">
        <f t="shared" si="528"/>
        <v/>
      </c>
      <c r="BP87" s="399" t="str">
        <f t="shared" si="528"/>
        <v/>
      </c>
      <c r="BQ87" s="403" t="str">
        <f t="shared" si="528"/>
        <v>区</v>
      </c>
      <c r="BR87" s="426" t="str">
        <f t="shared" si="528"/>
        <v/>
      </c>
      <c r="BS87" s="394"/>
      <c r="BT87" s="394"/>
      <c r="BU87" s="394"/>
      <c r="BV87" s="394"/>
      <c r="BW87" s="394"/>
      <c r="BX87" s="394"/>
      <c r="BY87" s="394"/>
      <c r="BZ87" s="394"/>
      <c r="CA87" s="394"/>
      <c r="CB87" s="394"/>
      <c r="CC87" s="394"/>
      <c r="CD87" s="394"/>
      <c r="CE87" s="394"/>
      <c r="CF87" s="394"/>
      <c r="CG87" s="394"/>
      <c r="CH87" s="394"/>
      <c r="CI87" s="394"/>
      <c r="CJ87" s="394"/>
      <c r="CK87" s="394"/>
      <c r="CL87" s="394"/>
      <c r="CM87" s="394"/>
      <c r="CN87" s="394"/>
      <c r="CO87" s="394"/>
      <c r="CP87" s="394"/>
      <c r="CQ87" s="395" t="str">
        <f t="shared" si="550"/>
        <v/>
      </c>
      <c r="CR87" s="396">
        <f t="shared" si="529"/>
        <v>0</v>
      </c>
      <c r="CS87" s="406">
        <v>63</v>
      </c>
      <c r="CT87" s="407" t="str">
        <f t="shared" si="530"/>
        <v/>
      </c>
      <c r="CU87" s="407" t="str">
        <f t="shared" si="551"/>
        <v/>
      </c>
      <c r="CV87" s="399" t="str">
        <f t="shared" si="551"/>
        <v/>
      </c>
      <c r="CW87" s="403" t="s">
        <v>42</v>
      </c>
      <c r="CX87" s="401" t="str">
        <f t="shared" si="552"/>
        <v/>
      </c>
      <c r="CY87" s="394"/>
      <c r="CZ87" s="394"/>
      <c r="DA87" s="394"/>
      <c r="DB87" s="394"/>
      <c r="DC87" s="394"/>
      <c r="DD87" s="394"/>
      <c r="DE87" s="394"/>
      <c r="DF87" s="394"/>
      <c r="DG87" s="394"/>
      <c r="DH87" s="394"/>
      <c r="DI87" s="394"/>
      <c r="DJ87" s="394"/>
      <c r="DK87" s="394"/>
      <c r="DL87" s="394"/>
      <c r="DM87" s="394"/>
      <c r="DN87" s="394"/>
      <c r="DO87" s="394"/>
      <c r="DP87" s="394"/>
      <c r="DQ87" s="394"/>
      <c r="DR87" s="394"/>
      <c r="DS87" s="394"/>
      <c r="DT87" s="394"/>
      <c r="DU87" s="394"/>
      <c r="DV87" s="394"/>
      <c r="DW87" s="395" t="str">
        <f t="shared" si="553"/>
        <v/>
      </c>
      <c r="DX87" s="396">
        <f t="shared" si="531"/>
        <v>0</v>
      </c>
      <c r="DY87" s="406">
        <v>63</v>
      </c>
      <c r="DZ87" s="407" t="str">
        <f t="shared" si="532"/>
        <v/>
      </c>
      <c r="EA87" s="407" t="str">
        <f t="shared" si="554"/>
        <v/>
      </c>
      <c r="EB87" s="399" t="str">
        <f t="shared" si="555"/>
        <v/>
      </c>
      <c r="EC87" s="403" t="s">
        <v>42</v>
      </c>
      <c r="ED87" s="401" t="str">
        <f t="shared" si="556"/>
        <v/>
      </c>
      <c r="EE87" s="394"/>
      <c r="EF87" s="394"/>
      <c r="EG87" s="394"/>
      <c r="EH87" s="394"/>
      <c r="EI87" s="394"/>
      <c r="EJ87" s="394"/>
      <c r="EK87" s="394"/>
      <c r="EL87" s="394"/>
      <c r="EM87" s="394"/>
      <c r="EN87" s="394"/>
      <c r="EO87" s="394"/>
      <c r="EP87" s="394"/>
      <c r="EQ87" s="394"/>
      <c r="ER87" s="394"/>
      <c r="ES87" s="394"/>
      <c r="ET87" s="394"/>
      <c r="EU87" s="394"/>
      <c r="EV87" s="394"/>
      <c r="EW87" s="394"/>
      <c r="EX87" s="394"/>
      <c r="EY87" s="394"/>
      <c r="EZ87" s="394"/>
      <c r="FA87" s="394"/>
      <c r="FB87" s="394"/>
      <c r="FC87" s="395" t="str">
        <f t="shared" si="557"/>
        <v/>
      </c>
      <c r="FD87" s="396">
        <f t="shared" si="533"/>
        <v>0</v>
      </c>
      <c r="FE87" s="406">
        <v>63</v>
      </c>
      <c r="FF87" s="407" t="str">
        <f t="shared" si="534"/>
        <v/>
      </c>
      <c r="FG87" s="407" t="str">
        <f t="shared" si="558"/>
        <v/>
      </c>
      <c r="FH87" s="399" t="str">
        <f t="shared" si="559"/>
        <v/>
      </c>
      <c r="FI87" s="403" t="s">
        <v>42</v>
      </c>
      <c r="FJ87" s="401" t="str">
        <f t="shared" si="560"/>
        <v/>
      </c>
      <c r="FK87" s="394"/>
      <c r="FL87" s="394"/>
      <c r="FM87" s="394"/>
      <c r="FN87" s="394"/>
      <c r="FO87" s="394"/>
      <c r="FP87" s="394"/>
      <c r="FQ87" s="394"/>
      <c r="FR87" s="394"/>
      <c r="FS87" s="394"/>
      <c r="FT87" s="394"/>
      <c r="FU87" s="394"/>
      <c r="FV87" s="394"/>
      <c r="FW87" s="394"/>
      <c r="FX87" s="394"/>
      <c r="FY87" s="394"/>
      <c r="FZ87" s="394"/>
      <c r="GA87" s="394"/>
      <c r="GB87" s="394"/>
      <c r="GC87" s="394"/>
      <c r="GD87" s="394"/>
      <c r="GE87" s="394"/>
      <c r="GF87" s="394"/>
      <c r="GG87" s="394"/>
      <c r="GH87" s="394"/>
      <c r="GI87" s="395" t="str">
        <f t="shared" si="561"/>
        <v/>
      </c>
      <c r="GJ87" s="396">
        <f t="shared" si="535"/>
        <v>0</v>
      </c>
      <c r="GK87" s="406">
        <v>63</v>
      </c>
      <c r="GL87" s="407" t="str">
        <f t="shared" si="536"/>
        <v/>
      </c>
      <c r="GM87" s="407" t="str">
        <f t="shared" si="562"/>
        <v/>
      </c>
      <c r="GN87" s="399" t="str">
        <f t="shared" si="563"/>
        <v/>
      </c>
      <c r="GO87" s="403" t="s">
        <v>42</v>
      </c>
      <c r="GP87" s="401" t="str">
        <f t="shared" si="564"/>
        <v/>
      </c>
      <c r="GQ87" s="394"/>
      <c r="GR87" s="394"/>
      <c r="GS87" s="394"/>
      <c r="GT87" s="394"/>
      <c r="GU87" s="394"/>
      <c r="GV87" s="394"/>
      <c r="GW87" s="394"/>
      <c r="GX87" s="394"/>
      <c r="GY87" s="394"/>
      <c r="GZ87" s="394"/>
      <c r="HA87" s="394"/>
      <c r="HB87" s="394"/>
      <c r="HC87" s="394"/>
      <c r="HD87" s="394"/>
      <c r="HE87" s="394"/>
      <c r="HF87" s="394"/>
      <c r="HG87" s="394"/>
      <c r="HH87" s="394"/>
      <c r="HI87" s="394"/>
      <c r="HJ87" s="394"/>
      <c r="HK87" s="394"/>
      <c r="HL87" s="394"/>
      <c r="HM87" s="394"/>
      <c r="HN87" s="394"/>
      <c r="HO87" s="395" t="str">
        <f t="shared" si="565"/>
        <v/>
      </c>
      <c r="HP87" s="396">
        <f t="shared" si="537"/>
        <v>0</v>
      </c>
      <c r="HQ87" s="406">
        <v>63</v>
      </c>
      <c r="HR87" s="407" t="str">
        <f t="shared" si="538"/>
        <v/>
      </c>
      <c r="HS87" s="407" t="str">
        <f t="shared" si="566"/>
        <v/>
      </c>
      <c r="HT87" s="399" t="str">
        <f t="shared" si="567"/>
        <v/>
      </c>
      <c r="HU87" s="403" t="s">
        <v>42</v>
      </c>
      <c r="HV87" s="401" t="str">
        <f t="shared" si="568"/>
        <v/>
      </c>
      <c r="HW87" s="394"/>
      <c r="HX87" s="394"/>
      <c r="HY87" s="394"/>
      <c r="HZ87" s="394"/>
      <c r="IA87" s="394"/>
      <c r="IB87" s="394"/>
      <c r="IC87" s="394"/>
      <c r="ID87" s="394"/>
      <c r="IE87" s="394"/>
      <c r="IF87" s="394"/>
      <c r="IG87" s="394"/>
      <c r="IH87" s="394"/>
      <c r="II87" s="394"/>
      <c r="IJ87" s="394"/>
      <c r="IK87" s="394"/>
      <c r="IL87" s="394"/>
      <c r="IM87" s="394"/>
      <c r="IN87" s="394"/>
      <c r="IO87" s="394"/>
      <c r="IP87" s="394"/>
      <c r="IQ87" s="394"/>
      <c r="IR87" s="394"/>
      <c r="IS87" s="394"/>
      <c r="IT87" s="394"/>
      <c r="IU87" s="395" t="str">
        <f t="shared" si="569"/>
        <v/>
      </c>
      <c r="IV87" s="396">
        <f t="shared" si="539"/>
        <v>0</v>
      </c>
      <c r="IW87" s="406">
        <v>63</v>
      </c>
      <c r="IX87" s="407" t="str">
        <f t="shared" si="540"/>
        <v/>
      </c>
      <c r="IY87" s="407" t="str">
        <f t="shared" si="570"/>
        <v/>
      </c>
      <c r="IZ87" s="399" t="str">
        <f t="shared" si="571"/>
        <v/>
      </c>
      <c r="JA87" s="403" t="s">
        <v>42</v>
      </c>
      <c r="JB87" s="401" t="str">
        <f t="shared" si="572"/>
        <v/>
      </c>
      <c r="JC87" s="394"/>
      <c r="JD87" s="394"/>
      <c r="JE87" s="394"/>
      <c r="JF87" s="394"/>
      <c r="JG87" s="394"/>
      <c r="JH87" s="394"/>
      <c r="JI87" s="394"/>
      <c r="JJ87" s="394"/>
      <c r="JK87" s="394"/>
      <c r="JL87" s="394"/>
      <c r="JM87" s="394"/>
      <c r="JN87" s="394"/>
      <c r="JO87" s="394"/>
      <c r="JP87" s="394"/>
      <c r="JQ87" s="394"/>
      <c r="JR87" s="394"/>
      <c r="JS87" s="394"/>
      <c r="JT87" s="394"/>
      <c r="JU87" s="394"/>
      <c r="JV87" s="394"/>
      <c r="JW87" s="394"/>
      <c r="JX87" s="394"/>
      <c r="JY87" s="394"/>
      <c r="JZ87" s="394"/>
      <c r="KA87" s="395" t="str">
        <f t="shared" si="573"/>
        <v/>
      </c>
      <c r="KB87" s="396">
        <f t="shared" si="541"/>
        <v>0</v>
      </c>
      <c r="KC87" s="406">
        <v>63</v>
      </c>
      <c r="KD87" s="407" t="str">
        <f t="shared" si="542"/>
        <v/>
      </c>
      <c r="KE87" s="407" t="str">
        <f t="shared" si="574"/>
        <v/>
      </c>
      <c r="KF87" s="399" t="str">
        <f t="shared" si="575"/>
        <v/>
      </c>
      <c r="KG87" s="403" t="s">
        <v>42</v>
      </c>
      <c r="KH87" s="401" t="str">
        <f t="shared" si="576"/>
        <v/>
      </c>
      <c r="KI87" s="394"/>
      <c r="KJ87" s="394"/>
      <c r="KK87" s="394"/>
      <c r="KL87" s="394"/>
      <c r="KM87" s="394"/>
      <c r="KN87" s="394"/>
      <c r="KO87" s="394"/>
      <c r="KP87" s="394"/>
      <c r="KQ87" s="394"/>
      <c r="KR87" s="394"/>
      <c r="KS87" s="394"/>
      <c r="KT87" s="394"/>
      <c r="KU87" s="394"/>
      <c r="KV87" s="394"/>
      <c r="KW87" s="394"/>
      <c r="KX87" s="394"/>
      <c r="KY87" s="394"/>
      <c r="KZ87" s="394"/>
      <c r="LA87" s="394"/>
      <c r="LB87" s="394"/>
      <c r="LC87" s="394"/>
      <c r="LD87" s="394"/>
      <c r="LE87" s="394"/>
      <c r="LF87" s="394"/>
      <c r="LG87" s="395" t="str">
        <f t="shared" si="577"/>
        <v/>
      </c>
      <c r="LH87" s="396">
        <f t="shared" si="543"/>
        <v>0</v>
      </c>
      <c r="LI87" s="406">
        <v>63</v>
      </c>
      <c r="LJ87" s="407" t="str">
        <f t="shared" si="544"/>
        <v/>
      </c>
      <c r="LK87" s="407" t="str">
        <f t="shared" si="578"/>
        <v/>
      </c>
      <c r="LL87" s="399" t="str">
        <f t="shared" si="579"/>
        <v/>
      </c>
      <c r="LM87" s="403" t="s">
        <v>42</v>
      </c>
      <c r="LN87" s="401" t="str">
        <f t="shared" si="580"/>
        <v/>
      </c>
      <c r="LO87" s="394"/>
      <c r="LP87" s="394"/>
      <c r="LQ87" s="394"/>
      <c r="LR87" s="394"/>
      <c r="LS87" s="394"/>
      <c r="LT87" s="394"/>
      <c r="LU87" s="394"/>
      <c r="LV87" s="394"/>
      <c r="LW87" s="394"/>
      <c r="LX87" s="394"/>
      <c r="LY87" s="394"/>
      <c r="LZ87" s="394"/>
      <c r="MA87" s="394"/>
      <c r="MB87" s="394"/>
      <c r="MC87" s="394"/>
      <c r="MD87" s="394"/>
      <c r="ME87" s="394"/>
      <c r="MF87" s="394"/>
      <c r="MG87" s="394"/>
      <c r="MH87" s="394"/>
      <c r="MI87" s="394"/>
      <c r="MJ87" s="394"/>
      <c r="MK87" s="394"/>
      <c r="ML87" s="394"/>
      <c r="MM87" s="395" t="str">
        <f t="shared" si="581"/>
        <v/>
      </c>
      <c r="MN87" s="396">
        <f t="shared" si="545"/>
        <v>0</v>
      </c>
    </row>
    <row r="88" spans="1:352" s="304" customFormat="1" ht="35.1" customHeight="1">
      <c r="A88" s="388">
        <v>64</v>
      </c>
      <c r="B88" s="389"/>
      <c r="C88" s="390"/>
      <c r="D88" s="391"/>
      <c r="E88" s="403" t="s">
        <v>36</v>
      </c>
      <c r="F88" s="393"/>
      <c r="G88" s="394"/>
      <c r="H88" s="394"/>
      <c r="I88" s="394"/>
      <c r="J88" s="394"/>
      <c r="K88" s="394"/>
      <c r="L88" s="394"/>
      <c r="M88" s="394"/>
      <c r="N88" s="394"/>
      <c r="O88" s="394"/>
      <c r="P88" s="394"/>
      <c r="Q88" s="394"/>
      <c r="R88" s="394"/>
      <c r="S88" s="394"/>
      <c r="T88" s="394"/>
      <c r="U88" s="394"/>
      <c r="V88" s="394"/>
      <c r="W88" s="394"/>
      <c r="X88" s="394"/>
      <c r="Y88" s="394"/>
      <c r="Z88" s="394"/>
      <c r="AA88" s="394"/>
      <c r="AB88" s="394"/>
      <c r="AC88" s="394"/>
      <c r="AD88" s="394"/>
      <c r="AE88" s="395" t="str">
        <f t="shared" si="546"/>
        <v/>
      </c>
      <c r="AF88" s="396">
        <f t="shared" si="547"/>
        <v>0</v>
      </c>
      <c r="AG88" s="406">
        <v>64</v>
      </c>
      <c r="AH88" s="407" t="str">
        <f t="shared" si="548"/>
        <v/>
      </c>
      <c r="AI88" s="407" t="str">
        <f t="shared" si="548"/>
        <v/>
      </c>
      <c r="AJ88" s="399" t="str">
        <f t="shared" si="548"/>
        <v/>
      </c>
      <c r="AK88" s="403" t="str">
        <f t="shared" si="548"/>
        <v>区</v>
      </c>
      <c r="AL88" s="426" t="str">
        <f t="shared" si="548"/>
        <v/>
      </c>
      <c r="AM88" s="394"/>
      <c r="AN88" s="394"/>
      <c r="AO88" s="394"/>
      <c r="AP88" s="394"/>
      <c r="AQ88" s="394"/>
      <c r="AR88" s="394"/>
      <c r="AS88" s="394"/>
      <c r="AT88" s="394"/>
      <c r="AU88" s="394"/>
      <c r="AV88" s="394"/>
      <c r="AW88" s="394"/>
      <c r="AX88" s="394"/>
      <c r="AY88" s="394"/>
      <c r="AZ88" s="394"/>
      <c r="BA88" s="394"/>
      <c r="BB88" s="394"/>
      <c r="BC88" s="394"/>
      <c r="BD88" s="394"/>
      <c r="BE88" s="394"/>
      <c r="BF88" s="394"/>
      <c r="BG88" s="394"/>
      <c r="BH88" s="394"/>
      <c r="BI88" s="394"/>
      <c r="BJ88" s="394"/>
      <c r="BK88" s="395" t="str">
        <f t="shared" si="549"/>
        <v/>
      </c>
      <c r="BL88" s="396">
        <f t="shared" si="526"/>
        <v>0</v>
      </c>
      <c r="BM88" s="406">
        <v>64</v>
      </c>
      <c r="BN88" s="407" t="str">
        <f t="shared" si="527"/>
        <v/>
      </c>
      <c r="BO88" s="407" t="str">
        <f t="shared" si="528"/>
        <v/>
      </c>
      <c r="BP88" s="399" t="str">
        <f t="shared" si="528"/>
        <v/>
      </c>
      <c r="BQ88" s="403" t="str">
        <f t="shared" si="528"/>
        <v>区</v>
      </c>
      <c r="BR88" s="426" t="str">
        <f t="shared" si="528"/>
        <v/>
      </c>
      <c r="BS88" s="394"/>
      <c r="BT88" s="394"/>
      <c r="BU88" s="394"/>
      <c r="BV88" s="394"/>
      <c r="BW88" s="394"/>
      <c r="BX88" s="394"/>
      <c r="BY88" s="394"/>
      <c r="BZ88" s="394"/>
      <c r="CA88" s="394"/>
      <c r="CB88" s="394"/>
      <c r="CC88" s="394"/>
      <c r="CD88" s="394"/>
      <c r="CE88" s="394"/>
      <c r="CF88" s="394"/>
      <c r="CG88" s="394"/>
      <c r="CH88" s="394"/>
      <c r="CI88" s="394"/>
      <c r="CJ88" s="394"/>
      <c r="CK88" s="394"/>
      <c r="CL88" s="394"/>
      <c r="CM88" s="394"/>
      <c r="CN88" s="394"/>
      <c r="CO88" s="394"/>
      <c r="CP88" s="394"/>
      <c r="CQ88" s="395" t="str">
        <f t="shared" si="550"/>
        <v/>
      </c>
      <c r="CR88" s="396">
        <f t="shared" si="529"/>
        <v>0</v>
      </c>
      <c r="CS88" s="406">
        <v>64</v>
      </c>
      <c r="CT88" s="407" t="str">
        <f t="shared" si="530"/>
        <v/>
      </c>
      <c r="CU88" s="407" t="str">
        <f t="shared" si="551"/>
        <v/>
      </c>
      <c r="CV88" s="399" t="str">
        <f t="shared" si="551"/>
        <v/>
      </c>
      <c r="CW88" s="403" t="s">
        <v>42</v>
      </c>
      <c r="CX88" s="401" t="str">
        <f t="shared" si="552"/>
        <v/>
      </c>
      <c r="CY88" s="394"/>
      <c r="CZ88" s="394"/>
      <c r="DA88" s="394"/>
      <c r="DB88" s="394"/>
      <c r="DC88" s="394"/>
      <c r="DD88" s="394"/>
      <c r="DE88" s="394"/>
      <c r="DF88" s="394"/>
      <c r="DG88" s="394"/>
      <c r="DH88" s="394"/>
      <c r="DI88" s="394"/>
      <c r="DJ88" s="394"/>
      <c r="DK88" s="394"/>
      <c r="DL88" s="394"/>
      <c r="DM88" s="394"/>
      <c r="DN88" s="394"/>
      <c r="DO88" s="394"/>
      <c r="DP88" s="394"/>
      <c r="DQ88" s="394"/>
      <c r="DR88" s="394"/>
      <c r="DS88" s="394"/>
      <c r="DT88" s="394"/>
      <c r="DU88" s="394"/>
      <c r="DV88" s="394"/>
      <c r="DW88" s="395" t="str">
        <f t="shared" si="553"/>
        <v/>
      </c>
      <c r="DX88" s="396">
        <f t="shared" si="531"/>
        <v>0</v>
      </c>
      <c r="DY88" s="406">
        <v>64</v>
      </c>
      <c r="DZ88" s="407" t="str">
        <f t="shared" si="532"/>
        <v/>
      </c>
      <c r="EA88" s="407" t="str">
        <f t="shared" si="554"/>
        <v/>
      </c>
      <c r="EB88" s="399" t="str">
        <f t="shared" si="555"/>
        <v/>
      </c>
      <c r="EC88" s="403" t="s">
        <v>42</v>
      </c>
      <c r="ED88" s="401" t="str">
        <f t="shared" si="556"/>
        <v/>
      </c>
      <c r="EE88" s="394"/>
      <c r="EF88" s="394"/>
      <c r="EG88" s="394"/>
      <c r="EH88" s="394"/>
      <c r="EI88" s="394"/>
      <c r="EJ88" s="394"/>
      <c r="EK88" s="394"/>
      <c r="EL88" s="394"/>
      <c r="EM88" s="394"/>
      <c r="EN88" s="394"/>
      <c r="EO88" s="394"/>
      <c r="EP88" s="394"/>
      <c r="EQ88" s="394"/>
      <c r="ER88" s="394"/>
      <c r="ES88" s="394"/>
      <c r="ET88" s="394"/>
      <c r="EU88" s="394"/>
      <c r="EV88" s="394"/>
      <c r="EW88" s="394"/>
      <c r="EX88" s="394"/>
      <c r="EY88" s="394"/>
      <c r="EZ88" s="394"/>
      <c r="FA88" s="394"/>
      <c r="FB88" s="394"/>
      <c r="FC88" s="395" t="str">
        <f t="shared" si="557"/>
        <v/>
      </c>
      <c r="FD88" s="396">
        <f t="shared" si="533"/>
        <v>0</v>
      </c>
      <c r="FE88" s="406">
        <v>64</v>
      </c>
      <c r="FF88" s="407" t="str">
        <f t="shared" si="534"/>
        <v/>
      </c>
      <c r="FG88" s="407" t="str">
        <f t="shared" si="558"/>
        <v/>
      </c>
      <c r="FH88" s="399" t="str">
        <f t="shared" si="559"/>
        <v/>
      </c>
      <c r="FI88" s="403" t="s">
        <v>42</v>
      </c>
      <c r="FJ88" s="401" t="str">
        <f t="shared" si="560"/>
        <v/>
      </c>
      <c r="FK88" s="394"/>
      <c r="FL88" s="394"/>
      <c r="FM88" s="394"/>
      <c r="FN88" s="394"/>
      <c r="FO88" s="394"/>
      <c r="FP88" s="394"/>
      <c r="FQ88" s="394"/>
      <c r="FR88" s="394"/>
      <c r="FS88" s="394"/>
      <c r="FT88" s="394"/>
      <c r="FU88" s="394"/>
      <c r="FV88" s="394"/>
      <c r="FW88" s="394"/>
      <c r="FX88" s="394"/>
      <c r="FY88" s="394"/>
      <c r="FZ88" s="394"/>
      <c r="GA88" s="394"/>
      <c r="GB88" s="394"/>
      <c r="GC88" s="394"/>
      <c r="GD88" s="394"/>
      <c r="GE88" s="394"/>
      <c r="GF88" s="394"/>
      <c r="GG88" s="394"/>
      <c r="GH88" s="394"/>
      <c r="GI88" s="395" t="str">
        <f t="shared" si="561"/>
        <v/>
      </c>
      <c r="GJ88" s="396">
        <f t="shared" si="535"/>
        <v>0</v>
      </c>
      <c r="GK88" s="406">
        <v>64</v>
      </c>
      <c r="GL88" s="407" t="str">
        <f t="shared" si="536"/>
        <v/>
      </c>
      <c r="GM88" s="407" t="str">
        <f t="shared" si="562"/>
        <v/>
      </c>
      <c r="GN88" s="399" t="str">
        <f t="shared" si="563"/>
        <v/>
      </c>
      <c r="GO88" s="403" t="s">
        <v>42</v>
      </c>
      <c r="GP88" s="401" t="str">
        <f t="shared" si="564"/>
        <v/>
      </c>
      <c r="GQ88" s="394"/>
      <c r="GR88" s="394"/>
      <c r="GS88" s="394"/>
      <c r="GT88" s="394"/>
      <c r="GU88" s="394"/>
      <c r="GV88" s="394"/>
      <c r="GW88" s="394"/>
      <c r="GX88" s="394"/>
      <c r="GY88" s="394"/>
      <c r="GZ88" s="394"/>
      <c r="HA88" s="394"/>
      <c r="HB88" s="394"/>
      <c r="HC88" s="394"/>
      <c r="HD88" s="394"/>
      <c r="HE88" s="394"/>
      <c r="HF88" s="394"/>
      <c r="HG88" s="394"/>
      <c r="HH88" s="394"/>
      <c r="HI88" s="394"/>
      <c r="HJ88" s="394"/>
      <c r="HK88" s="394"/>
      <c r="HL88" s="394"/>
      <c r="HM88" s="394"/>
      <c r="HN88" s="394"/>
      <c r="HO88" s="395" t="str">
        <f t="shared" si="565"/>
        <v/>
      </c>
      <c r="HP88" s="396">
        <f t="shared" si="537"/>
        <v>0</v>
      </c>
      <c r="HQ88" s="406">
        <v>64</v>
      </c>
      <c r="HR88" s="407" t="str">
        <f t="shared" si="538"/>
        <v/>
      </c>
      <c r="HS88" s="407" t="str">
        <f t="shared" si="566"/>
        <v/>
      </c>
      <c r="HT88" s="399" t="str">
        <f t="shared" si="567"/>
        <v/>
      </c>
      <c r="HU88" s="403" t="s">
        <v>42</v>
      </c>
      <c r="HV88" s="401" t="str">
        <f t="shared" si="568"/>
        <v/>
      </c>
      <c r="HW88" s="394"/>
      <c r="HX88" s="394"/>
      <c r="HY88" s="394"/>
      <c r="HZ88" s="394"/>
      <c r="IA88" s="394"/>
      <c r="IB88" s="394"/>
      <c r="IC88" s="394"/>
      <c r="ID88" s="394"/>
      <c r="IE88" s="394"/>
      <c r="IF88" s="394"/>
      <c r="IG88" s="394"/>
      <c r="IH88" s="394"/>
      <c r="II88" s="394"/>
      <c r="IJ88" s="394"/>
      <c r="IK88" s="394"/>
      <c r="IL88" s="394"/>
      <c r="IM88" s="394"/>
      <c r="IN88" s="394"/>
      <c r="IO88" s="394"/>
      <c r="IP88" s="394"/>
      <c r="IQ88" s="394"/>
      <c r="IR88" s="394"/>
      <c r="IS88" s="394"/>
      <c r="IT88" s="394"/>
      <c r="IU88" s="395" t="str">
        <f t="shared" si="569"/>
        <v/>
      </c>
      <c r="IV88" s="396">
        <f t="shared" si="539"/>
        <v>0</v>
      </c>
      <c r="IW88" s="406">
        <v>64</v>
      </c>
      <c r="IX88" s="407" t="str">
        <f t="shared" si="540"/>
        <v/>
      </c>
      <c r="IY88" s="407" t="str">
        <f t="shared" si="570"/>
        <v/>
      </c>
      <c r="IZ88" s="399" t="str">
        <f t="shared" si="571"/>
        <v/>
      </c>
      <c r="JA88" s="403" t="s">
        <v>42</v>
      </c>
      <c r="JB88" s="401" t="str">
        <f t="shared" si="572"/>
        <v/>
      </c>
      <c r="JC88" s="394"/>
      <c r="JD88" s="394"/>
      <c r="JE88" s="394"/>
      <c r="JF88" s="394"/>
      <c r="JG88" s="394"/>
      <c r="JH88" s="394"/>
      <c r="JI88" s="394"/>
      <c r="JJ88" s="394"/>
      <c r="JK88" s="394"/>
      <c r="JL88" s="394"/>
      <c r="JM88" s="394"/>
      <c r="JN88" s="394"/>
      <c r="JO88" s="394"/>
      <c r="JP88" s="394"/>
      <c r="JQ88" s="394"/>
      <c r="JR88" s="394"/>
      <c r="JS88" s="394"/>
      <c r="JT88" s="394"/>
      <c r="JU88" s="394"/>
      <c r="JV88" s="394"/>
      <c r="JW88" s="394"/>
      <c r="JX88" s="394"/>
      <c r="JY88" s="394"/>
      <c r="JZ88" s="394"/>
      <c r="KA88" s="395" t="str">
        <f t="shared" si="573"/>
        <v/>
      </c>
      <c r="KB88" s="396">
        <f t="shared" si="541"/>
        <v>0</v>
      </c>
      <c r="KC88" s="406">
        <v>64</v>
      </c>
      <c r="KD88" s="407" t="str">
        <f t="shared" si="542"/>
        <v/>
      </c>
      <c r="KE88" s="407" t="str">
        <f t="shared" si="574"/>
        <v/>
      </c>
      <c r="KF88" s="399" t="str">
        <f t="shared" si="575"/>
        <v/>
      </c>
      <c r="KG88" s="403" t="s">
        <v>42</v>
      </c>
      <c r="KH88" s="401" t="str">
        <f t="shared" si="576"/>
        <v/>
      </c>
      <c r="KI88" s="394"/>
      <c r="KJ88" s="394"/>
      <c r="KK88" s="394"/>
      <c r="KL88" s="394"/>
      <c r="KM88" s="394"/>
      <c r="KN88" s="394"/>
      <c r="KO88" s="394"/>
      <c r="KP88" s="394"/>
      <c r="KQ88" s="394"/>
      <c r="KR88" s="394"/>
      <c r="KS88" s="394"/>
      <c r="KT88" s="394"/>
      <c r="KU88" s="394"/>
      <c r="KV88" s="394"/>
      <c r="KW88" s="394"/>
      <c r="KX88" s="394"/>
      <c r="KY88" s="394"/>
      <c r="KZ88" s="394"/>
      <c r="LA88" s="394"/>
      <c r="LB88" s="394"/>
      <c r="LC88" s="394"/>
      <c r="LD88" s="394"/>
      <c r="LE88" s="394"/>
      <c r="LF88" s="394"/>
      <c r="LG88" s="395" t="str">
        <f t="shared" si="577"/>
        <v/>
      </c>
      <c r="LH88" s="396">
        <f t="shared" si="543"/>
        <v>0</v>
      </c>
      <c r="LI88" s="406">
        <v>64</v>
      </c>
      <c r="LJ88" s="407" t="str">
        <f t="shared" si="544"/>
        <v/>
      </c>
      <c r="LK88" s="407" t="str">
        <f t="shared" si="578"/>
        <v/>
      </c>
      <c r="LL88" s="399" t="str">
        <f t="shared" si="579"/>
        <v/>
      </c>
      <c r="LM88" s="403" t="s">
        <v>42</v>
      </c>
      <c r="LN88" s="401" t="str">
        <f t="shared" si="580"/>
        <v/>
      </c>
      <c r="LO88" s="394"/>
      <c r="LP88" s="394"/>
      <c r="LQ88" s="394"/>
      <c r="LR88" s="394"/>
      <c r="LS88" s="394"/>
      <c r="LT88" s="394"/>
      <c r="LU88" s="394"/>
      <c r="LV88" s="394"/>
      <c r="LW88" s="394"/>
      <c r="LX88" s="394"/>
      <c r="LY88" s="394"/>
      <c r="LZ88" s="394"/>
      <c r="MA88" s="394"/>
      <c r="MB88" s="394"/>
      <c r="MC88" s="394"/>
      <c r="MD88" s="394"/>
      <c r="ME88" s="394"/>
      <c r="MF88" s="394"/>
      <c r="MG88" s="394"/>
      <c r="MH88" s="394"/>
      <c r="MI88" s="394"/>
      <c r="MJ88" s="394"/>
      <c r="MK88" s="394"/>
      <c r="ML88" s="394"/>
      <c r="MM88" s="395" t="str">
        <f t="shared" si="581"/>
        <v/>
      </c>
      <c r="MN88" s="396">
        <f t="shared" si="545"/>
        <v>0</v>
      </c>
    </row>
    <row r="89" spans="1:352" s="304" customFormat="1" ht="35.1" customHeight="1">
      <c r="A89" s="388">
        <v>65</v>
      </c>
      <c r="B89" s="389"/>
      <c r="C89" s="390"/>
      <c r="D89" s="391"/>
      <c r="E89" s="403" t="s">
        <v>36</v>
      </c>
      <c r="F89" s="393"/>
      <c r="G89" s="394"/>
      <c r="H89" s="394"/>
      <c r="I89" s="394"/>
      <c r="J89" s="394"/>
      <c r="K89" s="394"/>
      <c r="L89" s="394"/>
      <c r="M89" s="394"/>
      <c r="N89" s="394"/>
      <c r="O89" s="394"/>
      <c r="P89" s="394"/>
      <c r="Q89" s="394"/>
      <c r="R89" s="394"/>
      <c r="S89" s="394"/>
      <c r="T89" s="394"/>
      <c r="U89" s="394"/>
      <c r="V89" s="394"/>
      <c r="W89" s="394"/>
      <c r="X89" s="394"/>
      <c r="Y89" s="394"/>
      <c r="Z89" s="394"/>
      <c r="AA89" s="394"/>
      <c r="AB89" s="394"/>
      <c r="AC89" s="394"/>
      <c r="AD89" s="394"/>
      <c r="AE89" s="395" t="str">
        <f t="shared" si="546"/>
        <v/>
      </c>
      <c r="AF89" s="396">
        <f t="shared" si="547"/>
        <v>0</v>
      </c>
      <c r="AG89" s="406">
        <v>65</v>
      </c>
      <c r="AH89" s="407" t="str">
        <f t="shared" si="548"/>
        <v/>
      </c>
      <c r="AI89" s="407" t="str">
        <f t="shared" si="548"/>
        <v/>
      </c>
      <c r="AJ89" s="399" t="str">
        <f t="shared" si="548"/>
        <v/>
      </c>
      <c r="AK89" s="403" t="str">
        <f t="shared" si="548"/>
        <v>区</v>
      </c>
      <c r="AL89" s="426" t="str">
        <f t="shared" si="548"/>
        <v/>
      </c>
      <c r="AM89" s="394"/>
      <c r="AN89" s="394"/>
      <c r="AO89" s="394"/>
      <c r="AP89" s="394"/>
      <c r="AQ89" s="394"/>
      <c r="AR89" s="394"/>
      <c r="AS89" s="394"/>
      <c r="AT89" s="394"/>
      <c r="AU89" s="394"/>
      <c r="AV89" s="394"/>
      <c r="AW89" s="394"/>
      <c r="AX89" s="394"/>
      <c r="AY89" s="394"/>
      <c r="AZ89" s="394"/>
      <c r="BA89" s="394"/>
      <c r="BB89" s="394"/>
      <c r="BC89" s="394"/>
      <c r="BD89" s="394"/>
      <c r="BE89" s="394"/>
      <c r="BF89" s="394"/>
      <c r="BG89" s="394"/>
      <c r="BH89" s="394"/>
      <c r="BI89" s="394"/>
      <c r="BJ89" s="394"/>
      <c r="BK89" s="395" t="str">
        <f t="shared" si="549"/>
        <v/>
      </c>
      <c r="BL89" s="396">
        <f t="shared" si="526"/>
        <v>0</v>
      </c>
      <c r="BM89" s="406">
        <v>65</v>
      </c>
      <c r="BN89" s="407" t="str">
        <f t="shared" si="527"/>
        <v/>
      </c>
      <c r="BO89" s="407" t="str">
        <f t="shared" si="528"/>
        <v/>
      </c>
      <c r="BP89" s="399" t="str">
        <f t="shared" si="528"/>
        <v/>
      </c>
      <c r="BQ89" s="403" t="str">
        <f t="shared" si="528"/>
        <v>区</v>
      </c>
      <c r="BR89" s="426" t="str">
        <f t="shared" si="528"/>
        <v/>
      </c>
      <c r="BS89" s="394"/>
      <c r="BT89" s="394"/>
      <c r="BU89" s="394"/>
      <c r="BV89" s="394"/>
      <c r="BW89" s="394"/>
      <c r="BX89" s="394"/>
      <c r="BY89" s="394"/>
      <c r="BZ89" s="394"/>
      <c r="CA89" s="394"/>
      <c r="CB89" s="394"/>
      <c r="CC89" s="394"/>
      <c r="CD89" s="394"/>
      <c r="CE89" s="394"/>
      <c r="CF89" s="394"/>
      <c r="CG89" s="394"/>
      <c r="CH89" s="394"/>
      <c r="CI89" s="394"/>
      <c r="CJ89" s="394"/>
      <c r="CK89" s="394"/>
      <c r="CL89" s="394"/>
      <c r="CM89" s="394"/>
      <c r="CN89" s="394"/>
      <c r="CO89" s="394"/>
      <c r="CP89" s="394"/>
      <c r="CQ89" s="395" t="str">
        <f t="shared" si="550"/>
        <v/>
      </c>
      <c r="CR89" s="396">
        <f t="shared" si="529"/>
        <v>0</v>
      </c>
      <c r="CS89" s="406">
        <v>65</v>
      </c>
      <c r="CT89" s="407" t="str">
        <f t="shared" si="530"/>
        <v/>
      </c>
      <c r="CU89" s="407" t="str">
        <f t="shared" si="551"/>
        <v/>
      </c>
      <c r="CV89" s="399" t="str">
        <f t="shared" si="551"/>
        <v/>
      </c>
      <c r="CW89" s="403" t="s">
        <v>42</v>
      </c>
      <c r="CX89" s="401" t="str">
        <f t="shared" si="552"/>
        <v/>
      </c>
      <c r="CY89" s="394"/>
      <c r="CZ89" s="394"/>
      <c r="DA89" s="394"/>
      <c r="DB89" s="394"/>
      <c r="DC89" s="394"/>
      <c r="DD89" s="394"/>
      <c r="DE89" s="394"/>
      <c r="DF89" s="394"/>
      <c r="DG89" s="394"/>
      <c r="DH89" s="394"/>
      <c r="DI89" s="394"/>
      <c r="DJ89" s="394"/>
      <c r="DK89" s="394"/>
      <c r="DL89" s="394"/>
      <c r="DM89" s="394"/>
      <c r="DN89" s="394"/>
      <c r="DO89" s="394"/>
      <c r="DP89" s="394"/>
      <c r="DQ89" s="394"/>
      <c r="DR89" s="394"/>
      <c r="DS89" s="394"/>
      <c r="DT89" s="394"/>
      <c r="DU89" s="394"/>
      <c r="DV89" s="394"/>
      <c r="DW89" s="395" t="str">
        <f t="shared" si="553"/>
        <v/>
      </c>
      <c r="DX89" s="396">
        <f t="shared" si="531"/>
        <v>0</v>
      </c>
      <c r="DY89" s="406">
        <v>65</v>
      </c>
      <c r="DZ89" s="407" t="str">
        <f t="shared" si="532"/>
        <v/>
      </c>
      <c r="EA89" s="407" t="str">
        <f t="shared" si="554"/>
        <v/>
      </c>
      <c r="EB89" s="399" t="str">
        <f t="shared" si="555"/>
        <v/>
      </c>
      <c r="EC89" s="403" t="s">
        <v>42</v>
      </c>
      <c r="ED89" s="401" t="str">
        <f t="shared" si="556"/>
        <v/>
      </c>
      <c r="EE89" s="394"/>
      <c r="EF89" s="394"/>
      <c r="EG89" s="394"/>
      <c r="EH89" s="394"/>
      <c r="EI89" s="394"/>
      <c r="EJ89" s="394"/>
      <c r="EK89" s="394"/>
      <c r="EL89" s="394"/>
      <c r="EM89" s="394"/>
      <c r="EN89" s="394"/>
      <c r="EO89" s="394"/>
      <c r="EP89" s="394"/>
      <c r="EQ89" s="394"/>
      <c r="ER89" s="394"/>
      <c r="ES89" s="394"/>
      <c r="ET89" s="394"/>
      <c r="EU89" s="394"/>
      <c r="EV89" s="394"/>
      <c r="EW89" s="394"/>
      <c r="EX89" s="394"/>
      <c r="EY89" s="394"/>
      <c r="EZ89" s="394"/>
      <c r="FA89" s="394"/>
      <c r="FB89" s="394"/>
      <c r="FC89" s="395" t="str">
        <f t="shared" si="557"/>
        <v/>
      </c>
      <c r="FD89" s="396">
        <f t="shared" si="533"/>
        <v>0</v>
      </c>
      <c r="FE89" s="406">
        <v>65</v>
      </c>
      <c r="FF89" s="407" t="str">
        <f t="shared" si="534"/>
        <v/>
      </c>
      <c r="FG89" s="407" t="str">
        <f t="shared" si="558"/>
        <v/>
      </c>
      <c r="FH89" s="399" t="str">
        <f t="shared" si="559"/>
        <v/>
      </c>
      <c r="FI89" s="403" t="s">
        <v>42</v>
      </c>
      <c r="FJ89" s="401" t="str">
        <f t="shared" si="560"/>
        <v/>
      </c>
      <c r="FK89" s="394"/>
      <c r="FL89" s="394"/>
      <c r="FM89" s="394"/>
      <c r="FN89" s="394"/>
      <c r="FO89" s="394"/>
      <c r="FP89" s="394"/>
      <c r="FQ89" s="394"/>
      <c r="FR89" s="394"/>
      <c r="FS89" s="394"/>
      <c r="FT89" s="394"/>
      <c r="FU89" s="394"/>
      <c r="FV89" s="394"/>
      <c r="FW89" s="394"/>
      <c r="FX89" s="394"/>
      <c r="FY89" s="394"/>
      <c r="FZ89" s="394"/>
      <c r="GA89" s="394"/>
      <c r="GB89" s="394"/>
      <c r="GC89" s="394"/>
      <c r="GD89" s="394"/>
      <c r="GE89" s="394"/>
      <c r="GF89" s="394"/>
      <c r="GG89" s="394"/>
      <c r="GH89" s="394"/>
      <c r="GI89" s="395" t="str">
        <f t="shared" si="561"/>
        <v/>
      </c>
      <c r="GJ89" s="396">
        <f t="shared" si="535"/>
        <v>0</v>
      </c>
      <c r="GK89" s="406">
        <v>65</v>
      </c>
      <c r="GL89" s="407" t="str">
        <f t="shared" si="536"/>
        <v/>
      </c>
      <c r="GM89" s="407" t="str">
        <f t="shared" si="562"/>
        <v/>
      </c>
      <c r="GN89" s="399" t="str">
        <f t="shared" si="563"/>
        <v/>
      </c>
      <c r="GO89" s="403" t="s">
        <v>42</v>
      </c>
      <c r="GP89" s="401" t="str">
        <f t="shared" si="564"/>
        <v/>
      </c>
      <c r="GQ89" s="394"/>
      <c r="GR89" s="394"/>
      <c r="GS89" s="394"/>
      <c r="GT89" s="394"/>
      <c r="GU89" s="394"/>
      <c r="GV89" s="394"/>
      <c r="GW89" s="394"/>
      <c r="GX89" s="394"/>
      <c r="GY89" s="394"/>
      <c r="GZ89" s="394"/>
      <c r="HA89" s="394"/>
      <c r="HB89" s="394"/>
      <c r="HC89" s="394"/>
      <c r="HD89" s="394"/>
      <c r="HE89" s="394"/>
      <c r="HF89" s="394"/>
      <c r="HG89" s="394"/>
      <c r="HH89" s="394"/>
      <c r="HI89" s="394"/>
      <c r="HJ89" s="394"/>
      <c r="HK89" s="394"/>
      <c r="HL89" s="394"/>
      <c r="HM89" s="394"/>
      <c r="HN89" s="394"/>
      <c r="HO89" s="395" t="str">
        <f t="shared" si="565"/>
        <v/>
      </c>
      <c r="HP89" s="396">
        <f t="shared" si="537"/>
        <v>0</v>
      </c>
      <c r="HQ89" s="406">
        <v>65</v>
      </c>
      <c r="HR89" s="407" t="str">
        <f t="shared" si="538"/>
        <v/>
      </c>
      <c r="HS89" s="407" t="str">
        <f t="shared" si="566"/>
        <v/>
      </c>
      <c r="HT89" s="399" t="str">
        <f t="shared" si="567"/>
        <v/>
      </c>
      <c r="HU89" s="403" t="s">
        <v>42</v>
      </c>
      <c r="HV89" s="401" t="str">
        <f t="shared" si="568"/>
        <v/>
      </c>
      <c r="HW89" s="394"/>
      <c r="HX89" s="394"/>
      <c r="HY89" s="394"/>
      <c r="HZ89" s="394"/>
      <c r="IA89" s="394"/>
      <c r="IB89" s="394"/>
      <c r="IC89" s="394"/>
      <c r="ID89" s="394"/>
      <c r="IE89" s="394"/>
      <c r="IF89" s="394"/>
      <c r="IG89" s="394"/>
      <c r="IH89" s="394"/>
      <c r="II89" s="394"/>
      <c r="IJ89" s="394"/>
      <c r="IK89" s="394"/>
      <c r="IL89" s="394"/>
      <c r="IM89" s="394"/>
      <c r="IN89" s="394"/>
      <c r="IO89" s="394"/>
      <c r="IP89" s="394"/>
      <c r="IQ89" s="394"/>
      <c r="IR89" s="394"/>
      <c r="IS89" s="394"/>
      <c r="IT89" s="394"/>
      <c r="IU89" s="395" t="str">
        <f t="shared" si="569"/>
        <v/>
      </c>
      <c r="IV89" s="396">
        <f t="shared" si="539"/>
        <v>0</v>
      </c>
      <c r="IW89" s="406">
        <v>65</v>
      </c>
      <c r="IX89" s="407" t="str">
        <f t="shared" si="540"/>
        <v/>
      </c>
      <c r="IY89" s="407" t="str">
        <f t="shared" si="570"/>
        <v/>
      </c>
      <c r="IZ89" s="399" t="str">
        <f t="shared" si="571"/>
        <v/>
      </c>
      <c r="JA89" s="403" t="s">
        <v>42</v>
      </c>
      <c r="JB89" s="401" t="str">
        <f t="shared" si="572"/>
        <v/>
      </c>
      <c r="JC89" s="394"/>
      <c r="JD89" s="394"/>
      <c r="JE89" s="394"/>
      <c r="JF89" s="394"/>
      <c r="JG89" s="394"/>
      <c r="JH89" s="394"/>
      <c r="JI89" s="394"/>
      <c r="JJ89" s="394"/>
      <c r="JK89" s="394"/>
      <c r="JL89" s="394"/>
      <c r="JM89" s="394"/>
      <c r="JN89" s="394"/>
      <c r="JO89" s="394"/>
      <c r="JP89" s="394"/>
      <c r="JQ89" s="394"/>
      <c r="JR89" s="394"/>
      <c r="JS89" s="394"/>
      <c r="JT89" s="394"/>
      <c r="JU89" s="394"/>
      <c r="JV89" s="394"/>
      <c r="JW89" s="394"/>
      <c r="JX89" s="394"/>
      <c r="JY89" s="394"/>
      <c r="JZ89" s="394"/>
      <c r="KA89" s="395" t="str">
        <f t="shared" si="573"/>
        <v/>
      </c>
      <c r="KB89" s="396">
        <f t="shared" si="541"/>
        <v>0</v>
      </c>
      <c r="KC89" s="406">
        <v>65</v>
      </c>
      <c r="KD89" s="407" t="str">
        <f t="shared" si="542"/>
        <v/>
      </c>
      <c r="KE89" s="407" t="str">
        <f t="shared" si="574"/>
        <v/>
      </c>
      <c r="KF89" s="399" t="str">
        <f t="shared" si="575"/>
        <v/>
      </c>
      <c r="KG89" s="403" t="s">
        <v>42</v>
      </c>
      <c r="KH89" s="401" t="str">
        <f t="shared" si="576"/>
        <v/>
      </c>
      <c r="KI89" s="394"/>
      <c r="KJ89" s="394"/>
      <c r="KK89" s="394"/>
      <c r="KL89" s="394"/>
      <c r="KM89" s="394"/>
      <c r="KN89" s="394"/>
      <c r="KO89" s="394"/>
      <c r="KP89" s="394"/>
      <c r="KQ89" s="394"/>
      <c r="KR89" s="394"/>
      <c r="KS89" s="394"/>
      <c r="KT89" s="394"/>
      <c r="KU89" s="394"/>
      <c r="KV89" s="394"/>
      <c r="KW89" s="394"/>
      <c r="KX89" s="394"/>
      <c r="KY89" s="394"/>
      <c r="KZ89" s="394"/>
      <c r="LA89" s="394"/>
      <c r="LB89" s="394"/>
      <c r="LC89" s="394"/>
      <c r="LD89" s="394"/>
      <c r="LE89" s="394"/>
      <c r="LF89" s="394"/>
      <c r="LG89" s="395" t="str">
        <f t="shared" si="577"/>
        <v/>
      </c>
      <c r="LH89" s="396">
        <f t="shared" si="543"/>
        <v>0</v>
      </c>
      <c r="LI89" s="406">
        <v>65</v>
      </c>
      <c r="LJ89" s="407" t="str">
        <f t="shared" si="544"/>
        <v/>
      </c>
      <c r="LK89" s="407" t="str">
        <f t="shared" si="578"/>
        <v/>
      </c>
      <c r="LL89" s="399" t="str">
        <f t="shared" si="579"/>
        <v/>
      </c>
      <c r="LM89" s="403" t="s">
        <v>42</v>
      </c>
      <c r="LN89" s="401" t="str">
        <f t="shared" si="580"/>
        <v/>
      </c>
      <c r="LO89" s="394"/>
      <c r="LP89" s="394"/>
      <c r="LQ89" s="394"/>
      <c r="LR89" s="394"/>
      <c r="LS89" s="394"/>
      <c r="LT89" s="394"/>
      <c r="LU89" s="394"/>
      <c r="LV89" s="394"/>
      <c r="LW89" s="394"/>
      <c r="LX89" s="394"/>
      <c r="LY89" s="394"/>
      <c r="LZ89" s="394"/>
      <c r="MA89" s="394"/>
      <c r="MB89" s="394"/>
      <c r="MC89" s="394"/>
      <c r="MD89" s="394"/>
      <c r="ME89" s="394"/>
      <c r="MF89" s="394"/>
      <c r="MG89" s="394"/>
      <c r="MH89" s="394"/>
      <c r="MI89" s="394"/>
      <c r="MJ89" s="394"/>
      <c r="MK89" s="394"/>
      <c r="ML89" s="394"/>
      <c r="MM89" s="395" t="str">
        <f t="shared" si="581"/>
        <v/>
      </c>
      <c r="MN89" s="396">
        <f t="shared" si="545"/>
        <v>0</v>
      </c>
    </row>
    <row r="90" spans="1:352" s="304" customFormat="1" ht="35.1" customHeight="1">
      <c r="A90" s="388">
        <v>66</v>
      </c>
      <c r="B90" s="389"/>
      <c r="C90" s="390"/>
      <c r="D90" s="391"/>
      <c r="E90" s="403" t="s">
        <v>36</v>
      </c>
      <c r="F90" s="393"/>
      <c r="G90" s="394"/>
      <c r="H90" s="394"/>
      <c r="I90" s="394"/>
      <c r="J90" s="394"/>
      <c r="K90" s="394"/>
      <c r="L90" s="394"/>
      <c r="M90" s="394"/>
      <c r="N90" s="394"/>
      <c r="O90" s="394"/>
      <c r="P90" s="394"/>
      <c r="Q90" s="394"/>
      <c r="R90" s="394"/>
      <c r="S90" s="394"/>
      <c r="T90" s="394"/>
      <c r="U90" s="394"/>
      <c r="V90" s="394"/>
      <c r="W90" s="394"/>
      <c r="X90" s="394"/>
      <c r="Y90" s="394"/>
      <c r="Z90" s="394"/>
      <c r="AA90" s="394"/>
      <c r="AB90" s="394"/>
      <c r="AC90" s="394"/>
      <c r="AD90" s="394"/>
      <c r="AE90" s="395" t="str">
        <f t="shared" si="546"/>
        <v/>
      </c>
      <c r="AF90" s="396">
        <f t="shared" si="547"/>
        <v>0</v>
      </c>
      <c r="AG90" s="406">
        <v>66</v>
      </c>
      <c r="AH90" s="407" t="str">
        <f t="shared" si="548"/>
        <v/>
      </c>
      <c r="AI90" s="407" t="str">
        <f t="shared" si="548"/>
        <v/>
      </c>
      <c r="AJ90" s="399" t="str">
        <f t="shared" si="548"/>
        <v/>
      </c>
      <c r="AK90" s="403" t="str">
        <f t="shared" si="548"/>
        <v>区</v>
      </c>
      <c r="AL90" s="426" t="str">
        <f t="shared" si="548"/>
        <v/>
      </c>
      <c r="AM90" s="394"/>
      <c r="AN90" s="394"/>
      <c r="AO90" s="394"/>
      <c r="AP90" s="394"/>
      <c r="AQ90" s="394"/>
      <c r="AR90" s="394"/>
      <c r="AS90" s="394"/>
      <c r="AT90" s="394"/>
      <c r="AU90" s="394"/>
      <c r="AV90" s="394"/>
      <c r="AW90" s="394"/>
      <c r="AX90" s="394"/>
      <c r="AY90" s="394"/>
      <c r="AZ90" s="394"/>
      <c r="BA90" s="394"/>
      <c r="BB90" s="394"/>
      <c r="BC90" s="394"/>
      <c r="BD90" s="394"/>
      <c r="BE90" s="394"/>
      <c r="BF90" s="394"/>
      <c r="BG90" s="394"/>
      <c r="BH90" s="394"/>
      <c r="BI90" s="394"/>
      <c r="BJ90" s="394"/>
      <c r="BK90" s="395" t="str">
        <f t="shared" si="549"/>
        <v/>
      </c>
      <c r="BL90" s="396">
        <f t="shared" si="526"/>
        <v>0</v>
      </c>
      <c r="BM90" s="406">
        <v>66</v>
      </c>
      <c r="BN90" s="407" t="str">
        <f t="shared" si="527"/>
        <v/>
      </c>
      <c r="BO90" s="407" t="str">
        <f t="shared" si="528"/>
        <v/>
      </c>
      <c r="BP90" s="399" t="str">
        <f t="shared" si="528"/>
        <v/>
      </c>
      <c r="BQ90" s="403" t="str">
        <f t="shared" si="528"/>
        <v>区</v>
      </c>
      <c r="BR90" s="426" t="str">
        <f t="shared" si="528"/>
        <v/>
      </c>
      <c r="BS90" s="394"/>
      <c r="BT90" s="394"/>
      <c r="BU90" s="394"/>
      <c r="BV90" s="394"/>
      <c r="BW90" s="394"/>
      <c r="BX90" s="394"/>
      <c r="BY90" s="394"/>
      <c r="BZ90" s="394"/>
      <c r="CA90" s="394"/>
      <c r="CB90" s="394"/>
      <c r="CC90" s="394"/>
      <c r="CD90" s="394"/>
      <c r="CE90" s="394"/>
      <c r="CF90" s="394"/>
      <c r="CG90" s="394"/>
      <c r="CH90" s="394"/>
      <c r="CI90" s="394"/>
      <c r="CJ90" s="394"/>
      <c r="CK90" s="394"/>
      <c r="CL90" s="394"/>
      <c r="CM90" s="394"/>
      <c r="CN90" s="394"/>
      <c r="CO90" s="394"/>
      <c r="CP90" s="394"/>
      <c r="CQ90" s="395" t="str">
        <f t="shared" si="550"/>
        <v/>
      </c>
      <c r="CR90" s="396">
        <f t="shared" si="529"/>
        <v>0</v>
      </c>
      <c r="CS90" s="406">
        <v>66</v>
      </c>
      <c r="CT90" s="407" t="str">
        <f t="shared" si="530"/>
        <v/>
      </c>
      <c r="CU90" s="407" t="str">
        <f t="shared" si="551"/>
        <v/>
      </c>
      <c r="CV90" s="399" t="str">
        <f t="shared" si="551"/>
        <v/>
      </c>
      <c r="CW90" s="403" t="s">
        <v>42</v>
      </c>
      <c r="CX90" s="401" t="str">
        <f t="shared" si="552"/>
        <v/>
      </c>
      <c r="CY90" s="394"/>
      <c r="CZ90" s="394"/>
      <c r="DA90" s="394"/>
      <c r="DB90" s="394"/>
      <c r="DC90" s="394"/>
      <c r="DD90" s="394"/>
      <c r="DE90" s="394"/>
      <c r="DF90" s="394"/>
      <c r="DG90" s="394"/>
      <c r="DH90" s="394"/>
      <c r="DI90" s="394"/>
      <c r="DJ90" s="394"/>
      <c r="DK90" s="394"/>
      <c r="DL90" s="394"/>
      <c r="DM90" s="394"/>
      <c r="DN90" s="394"/>
      <c r="DO90" s="394"/>
      <c r="DP90" s="394"/>
      <c r="DQ90" s="394"/>
      <c r="DR90" s="394"/>
      <c r="DS90" s="394"/>
      <c r="DT90" s="394"/>
      <c r="DU90" s="394"/>
      <c r="DV90" s="394"/>
      <c r="DW90" s="395" t="str">
        <f t="shared" si="553"/>
        <v/>
      </c>
      <c r="DX90" s="396">
        <f t="shared" si="531"/>
        <v>0</v>
      </c>
      <c r="DY90" s="406">
        <v>66</v>
      </c>
      <c r="DZ90" s="407" t="str">
        <f t="shared" si="532"/>
        <v/>
      </c>
      <c r="EA90" s="407" t="str">
        <f t="shared" si="554"/>
        <v/>
      </c>
      <c r="EB90" s="399" t="str">
        <f t="shared" si="555"/>
        <v/>
      </c>
      <c r="EC90" s="403" t="s">
        <v>42</v>
      </c>
      <c r="ED90" s="401" t="str">
        <f t="shared" si="556"/>
        <v/>
      </c>
      <c r="EE90" s="394"/>
      <c r="EF90" s="394"/>
      <c r="EG90" s="394"/>
      <c r="EH90" s="394"/>
      <c r="EI90" s="394"/>
      <c r="EJ90" s="394"/>
      <c r="EK90" s="394"/>
      <c r="EL90" s="394"/>
      <c r="EM90" s="394"/>
      <c r="EN90" s="394"/>
      <c r="EO90" s="394"/>
      <c r="EP90" s="394"/>
      <c r="EQ90" s="394"/>
      <c r="ER90" s="394"/>
      <c r="ES90" s="394"/>
      <c r="ET90" s="394"/>
      <c r="EU90" s="394"/>
      <c r="EV90" s="394"/>
      <c r="EW90" s="394"/>
      <c r="EX90" s="394"/>
      <c r="EY90" s="394"/>
      <c r="EZ90" s="394"/>
      <c r="FA90" s="394"/>
      <c r="FB90" s="394"/>
      <c r="FC90" s="395" t="str">
        <f t="shared" si="557"/>
        <v/>
      </c>
      <c r="FD90" s="396">
        <f t="shared" si="533"/>
        <v>0</v>
      </c>
      <c r="FE90" s="406">
        <v>66</v>
      </c>
      <c r="FF90" s="407" t="str">
        <f t="shared" si="534"/>
        <v/>
      </c>
      <c r="FG90" s="407" t="str">
        <f t="shared" si="558"/>
        <v/>
      </c>
      <c r="FH90" s="399" t="str">
        <f t="shared" si="559"/>
        <v/>
      </c>
      <c r="FI90" s="403" t="s">
        <v>42</v>
      </c>
      <c r="FJ90" s="401" t="str">
        <f t="shared" si="560"/>
        <v/>
      </c>
      <c r="FK90" s="394"/>
      <c r="FL90" s="394"/>
      <c r="FM90" s="394"/>
      <c r="FN90" s="394"/>
      <c r="FO90" s="394"/>
      <c r="FP90" s="394"/>
      <c r="FQ90" s="394"/>
      <c r="FR90" s="394"/>
      <c r="FS90" s="394"/>
      <c r="FT90" s="394"/>
      <c r="FU90" s="394"/>
      <c r="FV90" s="394"/>
      <c r="FW90" s="394"/>
      <c r="FX90" s="394"/>
      <c r="FY90" s="394"/>
      <c r="FZ90" s="394"/>
      <c r="GA90" s="394"/>
      <c r="GB90" s="394"/>
      <c r="GC90" s="394"/>
      <c r="GD90" s="394"/>
      <c r="GE90" s="394"/>
      <c r="GF90" s="394"/>
      <c r="GG90" s="394"/>
      <c r="GH90" s="394"/>
      <c r="GI90" s="395" t="str">
        <f t="shared" si="561"/>
        <v/>
      </c>
      <c r="GJ90" s="396">
        <f t="shared" si="535"/>
        <v>0</v>
      </c>
      <c r="GK90" s="406">
        <v>66</v>
      </c>
      <c r="GL90" s="407" t="str">
        <f t="shared" si="536"/>
        <v/>
      </c>
      <c r="GM90" s="407" t="str">
        <f t="shared" si="562"/>
        <v/>
      </c>
      <c r="GN90" s="399" t="str">
        <f t="shared" si="563"/>
        <v/>
      </c>
      <c r="GO90" s="403" t="s">
        <v>42</v>
      </c>
      <c r="GP90" s="401" t="str">
        <f t="shared" si="564"/>
        <v/>
      </c>
      <c r="GQ90" s="394"/>
      <c r="GR90" s="394"/>
      <c r="GS90" s="394"/>
      <c r="GT90" s="394"/>
      <c r="GU90" s="394"/>
      <c r="GV90" s="394"/>
      <c r="GW90" s="394"/>
      <c r="GX90" s="394"/>
      <c r="GY90" s="394"/>
      <c r="GZ90" s="394"/>
      <c r="HA90" s="394"/>
      <c r="HB90" s="394"/>
      <c r="HC90" s="394"/>
      <c r="HD90" s="394"/>
      <c r="HE90" s="394"/>
      <c r="HF90" s="394"/>
      <c r="HG90" s="394"/>
      <c r="HH90" s="394"/>
      <c r="HI90" s="394"/>
      <c r="HJ90" s="394"/>
      <c r="HK90" s="394"/>
      <c r="HL90" s="394"/>
      <c r="HM90" s="394"/>
      <c r="HN90" s="394"/>
      <c r="HO90" s="395" t="str">
        <f t="shared" si="565"/>
        <v/>
      </c>
      <c r="HP90" s="396">
        <f t="shared" si="537"/>
        <v>0</v>
      </c>
      <c r="HQ90" s="406">
        <v>66</v>
      </c>
      <c r="HR90" s="407" t="str">
        <f t="shared" si="538"/>
        <v/>
      </c>
      <c r="HS90" s="407" t="str">
        <f t="shared" si="566"/>
        <v/>
      </c>
      <c r="HT90" s="399" t="str">
        <f t="shared" si="567"/>
        <v/>
      </c>
      <c r="HU90" s="403" t="s">
        <v>42</v>
      </c>
      <c r="HV90" s="401" t="str">
        <f t="shared" si="568"/>
        <v/>
      </c>
      <c r="HW90" s="394"/>
      <c r="HX90" s="394"/>
      <c r="HY90" s="394"/>
      <c r="HZ90" s="394"/>
      <c r="IA90" s="394"/>
      <c r="IB90" s="394"/>
      <c r="IC90" s="394"/>
      <c r="ID90" s="394"/>
      <c r="IE90" s="394"/>
      <c r="IF90" s="394"/>
      <c r="IG90" s="394"/>
      <c r="IH90" s="394"/>
      <c r="II90" s="394"/>
      <c r="IJ90" s="394"/>
      <c r="IK90" s="394"/>
      <c r="IL90" s="394"/>
      <c r="IM90" s="394"/>
      <c r="IN90" s="394"/>
      <c r="IO90" s="394"/>
      <c r="IP90" s="394"/>
      <c r="IQ90" s="394"/>
      <c r="IR90" s="394"/>
      <c r="IS90" s="394"/>
      <c r="IT90" s="394"/>
      <c r="IU90" s="395" t="str">
        <f t="shared" si="569"/>
        <v/>
      </c>
      <c r="IV90" s="396">
        <f t="shared" si="539"/>
        <v>0</v>
      </c>
      <c r="IW90" s="406">
        <v>66</v>
      </c>
      <c r="IX90" s="407" t="str">
        <f t="shared" si="540"/>
        <v/>
      </c>
      <c r="IY90" s="407" t="str">
        <f t="shared" si="570"/>
        <v/>
      </c>
      <c r="IZ90" s="399" t="str">
        <f t="shared" si="571"/>
        <v/>
      </c>
      <c r="JA90" s="403" t="s">
        <v>42</v>
      </c>
      <c r="JB90" s="401" t="str">
        <f t="shared" si="572"/>
        <v/>
      </c>
      <c r="JC90" s="394"/>
      <c r="JD90" s="394"/>
      <c r="JE90" s="394"/>
      <c r="JF90" s="394"/>
      <c r="JG90" s="394"/>
      <c r="JH90" s="394"/>
      <c r="JI90" s="394"/>
      <c r="JJ90" s="394"/>
      <c r="JK90" s="394"/>
      <c r="JL90" s="394"/>
      <c r="JM90" s="394"/>
      <c r="JN90" s="394"/>
      <c r="JO90" s="394"/>
      <c r="JP90" s="394"/>
      <c r="JQ90" s="394"/>
      <c r="JR90" s="394"/>
      <c r="JS90" s="394"/>
      <c r="JT90" s="394"/>
      <c r="JU90" s="394"/>
      <c r="JV90" s="394"/>
      <c r="JW90" s="394"/>
      <c r="JX90" s="394"/>
      <c r="JY90" s="394"/>
      <c r="JZ90" s="394"/>
      <c r="KA90" s="395" t="str">
        <f t="shared" si="573"/>
        <v/>
      </c>
      <c r="KB90" s="396">
        <f t="shared" si="541"/>
        <v>0</v>
      </c>
      <c r="KC90" s="406">
        <v>66</v>
      </c>
      <c r="KD90" s="407" t="str">
        <f t="shared" si="542"/>
        <v/>
      </c>
      <c r="KE90" s="407" t="str">
        <f t="shared" si="574"/>
        <v/>
      </c>
      <c r="KF90" s="399" t="str">
        <f t="shared" si="575"/>
        <v/>
      </c>
      <c r="KG90" s="403" t="s">
        <v>42</v>
      </c>
      <c r="KH90" s="401" t="str">
        <f t="shared" si="576"/>
        <v/>
      </c>
      <c r="KI90" s="394"/>
      <c r="KJ90" s="394"/>
      <c r="KK90" s="394"/>
      <c r="KL90" s="394"/>
      <c r="KM90" s="394"/>
      <c r="KN90" s="394"/>
      <c r="KO90" s="394"/>
      <c r="KP90" s="394"/>
      <c r="KQ90" s="394"/>
      <c r="KR90" s="394"/>
      <c r="KS90" s="394"/>
      <c r="KT90" s="394"/>
      <c r="KU90" s="394"/>
      <c r="KV90" s="394"/>
      <c r="KW90" s="394"/>
      <c r="KX90" s="394"/>
      <c r="KY90" s="394"/>
      <c r="KZ90" s="394"/>
      <c r="LA90" s="394"/>
      <c r="LB90" s="394"/>
      <c r="LC90" s="394"/>
      <c r="LD90" s="394"/>
      <c r="LE90" s="394"/>
      <c r="LF90" s="394"/>
      <c r="LG90" s="395" t="str">
        <f t="shared" si="577"/>
        <v/>
      </c>
      <c r="LH90" s="396">
        <f t="shared" si="543"/>
        <v>0</v>
      </c>
      <c r="LI90" s="406">
        <v>66</v>
      </c>
      <c r="LJ90" s="407" t="str">
        <f t="shared" si="544"/>
        <v/>
      </c>
      <c r="LK90" s="407" t="str">
        <f t="shared" si="578"/>
        <v/>
      </c>
      <c r="LL90" s="399" t="str">
        <f t="shared" si="579"/>
        <v/>
      </c>
      <c r="LM90" s="403" t="s">
        <v>42</v>
      </c>
      <c r="LN90" s="401" t="str">
        <f t="shared" si="580"/>
        <v/>
      </c>
      <c r="LO90" s="394"/>
      <c r="LP90" s="394"/>
      <c r="LQ90" s="394"/>
      <c r="LR90" s="394"/>
      <c r="LS90" s="394"/>
      <c r="LT90" s="394"/>
      <c r="LU90" s="394"/>
      <c r="LV90" s="394"/>
      <c r="LW90" s="394"/>
      <c r="LX90" s="394"/>
      <c r="LY90" s="394"/>
      <c r="LZ90" s="394"/>
      <c r="MA90" s="394"/>
      <c r="MB90" s="394"/>
      <c r="MC90" s="394"/>
      <c r="MD90" s="394"/>
      <c r="ME90" s="394"/>
      <c r="MF90" s="394"/>
      <c r="MG90" s="394"/>
      <c r="MH90" s="394"/>
      <c r="MI90" s="394"/>
      <c r="MJ90" s="394"/>
      <c r="MK90" s="394"/>
      <c r="ML90" s="394"/>
      <c r="MM90" s="395" t="str">
        <f t="shared" si="581"/>
        <v/>
      </c>
      <c r="MN90" s="396">
        <f t="shared" si="545"/>
        <v>0</v>
      </c>
    </row>
    <row r="91" spans="1:352" s="304" customFormat="1" ht="35.1" customHeight="1">
      <c r="A91" s="388">
        <v>67</v>
      </c>
      <c r="B91" s="389"/>
      <c r="C91" s="390"/>
      <c r="D91" s="391"/>
      <c r="E91" s="403" t="s">
        <v>36</v>
      </c>
      <c r="F91" s="393"/>
      <c r="G91" s="394"/>
      <c r="H91" s="394"/>
      <c r="I91" s="394"/>
      <c r="J91" s="394"/>
      <c r="K91" s="394"/>
      <c r="L91" s="394"/>
      <c r="M91" s="394"/>
      <c r="N91" s="394"/>
      <c r="O91" s="394"/>
      <c r="P91" s="394"/>
      <c r="Q91" s="394"/>
      <c r="R91" s="394"/>
      <c r="S91" s="394"/>
      <c r="T91" s="394"/>
      <c r="U91" s="394"/>
      <c r="V91" s="394"/>
      <c r="W91" s="394"/>
      <c r="X91" s="394"/>
      <c r="Y91" s="394"/>
      <c r="Z91" s="394"/>
      <c r="AA91" s="394"/>
      <c r="AB91" s="394"/>
      <c r="AC91" s="394"/>
      <c r="AD91" s="394"/>
      <c r="AE91" s="395" t="str">
        <f t="shared" si="546"/>
        <v/>
      </c>
      <c r="AF91" s="396">
        <f t="shared" si="547"/>
        <v>0</v>
      </c>
      <c r="AG91" s="406">
        <v>67</v>
      </c>
      <c r="AH91" s="407" t="str">
        <f t="shared" si="548"/>
        <v/>
      </c>
      <c r="AI91" s="407" t="str">
        <f t="shared" si="548"/>
        <v/>
      </c>
      <c r="AJ91" s="399" t="str">
        <f t="shared" si="548"/>
        <v/>
      </c>
      <c r="AK91" s="403" t="str">
        <f t="shared" si="548"/>
        <v>区</v>
      </c>
      <c r="AL91" s="426" t="str">
        <f t="shared" si="548"/>
        <v/>
      </c>
      <c r="AM91" s="394"/>
      <c r="AN91" s="394"/>
      <c r="AO91" s="394"/>
      <c r="AP91" s="394"/>
      <c r="AQ91" s="394"/>
      <c r="AR91" s="394"/>
      <c r="AS91" s="394"/>
      <c r="AT91" s="394"/>
      <c r="AU91" s="394"/>
      <c r="AV91" s="394"/>
      <c r="AW91" s="394"/>
      <c r="AX91" s="394"/>
      <c r="AY91" s="394"/>
      <c r="AZ91" s="394"/>
      <c r="BA91" s="394"/>
      <c r="BB91" s="394"/>
      <c r="BC91" s="394"/>
      <c r="BD91" s="394"/>
      <c r="BE91" s="394"/>
      <c r="BF91" s="394"/>
      <c r="BG91" s="394"/>
      <c r="BH91" s="394"/>
      <c r="BI91" s="394"/>
      <c r="BJ91" s="394"/>
      <c r="BK91" s="395" t="str">
        <f t="shared" si="549"/>
        <v/>
      </c>
      <c r="BL91" s="396">
        <f t="shared" si="526"/>
        <v>0</v>
      </c>
      <c r="BM91" s="406">
        <v>67</v>
      </c>
      <c r="BN91" s="407" t="str">
        <f t="shared" si="527"/>
        <v/>
      </c>
      <c r="BO91" s="407" t="str">
        <f t="shared" si="528"/>
        <v/>
      </c>
      <c r="BP91" s="399" t="str">
        <f t="shared" si="528"/>
        <v/>
      </c>
      <c r="BQ91" s="403" t="str">
        <f t="shared" si="528"/>
        <v>区</v>
      </c>
      <c r="BR91" s="426" t="str">
        <f t="shared" si="528"/>
        <v/>
      </c>
      <c r="BS91" s="394"/>
      <c r="BT91" s="394"/>
      <c r="BU91" s="394"/>
      <c r="BV91" s="394"/>
      <c r="BW91" s="394"/>
      <c r="BX91" s="394"/>
      <c r="BY91" s="394"/>
      <c r="BZ91" s="394"/>
      <c r="CA91" s="394"/>
      <c r="CB91" s="394"/>
      <c r="CC91" s="394"/>
      <c r="CD91" s="394"/>
      <c r="CE91" s="394"/>
      <c r="CF91" s="394"/>
      <c r="CG91" s="394"/>
      <c r="CH91" s="394"/>
      <c r="CI91" s="394"/>
      <c r="CJ91" s="394"/>
      <c r="CK91" s="394"/>
      <c r="CL91" s="394"/>
      <c r="CM91" s="394"/>
      <c r="CN91" s="394"/>
      <c r="CO91" s="394"/>
      <c r="CP91" s="394"/>
      <c r="CQ91" s="395" t="str">
        <f t="shared" si="550"/>
        <v/>
      </c>
      <c r="CR91" s="396">
        <f t="shared" si="529"/>
        <v>0</v>
      </c>
      <c r="CS91" s="406">
        <v>67</v>
      </c>
      <c r="CT91" s="407" t="str">
        <f t="shared" si="530"/>
        <v/>
      </c>
      <c r="CU91" s="407" t="str">
        <f t="shared" si="551"/>
        <v/>
      </c>
      <c r="CV91" s="399" t="str">
        <f t="shared" si="551"/>
        <v/>
      </c>
      <c r="CW91" s="403" t="s">
        <v>42</v>
      </c>
      <c r="CX91" s="401" t="str">
        <f t="shared" si="552"/>
        <v/>
      </c>
      <c r="CY91" s="394"/>
      <c r="CZ91" s="394"/>
      <c r="DA91" s="394"/>
      <c r="DB91" s="394"/>
      <c r="DC91" s="394"/>
      <c r="DD91" s="394"/>
      <c r="DE91" s="394"/>
      <c r="DF91" s="394"/>
      <c r="DG91" s="394"/>
      <c r="DH91" s="394"/>
      <c r="DI91" s="394"/>
      <c r="DJ91" s="394"/>
      <c r="DK91" s="394"/>
      <c r="DL91" s="394"/>
      <c r="DM91" s="394"/>
      <c r="DN91" s="394"/>
      <c r="DO91" s="394"/>
      <c r="DP91" s="394"/>
      <c r="DQ91" s="394"/>
      <c r="DR91" s="394"/>
      <c r="DS91" s="394"/>
      <c r="DT91" s="394"/>
      <c r="DU91" s="394"/>
      <c r="DV91" s="394"/>
      <c r="DW91" s="395" t="str">
        <f t="shared" si="553"/>
        <v/>
      </c>
      <c r="DX91" s="396">
        <f t="shared" si="531"/>
        <v>0</v>
      </c>
      <c r="DY91" s="406">
        <v>67</v>
      </c>
      <c r="DZ91" s="407" t="str">
        <f t="shared" si="532"/>
        <v/>
      </c>
      <c r="EA91" s="407" t="str">
        <f t="shared" si="554"/>
        <v/>
      </c>
      <c r="EB91" s="399" t="str">
        <f t="shared" si="555"/>
        <v/>
      </c>
      <c r="EC91" s="403" t="s">
        <v>42</v>
      </c>
      <c r="ED91" s="401" t="str">
        <f t="shared" si="556"/>
        <v/>
      </c>
      <c r="EE91" s="394"/>
      <c r="EF91" s="394"/>
      <c r="EG91" s="394"/>
      <c r="EH91" s="394"/>
      <c r="EI91" s="394"/>
      <c r="EJ91" s="394"/>
      <c r="EK91" s="394"/>
      <c r="EL91" s="394"/>
      <c r="EM91" s="394"/>
      <c r="EN91" s="394"/>
      <c r="EO91" s="394"/>
      <c r="EP91" s="394"/>
      <c r="EQ91" s="394"/>
      <c r="ER91" s="394"/>
      <c r="ES91" s="394"/>
      <c r="ET91" s="394"/>
      <c r="EU91" s="394"/>
      <c r="EV91" s="394"/>
      <c r="EW91" s="394"/>
      <c r="EX91" s="394"/>
      <c r="EY91" s="394"/>
      <c r="EZ91" s="394"/>
      <c r="FA91" s="394"/>
      <c r="FB91" s="394"/>
      <c r="FC91" s="395" t="str">
        <f t="shared" si="557"/>
        <v/>
      </c>
      <c r="FD91" s="396">
        <f t="shared" si="533"/>
        <v>0</v>
      </c>
      <c r="FE91" s="406">
        <v>67</v>
      </c>
      <c r="FF91" s="407" t="str">
        <f t="shared" si="534"/>
        <v/>
      </c>
      <c r="FG91" s="407" t="str">
        <f t="shared" si="558"/>
        <v/>
      </c>
      <c r="FH91" s="399" t="str">
        <f t="shared" si="559"/>
        <v/>
      </c>
      <c r="FI91" s="403" t="s">
        <v>42</v>
      </c>
      <c r="FJ91" s="401" t="str">
        <f t="shared" si="560"/>
        <v/>
      </c>
      <c r="FK91" s="394"/>
      <c r="FL91" s="394"/>
      <c r="FM91" s="394"/>
      <c r="FN91" s="394"/>
      <c r="FO91" s="394"/>
      <c r="FP91" s="394"/>
      <c r="FQ91" s="394"/>
      <c r="FR91" s="394"/>
      <c r="FS91" s="394"/>
      <c r="FT91" s="394"/>
      <c r="FU91" s="394"/>
      <c r="FV91" s="394"/>
      <c r="FW91" s="394"/>
      <c r="FX91" s="394"/>
      <c r="FY91" s="394"/>
      <c r="FZ91" s="394"/>
      <c r="GA91" s="394"/>
      <c r="GB91" s="394"/>
      <c r="GC91" s="394"/>
      <c r="GD91" s="394"/>
      <c r="GE91" s="394"/>
      <c r="GF91" s="394"/>
      <c r="GG91" s="394"/>
      <c r="GH91" s="394"/>
      <c r="GI91" s="395" t="str">
        <f t="shared" si="561"/>
        <v/>
      </c>
      <c r="GJ91" s="396">
        <f t="shared" si="535"/>
        <v>0</v>
      </c>
      <c r="GK91" s="406">
        <v>67</v>
      </c>
      <c r="GL91" s="407" t="str">
        <f t="shared" si="536"/>
        <v/>
      </c>
      <c r="GM91" s="407" t="str">
        <f t="shared" si="562"/>
        <v/>
      </c>
      <c r="GN91" s="399" t="str">
        <f t="shared" si="563"/>
        <v/>
      </c>
      <c r="GO91" s="403" t="s">
        <v>42</v>
      </c>
      <c r="GP91" s="401" t="str">
        <f t="shared" si="564"/>
        <v/>
      </c>
      <c r="GQ91" s="394"/>
      <c r="GR91" s="394"/>
      <c r="GS91" s="394"/>
      <c r="GT91" s="394"/>
      <c r="GU91" s="394"/>
      <c r="GV91" s="394"/>
      <c r="GW91" s="394"/>
      <c r="GX91" s="394"/>
      <c r="GY91" s="394"/>
      <c r="GZ91" s="394"/>
      <c r="HA91" s="394"/>
      <c r="HB91" s="394"/>
      <c r="HC91" s="394"/>
      <c r="HD91" s="394"/>
      <c r="HE91" s="394"/>
      <c r="HF91" s="394"/>
      <c r="HG91" s="394"/>
      <c r="HH91" s="394"/>
      <c r="HI91" s="394"/>
      <c r="HJ91" s="394"/>
      <c r="HK91" s="394"/>
      <c r="HL91" s="394"/>
      <c r="HM91" s="394"/>
      <c r="HN91" s="394"/>
      <c r="HO91" s="395" t="str">
        <f t="shared" si="565"/>
        <v/>
      </c>
      <c r="HP91" s="396">
        <f t="shared" si="537"/>
        <v>0</v>
      </c>
      <c r="HQ91" s="406">
        <v>67</v>
      </c>
      <c r="HR91" s="407" t="str">
        <f t="shared" si="538"/>
        <v/>
      </c>
      <c r="HS91" s="407" t="str">
        <f t="shared" si="566"/>
        <v/>
      </c>
      <c r="HT91" s="399" t="str">
        <f t="shared" si="567"/>
        <v/>
      </c>
      <c r="HU91" s="403" t="s">
        <v>42</v>
      </c>
      <c r="HV91" s="401" t="str">
        <f t="shared" si="568"/>
        <v/>
      </c>
      <c r="HW91" s="394"/>
      <c r="HX91" s="394"/>
      <c r="HY91" s="394"/>
      <c r="HZ91" s="394"/>
      <c r="IA91" s="394"/>
      <c r="IB91" s="394"/>
      <c r="IC91" s="394"/>
      <c r="ID91" s="394"/>
      <c r="IE91" s="394"/>
      <c r="IF91" s="394"/>
      <c r="IG91" s="394"/>
      <c r="IH91" s="394"/>
      <c r="II91" s="394"/>
      <c r="IJ91" s="394"/>
      <c r="IK91" s="394"/>
      <c r="IL91" s="394"/>
      <c r="IM91" s="394"/>
      <c r="IN91" s="394"/>
      <c r="IO91" s="394"/>
      <c r="IP91" s="394"/>
      <c r="IQ91" s="394"/>
      <c r="IR91" s="394"/>
      <c r="IS91" s="394"/>
      <c r="IT91" s="394"/>
      <c r="IU91" s="395" t="str">
        <f t="shared" si="569"/>
        <v/>
      </c>
      <c r="IV91" s="396">
        <f t="shared" si="539"/>
        <v>0</v>
      </c>
      <c r="IW91" s="406">
        <v>67</v>
      </c>
      <c r="IX91" s="407" t="str">
        <f t="shared" si="540"/>
        <v/>
      </c>
      <c r="IY91" s="407" t="str">
        <f t="shared" si="570"/>
        <v/>
      </c>
      <c r="IZ91" s="399" t="str">
        <f t="shared" si="571"/>
        <v/>
      </c>
      <c r="JA91" s="403" t="s">
        <v>42</v>
      </c>
      <c r="JB91" s="401" t="str">
        <f t="shared" si="572"/>
        <v/>
      </c>
      <c r="JC91" s="394"/>
      <c r="JD91" s="394"/>
      <c r="JE91" s="394"/>
      <c r="JF91" s="394"/>
      <c r="JG91" s="394"/>
      <c r="JH91" s="394"/>
      <c r="JI91" s="394"/>
      <c r="JJ91" s="394"/>
      <c r="JK91" s="394"/>
      <c r="JL91" s="394"/>
      <c r="JM91" s="394"/>
      <c r="JN91" s="394"/>
      <c r="JO91" s="394"/>
      <c r="JP91" s="394"/>
      <c r="JQ91" s="394"/>
      <c r="JR91" s="394"/>
      <c r="JS91" s="394"/>
      <c r="JT91" s="394"/>
      <c r="JU91" s="394"/>
      <c r="JV91" s="394"/>
      <c r="JW91" s="394"/>
      <c r="JX91" s="394"/>
      <c r="JY91" s="394"/>
      <c r="JZ91" s="394"/>
      <c r="KA91" s="395" t="str">
        <f t="shared" si="573"/>
        <v/>
      </c>
      <c r="KB91" s="396">
        <f t="shared" si="541"/>
        <v>0</v>
      </c>
      <c r="KC91" s="406">
        <v>67</v>
      </c>
      <c r="KD91" s="407" t="str">
        <f t="shared" si="542"/>
        <v/>
      </c>
      <c r="KE91" s="407" t="str">
        <f t="shared" si="574"/>
        <v/>
      </c>
      <c r="KF91" s="399" t="str">
        <f t="shared" si="575"/>
        <v/>
      </c>
      <c r="KG91" s="403" t="s">
        <v>42</v>
      </c>
      <c r="KH91" s="401" t="str">
        <f t="shared" si="576"/>
        <v/>
      </c>
      <c r="KI91" s="394"/>
      <c r="KJ91" s="394"/>
      <c r="KK91" s="394"/>
      <c r="KL91" s="394"/>
      <c r="KM91" s="394"/>
      <c r="KN91" s="394"/>
      <c r="KO91" s="394"/>
      <c r="KP91" s="394"/>
      <c r="KQ91" s="394"/>
      <c r="KR91" s="394"/>
      <c r="KS91" s="394"/>
      <c r="KT91" s="394"/>
      <c r="KU91" s="394"/>
      <c r="KV91" s="394"/>
      <c r="KW91" s="394"/>
      <c r="KX91" s="394"/>
      <c r="KY91" s="394"/>
      <c r="KZ91" s="394"/>
      <c r="LA91" s="394"/>
      <c r="LB91" s="394"/>
      <c r="LC91" s="394"/>
      <c r="LD91" s="394"/>
      <c r="LE91" s="394"/>
      <c r="LF91" s="394"/>
      <c r="LG91" s="395" t="str">
        <f t="shared" si="577"/>
        <v/>
      </c>
      <c r="LH91" s="396">
        <f t="shared" si="543"/>
        <v>0</v>
      </c>
      <c r="LI91" s="406">
        <v>67</v>
      </c>
      <c r="LJ91" s="407" t="str">
        <f t="shared" si="544"/>
        <v/>
      </c>
      <c r="LK91" s="407" t="str">
        <f t="shared" si="578"/>
        <v/>
      </c>
      <c r="LL91" s="399" t="str">
        <f t="shared" si="579"/>
        <v/>
      </c>
      <c r="LM91" s="403" t="s">
        <v>42</v>
      </c>
      <c r="LN91" s="401" t="str">
        <f t="shared" si="580"/>
        <v/>
      </c>
      <c r="LO91" s="394"/>
      <c r="LP91" s="394"/>
      <c r="LQ91" s="394"/>
      <c r="LR91" s="394"/>
      <c r="LS91" s="394"/>
      <c r="LT91" s="394"/>
      <c r="LU91" s="394"/>
      <c r="LV91" s="394"/>
      <c r="LW91" s="394"/>
      <c r="LX91" s="394"/>
      <c r="LY91" s="394"/>
      <c r="LZ91" s="394"/>
      <c r="MA91" s="394"/>
      <c r="MB91" s="394"/>
      <c r="MC91" s="394"/>
      <c r="MD91" s="394"/>
      <c r="ME91" s="394"/>
      <c r="MF91" s="394"/>
      <c r="MG91" s="394"/>
      <c r="MH91" s="394"/>
      <c r="MI91" s="394"/>
      <c r="MJ91" s="394"/>
      <c r="MK91" s="394"/>
      <c r="ML91" s="394"/>
      <c r="MM91" s="395" t="str">
        <f t="shared" si="581"/>
        <v/>
      </c>
      <c r="MN91" s="396">
        <f t="shared" si="545"/>
        <v>0</v>
      </c>
    </row>
    <row r="92" spans="1:352" s="304" customFormat="1" ht="35.1" customHeight="1">
      <c r="A92" s="388">
        <v>68</v>
      </c>
      <c r="B92" s="389"/>
      <c r="C92" s="390"/>
      <c r="D92" s="391"/>
      <c r="E92" s="403" t="s">
        <v>36</v>
      </c>
      <c r="F92" s="393"/>
      <c r="G92" s="394"/>
      <c r="H92" s="394"/>
      <c r="I92" s="394"/>
      <c r="J92" s="394"/>
      <c r="K92" s="394"/>
      <c r="L92" s="394"/>
      <c r="M92" s="394"/>
      <c r="N92" s="394"/>
      <c r="O92" s="394"/>
      <c r="P92" s="394"/>
      <c r="Q92" s="394"/>
      <c r="R92" s="394"/>
      <c r="S92" s="394"/>
      <c r="T92" s="394"/>
      <c r="U92" s="394"/>
      <c r="V92" s="394"/>
      <c r="W92" s="394"/>
      <c r="X92" s="394"/>
      <c r="Y92" s="394"/>
      <c r="Z92" s="394"/>
      <c r="AA92" s="394"/>
      <c r="AB92" s="394"/>
      <c r="AC92" s="394"/>
      <c r="AD92" s="394"/>
      <c r="AE92" s="395" t="str">
        <f t="shared" si="546"/>
        <v/>
      </c>
      <c r="AF92" s="396">
        <f t="shared" si="547"/>
        <v>0</v>
      </c>
      <c r="AG92" s="406">
        <v>68</v>
      </c>
      <c r="AH92" s="407" t="str">
        <f t="shared" si="548"/>
        <v/>
      </c>
      <c r="AI92" s="407" t="str">
        <f t="shared" si="548"/>
        <v/>
      </c>
      <c r="AJ92" s="399" t="str">
        <f t="shared" si="548"/>
        <v/>
      </c>
      <c r="AK92" s="403" t="str">
        <f t="shared" si="548"/>
        <v>区</v>
      </c>
      <c r="AL92" s="426" t="str">
        <f t="shared" si="548"/>
        <v/>
      </c>
      <c r="AM92" s="394"/>
      <c r="AN92" s="394"/>
      <c r="AO92" s="394"/>
      <c r="AP92" s="394"/>
      <c r="AQ92" s="394"/>
      <c r="AR92" s="394"/>
      <c r="AS92" s="394"/>
      <c r="AT92" s="394"/>
      <c r="AU92" s="394"/>
      <c r="AV92" s="394"/>
      <c r="AW92" s="394"/>
      <c r="AX92" s="394"/>
      <c r="AY92" s="394"/>
      <c r="AZ92" s="394"/>
      <c r="BA92" s="394"/>
      <c r="BB92" s="394"/>
      <c r="BC92" s="394"/>
      <c r="BD92" s="394"/>
      <c r="BE92" s="394"/>
      <c r="BF92" s="394"/>
      <c r="BG92" s="394"/>
      <c r="BH92" s="394"/>
      <c r="BI92" s="394"/>
      <c r="BJ92" s="394"/>
      <c r="BK92" s="395" t="str">
        <f t="shared" si="549"/>
        <v/>
      </c>
      <c r="BL92" s="396">
        <f t="shared" si="526"/>
        <v>0</v>
      </c>
      <c r="BM92" s="406">
        <v>68</v>
      </c>
      <c r="BN92" s="407" t="str">
        <f t="shared" si="527"/>
        <v/>
      </c>
      <c r="BO92" s="407" t="str">
        <f t="shared" si="528"/>
        <v/>
      </c>
      <c r="BP92" s="399" t="str">
        <f t="shared" si="528"/>
        <v/>
      </c>
      <c r="BQ92" s="403" t="str">
        <f t="shared" si="528"/>
        <v>区</v>
      </c>
      <c r="BR92" s="426" t="str">
        <f t="shared" si="528"/>
        <v/>
      </c>
      <c r="BS92" s="394"/>
      <c r="BT92" s="394"/>
      <c r="BU92" s="394"/>
      <c r="BV92" s="394"/>
      <c r="BW92" s="394"/>
      <c r="BX92" s="394"/>
      <c r="BY92" s="394"/>
      <c r="BZ92" s="394"/>
      <c r="CA92" s="394"/>
      <c r="CB92" s="394"/>
      <c r="CC92" s="394"/>
      <c r="CD92" s="394"/>
      <c r="CE92" s="394"/>
      <c r="CF92" s="394"/>
      <c r="CG92" s="394"/>
      <c r="CH92" s="394"/>
      <c r="CI92" s="394"/>
      <c r="CJ92" s="394"/>
      <c r="CK92" s="394"/>
      <c r="CL92" s="394"/>
      <c r="CM92" s="394"/>
      <c r="CN92" s="394"/>
      <c r="CO92" s="394"/>
      <c r="CP92" s="394"/>
      <c r="CQ92" s="395" t="str">
        <f t="shared" si="550"/>
        <v/>
      </c>
      <c r="CR92" s="396">
        <f t="shared" si="529"/>
        <v>0</v>
      </c>
      <c r="CS92" s="406">
        <v>68</v>
      </c>
      <c r="CT92" s="407" t="str">
        <f t="shared" si="530"/>
        <v/>
      </c>
      <c r="CU92" s="407" t="str">
        <f t="shared" si="551"/>
        <v/>
      </c>
      <c r="CV92" s="399" t="str">
        <f t="shared" si="551"/>
        <v/>
      </c>
      <c r="CW92" s="403" t="s">
        <v>42</v>
      </c>
      <c r="CX92" s="401" t="str">
        <f t="shared" si="552"/>
        <v/>
      </c>
      <c r="CY92" s="394"/>
      <c r="CZ92" s="394"/>
      <c r="DA92" s="394"/>
      <c r="DB92" s="394"/>
      <c r="DC92" s="394"/>
      <c r="DD92" s="394"/>
      <c r="DE92" s="394"/>
      <c r="DF92" s="394"/>
      <c r="DG92" s="394"/>
      <c r="DH92" s="394"/>
      <c r="DI92" s="394"/>
      <c r="DJ92" s="394"/>
      <c r="DK92" s="394"/>
      <c r="DL92" s="394"/>
      <c r="DM92" s="394"/>
      <c r="DN92" s="394"/>
      <c r="DO92" s="394"/>
      <c r="DP92" s="394"/>
      <c r="DQ92" s="394"/>
      <c r="DR92" s="394"/>
      <c r="DS92" s="394"/>
      <c r="DT92" s="394"/>
      <c r="DU92" s="394"/>
      <c r="DV92" s="394"/>
      <c r="DW92" s="395" t="str">
        <f t="shared" si="553"/>
        <v/>
      </c>
      <c r="DX92" s="396">
        <f t="shared" si="531"/>
        <v>0</v>
      </c>
      <c r="DY92" s="406">
        <v>68</v>
      </c>
      <c r="DZ92" s="407" t="str">
        <f t="shared" si="532"/>
        <v/>
      </c>
      <c r="EA92" s="407" t="str">
        <f t="shared" si="554"/>
        <v/>
      </c>
      <c r="EB92" s="399" t="str">
        <f t="shared" si="555"/>
        <v/>
      </c>
      <c r="EC92" s="403" t="s">
        <v>42</v>
      </c>
      <c r="ED92" s="401" t="str">
        <f t="shared" si="556"/>
        <v/>
      </c>
      <c r="EE92" s="394"/>
      <c r="EF92" s="394"/>
      <c r="EG92" s="394"/>
      <c r="EH92" s="394"/>
      <c r="EI92" s="394"/>
      <c r="EJ92" s="394"/>
      <c r="EK92" s="394"/>
      <c r="EL92" s="394"/>
      <c r="EM92" s="394"/>
      <c r="EN92" s="394"/>
      <c r="EO92" s="394"/>
      <c r="EP92" s="394"/>
      <c r="EQ92" s="394"/>
      <c r="ER92" s="394"/>
      <c r="ES92" s="394"/>
      <c r="ET92" s="394"/>
      <c r="EU92" s="394"/>
      <c r="EV92" s="394"/>
      <c r="EW92" s="394"/>
      <c r="EX92" s="394"/>
      <c r="EY92" s="394"/>
      <c r="EZ92" s="394"/>
      <c r="FA92" s="394"/>
      <c r="FB92" s="394"/>
      <c r="FC92" s="395" t="str">
        <f t="shared" si="557"/>
        <v/>
      </c>
      <c r="FD92" s="396">
        <f t="shared" si="533"/>
        <v>0</v>
      </c>
      <c r="FE92" s="406">
        <v>68</v>
      </c>
      <c r="FF92" s="407" t="str">
        <f t="shared" si="534"/>
        <v/>
      </c>
      <c r="FG92" s="407" t="str">
        <f t="shared" si="558"/>
        <v/>
      </c>
      <c r="FH92" s="399" t="str">
        <f t="shared" si="559"/>
        <v/>
      </c>
      <c r="FI92" s="403" t="s">
        <v>42</v>
      </c>
      <c r="FJ92" s="401" t="str">
        <f t="shared" si="560"/>
        <v/>
      </c>
      <c r="FK92" s="394"/>
      <c r="FL92" s="394"/>
      <c r="FM92" s="394"/>
      <c r="FN92" s="394"/>
      <c r="FO92" s="394"/>
      <c r="FP92" s="394"/>
      <c r="FQ92" s="394"/>
      <c r="FR92" s="394"/>
      <c r="FS92" s="394"/>
      <c r="FT92" s="394"/>
      <c r="FU92" s="394"/>
      <c r="FV92" s="394"/>
      <c r="FW92" s="394"/>
      <c r="FX92" s="394"/>
      <c r="FY92" s="394"/>
      <c r="FZ92" s="394"/>
      <c r="GA92" s="394"/>
      <c r="GB92" s="394"/>
      <c r="GC92" s="394"/>
      <c r="GD92" s="394"/>
      <c r="GE92" s="394"/>
      <c r="GF92" s="394"/>
      <c r="GG92" s="394"/>
      <c r="GH92" s="394"/>
      <c r="GI92" s="395" t="str">
        <f t="shared" si="561"/>
        <v/>
      </c>
      <c r="GJ92" s="396">
        <f t="shared" si="535"/>
        <v>0</v>
      </c>
      <c r="GK92" s="406">
        <v>68</v>
      </c>
      <c r="GL92" s="407" t="str">
        <f t="shared" si="536"/>
        <v/>
      </c>
      <c r="GM92" s="407" t="str">
        <f t="shared" si="562"/>
        <v/>
      </c>
      <c r="GN92" s="399" t="str">
        <f t="shared" si="563"/>
        <v/>
      </c>
      <c r="GO92" s="403" t="s">
        <v>42</v>
      </c>
      <c r="GP92" s="401" t="str">
        <f t="shared" si="564"/>
        <v/>
      </c>
      <c r="GQ92" s="394"/>
      <c r="GR92" s="394"/>
      <c r="GS92" s="394"/>
      <c r="GT92" s="394"/>
      <c r="GU92" s="394"/>
      <c r="GV92" s="394"/>
      <c r="GW92" s="394"/>
      <c r="GX92" s="394"/>
      <c r="GY92" s="394"/>
      <c r="GZ92" s="394"/>
      <c r="HA92" s="394"/>
      <c r="HB92" s="394"/>
      <c r="HC92" s="394"/>
      <c r="HD92" s="394"/>
      <c r="HE92" s="394"/>
      <c r="HF92" s="394"/>
      <c r="HG92" s="394"/>
      <c r="HH92" s="394"/>
      <c r="HI92" s="394"/>
      <c r="HJ92" s="394"/>
      <c r="HK92" s="394"/>
      <c r="HL92" s="394"/>
      <c r="HM92" s="394"/>
      <c r="HN92" s="394"/>
      <c r="HO92" s="395" t="str">
        <f t="shared" si="565"/>
        <v/>
      </c>
      <c r="HP92" s="396">
        <f t="shared" si="537"/>
        <v>0</v>
      </c>
      <c r="HQ92" s="406">
        <v>68</v>
      </c>
      <c r="HR92" s="407" t="str">
        <f t="shared" si="538"/>
        <v/>
      </c>
      <c r="HS92" s="407" t="str">
        <f t="shared" si="566"/>
        <v/>
      </c>
      <c r="HT92" s="399" t="str">
        <f t="shared" si="567"/>
        <v/>
      </c>
      <c r="HU92" s="403" t="s">
        <v>42</v>
      </c>
      <c r="HV92" s="401" t="str">
        <f t="shared" si="568"/>
        <v/>
      </c>
      <c r="HW92" s="394"/>
      <c r="HX92" s="394"/>
      <c r="HY92" s="394"/>
      <c r="HZ92" s="394"/>
      <c r="IA92" s="394"/>
      <c r="IB92" s="394"/>
      <c r="IC92" s="394"/>
      <c r="ID92" s="394"/>
      <c r="IE92" s="394"/>
      <c r="IF92" s="394"/>
      <c r="IG92" s="394"/>
      <c r="IH92" s="394"/>
      <c r="II92" s="394"/>
      <c r="IJ92" s="394"/>
      <c r="IK92" s="394"/>
      <c r="IL92" s="394"/>
      <c r="IM92" s="394"/>
      <c r="IN92" s="394"/>
      <c r="IO92" s="394"/>
      <c r="IP92" s="394"/>
      <c r="IQ92" s="394"/>
      <c r="IR92" s="394"/>
      <c r="IS92" s="394"/>
      <c r="IT92" s="394"/>
      <c r="IU92" s="395" t="str">
        <f t="shared" si="569"/>
        <v/>
      </c>
      <c r="IV92" s="396">
        <f t="shared" si="539"/>
        <v>0</v>
      </c>
      <c r="IW92" s="406">
        <v>68</v>
      </c>
      <c r="IX92" s="407" t="str">
        <f t="shared" si="540"/>
        <v/>
      </c>
      <c r="IY92" s="407" t="str">
        <f t="shared" si="570"/>
        <v/>
      </c>
      <c r="IZ92" s="399" t="str">
        <f t="shared" si="571"/>
        <v/>
      </c>
      <c r="JA92" s="403" t="s">
        <v>42</v>
      </c>
      <c r="JB92" s="401" t="str">
        <f t="shared" si="572"/>
        <v/>
      </c>
      <c r="JC92" s="394"/>
      <c r="JD92" s="394"/>
      <c r="JE92" s="394"/>
      <c r="JF92" s="394"/>
      <c r="JG92" s="394"/>
      <c r="JH92" s="394"/>
      <c r="JI92" s="394"/>
      <c r="JJ92" s="394"/>
      <c r="JK92" s="394"/>
      <c r="JL92" s="394"/>
      <c r="JM92" s="394"/>
      <c r="JN92" s="394"/>
      <c r="JO92" s="394"/>
      <c r="JP92" s="394"/>
      <c r="JQ92" s="394"/>
      <c r="JR92" s="394"/>
      <c r="JS92" s="394"/>
      <c r="JT92" s="394"/>
      <c r="JU92" s="394"/>
      <c r="JV92" s="394"/>
      <c r="JW92" s="394"/>
      <c r="JX92" s="394"/>
      <c r="JY92" s="394"/>
      <c r="JZ92" s="394"/>
      <c r="KA92" s="395" t="str">
        <f t="shared" si="573"/>
        <v/>
      </c>
      <c r="KB92" s="396">
        <f t="shared" si="541"/>
        <v>0</v>
      </c>
      <c r="KC92" s="406">
        <v>68</v>
      </c>
      <c r="KD92" s="407" t="str">
        <f t="shared" si="542"/>
        <v/>
      </c>
      <c r="KE92" s="407" t="str">
        <f t="shared" si="574"/>
        <v/>
      </c>
      <c r="KF92" s="399" t="str">
        <f t="shared" si="575"/>
        <v/>
      </c>
      <c r="KG92" s="403" t="s">
        <v>42</v>
      </c>
      <c r="KH92" s="401" t="str">
        <f t="shared" si="576"/>
        <v/>
      </c>
      <c r="KI92" s="394"/>
      <c r="KJ92" s="394"/>
      <c r="KK92" s="394"/>
      <c r="KL92" s="394"/>
      <c r="KM92" s="394"/>
      <c r="KN92" s="394"/>
      <c r="KO92" s="394"/>
      <c r="KP92" s="394"/>
      <c r="KQ92" s="394"/>
      <c r="KR92" s="394"/>
      <c r="KS92" s="394"/>
      <c r="KT92" s="394"/>
      <c r="KU92" s="394"/>
      <c r="KV92" s="394"/>
      <c r="KW92" s="394"/>
      <c r="KX92" s="394"/>
      <c r="KY92" s="394"/>
      <c r="KZ92" s="394"/>
      <c r="LA92" s="394"/>
      <c r="LB92" s="394"/>
      <c r="LC92" s="394"/>
      <c r="LD92" s="394"/>
      <c r="LE92" s="394"/>
      <c r="LF92" s="394"/>
      <c r="LG92" s="395" t="str">
        <f t="shared" si="577"/>
        <v/>
      </c>
      <c r="LH92" s="396">
        <f t="shared" si="543"/>
        <v>0</v>
      </c>
      <c r="LI92" s="406">
        <v>68</v>
      </c>
      <c r="LJ92" s="407" t="str">
        <f t="shared" si="544"/>
        <v/>
      </c>
      <c r="LK92" s="407" t="str">
        <f t="shared" si="578"/>
        <v/>
      </c>
      <c r="LL92" s="399" t="str">
        <f t="shared" si="579"/>
        <v/>
      </c>
      <c r="LM92" s="403" t="s">
        <v>42</v>
      </c>
      <c r="LN92" s="401" t="str">
        <f t="shared" si="580"/>
        <v/>
      </c>
      <c r="LO92" s="394"/>
      <c r="LP92" s="394"/>
      <c r="LQ92" s="394"/>
      <c r="LR92" s="394"/>
      <c r="LS92" s="394"/>
      <c r="LT92" s="394"/>
      <c r="LU92" s="394"/>
      <c r="LV92" s="394"/>
      <c r="LW92" s="394"/>
      <c r="LX92" s="394"/>
      <c r="LY92" s="394"/>
      <c r="LZ92" s="394"/>
      <c r="MA92" s="394"/>
      <c r="MB92" s="394"/>
      <c r="MC92" s="394"/>
      <c r="MD92" s="394"/>
      <c r="ME92" s="394"/>
      <c r="MF92" s="394"/>
      <c r="MG92" s="394"/>
      <c r="MH92" s="394"/>
      <c r="MI92" s="394"/>
      <c r="MJ92" s="394"/>
      <c r="MK92" s="394"/>
      <c r="ML92" s="394"/>
      <c r="MM92" s="395" t="str">
        <f t="shared" si="581"/>
        <v/>
      </c>
      <c r="MN92" s="396">
        <f t="shared" si="545"/>
        <v>0</v>
      </c>
    </row>
    <row r="93" spans="1:352" s="304" customFormat="1" ht="35.1" customHeight="1">
      <c r="A93" s="388">
        <v>69</v>
      </c>
      <c r="B93" s="389"/>
      <c r="C93" s="390"/>
      <c r="D93" s="391"/>
      <c r="E93" s="403" t="s">
        <v>36</v>
      </c>
      <c r="F93" s="393"/>
      <c r="G93" s="394"/>
      <c r="H93" s="394"/>
      <c r="I93" s="394"/>
      <c r="J93" s="394"/>
      <c r="K93" s="394"/>
      <c r="L93" s="394"/>
      <c r="M93" s="394"/>
      <c r="N93" s="394"/>
      <c r="O93" s="394"/>
      <c r="P93" s="394"/>
      <c r="Q93" s="394"/>
      <c r="R93" s="394"/>
      <c r="S93" s="394"/>
      <c r="T93" s="394"/>
      <c r="U93" s="394"/>
      <c r="V93" s="394"/>
      <c r="W93" s="394"/>
      <c r="X93" s="394"/>
      <c r="Y93" s="394"/>
      <c r="Z93" s="394"/>
      <c r="AA93" s="394"/>
      <c r="AB93" s="394"/>
      <c r="AC93" s="394"/>
      <c r="AD93" s="394"/>
      <c r="AE93" s="395" t="str">
        <f t="shared" si="546"/>
        <v/>
      </c>
      <c r="AF93" s="396">
        <f t="shared" si="547"/>
        <v>0</v>
      </c>
      <c r="AG93" s="406">
        <v>69</v>
      </c>
      <c r="AH93" s="407" t="str">
        <f t="shared" si="548"/>
        <v/>
      </c>
      <c r="AI93" s="407" t="str">
        <f t="shared" si="548"/>
        <v/>
      </c>
      <c r="AJ93" s="399" t="str">
        <f t="shared" si="548"/>
        <v/>
      </c>
      <c r="AK93" s="403" t="str">
        <f t="shared" si="548"/>
        <v>区</v>
      </c>
      <c r="AL93" s="426" t="str">
        <f t="shared" si="548"/>
        <v/>
      </c>
      <c r="AM93" s="394"/>
      <c r="AN93" s="394"/>
      <c r="AO93" s="394"/>
      <c r="AP93" s="394"/>
      <c r="AQ93" s="394"/>
      <c r="AR93" s="394"/>
      <c r="AS93" s="394"/>
      <c r="AT93" s="394"/>
      <c r="AU93" s="394"/>
      <c r="AV93" s="394"/>
      <c r="AW93" s="394"/>
      <c r="AX93" s="394"/>
      <c r="AY93" s="394"/>
      <c r="AZ93" s="394"/>
      <c r="BA93" s="394"/>
      <c r="BB93" s="394"/>
      <c r="BC93" s="394"/>
      <c r="BD93" s="394"/>
      <c r="BE93" s="394"/>
      <c r="BF93" s="394"/>
      <c r="BG93" s="394"/>
      <c r="BH93" s="394"/>
      <c r="BI93" s="394"/>
      <c r="BJ93" s="394"/>
      <c r="BK93" s="395" t="str">
        <f t="shared" si="549"/>
        <v/>
      </c>
      <c r="BL93" s="396">
        <f t="shared" si="526"/>
        <v>0</v>
      </c>
      <c r="BM93" s="406">
        <v>69</v>
      </c>
      <c r="BN93" s="407" t="str">
        <f t="shared" si="527"/>
        <v/>
      </c>
      <c r="BO93" s="407" t="str">
        <f t="shared" si="528"/>
        <v/>
      </c>
      <c r="BP93" s="399" t="str">
        <f t="shared" si="528"/>
        <v/>
      </c>
      <c r="BQ93" s="403" t="str">
        <f t="shared" si="528"/>
        <v>区</v>
      </c>
      <c r="BR93" s="426" t="str">
        <f t="shared" si="528"/>
        <v/>
      </c>
      <c r="BS93" s="394"/>
      <c r="BT93" s="394"/>
      <c r="BU93" s="394"/>
      <c r="BV93" s="394"/>
      <c r="BW93" s="394"/>
      <c r="BX93" s="394"/>
      <c r="BY93" s="394"/>
      <c r="BZ93" s="394"/>
      <c r="CA93" s="394"/>
      <c r="CB93" s="394"/>
      <c r="CC93" s="394"/>
      <c r="CD93" s="394"/>
      <c r="CE93" s="394"/>
      <c r="CF93" s="394"/>
      <c r="CG93" s="394"/>
      <c r="CH93" s="394"/>
      <c r="CI93" s="394"/>
      <c r="CJ93" s="394"/>
      <c r="CK93" s="394"/>
      <c r="CL93" s="394"/>
      <c r="CM93" s="394"/>
      <c r="CN93" s="394"/>
      <c r="CO93" s="394"/>
      <c r="CP93" s="394"/>
      <c r="CQ93" s="395" t="str">
        <f t="shared" si="550"/>
        <v/>
      </c>
      <c r="CR93" s="396">
        <f t="shared" si="529"/>
        <v>0</v>
      </c>
      <c r="CS93" s="406">
        <v>69</v>
      </c>
      <c r="CT93" s="407" t="str">
        <f t="shared" si="530"/>
        <v/>
      </c>
      <c r="CU93" s="407" t="str">
        <f t="shared" si="551"/>
        <v/>
      </c>
      <c r="CV93" s="399" t="str">
        <f t="shared" si="551"/>
        <v/>
      </c>
      <c r="CW93" s="403" t="s">
        <v>42</v>
      </c>
      <c r="CX93" s="401" t="str">
        <f t="shared" si="552"/>
        <v/>
      </c>
      <c r="CY93" s="394"/>
      <c r="CZ93" s="394"/>
      <c r="DA93" s="394"/>
      <c r="DB93" s="394"/>
      <c r="DC93" s="394"/>
      <c r="DD93" s="394"/>
      <c r="DE93" s="394"/>
      <c r="DF93" s="394"/>
      <c r="DG93" s="394"/>
      <c r="DH93" s="394"/>
      <c r="DI93" s="394"/>
      <c r="DJ93" s="394"/>
      <c r="DK93" s="394"/>
      <c r="DL93" s="394"/>
      <c r="DM93" s="394"/>
      <c r="DN93" s="394"/>
      <c r="DO93" s="394"/>
      <c r="DP93" s="394"/>
      <c r="DQ93" s="394"/>
      <c r="DR93" s="394"/>
      <c r="DS93" s="394"/>
      <c r="DT93" s="394"/>
      <c r="DU93" s="394"/>
      <c r="DV93" s="394"/>
      <c r="DW93" s="395" t="str">
        <f t="shared" si="553"/>
        <v/>
      </c>
      <c r="DX93" s="396">
        <f t="shared" si="531"/>
        <v>0</v>
      </c>
      <c r="DY93" s="406">
        <v>69</v>
      </c>
      <c r="DZ93" s="407" t="str">
        <f t="shared" si="532"/>
        <v/>
      </c>
      <c r="EA93" s="407" t="str">
        <f t="shared" si="554"/>
        <v/>
      </c>
      <c r="EB93" s="399" t="str">
        <f t="shared" si="555"/>
        <v/>
      </c>
      <c r="EC93" s="403" t="s">
        <v>42</v>
      </c>
      <c r="ED93" s="401" t="str">
        <f t="shared" si="556"/>
        <v/>
      </c>
      <c r="EE93" s="394"/>
      <c r="EF93" s="394"/>
      <c r="EG93" s="394"/>
      <c r="EH93" s="394"/>
      <c r="EI93" s="394"/>
      <c r="EJ93" s="394"/>
      <c r="EK93" s="394"/>
      <c r="EL93" s="394"/>
      <c r="EM93" s="394"/>
      <c r="EN93" s="394"/>
      <c r="EO93" s="394"/>
      <c r="EP93" s="394"/>
      <c r="EQ93" s="394"/>
      <c r="ER93" s="394"/>
      <c r="ES93" s="394"/>
      <c r="ET93" s="394"/>
      <c r="EU93" s="394"/>
      <c r="EV93" s="394"/>
      <c r="EW93" s="394"/>
      <c r="EX93" s="394"/>
      <c r="EY93" s="394"/>
      <c r="EZ93" s="394"/>
      <c r="FA93" s="394"/>
      <c r="FB93" s="394"/>
      <c r="FC93" s="395" t="str">
        <f t="shared" si="557"/>
        <v/>
      </c>
      <c r="FD93" s="396">
        <f t="shared" si="533"/>
        <v>0</v>
      </c>
      <c r="FE93" s="406">
        <v>69</v>
      </c>
      <c r="FF93" s="407" t="str">
        <f t="shared" si="534"/>
        <v/>
      </c>
      <c r="FG93" s="407" t="str">
        <f t="shared" si="558"/>
        <v/>
      </c>
      <c r="FH93" s="399" t="str">
        <f t="shared" si="559"/>
        <v/>
      </c>
      <c r="FI93" s="403" t="s">
        <v>42</v>
      </c>
      <c r="FJ93" s="401" t="str">
        <f t="shared" si="560"/>
        <v/>
      </c>
      <c r="FK93" s="394"/>
      <c r="FL93" s="394"/>
      <c r="FM93" s="394"/>
      <c r="FN93" s="394"/>
      <c r="FO93" s="394"/>
      <c r="FP93" s="394"/>
      <c r="FQ93" s="394"/>
      <c r="FR93" s="394"/>
      <c r="FS93" s="394"/>
      <c r="FT93" s="394"/>
      <c r="FU93" s="394"/>
      <c r="FV93" s="394"/>
      <c r="FW93" s="394"/>
      <c r="FX93" s="394"/>
      <c r="FY93" s="394"/>
      <c r="FZ93" s="394"/>
      <c r="GA93" s="394"/>
      <c r="GB93" s="394"/>
      <c r="GC93" s="394"/>
      <c r="GD93" s="394"/>
      <c r="GE93" s="394"/>
      <c r="GF93" s="394"/>
      <c r="GG93" s="394"/>
      <c r="GH93" s="394"/>
      <c r="GI93" s="395" t="str">
        <f t="shared" si="561"/>
        <v/>
      </c>
      <c r="GJ93" s="396">
        <f t="shared" si="535"/>
        <v>0</v>
      </c>
      <c r="GK93" s="406">
        <v>69</v>
      </c>
      <c r="GL93" s="407" t="str">
        <f t="shared" si="536"/>
        <v/>
      </c>
      <c r="GM93" s="407" t="str">
        <f t="shared" si="562"/>
        <v/>
      </c>
      <c r="GN93" s="399" t="str">
        <f t="shared" si="563"/>
        <v/>
      </c>
      <c r="GO93" s="403" t="s">
        <v>42</v>
      </c>
      <c r="GP93" s="401" t="str">
        <f t="shared" si="564"/>
        <v/>
      </c>
      <c r="GQ93" s="394"/>
      <c r="GR93" s="394"/>
      <c r="GS93" s="394"/>
      <c r="GT93" s="394"/>
      <c r="GU93" s="394"/>
      <c r="GV93" s="394"/>
      <c r="GW93" s="394"/>
      <c r="GX93" s="394"/>
      <c r="GY93" s="394"/>
      <c r="GZ93" s="394"/>
      <c r="HA93" s="394"/>
      <c r="HB93" s="394"/>
      <c r="HC93" s="394"/>
      <c r="HD93" s="394"/>
      <c r="HE93" s="394"/>
      <c r="HF93" s="394"/>
      <c r="HG93" s="394"/>
      <c r="HH93" s="394"/>
      <c r="HI93" s="394"/>
      <c r="HJ93" s="394"/>
      <c r="HK93" s="394"/>
      <c r="HL93" s="394"/>
      <c r="HM93" s="394"/>
      <c r="HN93" s="394"/>
      <c r="HO93" s="395" t="str">
        <f t="shared" si="565"/>
        <v/>
      </c>
      <c r="HP93" s="396">
        <f t="shared" si="537"/>
        <v>0</v>
      </c>
      <c r="HQ93" s="406">
        <v>69</v>
      </c>
      <c r="HR93" s="407" t="str">
        <f t="shared" si="538"/>
        <v/>
      </c>
      <c r="HS93" s="407" t="str">
        <f t="shared" si="566"/>
        <v/>
      </c>
      <c r="HT93" s="399" t="str">
        <f t="shared" si="567"/>
        <v/>
      </c>
      <c r="HU93" s="403" t="s">
        <v>42</v>
      </c>
      <c r="HV93" s="401" t="str">
        <f t="shared" si="568"/>
        <v/>
      </c>
      <c r="HW93" s="394"/>
      <c r="HX93" s="394"/>
      <c r="HY93" s="394"/>
      <c r="HZ93" s="394"/>
      <c r="IA93" s="394"/>
      <c r="IB93" s="394"/>
      <c r="IC93" s="394"/>
      <c r="ID93" s="394"/>
      <c r="IE93" s="394"/>
      <c r="IF93" s="394"/>
      <c r="IG93" s="394"/>
      <c r="IH93" s="394"/>
      <c r="II93" s="394"/>
      <c r="IJ93" s="394"/>
      <c r="IK93" s="394"/>
      <c r="IL93" s="394"/>
      <c r="IM93" s="394"/>
      <c r="IN93" s="394"/>
      <c r="IO93" s="394"/>
      <c r="IP93" s="394"/>
      <c r="IQ93" s="394"/>
      <c r="IR93" s="394"/>
      <c r="IS93" s="394"/>
      <c r="IT93" s="394"/>
      <c r="IU93" s="395" t="str">
        <f t="shared" si="569"/>
        <v/>
      </c>
      <c r="IV93" s="396">
        <f t="shared" si="539"/>
        <v>0</v>
      </c>
      <c r="IW93" s="406">
        <v>69</v>
      </c>
      <c r="IX93" s="407" t="str">
        <f t="shared" si="540"/>
        <v/>
      </c>
      <c r="IY93" s="407" t="str">
        <f t="shared" si="570"/>
        <v/>
      </c>
      <c r="IZ93" s="399" t="str">
        <f t="shared" si="571"/>
        <v/>
      </c>
      <c r="JA93" s="403" t="s">
        <v>42</v>
      </c>
      <c r="JB93" s="401" t="str">
        <f t="shared" si="572"/>
        <v/>
      </c>
      <c r="JC93" s="394"/>
      <c r="JD93" s="394"/>
      <c r="JE93" s="394"/>
      <c r="JF93" s="394"/>
      <c r="JG93" s="394"/>
      <c r="JH93" s="394"/>
      <c r="JI93" s="394"/>
      <c r="JJ93" s="394"/>
      <c r="JK93" s="394"/>
      <c r="JL93" s="394"/>
      <c r="JM93" s="394"/>
      <c r="JN93" s="394"/>
      <c r="JO93" s="394"/>
      <c r="JP93" s="394"/>
      <c r="JQ93" s="394"/>
      <c r="JR93" s="394"/>
      <c r="JS93" s="394"/>
      <c r="JT93" s="394"/>
      <c r="JU93" s="394"/>
      <c r="JV93" s="394"/>
      <c r="JW93" s="394"/>
      <c r="JX93" s="394"/>
      <c r="JY93" s="394"/>
      <c r="JZ93" s="394"/>
      <c r="KA93" s="395" t="str">
        <f t="shared" si="573"/>
        <v/>
      </c>
      <c r="KB93" s="396">
        <f t="shared" si="541"/>
        <v>0</v>
      </c>
      <c r="KC93" s="406">
        <v>69</v>
      </c>
      <c r="KD93" s="407" t="str">
        <f t="shared" si="542"/>
        <v/>
      </c>
      <c r="KE93" s="407" t="str">
        <f t="shared" si="574"/>
        <v/>
      </c>
      <c r="KF93" s="399" t="str">
        <f t="shared" si="575"/>
        <v/>
      </c>
      <c r="KG93" s="403" t="s">
        <v>42</v>
      </c>
      <c r="KH93" s="401" t="str">
        <f t="shared" si="576"/>
        <v/>
      </c>
      <c r="KI93" s="394"/>
      <c r="KJ93" s="394"/>
      <c r="KK93" s="394"/>
      <c r="KL93" s="394"/>
      <c r="KM93" s="394"/>
      <c r="KN93" s="394"/>
      <c r="KO93" s="394"/>
      <c r="KP93" s="394"/>
      <c r="KQ93" s="394"/>
      <c r="KR93" s="394"/>
      <c r="KS93" s="394"/>
      <c r="KT93" s="394"/>
      <c r="KU93" s="394"/>
      <c r="KV93" s="394"/>
      <c r="KW93" s="394"/>
      <c r="KX93" s="394"/>
      <c r="KY93" s="394"/>
      <c r="KZ93" s="394"/>
      <c r="LA93" s="394"/>
      <c r="LB93" s="394"/>
      <c r="LC93" s="394"/>
      <c r="LD93" s="394"/>
      <c r="LE93" s="394"/>
      <c r="LF93" s="394"/>
      <c r="LG93" s="395" t="str">
        <f t="shared" si="577"/>
        <v/>
      </c>
      <c r="LH93" s="396">
        <f t="shared" si="543"/>
        <v>0</v>
      </c>
      <c r="LI93" s="406">
        <v>69</v>
      </c>
      <c r="LJ93" s="407" t="str">
        <f t="shared" si="544"/>
        <v/>
      </c>
      <c r="LK93" s="407" t="str">
        <f t="shared" si="578"/>
        <v/>
      </c>
      <c r="LL93" s="399" t="str">
        <f t="shared" si="579"/>
        <v/>
      </c>
      <c r="LM93" s="403" t="s">
        <v>42</v>
      </c>
      <c r="LN93" s="401" t="str">
        <f t="shared" si="580"/>
        <v/>
      </c>
      <c r="LO93" s="394"/>
      <c r="LP93" s="394"/>
      <c r="LQ93" s="394"/>
      <c r="LR93" s="394"/>
      <c r="LS93" s="394"/>
      <c r="LT93" s="394"/>
      <c r="LU93" s="394"/>
      <c r="LV93" s="394"/>
      <c r="LW93" s="394"/>
      <c r="LX93" s="394"/>
      <c r="LY93" s="394"/>
      <c r="LZ93" s="394"/>
      <c r="MA93" s="394"/>
      <c r="MB93" s="394"/>
      <c r="MC93" s="394"/>
      <c r="MD93" s="394"/>
      <c r="ME93" s="394"/>
      <c r="MF93" s="394"/>
      <c r="MG93" s="394"/>
      <c r="MH93" s="394"/>
      <c r="MI93" s="394"/>
      <c r="MJ93" s="394"/>
      <c r="MK93" s="394"/>
      <c r="ML93" s="394"/>
      <c r="MM93" s="395" t="str">
        <f t="shared" si="581"/>
        <v/>
      </c>
      <c r="MN93" s="396">
        <f t="shared" si="545"/>
        <v>0</v>
      </c>
    </row>
    <row r="94" spans="1:352" s="304" customFormat="1" ht="35.1" customHeight="1">
      <c r="A94" s="388">
        <v>70</v>
      </c>
      <c r="B94" s="389"/>
      <c r="C94" s="390"/>
      <c r="D94" s="391"/>
      <c r="E94" s="403" t="s">
        <v>36</v>
      </c>
      <c r="F94" s="393"/>
      <c r="G94" s="394"/>
      <c r="H94" s="394"/>
      <c r="I94" s="394"/>
      <c r="J94" s="394"/>
      <c r="K94" s="394"/>
      <c r="L94" s="394"/>
      <c r="M94" s="394"/>
      <c r="N94" s="394"/>
      <c r="O94" s="394"/>
      <c r="P94" s="394"/>
      <c r="Q94" s="394"/>
      <c r="R94" s="394"/>
      <c r="S94" s="394"/>
      <c r="T94" s="394"/>
      <c r="U94" s="394"/>
      <c r="V94" s="394"/>
      <c r="W94" s="394"/>
      <c r="X94" s="394"/>
      <c r="Y94" s="394"/>
      <c r="Z94" s="394"/>
      <c r="AA94" s="394"/>
      <c r="AB94" s="394"/>
      <c r="AC94" s="394"/>
      <c r="AD94" s="394"/>
      <c r="AE94" s="395" t="str">
        <f t="shared" si="546"/>
        <v/>
      </c>
      <c r="AF94" s="396">
        <f t="shared" si="547"/>
        <v>0</v>
      </c>
      <c r="AG94" s="406">
        <v>70</v>
      </c>
      <c r="AH94" s="407" t="str">
        <f t="shared" si="548"/>
        <v/>
      </c>
      <c r="AI94" s="407" t="str">
        <f t="shared" si="548"/>
        <v/>
      </c>
      <c r="AJ94" s="399" t="str">
        <f t="shared" si="548"/>
        <v/>
      </c>
      <c r="AK94" s="403" t="str">
        <f t="shared" si="548"/>
        <v>区</v>
      </c>
      <c r="AL94" s="426" t="str">
        <f t="shared" si="548"/>
        <v/>
      </c>
      <c r="AM94" s="394"/>
      <c r="AN94" s="394"/>
      <c r="AO94" s="394"/>
      <c r="AP94" s="394"/>
      <c r="AQ94" s="394"/>
      <c r="AR94" s="394"/>
      <c r="AS94" s="394"/>
      <c r="AT94" s="394"/>
      <c r="AU94" s="394"/>
      <c r="AV94" s="394"/>
      <c r="AW94" s="394"/>
      <c r="AX94" s="394"/>
      <c r="AY94" s="394"/>
      <c r="AZ94" s="394"/>
      <c r="BA94" s="394"/>
      <c r="BB94" s="394"/>
      <c r="BC94" s="394"/>
      <c r="BD94" s="394"/>
      <c r="BE94" s="394"/>
      <c r="BF94" s="394"/>
      <c r="BG94" s="394"/>
      <c r="BH94" s="394"/>
      <c r="BI94" s="394"/>
      <c r="BJ94" s="394"/>
      <c r="BK94" s="395" t="str">
        <f t="shared" si="549"/>
        <v/>
      </c>
      <c r="BL94" s="396">
        <f t="shared" si="526"/>
        <v>0</v>
      </c>
      <c r="BM94" s="406">
        <v>70</v>
      </c>
      <c r="BN94" s="407" t="str">
        <f t="shared" si="527"/>
        <v/>
      </c>
      <c r="BO94" s="407" t="str">
        <f t="shared" si="528"/>
        <v/>
      </c>
      <c r="BP94" s="399" t="str">
        <f t="shared" si="528"/>
        <v/>
      </c>
      <c r="BQ94" s="403" t="str">
        <f t="shared" si="528"/>
        <v>区</v>
      </c>
      <c r="BR94" s="426" t="str">
        <f t="shared" si="528"/>
        <v/>
      </c>
      <c r="BS94" s="394"/>
      <c r="BT94" s="394"/>
      <c r="BU94" s="394"/>
      <c r="BV94" s="394"/>
      <c r="BW94" s="394"/>
      <c r="BX94" s="394"/>
      <c r="BY94" s="394"/>
      <c r="BZ94" s="394"/>
      <c r="CA94" s="394"/>
      <c r="CB94" s="394"/>
      <c r="CC94" s="394"/>
      <c r="CD94" s="394"/>
      <c r="CE94" s="394"/>
      <c r="CF94" s="394"/>
      <c r="CG94" s="394"/>
      <c r="CH94" s="394"/>
      <c r="CI94" s="394"/>
      <c r="CJ94" s="394"/>
      <c r="CK94" s="394"/>
      <c r="CL94" s="394"/>
      <c r="CM94" s="394"/>
      <c r="CN94" s="394"/>
      <c r="CO94" s="394"/>
      <c r="CP94" s="394"/>
      <c r="CQ94" s="395" t="str">
        <f t="shared" si="550"/>
        <v/>
      </c>
      <c r="CR94" s="396">
        <f t="shared" si="529"/>
        <v>0</v>
      </c>
      <c r="CS94" s="406">
        <v>70</v>
      </c>
      <c r="CT94" s="407" t="str">
        <f t="shared" si="530"/>
        <v/>
      </c>
      <c r="CU94" s="407" t="str">
        <f t="shared" si="551"/>
        <v/>
      </c>
      <c r="CV94" s="399" t="str">
        <f t="shared" si="551"/>
        <v/>
      </c>
      <c r="CW94" s="403" t="s">
        <v>42</v>
      </c>
      <c r="CX94" s="401" t="str">
        <f t="shared" si="552"/>
        <v/>
      </c>
      <c r="CY94" s="394"/>
      <c r="CZ94" s="394"/>
      <c r="DA94" s="394"/>
      <c r="DB94" s="394"/>
      <c r="DC94" s="394"/>
      <c r="DD94" s="394"/>
      <c r="DE94" s="394"/>
      <c r="DF94" s="394"/>
      <c r="DG94" s="394"/>
      <c r="DH94" s="394"/>
      <c r="DI94" s="394"/>
      <c r="DJ94" s="394"/>
      <c r="DK94" s="394"/>
      <c r="DL94" s="394"/>
      <c r="DM94" s="394"/>
      <c r="DN94" s="394"/>
      <c r="DO94" s="394"/>
      <c r="DP94" s="394"/>
      <c r="DQ94" s="394"/>
      <c r="DR94" s="394"/>
      <c r="DS94" s="394"/>
      <c r="DT94" s="394"/>
      <c r="DU94" s="394"/>
      <c r="DV94" s="394"/>
      <c r="DW94" s="395" t="str">
        <f t="shared" si="553"/>
        <v/>
      </c>
      <c r="DX94" s="396">
        <f t="shared" si="531"/>
        <v>0</v>
      </c>
      <c r="DY94" s="406">
        <v>70</v>
      </c>
      <c r="DZ94" s="407" t="str">
        <f t="shared" si="532"/>
        <v/>
      </c>
      <c r="EA94" s="407" t="str">
        <f t="shared" si="554"/>
        <v/>
      </c>
      <c r="EB94" s="399" t="str">
        <f t="shared" si="555"/>
        <v/>
      </c>
      <c r="EC94" s="403" t="s">
        <v>42</v>
      </c>
      <c r="ED94" s="401" t="str">
        <f t="shared" si="556"/>
        <v/>
      </c>
      <c r="EE94" s="394"/>
      <c r="EF94" s="394"/>
      <c r="EG94" s="394"/>
      <c r="EH94" s="394"/>
      <c r="EI94" s="394"/>
      <c r="EJ94" s="394"/>
      <c r="EK94" s="394"/>
      <c r="EL94" s="394"/>
      <c r="EM94" s="394"/>
      <c r="EN94" s="394"/>
      <c r="EO94" s="394"/>
      <c r="EP94" s="394"/>
      <c r="EQ94" s="394"/>
      <c r="ER94" s="394"/>
      <c r="ES94" s="394"/>
      <c r="ET94" s="394"/>
      <c r="EU94" s="394"/>
      <c r="EV94" s="394"/>
      <c r="EW94" s="394"/>
      <c r="EX94" s="394"/>
      <c r="EY94" s="394"/>
      <c r="EZ94" s="394"/>
      <c r="FA94" s="394"/>
      <c r="FB94" s="394"/>
      <c r="FC94" s="395" t="str">
        <f t="shared" si="557"/>
        <v/>
      </c>
      <c r="FD94" s="396">
        <f t="shared" si="533"/>
        <v>0</v>
      </c>
      <c r="FE94" s="406">
        <v>70</v>
      </c>
      <c r="FF94" s="407" t="str">
        <f t="shared" si="534"/>
        <v/>
      </c>
      <c r="FG94" s="407" t="str">
        <f t="shared" si="558"/>
        <v/>
      </c>
      <c r="FH94" s="399" t="str">
        <f t="shared" si="559"/>
        <v/>
      </c>
      <c r="FI94" s="403" t="s">
        <v>42</v>
      </c>
      <c r="FJ94" s="401" t="str">
        <f t="shared" si="560"/>
        <v/>
      </c>
      <c r="FK94" s="394"/>
      <c r="FL94" s="394"/>
      <c r="FM94" s="394"/>
      <c r="FN94" s="394"/>
      <c r="FO94" s="394"/>
      <c r="FP94" s="394"/>
      <c r="FQ94" s="394"/>
      <c r="FR94" s="394"/>
      <c r="FS94" s="394"/>
      <c r="FT94" s="394"/>
      <c r="FU94" s="394"/>
      <c r="FV94" s="394"/>
      <c r="FW94" s="394"/>
      <c r="FX94" s="394"/>
      <c r="FY94" s="394"/>
      <c r="FZ94" s="394"/>
      <c r="GA94" s="394"/>
      <c r="GB94" s="394"/>
      <c r="GC94" s="394"/>
      <c r="GD94" s="394"/>
      <c r="GE94" s="394"/>
      <c r="GF94" s="394"/>
      <c r="GG94" s="394"/>
      <c r="GH94" s="394"/>
      <c r="GI94" s="395" t="str">
        <f t="shared" si="561"/>
        <v/>
      </c>
      <c r="GJ94" s="396">
        <f t="shared" si="535"/>
        <v>0</v>
      </c>
      <c r="GK94" s="406">
        <v>70</v>
      </c>
      <c r="GL94" s="407" t="str">
        <f t="shared" si="536"/>
        <v/>
      </c>
      <c r="GM94" s="407" t="str">
        <f t="shared" si="562"/>
        <v/>
      </c>
      <c r="GN94" s="399" t="str">
        <f t="shared" si="563"/>
        <v/>
      </c>
      <c r="GO94" s="403" t="s">
        <v>42</v>
      </c>
      <c r="GP94" s="401" t="str">
        <f t="shared" si="564"/>
        <v/>
      </c>
      <c r="GQ94" s="394"/>
      <c r="GR94" s="394"/>
      <c r="GS94" s="394"/>
      <c r="GT94" s="394"/>
      <c r="GU94" s="394"/>
      <c r="GV94" s="394"/>
      <c r="GW94" s="394"/>
      <c r="GX94" s="394"/>
      <c r="GY94" s="394"/>
      <c r="GZ94" s="394"/>
      <c r="HA94" s="394"/>
      <c r="HB94" s="394"/>
      <c r="HC94" s="394"/>
      <c r="HD94" s="394"/>
      <c r="HE94" s="394"/>
      <c r="HF94" s="394"/>
      <c r="HG94" s="394"/>
      <c r="HH94" s="394"/>
      <c r="HI94" s="394"/>
      <c r="HJ94" s="394"/>
      <c r="HK94" s="394"/>
      <c r="HL94" s="394"/>
      <c r="HM94" s="394"/>
      <c r="HN94" s="394"/>
      <c r="HO94" s="395" t="str">
        <f t="shared" si="565"/>
        <v/>
      </c>
      <c r="HP94" s="396">
        <f t="shared" si="537"/>
        <v>0</v>
      </c>
      <c r="HQ94" s="406">
        <v>70</v>
      </c>
      <c r="HR94" s="407" t="str">
        <f t="shared" si="538"/>
        <v/>
      </c>
      <c r="HS94" s="407" t="str">
        <f t="shared" si="566"/>
        <v/>
      </c>
      <c r="HT94" s="399" t="str">
        <f t="shared" si="567"/>
        <v/>
      </c>
      <c r="HU94" s="403" t="s">
        <v>42</v>
      </c>
      <c r="HV94" s="401" t="str">
        <f t="shared" si="568"/>
        <v/>
      </c>
      <c r="HW94" s="394"/>
      <c r="HX94" s="394"/>
      <c r="HY94" s="394"/>
      <c r="HZ94" s="394"/>
      <c r="IA94" s="394"/>
      <c r="IB94" s="394"/>
      <c r="IC94" s="394"/>
      <c r="ID94" s="394"/>
      <c r="IE94" s="394"/>
      <c r="IF94" s="394"/>
      <c r="IG94" s="394"/>
      <c r="IH94" s="394"/>
      <c r="II94" s="394"/>
      <c r="IJ94" s="394"/>
      <c r="IK94" s="394"/>
      <c r="IL94" s="394"/>
      <c r="IM94" s="394"/>
      <c r="IN94" s="394"/>
      <c r="IO94" s="394"/>
      <c r="IP94" s="394"/>
      <c r="IQ94" s="394"/>
      <c r="IR94" s="394"/>
      <c r="IS94" s="394"/>
      <c r="IT94" s="394"/>
      <c r="IU94" s="395" t="str">
        <f t="shared" si="569"/>
        <v/>
      </c>
      <c r="IV94" s="396">
        <f t="shared" si="539"/>
        <v>0</v>
      </c>
      <c r="IW94" s="406">
        <v>70</v>
      </c>
      <c r="IX94" s="407" t="str">
        <f t="shared" si="540"/>
        <v/>
      </c>
      <c r="IY94" s="407" t="str">
        <f t="shared" si="570"/>
        <v/>
      </c>
      <c r="IZ94" s="399" t="str">
        <f t="shared" si="571"/>
        <v/>
      </c>
      <c r="JA94" s="403" t="s">
        <v>42</v>
      </c>
      <c r="JB94" s="401" t="str">
        <f t="shared" si="572"/>
        <v/>
      </c>
      <c r="JC94" s="394"/>
      <c r="JD94" s="394"/>
      <c r="JE94" s="394"/>
      <c r="JF94" s="394"/>
      <c r="JG94" s="394"/>
      <c r="JH94" s="394"/>
      <c r="JI94" s="394"/>
      <c r="JJ94" s="394"/>
      <c r="JK94" s="394"/>
      <c r="JL94" s="394"/>
      <c r="JM94" s="394"/>
      <c r="JN94" s="394"/>
      <c r="JO94" s="394"/>
      <c r="JP94" s="394"/>
      <c r="JQ94" s="394"/>
      <c r="JR94" s="394"/>
      <c r="JS94" s="394"/>
      <c r="JT94" s="394"/>
      <c r="JU94" s="394"/>
      <c r="JV94" s="394"/>
      <c r="JW94" s="394"/>
      <c r="JX94" s="394"/>
      <c r="JY94" s="394"/>
      <c r="JZ94" s="394"/>
      <c r="KA94" s="395" t="str">
        <f t="shared" si="573"/>
        <v/>
      </c>
      <c r="KB94" s="396">
        <f t="shared" si="541"/>
        <v>0</v>
      </c>
      <c r="KC94" s="406">
        <v>70</v>
      </c>
      <c r="KD94" s="407" t="str">
        <f t="shared" si="542"/>
        <v/>
      </c>
      <c r="KE94" s="407" t="str">
        <f t="shared" si="574"/>
        <v/>
      </c>
      <c r="KF94" s="399" t="str">
        <f t="shared" si="575"/>
        <v/>
      </c>
      <c r="KG94" s="403" t="s">
        <v>42</v>
      </c>
      <c r="KH94" s="401" t="str">
        <f t="shared" si="576"/>
        <v/>
      </c>
      <c r="KI94" s="394"/>
      <c r="KJ94" s="394"/>
      <c r="KK94" s="394"/>
      <c r="KL94" s="394"/>
      <c r="KM94" s="394"/>
      <c r="KN94" s="394"/>
      <c r="KO94" s="394"/>
      <c r="KP94" s="394"/>
      <c r="KQ94" s="394"/>
      <c r="KR94" s="394"/>
      <c r="KS94" s="394"/>
      <c r="KT94" s="394"/>
      <c r="KU94" s="394"/>
      <c r="KV94" s="394"/>
      <c r="KW94" s="394"/>
      <c r="KX94" s="394"/>
      <c r="KY94" s="394"/>
      <c r="KZ94" s="394"/>
      <c r="LA94" s="394"/>
      <c r="LB94" s="394"/>
      <c r="LC94" s="394"/>
      <c r="LD94" s="394"/>
      <c r="LE94" s="394"/>
      <c r="LF94" s="394"/>
      <c r="LG94" s="395" t="str">
        <f t="shared" si="577"/>
        <v/>
      </c>
      <c r="LH94" s="396">
        <f t="shared" si="543"/>
        <v>0</v>
      </c>
      <c r="LI94" s="406">
        <v>70</v>
      </c>
      <c r="LJ94" s="407" t="str">
        <f t="shared" si="544"/>
        <v/>
      </c>
      <c r="LK94" s="407" t="str">
        <f t="shared" si="578"/>
        <v/>
      </c>
      <c r="LL94" s="399" t="str">
        <f t="shared" si="579"/>
        <v/>
      </c>
      <c r="LM94" s="403" t="s">
        <v>42</v>
      </c>
      <c r="LN94" s="401" t="str">
        <f t="shared" si="580"/>
        <v/>
      </c>
      <c r="LO94" s="394"/>
      <c r="LP94" s="394"/>
      <c r="LQ94" s="394"/>
      <c r="LR94" s="394"/>
      <c r="LS94" s="394"/>
      <c r="LT94" s="394"/>
      <c r="LU94" s="394"/>
      <c r="LV94" s="394"/>
      <c r="LW94" s="394"/>
      <c r="LX94" s="394"/>
      <c r="LY94" s="394"/>
      <c r="LZ94" s="394"/>
      <c r="MA94" s="394"/>
      <c r="MB94" s="394"/>
      <c r="MC94" s="394"/>
      <c r="MD94" s="394"/>
      <c r="ME94" s="394"/>
      <c r="MF94" s="394"/>
      <c r="MG94" s="394"/>
      <c r="MH94" s="394"/>
      <c r="MI94" s="394"/>
      <c r="MJ94" s="394"/>
      <c r="MK94" s="394"/>
      <c r="ML94" s="394"/>
      <c r="MM94" s="395" t="str">
        <f t="shared" si="581"/>
        <v/>
      </c>
      <c r="MN94" s="396">
        <f t="shared" si="545"/>
        <v>0</v>
      </c>
    </row>
    <row r="95" spans="1:352" s="304" customFormat="1" ht="35.1" customHeight="1">
      <c r="A95" s="388">
        <v>71</v>
      </c>
      <c r="B95" s="389"/>
      <c r="C95" s="390"/>
      <c r="D95" s="391"/>
      <c r="E95" s="403" t="s">
        <v>36</v>
      </c>
      <c r="F95" s="393"/>
      <c r="G95" s="394"/>
      <c r="H95" s="394"/>
      <c r="I95" s="394"/>
      <c r="J95" s="394"/>
      <c r="K95" s="394"/>
      <c r="L95" s="394"/>
      <c r="M95" s="394"/>
      <c r="N95" s="394"/>
      <c r="O95" s="394"/>
      <c r="P95" s="394"/>
      <c r="Q95" s="394"/>
      <c r="R95" s="394"/>
      <c r="S95" s="394"/>
      <c r="T95" s="394"/>
      <c r="U95" s="394"/>
      <c r="V95" s="394"/>
      <c r="W95" s="394"/>
      <c r="X95" s="394"/>
      <c r="Y95" s="394"/>
      <c r="Z95" s="394"/>
      <c r="AA95" s="394"/>
      <c r="AB95" s="394"/>
      <c r="AC95" s="394"/>
      <c r="AD95" s="394"/>
      <c r="AE95" s="395" t="str">
        <f t="shared" si="546"/>
        <v/>
      </c>
      <c r="AF95" s="396">
        <f t="shared" si="547"/>
        <v>0</v>
      </c>
      <c r="AG95" s="406">
        <v>71</v>
      </c>
      <c r="AH95" s="407" t="str">
        <f t="shared" si="548"/>
        <v/>
      </c>
      <c r="AI95" s="407" t="str">
        <f t="shared" si="548"/>
        <v/>
      </c>
      <c r="AJ95" s="399" t="str">
        <f t="shared" si="548"/>
        <v/>
      </c>
      <c r="AK95" s="403" t="str">
        <f t="shared" si="548"/>
        <v>区</v>
      </c>
      <c r="AL95" s="426" t="str">
        <f t="shared" si="548"/>
        <v/>
      </c>
      <c r="AM95" s="394"/>
      <c r="AN95" s="394"/>
      <c r="AO95" s="394"/>
      <c r="AP95" s="394"/>
      <c r="AQ95" s="394"/>
      <c r="AR95" s="394"/>
      <c r="AS95" s="394"/>
      <c r="AT95" s="394"/>
      <c r="AU95" s="394"/>
      <c r="AV95" s="394"/>
      <c r="AW95" s="394"/>
      <c r="AX95" s="394"/>
      <c r="AY95" s="394"/>
      <c r="AZ95" s="394"/>
      <c r="BA95" s="394"/>
      <c r="BB95" s="394"/>
      <c r="BC95" s="394"/>
      <c r="BD95" s="394"/>
      <c r="BE95" s="394"/>
      <c r="BF95" s="394"/>
      <c r="BG95" s="394"/>
      <c r="BH95" s="394"/>
      <c r="BI95" s="394"/>
      <c r="BJ95" s="394"/>
      <c r="BK95" s="395" t="str">
        <f t="shared" si="549"/>
        <v/>
      </c>
      <c r="BL95" s="396">
        <f t="shared" si="526"/>
        <v>0</v>
      </c>
      <c r="BM95" s="406">
        <v>71</v>
      </c>
      <c r="BN95" s="407" t="str">
        <f t="shared" si="527"/>
        <v/>
      </c>
      <c r="BO95" s="407" t="str">
        <f t="shared" si="528"/>
        <v/>
      </c>
      <c r="BP95" s="399" t="str">
        <f t="shared" si="528"/>
        <v/>
      </c>
      <c r="BQ95" s="403" t="str">
        <f t="shared" si="528"/>
        <v>区</v>
      </c>
      <c r="BR95" s="426" t="str">
        <f t="shared" si="528"/>
        <v/>
      </c>
      <c r="BS95" s="394"/>
      <c r="BT95" s="394"/>
      <c r="BU95" s="394"/>
      <c r="BV95" s="394"/>
      <c r="BW95" s="394"/>
      <c r="BX95" s="394"/>
      <c r="BY95" s="394"/>
      <c r="BZ95" s="394"/>
      <c r="CA95" s="394"/>
      <c r="CB95" s="394"/>
      <c r="CC95" s="394"/>
      <c r="CD95" s="394"/>
      <c r="CE95" s="394"/>
      <c r="CF95" s="394"/>
      <c r="CG95" s="394"/>
      <c r="CH95" s="394"/>
      <c r="CI95" s="394"/>
      <c r="CJ95" s="394"/>
      <c r="CK95" s="394"/>
      <c r="CL95" s="394"/>
      <c r="CM95" s="394"/>
      <c r="CN95" s="394"/>
      <c r="CO95" s="394"/>
      <c r="CP95" s="394"/>
      <c r="CQ95" s="395" t="str">
        <f t="shared" si="550"/>
        <v/>
      </c>
      <c r="CR95" s="396">
        <f t="shared" si="529"/>
        <v>0</v>
      </c>
      <c r="CS95" s="406">
        <v>71</v>
      </c>
      <c r="CT95" s="407" t="str">
        <f t="shared" si="530"/>
        <v/>
      </c>
      <c r="CU95" s="407" t="str">
        <f t="shared" si="551"/>
        <v/>
      </c>
      <c r="CV95" s="399" t="str">
        <f t="shared" si="551"/>
        <v/>
      </c>
      <c r="CW95" s="403" t="s">
        <v>42</v>
      </c>
      <c r="CX95" s="401" t="str">
        <f t="shared" si="552"/>
        <v/>
      </c>
      <c r="CY95" s="394"/>
      <c r="CZ95" s="394"/>
      <c r="DA95" s="394"/>
      <c r="DB95" s="394"/>
      <c r="DC95" s="394"/>
      <c r="DD95" s="394"/>
      <c r="DE95" s="394"/>
      <c r="DF95" s="394"/>
      <c r="DG95" s="394"/>
      <c r="DH95" s="394"/>
      <c r="DI95" s="394"/>
      <c r="DJ95" s="394"/>
      <c r="DK95" s="394"/>
      <c r="DL95" s="394"/>
      <c r="DM95" s="394"/>
      <c r="DN95" s="394"/>
      <c r="DO95" s="394"/>
      <c r="DP95" s="394"/>
      <c r="DQ95" s="394"/>
      <c r="DR95" s="394"/>
      <c r="DS95" s="394"/>
      <c r="DT95" s="394"/>
      <c r="DU95" s="394"/>
      <c r="DV95" s="394"/>
      <c r="DW95" s="395" t="str">
        <f t="shared" si="553"/>
        <v/>
      </c>
      <c r="DX95" s="396">
        <f t="shared" si="531"/>
        <v>0</v>
      </c>
      <c r="DY95" s="406">
        <v>71</v>
      </c>
      <c r="DZ95" s="407" t="str">
        <f t="shared" si="532"/>
        <v/>
      </c>
      <c r="EA95" s="407" t="str">
        <f t="shared" si="554"/>
        <v/>
      </c>
      <c r="EB95" s="399" t="str">
        <f t="shared" si="555"/>
        <v/>
      </c>
      <c r="EC95" s="403" t="s">
        <v>42</v>
      </c>
      <c r="ED95" s="401" t="str">
        <f t="shared" si="556"/>
        <v/>
      </c>
      <c r="EE95" s="394"/>
      <c r="EF95" s="394"/>
      <c r="EG95" s="394"/>
      <c r="EH95" s="394"/>
      <c r="EI95" s="394"/>
      <c r="EJ95" s="394"/>
      <c r="EK95" s="394"/>
      <c r="EL95" s="394"/>
      <c r="EM95" s="394"/>
      <c r="EN95" s="394"/>
      <c r="EO95" s="394"/>
      <c r="EP95" s="394"/>
      <c r="EQ95" s="394"/>
      <c r="ER95" s="394"/>
      <c r="ES95" s="394"/>
      <c r="ET95" s="394"/>
      <c r="EU95" s="394"/>
      <c r="EV95" s="394"/>
      <c r="EW95" s="394"/>
      <c r="EX95" s="394"/>
      <c r="EY95" s="394"/>
      <c r="EZ95" s="394"/>
      <c r="FA95" s="394"/>
      <c r="FB95" s="394"/>
      <c r="FC95" s="395" t="str">
        <f t="shared" si="557"/>
        <v/>
      </c>
      <c r="FD95" s="396">
        <f t="shared" si="533"/>
        <v>0</v>
      </c>
      <c r="FE95" s="406">
        <v>71</v>
      </c>
      <c r="FF95" s="407" t="str">
        <f t="shared" si="534"/>
        <v/>
      </c>
      <c r="FG95" s="407" t="str">
        <f t="shared" si="558"/>
        <v/>
      </c>
      <c r="FH95" s="399" t="str">
        <f t="shared" si="559"/>
        <v/>
      </c>
      <c r="FI95" s="403" t="s">
        <v>42</v>
      </c>
      <c r="FJ95" s="401" t="str">
        <f t="shared" si="560"/>
        <v/>
      </c>
      <c r="FK95" s="394"/>
      <c r="FL95" s="394"/>
      <c r="FM95" s="394"/>
      <c r="FN95" s="394"/>
      <c r="FO95" s="394"/>
      <c r="FP95" s="394"/>
      <c r="FQ95" s="394"/>
      <c r="FR95" s="394"/>
      <c r="FS95" s="394"/>
      <c r="FT95" s="394"/>
      <c r="FU95" s="394"/>
      <c r="FV95" s="394"/>
      <c r="FW95" s="394"/>
      <c r="FX95" s="394"/>
      <c r="FY95" s="394"/>
      <c r="FZ95" s="394"/>
      <c r="GA95" s="394"/>
      <c r="GB95" s="394"/>
      <c r="GC95" s="394"/>
      <c r="GD95" s="394"/>
      <c r="GE95" s="394"/>
      <c r="GF95" s="394"/>
      <c r="GG95" s="394"/>
      <c r="GH95" s="394"/>
      <c r="GI95" s="395" t="str">
        <f t="shared" si="561"/>
        <v/>
      </c>
      <c r="GJ95" s="396">
        <f t="shared" si="535"/>
        <v>0</v>
      </c>
      <c r="GK95" s="406">
        <v>71</v>
      </c>
      <c r="GL95" s="407" t="str">
        <f t="shared" si="536"/>
        <v/>
      </c>
      <c r="GM95" s="407" t="str">
        <f t="shared" si="562"/>
        <v/>
      </c>
      <c r="GN95" s="399" t="str">
        <f t="shared" si="563"/>
        <v/>
      </c>
      <c r="GO95" s="403" t="s">
        <v>42</v>
      </c>
      <c r="GP95" s="401" t="str">
        <f t="shared" si="564"/>
        <v/>
      </c>
      <c r="GQ95" s="394"/>
      <c r="GR95" s="394"/>
      <c r="GS95" s="394"/>
      <c r="GT95" s="394"/>
      <c r="GU95" s="394"/>
      <c r="GV95" s="394"/>
      <c r="GW95" s="394"/>
      <c r="GX95" s="394"/>
      <c r="GY95" s="394"/>
      <c r="GZ95" s="394"/>
      <c r="HA95" s="394"/>
      <c r="HB95" s="394"/>
      <c r="HC95" s="394"/>
      <c r="HD95" s="394"/>
      <c r="HE95" s="394"/>
      <c r="HF95" s="394"/>
      <c r="HG95" s="394"/>
      <c r="HH95" s="394"/>
      <c r="HI95" s="394"/>
      <c r="HJ95" s="394"/>
      <c r="HK95" s="394"/>
      <c r="HL95" s="394"/>
      <c r="HM95" s="394"/>
      <c r="HN95" s="394"/>
      <c r="HO95" s="395" t="str">
        <f t="shared" si="565"/>
        <v/>
      </c>
      <c r="HP95" s="396">
        <f t="shared" si="537"/>
        <v>0</v>
      </c>
      <c r="HQ95" s="406">
        <v>71</v>
      </c>
      <c r="HR95" s="407" t="str">
        <f t="shared" si="538"/>
        <v/>
      </c>
      <c r="HS95" s="407" t="str">
        <f t="shared" si="566"/>
        <v/>
      </c>
      <c r="HT95" s="399" t="str">
        <f t="shared" si="567"/>
        <v/>
      </c>
      <c r="HU95" s="403" t="s">
        <v>42</v>
      </c>
      <c r="HV95" s="401" t="str">
        <f t="shared" si="568"/>
        <v/>
      </c>
      <c r="HW95" s="394"/>
      <c r="HX95" s="394"/>
      <c r="HY95" s="394"/>
      <c r="HZ95" s="394"/>
      <c r="IA95" s="394"/>
      <c r="IB95" s="394"/>
      <c r="IC95" s="394"/>
      <c r="ID95" s="394"/>
      <c r="IE95" s="394"/>
      <c r="IF95" s="394"/>
      <c r="IG95" s="394"/>
      <c r="IH95" s="394"/>
      <c r="II95" s="394"/>
      <c r="IJ95" s="394"/>
      <c r="IK95" s="394"/>
      <c r="IL95" s="394"/>
      <c r="IM95" s="394"/>
      <c r="IN95" s="394"/>
      <c r="IO95" s="394"/>
      <c r="IP95" s="394"/>
      <c r="IQ95" s="394"/>
      <c r="IR95" s="394"/>
      <c r="IS95" s="394"/>
      <c r="IT95" s="394"/>
      <c r="IU95" s="395" t="str">
        <f t="shared" si="569"/>
        <v/>
      </c>
      <c r="IV95" s="396">
        <f t="shared" si="539"/>
        <v>0</v>
      </c>
      <c r="IW95" s="406">
        <v>71</v>
      </c>
      <c r="IX95" s="407" t="str">
        <f t="shared" si="540"/>
        <v/>
      </c>
      <c r="IY95" s="407" t="str">
        <f t="shared" si="570"/>
        <v/>
      </c>
      <c r="IZ95" s="399" t="str">
        <f t="shared" si="571"/>
        <v/>
      </c>
      <c r="JA95" s="403" t="s">
        <v>42</v>
      </c>
      <c r="JB95" s="401" t="str">
        <f t="shared" si="572"/>
        <v/>
      </c>
      <c r="JC95" s="394"/>
      <c r="JD95" s="394"/>
      <c r="JE95" s="394"/>
      <c r="JF95" s="394"/>
      <c r="JG95" s="394"/>
      <c r="JH95" s="394"/>
      <c r="JI95" s="394"/>
      <c r="JJ95" s="394"/>
      <c r="JK95" s="394"/>
      <c r="JL95" s="394"/>
      <c r="JM95" s="394"/>
      <c r="JN95" s="394"/>
      <c r="JO95" s="394"/>
      <c r="JP95" s="394"/>
      <c r="JQ95" s="394"/>
      <c r="JR95" s="394"/>
      <c r="JS95" s="394"/>
      <c r="JT95" s="394"/>
      <c r="JU95" s="394"/>
      <c r="JV95" s="394"/>
      <c r="JW95" s="394"/>
      <c r="JX95" s="394"/>
      <c r="JY95" s="394"/>
      <c r="JZ95" s="394"/>
      <c r="KA95" s="395" t="str">
        <f t="shared" si="573"/>
        <v/>
      </c>
      <c r="KB95" s="396">
        <f t="shared" si="541"/>
        <v>0</v>
      </c>
      <c r="KC95" s="406">
        <v>71</v>
      </c>
      <c r="KD95" s="407" t="str">
        <f t="shared" si="542"/>
        <v/>
      </c>
      <c r="KE95" s="407" t="str">
        <f t="shared" si="574"/>
        <v/>
      </c>
      <c r="KF95" s="399" t="str">
        <f t="shared" si="575"/>
        <v/>
      </c>
      <c r="KG95" s="403" t="s">
        <v>42</v>
      </c>
      <c r="KH95" s="401" t="str">
        <f t="shared" si="576"/>
        <v/>
      </c>
      <c r="KI95" s="394"/>
      <c r="KJ95" s="394"/>
      <c r="KK95" s="394"/>
      <c r="KL95" s="394"/>
      <c r="KM95" s="394"/>
      <c r="KN95" s="394"/>
      <c r="KO95" s="394"/>
      <c r="KP95" s="394"/>
      <c r="KQ95" s="394"/>
      <c r="KR95" s="394"/>
      <c r="KS95" s="394"/>
      <c r="KT95" s="394"/>
      <c r="KU95" s="394"/>
      <c r="KV95" s="394"/>
      <c r="KW95" s="394"/>
      <c r="KX95" s="394"/>
      <c r="KY95" s="394"/>
      <c r="KZ95" s="394"/>
      <c r="LA95" s="394"/>
      <c r="LB95" s="394"/>
      <c r="LC95" s="394"/>
      <c r="LD95" s="394"/>
      <c r="LE95" s="394"/>
      <c r="LF95" s="394"/>
      <c r="LG95" s="395" t="str">
        <f t="shared" si="577"/>
        <v/>
      </c>
      <c r="LH95" s="396">
        <f t="shared" si="543"/>
        <v>0</v>
      </c>
      <c r="LI95" s="406">
        <v>71</v>
      </c>
      <c r="LJ95" s="407" t="str">
        <f t="shared" si="544"/>
        <v/>
      </c>
      <c r="LK95" s="407" t="str">
        <f t="shared" si="578"/>
        <v/>
      </c>
      <c r="LL95" s="399" t="str">
        <f t="shared" si="579"/>
        <v/>
      </c>
      <c r="LM95" s="403" t="s">
        <v>42</v>
      </c>
      <c r="LN95" s="401" t="str">
        <f t="shared" si="580"/>
        <v/>
      </c>
      <c r="LO95" s="394"/>
      <c r="LP95" s="394"/>
      <c r="LQ95" s="394"/>
      <c r="LR95" s="394"/>
      <c r="LS95" s="394"/>
      <c r="LT95" s="394"/>
      <c r="LU95" s="394"/>
      <c r="LV95" s="394"/>
      <c r="LW95" s="394"/>
      <c r="LX95" s="394"/>
      <c r="LY95" s="394"/>
      <c r="LZ95" s="394"/>
      <c r="MA95" s="394"/>
      <c r="MB95" s="394"/>
      <c r="MC95" s="394"/>
      <c r="MD95" s="394"/>
      <c r="ME95" s="394"/>
      <c r="MF95" s="394"/>
      <c r="MG95" s="394"/>
      <c r="MH95" s="394"/>
      <c r="MI95" s="394"/>
      <c r="MJ95" s="394"/>
      <c r="MK95" s="394"/>
      <c r="ML95" s="394"/>
      <c r="MM95" s="395" t="str">
        <f t="shared" si="581"/>
        <v/>
      </c>
      <c r="MN95" s="396">
        <f t="shared" si="545"/>
        <v>0</v>
      </c>
    </row>
    <row r="96" spans="1:352" s="304" customFormat="1" ht="35.1" customHeight="1">
      <c r="A96" s="388">
        <v>72</v>
      </c>
      <c r="B96" s="389"/>
      <c r="C96" s="390"/>
      <c r="D96" s="391"/>
      <c r="E96" s="403" t="s">
        <v>36</v>
      </c>
      <c r="F96" s="393"/>
      <c r="G96" s="394"/>
      <c r="H96" s="394"/>
      <c r="I96" s="394"/>
      <c r="J96" s="394"/>
      <c r="K96" s="394"/>
      <c r="L96" s="394"/>
      <c r="M96" s="394"/>
      <c r="N96" s="394"/>
      <c r="O96" s="394"/>
      <c r="P96" s="394"/>
      <c r="Q96" s="394"/>
      <c r="R96" s="394"/>
      <c r="S96" s="394"/>
      <c r="T96" s="394"/>
      <c r="U96" s="394"/>
      <c r="V96" s="394"/>
      <c r="W96" s="394"/>
      <c r="X96" s="394"/>
      <c r="Y96" s="394"/>
      <c r="Z96" s="394"/>
      <c r="AA96" s="394"/>
      <c r="AB96" s="394"/>
      <c r="AC96" s="394"/>
      <c r="AD96" s="394"/>
      <c r="AE96" s="395" t="str">
        <f t="shared" si="546"/>
        <v/>
      </c>
      <c r="AF96" s="396">
        <f t="shared" si="547"/>
        <v>0</v>
      </c>
      <c r="AG96" s="406">
        <v>72</v>
      </c>
      <c r="AH96" s="407" t="str">
        <f t="shared" si="548"/>
        <v/>
      </c>
      <c r="AI96" s="407" t="str">
        <f t="shared" si="548"/>
        <v/>
      </c>
      <c r="AJ96" s="399" t="str">
        <f t="shared" si="548"/>
        <v/>
      </c>
      <c r="AK96" s="403" t="str">
        <f t="shared" si="548"/>
        <v>区</v>
      </c>
      <c r="AL96" s="426" t="str">
        <f t="shared" si="548"/>
        <v/>
      </c>
      <c r="AM96" s="394"/>
      <c r="AN96" s="394"/>
      <c r="AO96" s="394"/>
      <c r="AP96" s="394"/>
      <c r="AQ96" s="394"/>
      <c r="AR96" s="394"/>
      <c r="AS96" s="394"/>
      <c r="AT96" s="394"/>
      <c r="AU96" s="394"/>
      <c r="AV96" s="394"/>
      <c r="AW96" s="394"/>
      <c r="AX96" s="394"/>
      <c r="AY96" s="394"/>
      <c r="AZ96" s="394"/>
      <c r="BA96" s="394"/>
      <c r="BB96" s="394"/>
      <c r="BC96" s="394"/>
      <c r="BD96" s="394"/>
      <c r="BE96" s="394"/>
      <c r="BF96" s="394"/>
      <c r="BG96" s="394"/>
      <c r="BH96" s="394"/>
      <c r="BI96" s="394"/>
      <c r="BJ96" s="394"/>
      <c r="BK96" s="395" t="str">
        <f t="shared" si="549"/>
        <v/>
      </c>
      <c r="BL96" s="396">
        <f t="shared" si="526"/>
        <v>0</v>
      </c>
      <c r="BM96" s="406">
        <v>72</v>
      </c>
      <c r="BN96" s="407" t="str">
        <f t="shared" si="527"/>
        <v/>
      </c>
      <c r="BO96" s="407" t="str">
        <f t="shared" si="528"/>
        <v/>
      </c>
      <c r="BP96" s="399" t="str">
        <f t="shared" si="528"/>
        <v/>
      </c>
      <c r="BQ96" s="403" t="str">
        <f t="shared" si="528"/>
        <v>区</v>
      </c>
      <c r="BR96" s="426" t="str">
        <f t="shared" si="528"/>
        <v/>
      </c>
      <c r="BS96" s="394"/>
      <c r="BT96" s="394"/>
      <c r="BU96" s="394"/>
      <c r="BV96" s="394"/>
      <c r="BW96" s="394"/>
      <c r="BX96" s="394"/>
      <c r="BY96" s="394"/>
      <c r="BZ96" s="394"/>
      <c r="CA96" s="394"/>
      <c r="CB96" s="394"/>
      <c r="CC96" s="394"/>
      <c r="CD96" s="394"/>
      <c r="CE96" s="394"/>
      <c r="CF96" s="394"/>
      <c r="CG96" s="394"/>
      <c r="CH96" s="394"/>
      <c r="CI96" s="394"/>
      <c r="CJ96" s="394"/>
      <c r="CK96" s="394"/>
      <c r="CL96" s="394"/>
      <c r="CM96" s="394"/>
      <c r="CN96" s="394"/>
      <c r="CO96" s="394"/>
      <c r="CP96" s="394"/>
      <c r="CQ96" s="395" t="str">
        <f t="shared" si="550"/>
        <v/>
      </c>
      <c r="CR96" s="396">
        <f t="shared" si="529"/>
        <v>0</v>
      </c>
      <c r="CS96" s="406">
        <v>72</v>
      </c>
      <c r="CT96" s="407" t="str">
        <f t="shared" si="530"/>
        <v/>
      </c>
      <c r="CU96" s="407" t="str">
        <f t="shared" si="551"/>
        <v/>
      </c>
      <c r="CV96" s="399" t="str">
        <f t="shared" si="551"/>
        <v/>
      </c>
      <c r="CW96" s="403" t="s">
        <v>42</v>
      </c>
      <c r="CX96" s="401" t="str">
        <f t="shared" si="552"/>
        <v/>
      </c>
      <c r="CY96" s="394"/>
      <c r="CZ96" s="394"/>
      <c r="DA96" s="394"/>
      <c r="DB96" s="394"/>
      <c r="DC96" s="394"/>
      <c r="DD96" s="394"/>
      <c r="DE96" s="394"/>
      <c r="DF96" s="394"/>
      <c r="DG96" s="394"/>
      <c r="DH96" s="394"/>
      <c r="DI96" s="394"/>
      <c r="DJ96" s="394"/>
      <c r="DK96" s="394"/>
      <c r="DL96" s="394"/>
      <c r="DM96" s="394"/>
      <c r="DN96" s="394"/>
      <c r="DO96" s="394"/>
      <c r="DP96" s="394"/>
      <c r="DQ96" s="394"/>
      <c r="DR96" s="394"/>
      <c r="DS96" s="394"/>
      <c r="DT96" s="394"/>
      <c r="DU96" s="394"/>
      <c r="DV96" s="394"/>
      <c r="DW96" s="395" t="str">
        <f t="shared" si="553"/>
        <v/>
      </c>
      <c r="DX96" s="396">
        <f t="shared" si="531"/>
        <v>0</v>
      </c>
      <c r="DY96" s="406">
        <v>72</v>
      </c>
      <c r="DZ96" s="407" t="str">
        <f t="shared" si="532"/>
        <v/>
      </c>
      <c r="EA96" s="407" t="str">
        <f t="shared" si="554"/>
        <v/>
      </c>
      <c r="EB96" s="399" t="str">
        <f t="shared" si="555"/>
        <v/>
      </c>
      <c r="EC96" s="403" t="s">
        <v>42</v>
      </c>
      <c r="ED96" s="401" t="str">
        <f t="shared" si="556"/>
        <v/>
      </c>
      <c r="EE96" s="394"/>
      <c r="EF96" s="394"/>
      <c r="EG96" s="394"/>
      <c r="EH96" s="394"/>
      <c r="EI96" s="394"/>
      <c r="EJ96" s="394"/>
      <c r="EK96" s="394"/>
      <c r="EL96" s="394"/>
      <c r="EM96" s="394"/>
      <c r="EN96" s="394"/>
      <c r="EO96" s="394"/>
      <c r="EP96" s="394"/>
      <c r="EQ96" s="394"/>
      <c r="ER96" s="394"/>
      <c r="ES96" s="394"/>
      <c r="ET96" s="394"/>
      <c r="EU96" s="394"/>
      <c r="EV96" s="394"/>
      <c r="EW96" s="394"/>
      <c r="EX96" s="394"/>
      <c r="EY96" s="394"/>
      <c r="EZ96" s="394"/>
      <c r="FA96" s="394"/>
      <c r="FB96" s="394"/>
      <c r="FC96" s="395" t="str">
        <f t="shared" si="557"/>
        <v/>
      </c>
      <c r="FD96" s="396">
        <f t="shared" si="533"/>
        <v>0</v>
      </c>
      <c r="FE96" s="406">
        <v>72</v>
      </c>
      <c r="FF96" s="407" t="str">
        <f t="shared" si="534"/>
        <v/>
      </c>
      <c r="FG96" s="407" t="str">
        <f t="shared" si="558"/>
        <v/>
      </c>
      <c r="FH96" s="399" t="str">
        <f t="shared" si="559"/>
        <v/>
      </c>
      <c r="FI96" s="403" t="s">
        <v>42</v>
      </c>
      <c r="FJ96" s="401" t="str">
        <f t="shared" si="560"/>
        <v/>
      </c>
      <c r="FK96" s="394"/>
      <c r="FL96" s="394"/>
      <c r="FM96" s="394"/>
      <c r="FN96" s="394"/>
      <c r="FO96" s="394"/>
      <c r="FP96" s="394"/>
      <c r="FQ96" s="394"/>
      <c r="FR96" s="394"/>
      <c r="FS96" s="394"/>
      <c r="FT96" s="394"/>
      <c r="FU96" s="394"/>
      <c r="FV96" s="394"/>
      <c r="FW96" s="394"/>
      <c r="FX96" s="394"/>
      <c r="FY96" s="394"/>
      <c r="FZ96" s="394"/>
      <c r="GA96" s="394"/>
      <c r="GB96" s="394"/>
      <c r="GC96" s="394"/>
      <c r="GD96" s="394"/>
      <c r="GE96" s="394"/>
      <c r="GF96" s="394"/>
      <c r="GG96" s="394"/>
      <c r="GH96" s="394"/>
      <c r="GI96" s="395" t="str">
        <f t="shared" si="561"/>
        <v/>
      </c>
      <c r="GJ96" s="396">
        <f t="shared" si="535"/>
        <v>0</v>
      </c>
      <c r="GK96" s="406">
        <v>72</v>
      </c>
      <c r="GL96" s="407" t="str">
        <f t="shared" si="536"/>
        <v/>
      </c>
      <c r="GM96" s="407" t="str">
        <f t="shared" si="562"/>
        <v/>
      </c>
      <c r="GN96" s="399" t="str">
        <f t="shared" si="563"/>
        <v/>
      </c>
      <c r="GO96" s="403" t="s">
        <v>42</v>
      </c>
      <c r="GP96" s="401" t="str">
        <f t="shared" si="564"/>
        <v/>
      </c>
      <c r="GQ96" s="394"/>
      <c r="GR96" s="394"/>
      <c r="GS96" s="394"/>
      <c r="GT96" s="394"/>
      <c r="GU96" s="394"/>
      <c r="GV96" s="394"/>
      <c r="GW96" s="394"/>
      <c r="GX96" s="394"/>
      <c r="GY96" s="394"/>
      <c r="GZ96" s="394"/>
      <c r="HA96" s="394"/>
      <c r="HB96" s="394"/>
      <c r="HC96" s="394"/>
      <c r="HD96" s="394"/>
      <c r="HE96" s="394"/>
      <c r="HF96" s="394"/>
      <c r="HG96" s="394"/>
      <c r="HH96" s="394"/>
      <c r="HI96" s="394"/>
      <c r="HJ96" s="394"/>
      <c r="HK96" s="394"/>
      <c r="HL96" s="394"/>
      <c r="HM96" s="394"/>
      <c r="HN96" s="394"/>
      <c r="HO96" s="395" t="str">
        <f t="shared" si="565"/>
        <v/>
      </c>
      <c r="HP96" s="396">
        <f t="shared" si="537"/>
        <v>0</v>
      </c>
      <c r="HQ96" s="406">
        <v>72</v>
      </c>
      <c r="HR96" s="407" t="str">
        <f t="shared" si="538"/>
        <v/>
      </c>
      <c r="HS96" s="407" t="str">
        <f t="shared" si="566"/>
        <v/>
      </c>
      <c r="HT96" s="399" t="str">
        <f t="shared" si="567"/>
        <v/>
      </c>
      <c r="HU96" s="403" t="s">
        <v>42</v>
      </c>
      <c r="HV96" s="401" t="str">
        <f t="shared" si="568"/>
        <v/>
      </c>
      <c r="HW96" s="394"/>
      <c r="HX96" s="394"/>
      <c r="HY96" s="394"/>
      <c r="HZ96" s="394"/>
      <c r="IA96" s="394"/>
      <c r="IB96" s="394"/>
      <c r="IC96" s="394"/>
      <c r="ID96" s="394"/>
      <c r="IE96" s="394"/>
      <c r="IF96" s="394"/>
      <c r="IG96" s="394"/>
      <c r="IH96" s="394"/>
      <c r="II96" s="394"/>
      <c r="IJ96" s="394"/>
      <c r="IK96" s="394"/>
      <c r="IL96" s="394"/>
      <c r="IM96" s="394"/>
      <c r="IN96" s="394"/>
      <c r="IO96" s="394"/>
      <c r="IP96" s="394"/>
      <c r="IQ96" s="394"/>
      <c r="IR96" s="394"/>
      <c r="IS96" s="394"/>
      <c r="IT96" s="394"/>
      <c r="IU96" s="395" t="str">
        <f t="shared" si="569"/>
        <v/>
      </c>
      <c r="IV96" s="396">
        <f t="shared" si="539"/>
        <v>0</v>
      </c>
      <c r="IW96" s="406">
        <v>72</v>
      </c>
      <c r="IX96" s="407" t="str">
        <f t="shared" si="540"/>
        <v/>
      </c>
      <c r="IY96" s="407" t="str">
        <f t="shared" si="570"/>
        <v/>
      </c>
      <c r="IZ96" s="399" t="str">
        <f t="shared" si="571"/>
        <v/>
      </c>
      <c r="JA96" s="403" t="s">
        <v>42</v>
      </c>
      <c r="JB96" s="401" t="str">
        <f t="shared" si="572"/>
        <v/>
      </c>
      <c r="JC96" s="394"/>
      <c r="JD96" s="394"/>
      <c r="JE96" s="394"/>
      <c r="JF96" s="394"/>
      <c r="JG96" s="394"/>
      <c r="JH96" s="394"/>
      <c r="JI96" s="394"/>
      <c r="JJ96" s="394"/>
      <c r="JK96" s="394"/>
      <c r="JL96" s="394"/>
      <c r="JM96" s="394"/>
      <c r="JN96" s="394"/>
      <c r="JO96" s="394"/>
      <c r="JP96" s="394"/>
      <c r="JQ96" s="394"/>
      <c r="JR96" s="394"/>
      <c r="JS96" s="394"/>
      <c r="JT96" s="394"/>
      <c r="JU96" s="394"/>
      <c r="JV96" s="394"/>
      <c r="JW96" s="394"/>
      <c r="JX96" s="394"/>
      <c r="JY96" s="394"/>
      <c r="JZ96" s="394"/>
      <c r="KA96" s="395" t="str">
        <f t="shared" si="573"/>
        <v/>
      </c>
      <c r="KB96" s="396">
        <f t="shared" si="541"/>
        <v>0</v>
      </c>
      <c r="KC96" s="406">
        <v>72</v>
      </c>
      <c r="KD96" s="407" t="str">
        <f t="shared" si="542"/>
        <v/>
      </c>
      <c r="KE96" s="407" t="str">
        <f t="shared" si="574"/>
        <v/>
      </c>
      <c r="KF96" s="399" t="str">
        <f t="shared" si="575"/>
        <v/>
      </c>
      <c r="KG96" s="403" t="s">
        <v>42</v>
      </c>
      <c r="KH96" s="401" t="str">
        <f t="shared" si="576"/>
        <v/>
      </c>
      <c r="KI96" s="394"/>
      <c r="KJ96" s="394"/>
      <c r="KK96" s="394"/>
      <c r="KL96" s="394"/>
      <c r="KM96" s="394"/>
      <c r="KN96" s="394"/>
      <c r="KO96" s="394"/>
      <c r="KP96" s="394"/>
      <c r="KQ96" s="394"/>
      <c r="KR96" s="394"/>
      <c r="KS96" s="394"/>
      <c r="KT96" s="394"/>
      <c r="KU96" s="394"/>
      <c r="KV96" s="394"/>
      <c r="KW96" s="394"/>
      <c r="KX96" s="394"/>
      <c r="KY96" s="394"/>
      <c r="KZ96" s="394"/>
      <c r="LA96" s="394"/>
      <c r="LB96" s="394"/>
      <c r="LC96" s="394"/>
      <c r="LD96" s="394"/>
      <c r="LE96" s="394"/>
      <c r="LF96" s="394"/>
      <c r="LG96" s="395" t="str">
        <f t="shared" si="577"/>
        <v/>
      </c>
      <c r="LH96" s="396">
        <f t="shared" si="543"/>
        <v>0</v>
      </c>
      <c r="LI96" s="406">
        <v>72</v>
      </c>
      <c r="LJ96" s="407" t="str">
        <f t="shared" si="544"/>
        <v/>
      </c>
      <c r="LK96" s="407" t="str">
        <f t="shared" si="578"/>
        <v/>
      </c>
      <c r="LL96" s="399" t="str">
        <f t="shared" si="579"/>
        <v/>
      </c>
      <c r="LM96" s="403" t="s">
        <v>42</v>
      </c>
      <c r="LN96" s="401" t="str">
        <f t="shared" si="580"/>
        <v/>
      </c>
      <c r="LO96" s="394"/>
      <c r="LP96" s="394"/>
      <c r="LQ96" s="394"/>
      <c r="LR96" s="394"/>
      <c r="LS96" s="394"/>
      <c r="LT96" s="394"/>
      <c r="LU96" s="394"/>
      <c r="LV96" s="394"/>
      <c r="LW96" s="394"/>
      <c r="LX96" s="394"/>
      <c r="LY96" s="394"/>
      <c r="LZ96" s="394"/>
      <c r="MA96" s="394"/>
      <c r="MB96" s="394"/>
      <c r="MC96" s="394"/>
      <c r="MD96" s="394"/>
      <c r="ME96" s="394"/>
      <c r="MF96" s="394"/>
      <c r="MG96" s="394"/>
      <c r="MH96" s="394"/>
      <c r="MI96" s="394"/>
      <c r="MJ96" s="394"/>
      <c r="MK96" s="394"/>
      <c r="ML96" s="394"/>
      <c r="MM96" s="395" t="str">
        <f t="shared" si="581"/>
        <v/>
      </c>
      <c r="MN96" s="396">
        <f t="shared" si="545"/>
        <v>0</v>
      </c>
    </row>
    <row r="97" spans="1:352" s="304" customFormat="1" ht="35.1" customHeight="1">
      <c r="A97" s="388">
        <v>73</v>
      </c>
      <c r="B97" s="389"/>
      <c r="C97" s="390"/>
      <c r="D97" s="391"/>
      <c r="E97" s="403" t="s">
        <v>36</v>
      </c>
      <c r="F97" s="393"/>
      <c r="G97" s="394"/>
      <c r="H97" s="394"/>
      <c r="I97" s="394"/>
      <c r="J97" s="394"/>
      <c r="K97" s="394"/>
      <c r="L97" s="394"/>
      <c r="M97" s="394"/>
      <c r="N97" s="394"/>
      <c r="O97" s="394"/>
      <c r="P97" s="394"/>
      <c r="Q97" s="394"/>
      <c r="R97" s="394"/>
      <c r="S97" s="394"/>
      <c r="T97" s="394"/>
      <c r="U97" s="394"/>
      <c r="V97" s="394"/>
      <c r="W97" s="394"/>
      <c r="X97" s="394"/>
      <c r="Y97" s="394"/>
      <c r="Z97" s="394"/>
      <c r="AA97" s="394"/>
      <c r="AB97" s="394"/>
      <c r="AC97" s="394"/>
      <c r="AD97" s="394"/>
      <c r="AE97" s="395" t="str">
        <f t="shared" si="546"/>
        <v/>
      </c>
      <c r="AF97" s="396">
        <f t="shared" si="547"/>
        <v>0</v>
      </c>
      <c r="AG97" s="406">
        <v>73</v>
      </c>
      <c r="AH97" s="407" t="str">
        <f t="shared" si="548"/>
        <v/>
      </c>
      <c r="AI97" s="407" t="str">
        <f t="shared" si="548"/>
        <v/>
      </c>
      <c r="AJ97" s="399" t="str">
        <f t="shared" si="548"/>
        <v/>
      </c>
      <c r="AK97" s="403" t="str">
        <f t="shared" si="548"/>
        <v>区</v>
      </c>
      <c r="AL97" s="426" t="str">
        <f t="shared" si="548"/>
        <v/>
      </c>
      <c r="AM97" s="394"/>
      <c r="AN97" s="394"/>
      <c r="AO97" s="394"/>
      <c r="AP97" s="394"/>
      <c r="AQ97" s="394"/>
      <c r="AR97" s="394"/>
      <c r="AS97" s="394"/>
      <c r="AT97" s="394"/>
      <c r="AU97" s="394"/>
      <c r="AV97" s="394"/>
      <c r="AW97" s="394"/>
      <c r="AX97" s="394"/>
      <c r="AY97" s="394"/>
      <c r="AZ97" s="394"/>
      <c r="BA97" s="394"/>
      <c r="BB97" s="394"/>
      <c r="BC97" s="394"/>
      <c r="BD97" s="394"/>
      <c r="BE97" s="394"/>
      <c r="BF97" s="394"/>
      <c r="BG97" s="394"/>
      <c r="BH97" s="394"/>
      <c r="BI97" s="394"/>
      <c r="BJ97" s="394"/>
      <c r="BK97" s="395" t="str">
        <f t="shared" si="549"/>
        <v/>
      </c>
      <c r="BL97" s="396">
        <f t="shared" si="526"/>
        <v>0</v>
      </c>
      <c r="BM97" s="406">
        <v>73</v>
      </c>
      <c r="BN97" s="407" t="str">
        <f t="shared" si="527"/>
        <v/>
      </c>
      <c r="BO97" s="407" t="str">
        <f t="shared" si="528"/>
        <v/>
      </c>
      <c r="BP97" s="399" t="str">
        <f t="shared" si="528"/>
        <v/>
      </c>
      <c r="BQ97" s="403" t="str">
        <f t="shared" si="528"/>
        <v>区</v>
      </c>
      <c r="BR97" s="426" t="str">
        <f t="shared" si="528"/>
        <v/>
      </c>
      <c r="BS97" s="394"/>
      <c r="BT97" s="394"/>
      <c r="BU97" s="394"/>
      <c r="BV97" s="394"/>
      <c r="BW97" s="394"/>
      <c r="BX97" s="394"/>
      <c r="BY97" s="394"/>
      <c r="BZ97" s="394"/>
      <c r="CA97" s="394"/>
      <c r="CB97" s="394"/>
      <c r="CC97" s="394"/>
      <c r="CD97" s="394"/>
      <c r="CE97" s="394"/>
      <c r="CF97" s="394"/>
      <c r="CG97" s="394"/>
      <c r="CH97" s="394"/>
      <c r="CI97" s="394"/>
      <c r="CJ97" s="394"/>
      <c r="CK97" s="394"/>
      <c r="CL97" s="394"/>
      <c r="CM97" s="394"/>
      <c r="CN97" s="394"/>
      <c r="CO97" s="394"/>
      <c r="CP97" s="394"/>
      <c r="CQ97" s="395" t="str">
        <f t="shared" si="550"/>
        <v/>
      </c>
      <c r="CR97" s="396">
        <f t="shared" si="529"/>
        <v>0</v>
      </c>
      <c r="CS97" s="406">
        <v>73</v>
      </c>
      <c r="CT97" s="407" t="str">
        <f t="shared" si="530"/>
        <v/>
      </c>
      <c r="CU97" s="407" t="str">
        <f t="shared" si="551"/>
        <v/>
      </c>
      <c r="CV97" s="399" t="str">
        <f t="shared" si="551"/>
        <v/>
      </c>
      <c r="CW97" s="403" t="s">
        <v>42</v>
      </c>
      <c r="CX97" s="401" t="str">
        <f t="shared" si="552"/>
        <v/>
      </c>
      <c r="CY97" s="394"/>
      <c r="CZ97" s="394"/>
      <c r="DA97" s="394"/>
      <c r="DB97" s="394"/>
      <c r="DC97" s="394"/>
      <c r="DD97" s="394"/>
      <c r="DE97" s="394"/>
      <c r="DF97" s="394"/>
      <c r="DG97" s="394"/>
      <c r="DH97" s="394"/>
      <c r="DI97" s="394"/>
      <c r="DJ97" s="394"/>
      <c r="DK97" s="394"/>
      <c r="DL97" s="394"/>
      <c r="DM97" s="394"/>
      <c r="DN97" s="394"/>
      <c r="DO97" s="394"/>
      <c r="DP97" s="394"/>
      <c r="DQ97" s="394"/>
      <c r="DR97" s="394"/>
      <c r="DS97" s="394"/>
      <c r="DT97" s="394"/>
      <c r="DU97" s="394"/>
      <c r="DV97" s="394"/>
      <c r="DW97" s="395" t="str">
        <f t="shared" si="553"/>
        <v/>
      </c>
      <c r="DX97" s="396">
        <f t="shared" si="531"/>
        <v>0</v>
      </c>
      <c r="DY97" s="406">
        <v>73</v>
      </c>
      <c r="DZ97" s="407" t="str">
        <f t="shared" si="532"/>
        <v/>
      </c>
      <c r="EA97" s="407" t="str">
        <f t="shared" si="554"/>
        <v/>
      </c>
      <c r="EB97" s="399" t="str">
        <f t="shared" si="555"/>
        <v/>
      </c>
      <c r="EC97" s="403" t="s">
        <v>42</v>
      </c>
      <c r="ED97" s="401" t="str">
        <f t="shared" si="556"/>
        <v/>
      </c>
      <c r="EE97" s="394"/>
      <c r="EF97" s="394"/>
      <c r="EG97" s="394"/>
      <c r="EH97" s="394"/>
      <c r="EI97" s="394"/>
      <c r="EJ97" s="394"/>
      <c r="EK97" s="394"/>
      <c r="EL97" s="394"/>
      <c r="EM97" s="394"/>
      <c r="EN97" s="394"/>
      <c r="EO97" s="394"/>
      <c r="EP97" s="394"/>
      <c r="EQ97" s="394"/>
      <c r="ER97" s="394"/>
      <c r="ES97" s="394"/>
      <c r="ET97" s="394"/>
      <c r="EU97" s="394"/>
      <c r="EV97" s="394"/>
      <c r="EW97" s="394"/>
      <c r="EX97" s="394"/>
      <c r="EY97" s="394"/>
      <c r="EZ97" s="394"/>
      <c r="FA97" s="394"/>
      <c r="FB97" s="394"/>
      <c r="FC97" s="395" t="str">
        <f t="shared" si="557"/>
        <v/>
      </c>
      <c r="FD97" s="396">
        <f t="shared" si="533"/>
        <v>0</v>
      </c>
      <c r="FE97" s="406">
        <v>73</v>
      </c>
      <c r="FF97" s="407" t="str">
        <f t="shared" si="534"/>
        <v/>
      </c>
      <c r="FG97" s="407" t="str">
        <f t="shared" si="558"/>
        <v/>
      </c>
      <c r="FH97" s="399" t="str">
        <f t="shared" si="559"/>
        <v/>
      </c>
      <c r="FI97" s="403" t="s">
        <v>42</v>
      </c>
      <c r="FJ97" s="401" t="str">
        <f t="shared" si="560"/>
        <v/>
      </c>
      <c r="FK97" s="394"/>
      <c r="FL97" s="394"/>
      <c r="FM97" s="394"/>
      <c r="FN97" s="394"/>
      <c r="FO97" s="394"/>
      <c r="FP97" s="394"/>
      <c r="FQ97" s="394"/>
      <c r="FR97" s="394"/>
      <c r="FS97" s="394"/>
      <c r="FT97" s="394"/>
      <c r="FU97" s="394"/>
      <c r="FV97" s="394"/>
      <c r="FW97" s="394"/>
      <c r="FX97" s="394"/>
      <c r="FY97" s="394"/>
      <c r="FZ97" s="394"/>
      <c r="GA97" s="394"/>
      <c r="GB97" s="394"/>
      <c r="GC97" s="394"/>
      <c r="GD97" s="394"/>
      <c r="GE97" s="394"/>
      <c r="GF97" s="394"/>
      <c r="GG97" s="394"/>
      <c r="GH97" s="394"/>
      <c r="GI97" s="395" t="str">
        <f t="shared" si="561"/>
        <v/>
      </c>
      <c r="GJ97" s="396">
        <f t="shared" si="535"/>
        <v>0</v>
      </c>
      <c r="GK97" s="406">
        <v>73</v>
      </c>
      <c r="GL97" s="407" t="str">
        <f t="shared" si="536"/>
        <v/>
      </c>
      <c r="GM97" s="407" t="str">
        <f t="shared" si="562"/>
        <v/>
      </c>
      <c r="GN97" s="399" t="str">
        <f t="shared" si="563"/>
        <v/>
      </c>
      <c r="GO97" s="403" t="s">
        <v>42</v>
      </c>
      <c r="GP97" s="401" t="str">
        <f t="shared" si="564"/>
        <v/>
      </c>
      <c r="GQ97" s="394"/>
      <c r="GR97" s="394"/>
      <c r="GS97" s="394"/>
      <c r="GT97" s="394"/>
      <c r="GU97" s="394"/>
      <c r="GV97" s="394"/>
      <c r="GW97" s="394"/>
      <c r="GX97" s="394"/>
      <c r="GY97" s="394"/>
      <c r="GZ97" s="394"/>
      <c r="HA97" s="394"/>
      <c r="HB97" s="394"/>
      <c r="HC97" s="394"/>
      <c r="HD97" s="394"/>
      <c r="HE97" s="394"/>
      <c r="HF97" s="394"/>
      <c r="HG97" s="394"/>
      <c r="HH97" s="394"/>
      <c r="HI97" s="394"/>
      <c r="HJ97" s="394"/>
      <c r="HK97" s="394"/>
      <c r="HL97" s="394"/>
      <c r="HM97" s="394"/>
      <c r="HN97" s="394"/>
      <c r="HO97" s="395" t="str">
        <f t="shared" si="565"/>
        <v/>
      </c>
      <c r="HP97" s="396">
        <f t="shared" si="537"/>
        <v>0</v>
      </c>
      <c r="HQ97" s="406">
        <v>73</v>
      </c>
      <c r="HR97" s="407" t="str">
        <f t="shared" si="538"/>
        <v/>
      </c>
      <c r="HS97" s="407" t="str">
        <f t="shared" si="566"/>
        <v/>
      </c>
      <c r="HT97" s="399" t="str">
        <f t="shared" si="567"/>
        <v/>
      </c>
      <c r="HU97" s="403" t="s">
        <v>42</v>
      </c>
      <c r="HV97" s="401" t="str">
        <f t="shared" si="568"/>
        <v/>
      </c>
      <c r="HW97" s="394"/>
      <c r="HX97" s="394"/>
      <c r="HY97" s="394"/>
      <c r="HZ97" s="394"/>
      <c r="IA97" s="394"/>
      <c r="IB97" s="394"/>
      <c r="IC97" s="394"/>
      <c r="ID97" s="394"/>
      <c r="IE97" s="394"/>
      <c r="IF97" s="394"/>
      <c r="IG97" s="394"/>
      <c r="IH97" s="394"/>
      <c r="II97" s="394"/>
      <c r="IJ97" s="394"/>
      <c r="IK97" s="394"/>
      <c r="IL97" s="394"/>
      <c r="IM97" s="394"/>
      <c r="IN97" s="394"/>
      <c r="IO97" s="394"/>
      <c r="IP97" s="394"/>
      <c r="IQ97" s="394"/>
      <c r="IR97" s="394"/>
      <c r="IS97" s="394"/>
      <c r="IT97" s="394"/>
      <c r="IU97" s="395" t="str">
        <f t="shared" si="569"/>
        <v/>
      </c>
      <c r="IV97" s="396">
        <f t="shared" si="539"/>
        <v>0</v>
      </c>
      <c r="IW97" s="406">
        <v>73</v>
      </c>
      <c r="IX97" s="407" t="str">
        <f t="shared" si="540"/>
        <v/>
      </c>
      <c r="IY97" s="407" t="str">
        <f t="shared" si="570"/>
        <v/>
      </c>
      <c r="IZ97" s="399" t="str">
        <f t="shared" si="571"/>
        <v/>
      </c>
      <c r="JA97" s="403" t="s">
        <v>42</v>
      </c>
      <c r="JB97" s="401" t="str">
        <f t="shared" si="572"/>
        <v/>
      </c>
      <c r="JC97" s="394"/>
      <c r="JD97" s="394"/>
      <c r="JE97" s="394"/>
      <c r="JF97" s="394"/>
      <c r="JG97" s="394"/>
      <c r="JH97" s="394"/>
      <c r="JI97" s="394"/>
      <c r="JJ97" s="394"/>
      <c r="JK97" s="394"/>
      <c r="JL97" s="394"/>
      <c r="JM97" s="394"/>
      <c r="JN97" s="394"/>
      <c r="JO97" s="394"/>
      <c r="JP97" s="394"/>
      <c r="JQ97" s="394"/>
      <c r="JR97" s="394"/>
      <c r="JS97" s="394"/>
      <c r="JT97" s="394"/>
      <c r="JU97" s="394"/>
      <c r="JV97" s="394"/>
      <c r="JW97" s="394"/>
      <c r="JX97" s="394"/>
      <c r="JY97" s="394"/>
      <c r="JZ97" s="394"/>
      <c r="KA97" s="395" t="str">
        <f t="shared" si="573"/>
        <v/>
      </c>
      <c r="KB97" s="396">
        <f t="shared" si="541"/>
        <v>0</v>
      </c>
      <c r="KC97" s="406">
        <v>73</v>
      </c>
      <c r="KD97" s="407" t="str">
        <f t="shared" si="542"/>
        <v/>
      </c>
      <c r="KE97" s="407" t="str">
        <f t="shared" si="574"/>
        <v/>
      </c>
      <c r="KF97" s="399" t="str">
        <f t="shared" si="575"/>
        <v/>
      </c>
      <c r="KG97" s="403" t="s">
        <v>42</v>
      </c>
      <c r="KH97" s="401" t="str">
        <f t="shared" si="576"/>
        <v/>
      </c>
      <c r="KI97" s="394"/>
      <c r="KJ97" s="394"/>
      <c r="KK97" s="394"/>
      <c r="KL97" s="394"/>
      <c r="KM97" s="394"/>
      <c r="KN97" s="394"/>
      <c r="KO97" s="394"/>
      <c r="KP97" s="394"/>
      <c r="KQ97" s="394"/>
      <c r="KR97" s="394"/>
      <c r="KS97" s="394"/>
      <c r="KT97" s="394"/>
      <c r="KU97" s="394"/>
      <c r="KV97" s="394"/>
      <c r="KW97" s="394"/>
      <c r="KX97" s="394"/>
      <c r="KY97" s="394"/>
      <c r="KZ97" s="394"/>
      <c r="LA97" s="394"/>
      <c r="LB97" s="394"/>
      <c r="LC97" s="394"/>
      <c r="LD97" s="394"/>
      <c r="LE97" s="394"/>
      <c r="LF97" s="394"/>
      <c r="LG97" s="395" t="str">
        <f t="shared" si="577"/>
        <v/>
      </c>
      <c r="LH97" s="396">
        <f t="shared" si="543"/>
        <v>0</v>
      </c>
      <c r="LI97" s="406">
        <v>73</v>
      </c>
      <c r="LJ97" s="407" t="str">
        <f t="shared" si="544"/>
        <v/>
      </c>
      <c r="LK97" s="407" t="str">
        <f t="shared" si="578"/>
        <v/>
      </c>
      <c r="LL97" s="399" t="str">
        <f t="shared" si="579"/>
        <v/>
      </c>
      <c r="LM97" s="403" t="s">
        <v>42</v>
      </c>
      <c r="LN97" s="401" t="str">
        <f t="shared" si="580"/>
        <v/>
      </c>
      <c r="LO97" s="394"/>
      <c r="LP97" s="394"/>
      <c r="LQ97" s="394"/>
      <c r="LR97" s="394"/>
      <c r="LS97" s="394"/>
      <c r="LT97" s="394"/>
      <c r="LU97" s="394"/>
      <c r="LV97" s="394"/>
      <c r="LW97" s="394"/>
      <c r="LX97" s="394"/>
      <c r="LY97" s="394"/>
      <c r="LZ97" s="394"/>
      <c r="MA97" s="394"/>
      <c r="MB97" s="394"/>
      <c r="MC97" s="394"/>
      <c r="MD97" s="394"/>
      <c r="ME97" s="394"/>
      <c r="MF97" s="394"/>
      <c r="MG97" s="394"/>
      <c r="MH97" s="394"/>
      <c r="MI97" s="394"/>
      <c r="MJ97" s="394"/>
      <c r="MK97" s="394"/>
      <c r="ML97" s="394"/>
      <c r="MM97" s="395" t="str">
        <f t="shared" si="581"/>
        <v/>
      </c>
      <c r="MN97" s="396">
        <f t="shared" si="545"/>
        <v>0</v>
      </c>
    </row>
    <row r="98" spans="1:352" s="304" customFormat="1" ht="35.1" customHeight="1">
      <c r="A98" s="388">
        <v>74</v>
      </c>
      <c r="B98" s="389"/>
      <c r="C98" s="390"/>
      <c r="D98" s="391"/>
      <c r="E98" s="403" t="s">
        <v>36</v>
      </c>
      <c r="F98" s="393"/>
      <c r="G98" s="394"/>
      <c r="H98" s="394"/>
      <c r="I98" s="394"/>
      <c r="J98" s="394"/>
      <c r="K98" s="394"/>
      <c r="L98" s="394"/>
      <c r="M98" s="394"/>
      <c r="N98" s="394"/>
      <c r="O98" s="394"/>
      <c r="P98" s="394"/>
      <c r="Q98" s="394"/>
      <c r="R98" s="394"/>
      <c r="S98" s="394"/>
      <c r="T98" s="394"/>
      <c r="U98" s="394"/>
      <c r="V98" s="394"/>
      <c r="W98" s="394"/>
      <c r="X98" s="394"/>
      <c r="Y98" s="394"/>
      <c r="Z98" s="394"/>
      <c r="AA98" s="394"/>
      <c r="AB98" s="394"/>
      <c r="AC98" s="394"/>
      <c r="AD98" s="394"/>
      <c r="AE98" s="395" t="str">
        <f t="shared" si="546"/>
        <v/>
      </c>
      <c r="AF98" s="396">
        <f t="shared" si="547"/>
        <v>0</v>
      </c>
      <c r="AG98" s="406">
        <v>74</v>
      </c>
      <c r="AH98" s="407" t="str">
        <f t="shared" si="548"/>
        <v/>
      </c>
      <c r="AI98" s="407" t="str">
        <f t="shared" si="548"/>
        <v/>
      </c>
      <c r="AJ98" s="399" t="str">
        <f t="shared" si="548"/>
        <v/>
      </c>
      <c r="AK98" s="403" t="str">
        <f t="shared" si="548"/>
        <v>区</v>
      </c>
      <c r="AL98" s="426" t="str">
        <f t="shared" si="548"/>
        <v/>
      </c>
      <c r="AM98" s="394"/>
      <c r="AN98" s="394"/>
      <c r="AO98" s="394"/>
      <c r="AP98" s="394"/>
      <c r="AQ98" s="394"/>
      <c r="AR98" s="394"/>
      <c r="AS98" s="394"/>
      <c r="AT98" s="394"/>
      <c r="AU98" s="394"/>
      <c r="AV98" s="394"/>
      <c r="AW98" s="394"/>
      <c r="AX98" s="394"/>
      <c r="AY98" s="394"/>
      <c r="AZ98" s="394"/>
      <c r="BA98" s="394"/>
      <c r="BB98" s="394"/>
      <c r="BC98" s="394"/>
      <c r="BD98" s="394"/>
      <c r="BE98" s="394"/>
      <c r="BF98" s="394"/>
      <c r="BG98" s="394"/>
      <c r="BH98" s="394"/>
      <c r="BI98" s="394"/>
      <c r="BJ98" s="394"/>
      <c r="BK98" s="395" t="str">
        <f t="shared" si="549"/>
        <v/>
      </c>
      <c r="BL98" s="396">
        <f t="shared" si="526"/>
        <v>0</v>
      </c>
      <c r="BM98" s="406">
        <v>74</v>
      </c>
      <c r="BN98" s="407" t="str">
        <f t="shared" si="527"/>
        <v/>
      </c>
      <c r="BO98" s="407" t="str">
        <f t="shared" si="528"/>
        <v/>
      </c>
      <c r="BP98" s="399" t="str">
        <f t="shared" si="528"/>
        <v/>
      </c>
      <c r="BQ98" s="403" t="str">
        <f t="shared" si="528"/>
        <v>区</v>
      </c>
      <c r="BR98" s="426" t="str">
        <f t="shared" si="528"/>
        <v/>
      </c>
      <c r="BS98" s="394"/>
      <c r="BT98" s="394"/>
      <c r="BU98" s="394"/>
      <c r="BV98" s="394"/>
      <c r="BW98" s="394"/>
      <c r="BX98" s="394"/>
      <c r="BY98" s="394"/>
      <c r="BZ98" s="394"/>
      <c r="CA98" s="394"/>
      <c r="CB98" s="394"/>
      <c r="CC98" s="394"/>
      <c r="CD98" s="394"/>
      <c r="CE98" s="394"/>
      <c r="CF98" s="394"/>
      <c r="CG98" s="394"/>
      <c r="CH98" s="394"/>
      <c r="CI98" s="394"/>
      <c r="CJ98" s="394"/>
      <c r="CK98" s="394"/>
      <c r="CL98" s="394"/>
      <c r="CM98" s="394"/>
      <c r="CN98" s="394"/>
      <c r="CO98" s="394"/>
      <c r="CP98" s="394"/>
      <c r="CQ98" s="395" t="str">
        <f t="shared" si="550"/>
        <v/>
      </c>
      <c r="CR98" s="396">
        <f t="shared" si="529"/>
        <v>0</v>
      </c>
      <c r="CS98" s="406">
        <v>74</v>
      </c>
      <c r="CT98" s="407" t="str">
        <f t="shared" si="530"/>
        <v/>
      </c>
      <c r="CU98" s="407" t="str">
        <f t="shared" si="551"/>
        <v/>
      </c>
      <c r="CV98" s="399" t="str">
        <f t="shared" si="551"/>
        <v/>
      </c>
      <c r="CW98" s="403" t="s">
        <v>42</v>
      </c>
      <c r="CX98" s="401" t="str">
        <f t="shared" si="552"/>
        <v/>
      </c>
      <c r="CY98" s="394"/>
      <c r="CZ98" s="394"/>
      <c r="DA98" s="394"/>
      <c r="DB98" s="394"/>
      <c r="DC98" s="394"/>
      <c r="DD98" s="394"/>
      <c r="DE98" s="394"/>
      <c r="DF98" s="394"/>
      <c r="DG98" s="394"/>
      <c r="DH98" s="394"/>
      <c r="DI98" s="394"/>
      <c r="DJ98" s="394"/>
      <c r="DK98" s="394"/>
      <c r="DL98" s="394"/>
      <c r="DM98" s="394"/>
      <c r="DN98" s="394"/>
      <c r="DO98" s="394"/>
      <c r="DP98" s="394"/>
      <c r="DQ98" s="394"/>
      <c r="DR98" s="394"/>
      <c r="DS98" s="394"/>
      <c r="DT98" s="394"/>
      <c r="DU98" s="394"/>
      <c r="DV98" s="394"/>
      <c r="DW98" s="395" t="str">
        <f t="shared" si="553"/>
        <v/>
      </c>
      <c r="DX98" s="396">
        <f t="shared" si="531"/>
        <v>0</v>
      </c>
      <c r="DY98" s="406">
        <v>74</v>
      </c>
      <c r="DZ98" s="407" t="str">
        <f t="shared" si="532"/>
        <v/>
      </c>
      <c r="EA98" s="407" t="str">
        <f t="shared" si="554"/>
        <v/>
      </c>
      <c r="EB98" s="399" t="str">
        <f t="shared" si="555"/>
        <v/>
      </c>
      <c r="EC98" s="403" t="s">
        <v>42</v>
      </c>
      <c r="ED98" s="401" t="str">
        <f t="shared" si="556"/>
        <v/>
      </c>
      <c r="EE98" s="394"/>
      <c r="EF98" s="394"/>
      <c r="EG98" s="394"/>
      <c r="EH98" s="394"/>
      <c r="EI98" s="394"/>
      <c r="EJ98" s="394"/>
      <c r="EK98" s="394"/>
      <c r="EL98" s="394"/>
      <c r="EM98" s="394"/>
      <c r="EN98" s="394"/>
      <c r="EO98" s="394"/>
      <c r="EP98" s="394"/>
      <c r="EQ98" s="394"/>
      <c r="ER98" s="394"/>
      <c r="ES98" s="394"/>
      <c r="ET98" s="394"/>
      <c r="EU98" s="394"/>
      <c r="EV98" s="394"/>
      <c r="EW98" s="394"/>
      <c r="EX98" s="394"/>
      <c r="EY98" s="394"/>
      <c r="EZ98" s="394"/>
      <c r="FA98" s="394"/>
      <c r="FB98" s="394"/>
      <c r="FC98" s="395" t="str">
        <f t="shared" si="557"/>
        <v/>
      </c>
      <c r="FD98" s="396">
        <f t="shared" si="533"/>
        <v>0</v>
      </c>
      <c r="FE98" s="406">
        <v>74</v>
      </c>
      <c r="FF98" s="407" t="str">
        <f t="shared" si="534"/>
        <v/>
      </c>
      <c r="FG98" s="407" t="str">
        <f t="shared" si="558"/>
        <v/>
      </c>
      <c r="FH98" s="399" t="str">
        <f t="shared" si="559"/>
        <v/>
      </c>
      <c r="FI98" s="403" t="s">
        <v>42</v>
      </c>
      <c r="FJ98" s="401" t="str">
        <f t="shared" si="560"/>
        <v/>
      </c>
      <c r="FK98" s="394"/>
      <c r="FL98" s="394"/>
      <c r="FM98" s="394"/>
      <c r="FN98" s="394"/>
      <c r="FO98" s="394"/>
      <c r="FP98" s="394"/>
      <c r="FQ98" s="394"/>
      <c r="FR98" s="394"/>
      <c r="FS98" s="394"/>
      <c r="FT98" s="394"/>
      <c r="FU98" s="394"/>
      <c r="FV98" s="394"/>
      <c r="FW98" s="394"/>
      <c r="FX98" s="394"/>
      <c r="FY98" s="394"/>
      <c r="FZ98" s="394"/>
      <c r="GA98" s="394"/>
      <c r="GB98" s="394"/>
      <c r="GC98" s="394"/>
      <c r="GD98" s="394"/>
      <c r="GE98" s="394"/>
      <c r="GF98" s="394"/>
      <c r="GG98" s="394"/>
      <c r="GH98" s="394"/>
      <c r="GI98" s="395" t="str">
        <f t="shared" si="561"/>
        <v/>
      </c>
      <c r="GJ98" s="396">
        <f t="shared" si="535"/>
        <v>0</v>
      </c>
      <c r="GK98" s="406">
        <v>74</v>
      </c>
      <c r="GL98" s="407" t="str">
        <f t="shared" si="536"/>
        <v/>
      </c>
      <c r="GM98" s="407" t="str">
        <f t="shared" si="562"/>
        <v/>
      </c>
      <c r="GN98" s="399" t="str">
        <f t="shared" si="563"/>
        <v/>
      </c>
      <c r="GO98" s="403" t="s">
        <v>42</v>
      </c>
      <c r="GP98" s="401" t="str">
        <f t="shared" si="564"/>
        <v/>
      </c>
      <c r="GQ98" s="394"/>
      <c r="GR98" s="394"/>
      <c r="GS98" s="394"/>
      <c r="GT98" s="394"/>
      <c r="GU98" s="394"/>
      <c r="GV98" s="394"/>
      <c r="GW98" s="394"/>
      <c r="GX98" s="394"/>
      <c r="GY98" s="394"/>
      <c r="GZ98" s="394"/>
      <c r="HA98" s="394"/>
      <c r="HB98" s="394"/>
      <c r="HC98" s="394"/>
      <c r="HD98" s="394"/>
      <c r="HE98" s="394"/>
      <c r="HF98" s="394"/>
      <c r="HG98" s="394"/>
      <c r="HH98" s="394"/>
      <c r="HI98" s="394"/>
      <c r="HJ98" s="394"/>
      <c r="HK98" s="394"/>
      <c r="HL98" s="394"/>
      <c r="HM98" s="394"/>
      <c r="HN98" s="394"/>
      <c r="HO98" s="395" t="str">
        <f t="shared" si="565"/>
        <v/>
      </c>
      <c r="HP98" s="396">
        <f t="shared" si="537"/>
        <v>0</v>
      </c>
      <c r="HQ98" s="406">
        <v>74</v>
      </c>
      <c r="HR98" s="407" t="str">
        <f t="shared" si="538"/>
        <v/>
      </c>
      <c r="HS98" s="407" t="str">
        <f t="shared" si="566"/>
        <v/>
      </c>
      <c r="HT98" s="399" t="str">
        <f t="shared" si="567"/>
        <v/>
      </c>
      <c r="HU98" s="403" t="s">
        <v>42</v>
      </c>
      <c r="HV98" s="401" t="str">
        <f t="shared" si="568"/>
        <v/>
      </c>
      <c r="HW98" s="394"/>
      <c r="HX98" s="394"/>
      <c r="HY98" s="394"/>
      <c r="HZ98" s="394"/>
      <c r="IA98" s="394"/>
      <c r="IB98" s="394"/>
      <c r="IC98" s="394"/>
      <c r="ID98" s="394"/>
      <c r="IE98" s="394"/>
      <c r="IF98" s="394"/>
      <c r="IG98" s="394"/>
      <c r="IH98" s="394"/>
      <c r="II98" s="394"/>
      <c r="IJ98" s="394"/>
      <c r="IK98" s="394"/>
      <c r="IL98" s="394"/>
      <c r="IM98" s="394"/>
      <c r="IN98" s="394"/>
      <c r="IO98" s="394"/>
      <c r="IP98" s="394"/>
      <c r="IQ98" s="394"/>
      <c r="IR98" s="394"/>
      <c r="IS98" s="394"/>
      <c r="IT98" s="394"/>
      <c r="IU98" s="395" t="str">
        <f t="shared" si="569"/>
        <v/>
      </c>
      <c r="IV98" s="396">
        <f t="shared" si="539"/>
        <v>0</v>
      </c>
      <c r="IW98" s="406">
        <v>74</v>
      </c>
      <c r="IX98" s="407" t="str">
        <f t="shared" si="540"/>
        <v/>
      </c>
      <c r="IY98" s="407" t="str">
        <f t="shared" si="570"/>
        <v/>
      </c>
      <c r="IZ98" s="399" t="str">
        <f t="shared" si="571"/>
        <v/>
      </c>
      <c r="JA98" s="403" t="s">
        <v>42</v>
      </c>
      <c r="JB98" s="401" t="str">
        <f t="shared" si="572"/>
        <v/>
      </c>
      <c r="JC98" s="394"/>
      <c r="JD98" s="394"/>
      <c r="JE98" s="394"/>
      <c r="JF98" s="394"/>
      <c r="JG98" s="394"/>
      <c r="JH98" s="394"/>
      <c r="JI98" s="394"/>
      <c r="JJ98" s="394"/>
      <c r="JK98" s="394"/>
      <c r="JL98" s="394"/>
      <c r="JM98" s="394"/>
      <c r="JN98" s="394"/>
      <c r="JO98" s="394"/>
      <c r="JP98" s="394"/>
      <c r="JQ98" s="394"/>
      <c r="JR98" s="394"/>
      <c r="JS98" s="394"/>
      <c r="JT98" s="394"/>
      <c r="JU98" s="394"/>
      <c r="JV98" s="394"/>
      <c r="JW98" s="394"/>
      <c r="JX98" s="394"/>
      <c r="JY98" s="394"/>
      <c r="JZ98" s="394"/>
      <c r="KA98" s="395" t="str">
        <f t="shared" si="573"/>
        <v/>
      </c>
      <c r="KB98" s="396">
        <f t="shared" si="541"/>
        <v>0</v>
      </c>
      <c r="KC98" s="406">
        <v>74</v>
      </c>
      <c r="KD98" s="407" t="str">
        <f t="shared" si="542"/>
        <v/>
      </c>
      <c r="KE98" s="407" t="str">
        <f t="shared" si="574"/>
        <v/>
      </c>
      <c r="KF98" s="399" t="str">
        <f t="shared" si="575"/>
        <v/>
      </c>
      <c r="KG98" s="403" t="s">
        <v>42</v>
      </c>
      <c r="KH98" s="401" t="str">
        <f t="shared" si="576"/>
        <v/>
      </c>
      <c r="KI98" s="394"/>
      <c r="KJ98" s="394"/>
      <c r="KK98" s="394"/>
      <c r="KL98" s="394"/>
      <c r="KM98" s="394"/>
      <c r="KN98" s="394"/>
      <c r="KO98" s="394"/>
      <c r="KP98" s="394"/>
      <c r="KQ98" s="394"/>
      <c r="KR98" s="394"/>
      <c r="KS98" s="394"/>
      <c r="KT98" s="394"/>
      <c r="KU98" s="394"/>
      <c r="KV98" s="394"/>
      <c r="KW98" s="394"/>
      <c r="KX98" s="394"/>
      <c r="KY98" s="394"/>
      <c r="KZ98" s="394"/>
      <c r="LA98" s="394"/>
      <c r="LB98" s="394"/>
      <c r="LC98" s="394"/>
      <c r="LD98" s="394"/>
      <c r="LE98" s="394"/>
      <c r="LF98" s="394"/>
      <c r="LG98" s="395" t="str">
        <f t="shared" si="577"/>
        <v/>
      </c>
      <c r="LH98" s="396">
        <f t="shared" si="543"/>
        <v>0</v>
      </c>
      <c r="LI98" s="406">
        <v>74</v>
      </c>
      <c r="LJ98" s="407" t="str">
        <f t="shared" si="544"/>
        <v/>
      </c>
      <c r="LK98" s="407" t="str">
        <f t="shared" si="578"/>
        <v/>
      </c>
      <c r="LL98" s="399" t="str">
        <f t="shared" si="579"/>
        <v/>
      </c>
      <c r="LM98" s="403" t="s">
        <v>42</v>
      </c>
      <c r="LN98" s="401" t="str">
        <f t="shared" si="580"/>
        <v/>
      </c>
      <c r="LO98" s="394"/>
      <c r="LP98" s="394"/>
      <c r="LQ98" s="394"/>
      <c r="LR98" s="394"/>
      <c r="LS98" s="394"/>
      <c r="LT98" s="394"/>
      <c r="LU98" s="394"/>
      <c r="LV98" s="394"/>
      <c r="LW98" s="394"/>
      <c r="LX98" s="394"/>
      <c r="LY98" s="394"/>
      <c r="LZ98" s="394"/>
      <c r="MA98" s="394"/>
      <c r="MB98" s="394"/>
      <c r="MC98" s="394"/>
      <c r="MD98" s="394"/>
      <c r="ME98" s="394"/>
      <c r="MF98" s="394"/>
      <c r="MG98" s="394"/>
      <c r="MH98" s="394"/>
      <c r="MI98" s="394"/>
      <c r="MJ98" s="394"/>
      <c r="MK98" s="394"/>
      <c r="ML98" s="394"/>
      <c r="MM98" s="395" t="str">
        <f t="shared" si="581"/>
        <v/>
      </c>
      <c r="MN98" s="396">
        <f t="shared" si="545"/>
        <v>0</v>
      </c>
    </row>
    <row r="99" spans="1:352" s="304" customFormat="1" ht="35.1" customHeight="1" thickBot="1">
      <c r="A99" s="388">
        <v>75</v>
      </c>
      <c r="B99" s="389"/>
      <c r="C99" s="390"/>
      <c r="D99" s="391"/>
      <c r="E99" s="409" t="s">
        <v>36</v>
      </c>
      <c r="F99" s="393"/>
      <c r="G99" s="394"/>
      <c r="H99" s="394"/>
      <c r="I99" s="394"/>
      <c r="J99" s="394"/>
      <c r="K99" s="394"/>
      <c r="L99" s="394"/>
      <c r="M99" s="394"/>
      <c r="N99" s="394"/>
      <c r="O99" s="394"/>
      <c r="P99" s="394"/>
      <c r="Q99" s="394"/>
      <c r="R99" s="394"/>
      <c r="S99" s="394"/>
      <c r="T99" s="394"/>
      <c r="U99" s="394"/>
      <c r="V99" s="394"/>
      <c r="W99" s="394"/>
      <c r="X99" s="394"/>
      <c r="Y99" s="394"/>
      <c r="Z99" s="394"/>
      <c r="AA99" s="394"/>
      <c r="AB99" s="394"/>
      <c r="AC99" s="394"/>
      <c r="AD99" s="394"/>
      <c r="AE99" s="395" t="str">
        <f t="shared" si="546"/>
        <v/>
      </c>
      <c r="AF99" s="396">
        <f t="shared" si="547"/>
        <v>0</v>
      </c>
      <c r="AG99" s="406">
        <v>75</v>
      </c>
      <c r="AH99" s="427" t="str">
        <f t="shared" si="548"/>
        <v/>
      </c>
      <c r="AI99" s="427" t="str">
        <f t="shared" si="548"/>
        <v/>
      </c>
      <c r="AJ99" s="428" t="str">
        <f t="shared" si="548"/>
        <v/>
      </c>
      <c r="AK99" s="429" t="str">
        <f t="shared" si="548"/>
        <v>区</v>
      </c>
      <c r="AL99" s="430" t="str">
        <f t="shared" si="548"/>
        <v/>
      </c>
      <c r="AM99" s="394"/>
      <c r="AN99" s="394"/>
      <c r="AO99" s="394"/>
      <c r="AP99" s="394"/>
      <c r="AQ99" s="394"/>
      <c r="AR99" s="394"/>
      <c r="AS99" s="394"/>
      <c r="AT99" s="394"/>
      <c r="AU99" s="394"/>
      <c r="AV99" s="394"/>
      <c r="AW99" s="394"/>
      <c r="AX99" s="394"/>
      <c r="AY99" s="394"/>
      <c r="AZ99" s="394"/>
      <c r="BA99" s="394"/>
      <c r="BB99" s="394"/>
      <c r="BC99" s="394"/>
      <c r="BD99" s="394"/>
      <c r="BE99" s="394"/>
      <c r="BF99" s="394"/>
      <c r="BG99" s="394"/>
      <c r="BH99" s="394"/>
      <c r="BI99" s="394"/>
      <c r="BJ99" s="394"/>
      <c r="BK99" s="395" t="str">
        <f t="shared" si="549"/>
        <v/>
      </c>
      <c r="BL99" s="396">
        <f t="shared" si="526"/>
        <v>0</v>
      </c>
      <c r="BM99" s="406">
        <v>75</v>
      </c>
      <c r="BN99" s="427" t="str">
        <f t="shared" si="527"/>
        <v/>
      </c>
      <c r="BO99" s="427" t="str">
        <f t="shared" si="528"/>
        <v/>
      </c>
      <c r="BP99" s="428" t="str">
        <f t="shared" si="528"/>
        <v/>
      </c>
      <c r="BQ99" s="429" t="str">
        <f t="shared" si="528"/>
        <v>区</v>
      </c>
      <c r="BR99" s="430" t="str">
        <f t="shared" si="528"/>
        <v/>
      </c>
      <c r="BS99" s="394"/>
      <c r="BT99" s="394"/>
      <c r="BU99" s="394"/>
      <c r="BV99" s="394"/>
      <c r="BW99" s="394"/>
      <c r="BX99" s="394"/>
      <c r="BY99" s="394"/>
      <c r="BZ99" s="394"/>
      <c r="CA99" s="394"/>
      <c r="CB99" s="394"/>
      <c r="CC99" s="394"/>
      <c r="CD99" s="394"/>
      <c r="CE99" s="394"/>
      <c r="CF99" s="394"/>
      <c r="CG99" s="394"/>
      <c r="CH99" s="394"/>
      <c r="CI99" s="394"/>
      <c r="CJ99" s="394"/>
      <c r="CK99" s="394"/>
      <c r="CL99" s="394"/>
      <c r="CM99" s="394"/>
      <c r="CN99" s="394"/>
      <c r="CO99" s="394"/>
      <c r="CP99" s="394"/>
      <c r="CQ99" s="395" t="str">
        <f t="shared" si="550"/>
        <v/>
      </c>
      <c r="CR99" s="396">
        <f t="shared" si="529"/>
        <v>0</v>
      </c>
      <c r="CS99" s="406">
        <v>75</v>
      </c>
      <c r="CT99" s="407" t="str">
        <f t="shared" si="530"/>
        <v/>
      </c>
      <c r="CU99" s="407" t="str">
        <f t="shared" si="551"/>
        <v/>
      </c>
      <c r="CV99" s="399" t="str">
        <f t="shared" si="551"/>
        <v/>
      </c>
      <c r="CW99" s="403" t="s">
        <v>42</v>
      </c>
      <c r="CX99" s="401" t="str">
        <f t="shared" si="552"/>
        <v/>
      </c>
      <c r="CY99" s="394"/>
      <c r="CZ99" s="394"/>
      <c r="DA99" s="394"/>
      <c r="DB99" s="394"/>
      <c r="DC99" s="394"/>
      <c r="DD99" s="394"/>
      <c r="DE99" s="394"/>
      <c r="DF99" s="394"/>
      <c r="DG99" s="394"/>
      <c r="DH99" s="394"/>
      <c r="DI99" s="394"/>
      <c r="DJ99" s="394"/>
      <c r="DK99" s="394"/>
      <c r="DL99" s="394"/>
      <c r="DM99" s="394"/>
      <c r="DN99" s="394"/>
      <c r="DO99" s="394"/>
      <c r="DP99" s="394"/>
      <c r="DQ99" s="394"/>
      <c r="DR99" s="394"/>
      <c r="DS99" s="394"/>
      <c r="DT99" s="394"/>
      <c r="DU99" s="394"/>
      <c r="DV99" s="394"/>
      <c r="DW99" s="395" t="str">
        <f t="shared" si="553"/>
        <v/>
      </c>
      <c r="DX99" s="396">
        <f t="shared" si="531"/>
        <v>0</v>
      </c>
      <c r="DY99" s="406">
        <v>75</v>
      </c>
      <c r="DZ99" s="407" t="str">
        <f t="shared" si="532"/>
        <v/>
      </c>
      <c r="EA99" s="407" t="str">
        <f t="shared" si="554"/>
        <v/>
      </c>
      <c r="EB99" s="399" t="str">
        <f t="shared" si="555"/>
        <v/>
      </c>
      <c r="EC99" s="403" t="s">
        <v>42</v>
      </c>
      <c r="ED99" s="401" t="str">
        <f t="shared" si="556"/>
        <v/>
      </c>
      <c r="EE99" s="394"/>
      <c r="EF99" s="394"/>
      <c r="EG99" s="394"/>
      <c r="EH99" s="394"/>
      <c r="EI99" s="394"/>
      <c r="EJ99" s="394"/>
      <c r="EK99" s="394"/>
      <c r="EL99" s="394"/>
      <c r="EM99" s="394"/>
      <c r="EN99" s="394"/>
      <c r="EO99" s="394"/>
      <c r="EP99" s="394"/>
      <c r="EQ99" s="394"/>
      <c r="ER99" s="394"/>
      <c r="ES99" s="394"/>
      <c r="ET99" s="394"/>
      <c r="EU99" s="394"/>
      <c r="EV99" s="394"/>
      <c r="EW99" s="394"/>
      <c r="EX99" s="394"/>
      <c r="EY99" s="394"/>
      <c r="EZ99" s="394"/>
      <c r="FA99" s="394"/>
      <c r="FB99" s="394"/>
      <c r="FC99" s="395" t="str">
        <f t="shared" si="557"/>
        <v/>
      </c>
      <c r="FD99" s="396">
        <f t="shared" si="533"/>
        <v>0</v>
      </c>
      <c r="FE99" s="406">
        <v>75</v>
      </c>
      <c r="FF99" s="407" t="str">
        <f t="shared" si="534"/>
        <v/>
      </c>
      <c r="FG99" s="407" t="str">
        <f t="shared" si="558"/>
        <v/>
      </c>
      <c r="FH99" s="399" t="str">
        <f t="shared" si="559"/>
        <v/>
      </c>
      <c r="FI99" s="403" t="s">
        <v>42</v>
      </c>
      <c r="FJ99" s="401" t="str">
        <f t="shared" si="560"/>
        <v/>
      </c>
      <c r="FK99" s="394"/>
      <c r="FL99" s="394"/>
      <c r="FM99" s="394"/>
      <c r="FN99" s="394"/>
      <c r="FO99" s="394"/>
      <c r="FP99" s="394"/>
      <c r="FQ99" s="394"/>
      <c r="FR99" s="394"/>
      <c r="FS99" s="394"/>
      <c r="FT99" s="394"/>
      <c r="FU99" s="394"/>
      <c r="FV99" s="394"/>
      <c r="FW99" s="394"/>
      <c r="FX99" s="394"/>
      <c r="FY99" s="394"/>
      <c r="FZ99" s="394"/>
      <c r="GA99" s="394"/>
      <c r="GB99" s="394"/>
      <c r="GC99" s="394"/>
      <c r="GD99" s="394"/>
      <c r="GE99" s="394"/>
      <c r="GF99" s="394"/>
      <c r="GG99" s="394"/>
      <c r="GH99" s="394"/>
      <c r="GI99" s="395" t="str">
        <f t="shared" si="561"/>
        <v/>
      </c>
      <c r="GJ99" s="396">
        <f t="shared" si="535"/>
        <v>0</v>
      </c>
      <c r="GK99" s="406">
        <v>75</v>
      </c>
      <c r="GL99" s="407" t="str">
        <f t="shared" si="536"/>
        <v/>
      </c>
      <c r="GM99" s="407" t="str">
        <f t="shared" si="562"/>
        <v/>
      </c>
      <c r="GN99" s="399" t="str">
        <f t="shared" si="563"/>
        <v/>
      </c>
      <c r="GO99" s="403" t="s">
        <v>42</v>
      </c>
      <c r="GP99" s="401" t="str">
        <f t="shared" si="564"/>
        <v/>
      </c>
      <c r="GQ99" s="394"/>
      <c r="GR99" s="394"/>
      <c r="GS99" s="394"/>
      <c r="GT99" s="394"/>
      <c r="GU99" s="394"/>
      <c r="GV99" s="394"/>
      <c r="GW99" s="394"/>
      <c r="GX99" s="394"/>
      <c r="GY99" s="394"/>
      <c r="GZ99" s="394"/>
      <c r="HA99" s="394"/>
      <c r="HB99" s="394"/>
      <c r="HC99" s="394"/>
      <c r="HD99" s="394"/>
      <c r="HE99" s="394"/>
      <c r="HF99" s="394"/>
      <c r="HG99" s="394"/>
      <c r="HH99" s="394"/>
      <c r="HI99" s="394"/>
      <c r="HJ99" s="394"/>
      <c r="HK99" s="394"/>
      <c r="HL99" s="394"/>
      <c r="HM99" s="394"/>
      <c r="HN99" s="394"/>
      <c r="HO99" s="395" t="str">
        <f t="shared" si="565"/>
        <v/>
      </c>
      <c r="HP99" s="396">
        <f t="shared" si="537"/>
        <v>0</v>
      </c>
      <c r="HQ99" s="406">
        <v>75</v>
      </c>
      <c r="HR99" s="407" t="str">
        <f t="shared" si="538"/>
        <v/>
      </c>
      <c r="HS99" s="407" t="str">
        <f t="shared" si="566"/>
        <v/>
      </c>
      <c r="HT99" s="399" t="str">
        <f t="shared" si="567"/>
        <v/>
      </c>
      <c r="HU99" s="403" t="s">
        <v>42</v>
      </c>
      <c r="HV99" s="401" t="str">
        <f t="shared" si="568"/>
        <v/>
      </c>
      <c r="HW99" s="394"/>
      <c r="HX99" s="394"/>
      <c r="HY99" s="394"/>
      <c r="HZ99" s="394"/>
      <c r="IA99" s="394"/>
      <c r="IB99" s="394"/>
      <c r="IC99" s="394"/>
      <c r="ID99" s="394"/>
      <c r="IE99" s="394"/>
      <c r="IF99" s="394"/>
      <c r="IG99" s="394"/>
      <c r="IH99" s="394"/>
      <c r="II99" s="394"/>
      <c r="IJ99" s="394"/>
      <c r="IK99" s="394"/>
      <c r="IL99" s="394"/>
      <c r="IM99" s="394"/>
      <c r="IN99" s="394"/>
      <c r="IO99" s="394"/>
      <c r="IP99" s="394"/>
      <c r="IQ99" s="394"/>
      <c r="IR99" s="394"/>
      <c r="IS99" s="394"/>
      <c r="IT99" s="394"/>
      <c r="IU99" s="395" t="str">
        <f t="shared" si="569"/>
        <v/>
      </c>
      <c r="IV99" s="396">
        <f t="shared" si="539"/>
        <v>0</v>
      </c>
      <c r="IW99" s="406">
        <v>75</v>
      </c>
      <c r="IX99" s="407" t="str">
        <f t="shared" si="540"/>
        <v/>
      </c>
      <c r="IY99" s="407" t="str">
        <f t="shared" si="570"/>
        <v/>
      </c>
      <c r="IZ99" s="399" t="str">
        <f t="shared" si="571"/>
        <v/>
      </c>
      <c r="JA99" s="403" t="s">
        <v>42</v>
      </c>
      <c r="JB99" s="401" t="str">
        <f t="shared" si="572"/>
        <v/>
      </c>
      <c r="JC99" s="394"/>
      <c r="JD99" s="394"/>
      <c r="JE99" s="394"/>
      <c r="JF99" s="394"/>
      <c r="JG99" s="394"/>
      <c r="JH99" s="394"/>
      <c r="JI99" s="394"/>
      <c r="JJ99" s="394"/>
      <c r="JK99" s="394"/>
      <c r="JL99" s="394"/>
      <c r="JM99" s="394"/>
      <c r="JN99" s="394"/>
      <c r="JO99" s="394"/>
      <c r="JP99" s="394"/>
      <c r="JQ99" s="394"/>
      <c r="JR99" s="394"/>
      <c r="JS99" s="394"/>
      <c r="JT99" s="394"/>
      <c r="JU99" s="394"/>
      <c r="JV99" s="394"/>
      <c r="JW99" s="394"/>
      <c r="JX99" s="394"/>
      <c r="JY99" s="394"/>
      <c r="JZ99" s="394"/>
      <c r="KA99" s="395" t="str">
        <f t="shared" si="573"/>
        <v/>
      </c>
      <c r="KB99" s="396">
        <f t="shared" si="541"/>
        <v>0</v>
      </c>
      <c r="KC99" s="406">
        <v>75</v>
      </c>
      <c r="KD99" s="407" t="str">
        <f t="shared" si="542"/>
        <v/>
      </c>
      <c r="KE99" s="407" t="str">
        <f t="shared" si="574"/>
        <v/>
      </c>
      <c r="KF99" s="399" t="str">
        <f t="shared" si="575"/>
        <v/>
      </c>
      <c r="KG99" s="403" t="s">
        <v>42</v>
      </c>
      <c r="KH99" s="401" t="str">
        <f t="shared" si="576"/>
        <v/>
      </c>
      <c r="KI99" s="394"/>
      <c r="KJ99" s="394"/>
      <c r="KK99" s="394"/>
      <c r="KL99" s="394"/>
      <c r="KM99" s="394"/>
      <c r="KN99" s="394"/>
      <c r="KO99" s="394"/>
      <c r="KP99" s="394"/>
      <c r="KQ99" s="394"/>
      <c r="KR99" s="394"/>
      <c r="KS99" s="394"/>
      <c r="KT99" s="394"/>
      <c r="KU99" s="394"/>
      <c r="KV99" s="394"/>
      <c r="KW99" s="394"/>
      <c r="KX99" s="394"/>
      <c r="KY99" s="394"/>
      <c r="KZ99" s="394"/>
      <c r="LA99" s="394"/>
      <c r="LB99" s="394"/>
      <c r="LC99" s="394"/>
      <c r="LD99" s="394"/>
      <c r="LE99" s="394"/>
      <c r="LF99" s="394"/>
      <c r="LG99" s="395" t="str">
        <f t="shared" si="577"/>
        <v/>
      </c>
      <c r="LH99" s="396">
        <f t="shared" si="543"/>
        <v>0</v>
      </c>
      <c r="LI99" s="406">
        <v>75</v>
      </c>
      <c r="LJ99" s="407" t="str">
        <f t="shared" si="544"/>
        <v/>
      </c>
      <c r="LK99" s="407" t="str">
        <f t="shared" si="578"/>
        <v/>
      </c>
      <c r="LL99" s="399" t="str">
        <f t="shared" si="579"/>
        <v/>
      </c>
      <c r="LM99" s="403" t="s">
        <v>42</v>
      </c>
      <c r="LN99" s="401" t="str">
        <f t="shared" si="580"/>
        <v/>
      </c>
      <c r="LO99" s="394"/>
      <c r="LP99" s="394"/>
      <c r="LQ99" s="394"/>
      <c r="LR99" s="394"/>
      <c r="LS99" s="394"/>
      <c r="LT99" s="394"/>
      <c r="LU99" s="394"/>
      <c r="LV99" s="394"/>
      <c r="LW99" s="394"/>
      <c r="LX99" s="394"/>
      <c r="LY99" s="394"/>
      <c r="LZ99" s="394"/>
      <c r="MA99" s="394"/>
      <c r="MB99" s="394"/>
      <c r="MC99" s="394"/>
      <c r="MD99" s="394"/>
      <c r="ME99" s="394"/>
      <c r="MF99" s="394"/>
      <c r="MG99" s="394"/>
      <c r="MH99" s="394"/>
      <c r="MI99" s="394"/>
      <c r="MJ99" s="394"/>
      <c r="MK99" s="394"/>
      <c r="ML99" s="394"/>
      <c r="MM99" s="395" t="str">
        <f t="shared" si="581"/>
        <v/>
      </c>
      <c r="MN99" s="396">
        <f t="shared" si="545"/>
        <v>0</v>
      </c>
    </row>
    <row r="100" spans="1:352" s="304" customFormat="1" ht="35.1" customHeight="1" thickTop="1" thickBot="1">
      <c r="A100" s="411" t="s">
        <v>37</v>
      </c>
      <c r="B100" s="412" t="str">
        <f>IF(COUNTA(B85:B99)=0,"",COUNTA(B85:B99))</f>
        <v/>
      </c>
      <c r="C100" s="412"/>
      <c r="D100" s="412"/>
      <c r="E100" s="412"/>
      <c r="F100" s="413"/>
      <c r="G100" s="414" t="str">
        <f>IF(COUNTA(G85:G99)=0,"",COUNTIF(G85:G99,$B$142))</f>
        <v/>
      </c>
      <c r="H100" s="414" t="str">
        <f t="shared" ref="H100:AD100" si="582">IF(COUNTA(H85:H99)=0,"",COUNTIF(H85:H99,$B$142))</f>
        <v/>
      </c>
      <c r="I100" s="414" t="str">
        <f t="shared" si="582"/>
        <v/>
      </c>
      <c r="J100" s="414" t="str">
        <f t="shared" si="582"/>
        <v/>
      </c>
      <c r="K100" s="414" t="str">
        <f t="shared" si="582"/>
        <v/>
      </c>
      <c r="L100" s="414" t="str">
        <f t="shared" si="582"/>
        <v/>
      </c>
      <c r="M100" s="414" t="str">
        <f t="shared" si="582"/>
        <v/>
      </c>
      <c r="N100" s="414" t="str">
        <f t="shared" si="582"/>
        <v/>
      </c>
      <c r="O100" s="414" t="str">
        <f t="shared" si="582"/>
        <v/>
      </c>
      <c r="P100" s="414" t="str">
        <f t="shared" si="582"/>
        <v/>
      </c>
      <c r="Q100" s="414" t="str">
        <f t="shared" si="582"/>
        <v/>
      </c>
      <c r="R100" s="414" t="str">
        <f t="shared" si="582"/>
        <v/>
      </c>
      <c r="S100" s="414" t="str">
        <f t="shared" si="582"/>
        <v/>
      </c>
      <c r="T100" s="414" t="str">
        <f t="shared" si="582"/>
        <v/>
      </c>
      <c r="U100" s="414" t="str">
        <f t="shared" si="582"/>
        <v/>
      </c>
      <c r="V100" s="414" t="str">
        <f t="shared" si="582"/>
        <v/>
      </c>
      <c r="W100" s="414" t="str">
        <f t="shared" si="582"/>
        <v/>
      </c>
      <c r="X100" s="414" t="str">
        <f t="shared" si="582"/>
        <v/>
      </c>
      <c r="Y100" s="414" t="str">
        <f t="shared" si="582"/>
        <v/>
      </c>
      <c r="Z100" s="414" t="str">
        <f t="shared" si="582"/>
        <v/>
      </c>
      <c r="AA100" s="414" t="str">
        <f t="shared" si="582"/>
        <v/>
      </c>
      <c r="AB100" s="414" t="str">
        <f t="shared" si="582"/>
        <v/>
      </c>
      <c r="AC100" s="414" t="str">
        <f t="shared" si="582"/>
        <v/>
      </c>
      <c r="AD100" s="414" t="str">
        <f t="shared" si="582"/>
        <v/>
      </c>
      <c r="AE100" s="415" t="str">
        <f>IF(SUM(G100:AD100)=0,"",SUM(G100:AD100))</f>
        <v/>
      </c>
      <c r="AF100" s="396"/>
      <c r="AG100" s="524" t="s">
        <v>37</v>
      </c>
      <c r="AH100" s="525"/>
      <c r="AI100" s="525"/>
      <c r="AJ100" s="525"/>
      <c r="AK100" s="525"/>
      <c r="AL100" s="526"/>
      <c r="AM100" s="414" t="str">
        <f>IF(COUNTA(AM85:AM99)=0,"",COUNTIF(AM85:AM99,$B$142))</f>
        <v/>
      </c>
      <c r="AN100" s="414" t="str">
        <f t="shared" ref="AN100:BJ100" si="583">IF(COUNTA(AN85:AN99)=0,"",COUNTIF(AN85:AN99,$B$142))</f>
        <v/>
      </c>
      <c r="AO100" s="414" t="str">
        <f t="shared" si="583"/>
        <v/>
      </c>
      <c r="AP100" s="414" t="str">
        <f t="shared" si="583"/>
        <v/>
      </c>
      <c r="AQ100" s="414" t="str">
        <f t="shared" si="583"/>
        <v/>
      </c>
      <c r="AR100" s="414" t="str">
        <f t="shared" si="583"/>
        <v/>
      </c>
      <c r="AS100" s="414" t="str">
        <f t="shared" si="583"/>
        <v/>
      </c>
      <c r="AT100" s="414" t="str">
        <f t="shared" si="583"/>
        <v/>
      </c>
      <c r="AU100" s="414" t="str">
        <f t="shared" si="583"/>
        <v/>
      </c>
      <c r="AV100" s="414" t="str">
        <f t="shared" si="583"/>
        <v/>
      </c>
      <c r="AW100" s="414" t="str">
        <f t="shared" si="583"/>
        <v/>
      </c>
      <c r="AX100" s="414" t="str">
        <f t="shared" si="583"/>
        <v/>
      </c>
      <c r="AY100" s="414" t="str">
        <f t="shared" si="583"/>
        <v/>
      </c>
      <c r="AZ100" s="414" t="str">
        <f t="shared" si="583"/>
        <v/>
      </c>
      <c r="BA100" s="414" t="str">
        <f t="shared" si="583"/>
        <v/>
      </c>
      <c r="BB100" s="414" t="str">
        <f t="shared" si="583"/>
        <v/>
      </c>
      <c r="BC100" s="414" t="str">
        <f t="shared" si="583"/>
        <v/>
      </c>
      <c r="BD100" s="414" t="str">
        <f t="shared" si="583"/>
        <v/>
      </c>
      <c r="BE100" s="414" t="str">
        <f t="shared" si="583"/>
        <v/>
      </c>
      <c r="BF100" s="414" t="str">
        <f t="shared" si="583"/>
        <v/>
      </c>
      <c r="BG100" s="414" t="str">
        <f t="shared" si="583"/>
        <v/>
      </c>
      <c r="BH100" s="414" t="str">
        <f t="shared" si="583"/>
        <v/>
      </c>
      <c r="BI100" s="414" t="str">
        <f t="shared" si="583"/>
        <v/>
      </c>
      <c r="BJ100" s="414" t="str">
        <f t="shared" si="583"/>
        <v/>
      </c>
      <c r="BK100" s="415" t="str">
        <f>IF(SUM(AM100:BJ100)=0,"",SUM(AM100:BJ100))</f>
        <v/>
      </c>
      <c r="BL100" s="396"/>
      <c r="BM100" s="524" t="s">
        <v>37</v>
      </c>
      <c r="BN100" s="525"/>
      <c r="BO100" s="525"/>
      <c r="BP100" s="525"/>
      <c r="BQ100" s="525"/>
      <c r="BR100" s="526"/>
      <c r="BS100" s="414" t="str">
        <f>IF(COUNTA(BS85:BS99)=0,"",COUNTIF(BS85:BS99,$B$142))</f>
        <v/>
      </c>
      <c r="BT100" s="414" t="str">
        <f t="shared" ref="BT100:CP100" si="584">IF(COUNTA(BT85:BT99)=0,"",COUNTIF(BT85:BT99,$B$142))</f>
        <v/>
      </c>
      <c r="BU100" s="414" t="str">
        <f t="shared" si="584"/>
        <v/>
      </c>
      <c r="BV100" s="414" t="str">
        <f t="shared" si="584"/>
        <v/>
      </c>
      <c r="BW100" s="414" t="str">
        <f t="shared" si="584"/>
        <v/>
      </c>
      <c r="BX100" s="414" t="str">
        <f t="shared" si="584"/>
        <v/>
      </c>
      <c r="BY100" s="414" t="str">
        <f t="shared" si="584"/>
        <v/>
      </c>
      <c r="BZ100" s="414" t="str">
        <f t="shared" si="584"/>
        <v/>
      </c>
      <c r="CA100" s="414" t="str">
        <f t="shared" si="584"/>
        <v/>
      </c>
      <c r="CB100" s="414" t="str">
        <f t="shared" si="584"/>
        <v/>
      </c>
      <c r="CC100" s="414" t="str">
        <f t="shared" si="584"/>
        <v/>
      </c>
      <c r="CD100" s="414" t="str">
        <f t="shared" si="584"/>
        <v/>
      </c>
      <c r="CE100" s="414" t="str">
        <f t="shared" si="584"/>
        <v/>
      </c>
      <c r="CF100" s="414" t="str">
        <f t="shared" si="584"/>
        <v/>
      </c>
      <c r="CG100" s="414" t="str">
        <f t="shared" si="584"/>
        <v/>
      </c>
      <c r="CH100" s="414" t="str">
        <f t="shared" si="584"/>
        <v/>
      </c>
      <c r="CI100" s="414" t="str">
        <f t="shared" si="584"/>
        <v/>
      </c>
      <c r="CJ100" s="414" t="str">
        <f t="shared" si="584"/>
        <v/>
      </c>
      <c r="CK100" s="414" t="str">
        <f t="shared" si="584"/>
        <v/>
      </c>
      <c r="CL100" s="414" t="str">
        <f t="shared" si="584"/>
        <v/>
      </c>
      <c r="CM100" s="414" t="str">
        <f t="shared" si="584"/>
        <v/>
      </c>
      <c r="CN100" s="414" t="str">
        <f t="shared" si="584"/>
        <v/>
      </c>
      <c r="CO100" s="414" t="str">
        <f t="shared" si="584"/>
        <v/>
      </c>
      <c r="CP100" s="414" t="str">
        <f t="shared" si="584"/>
        <v/>
      </c>
      <c r="CQ100" s="415" t="str">
        <f>IF(SUM(BS100:CP100)=0,"",SUM(BS100:CP100))</f>
        <v/>
      </c>
      <c r="CR100" s="396"/>
      <c r="CS100" s="524" t="s">
        <v>37</v>
      </c>
      <c r="CT100" s="525"/>
      <c r="CU100" s="525"/>
      <c r="CV100" s="525"/>
      <c r="CW100" s="525"/>
      <c r="CX100" s="526"/>
      <c r="CY100" s="414" t="str">
        <f>IF(COUNTA(CY85:CY99)=0,"",COUNTIF(CY85:CY99,$B$142))</f>
        <v/>
      </c>
      <c r="CZ100" s="414" t="str">
        <f t="shared" ref="CZ100:DV100" si="585">IF(COUNTA(CZ85:CZ99)=0,"",COUNTIF(CZ85:CZ99,$B$142))</f>
        <v/>
      </c>
      <c r="DA100" s="414" t="str">
        <f t="shared" si="585"/>
        <v/>
      </c>
      <c r="DB100" s="414" t="str">
        <f t="shared" si="585"/>
        <v/>
      </c>
      <c r="DC100" s="414" t="str">
        <f t="shared" si="585"/>
        <v/>
      </c>
      <c r="DD100" s="414" t="str">
        <f t="shared" si="585"/>
        <v/>
      </c>
      <c r="DE100" s="414" t="str">
        <f t="shared" si="585"/>
        <v/>
      </c>
      <c r="DF100" s="414" t="str">
        <f t="shared" si="585"/>
        <v/>
      </c>
      <c r="DG100" s="414" t="str">
        <f t="shared" si="585"/>
        <v/>
      </c>
      <c r="DH100" s="414" t="str">
        <f t="shared" si="585"/>
        <v/>
      </c>
      <c r="DI100" s="414" t="str">
        <f t="shared" si="585"/>
        <v/>
      </c>
      <c r="DJ100" s="414" t="str">
        <f t="shared" si="585"/>
        <v/>
      </c>
      <c r="DK100" s="414" t="str">
        <f t="shared" si="585"/>
        <v/>
      </c>
      <c r="DL100" s="414" t="str">
        <f t="shared" si="585"/>
        <v/>
      </c>
      <c r="DM100" s="414" t="str">
        <f t="shared" si="585"/>
        <v/>
      </c>
      <c r="DN100" s="414" t="str">
        <f t="shared" si="585"/>
        <v/>
      </c>
      <c r="DO100" s="414" t="str">
        <f t="shared" si="585"/>
        <v/>
      </c>
      <c r="DP100" s="414" t="str">
        <f t="shared" si="585"/>
        <v/>
      </c>
      <c r="DQ100" s="414" t="str">
        <f t="shared" si="585"/>
        <v/>
      </c>
      <c r="DR100" s="414" t="str">
        <f t="shared" si="585"/>
        <v/>
      </c>
      <c r="DS100" s="414" t="str">
        <f t="shared" si="585"/>
        <v/>
      </c>
      <c r="DT100" s="414" t="str">
        <f t="shared" si="585"/>
        <v/>
      </c>
      <c r="DU100" s="414" t="str">
        <f t="shared" si="585"/>
        <v/>
      </c>
      <c r="DV100" s="414" t="str">
        <f t="shared" si="585"/>
        <v/>
      </c>
      <c r="DW100" s="415" t="str">
        <f>IF(SUM(CY100:DV100)=0,"",SUM(CY100:DV100))</f>
        <v/>
      </c>
      <c r="DX100" s="396"/>
      <c r="DY100" s="524" t="s">
        <v>37</v>
      </c>
      <c r="DZ100" s="525"/>
      <c r="EA100" s="525"/>
      <c r="EB100" s="525"/>
      <c r="EC100" s="525"/>
      <c r="ED100" s="526"/>
      <c r="EE100" s="414" t="str">
        <f>IF(COUNTA(EE85:EE99)=0,"",COUNTIF(EE85:EE99,$B$142))</f>
        <v/>
      </c>
      <c r="EF100" s="414" t="str">
        <f t="shared" ref="EF100:FB100" si="586">IF(COUNTA(EF85:EF99)=0,"",COUNTIF(EF85:EF99,$B$142))</f>
        <v/>
      </c>
      <c r="EG100" s="414" t="str">
        <f t="shared" si="586"/>
        <v/>
      </c>
      <c r="EH100" s="414" t="str">
        <f t="shared" si="586"/>
        <v/>
      </c>
      <c r="EI100" s="414" t="str">
        <f t="shared" si="586"/>
        <v/>
      </c>
      <c r="EJ100" s="414" t="str">
        <f t="shared" si="586"/>
        <v/>
      </c>
      <c r="EK100" s="414" t="str">
        <f t="shared" si="586"/>
        <v/>
      </c>
      <c r="EL100" s="414" t="str">
        <f t="shared" si="586"/>
        <v/>
      </c>
      <c r="EM100" s="414" t="str">
        <f t="shared" si="586"/>
        <v/>
      </c>
      <c r="EN100" s="414" t="str">
        <f t="shared" si="586"/>
        <v/>
      </c>
      <c r="EO100" s="414" t="str">
        <f t="shared" si="586"/>
        <v/>
      </c>
      <c r="EP100" s="414" t="str">
        <f t="shared" si="586"/>
        <v/>
      </c>
      <c r="EQ100" s="414" t="str">
        <f t="shared" si="586"/>
        <v/>
      </c>
      <c r="ER100" s="414" t="str">
        <f t="shared" si="586"/>
        <v/>
      </c>
      <c r="ES100" s="414" t="str">
        <f t="shared" si="586"/>
        <v/>
      </c>
      <c r="ET100" s="414" t="str">
        <f t="shared" si="586"/>
        <v/>
      </c>
      <c r="EU100" s="414" t="str">
        <f t="shared" si="586"/>
        <v/>
      </c>
      <c r="EV100" s="414" t="str">
        <f t="shared" si="586"/>
        <v/>
      </c>
      <c r="EW100" s="414" t="str">
        <f t="shared" si="586"/>
        <v/>
      </c>
      <c r="EX100" s="414" t="str">
        <f t="shared" si="586"/>
        <v/>
      </c>
      <c r="EY100" s="414" t="str">
        <f t="shared" si="586"/>
        <v/>
      </c>
      <c r="EZ100" s="414" t="str">
        <f t="shared" si="586"/>
        <v/>
      </c>
      <c r="FA100" s="414" t="str">
        <f t="shared" si="586"/>
        <v/>
      </c>
      <c r="FB100" s="414" t="str">
        <f t="shared" si="586"/>
        <v/>
      </c>
      <c r="FC100" s="415" t="str">
        <f>IF(SUM(EE100:FB100)=0,"",SUM(EE100:FB100))</f>
        <v/>
      </c>
      <c r="FD100" s="396"/>
      <c r="FE100" s="524" t="s">
        <v>37</v>
      </c>
      <c r="FF100" s="525"/>
      <c r="FG100" s="525"/>
      <c r="FH100" s="525"/>
      <c r="FI100" s="525"/>
      <c r="FJ100" s="526"/>
      <c r="FK100" s="414" t="str">
        <f>IF(COUNTA(FK85:FK99)=0,"",COUNTIF(FK85:FK99,$B$142))</f>
        <v/>
      </c>
      <c r="FL100" s="414" t="str">
        <f t="shared" ref="FL100:GH100" si="587">IF(COUNTA(FL85:FL99)=0,"",COUNTIF(FL85:FL99,$B$142))</f>
        <v/>
      </c>
      <c r="FM100" s="414" t="str">
        <f t="shared" si="587"/>
        <v/>
      </c>
      <c r="FN100" s="414" t="str">
        <f t="shared" si="587"/>
        <v/>
      </c>
      <c r="FO100" s="414" t="str">
        <f t="shared" si="587"/>
        <v/>
      </c>
      <c r="FP100" s="414" t="str">
        <f t="shared" si="587"/>
        <v/>
      </c>
      <c r="FQ100" s="414" t="str">
        <f t="shared" si="587"/>
        <v/>
      </c>
      <c r="FR100" s="414" t="str">
        <f t="shared" si="587"/>
        <v/>
      </c>
      <c r="FS100" s="414" t="str">
        <f t="shared" si="587"/>
        <v/>
      </c>
      <c r="FT100" s="414" t="str">
        <f t="shared" si="587"/>
        <v/>
      </c>
      <c r="FU100" s="414" t="str">
        <f t="shared" si="587"/>
        <v/>
      </c>
      <c r="FV100" s="414" t="str">
        <f t="shared" si="587"/>
        <v/>
      </c>
      <c r="FW100" s="414" t="str">
        <f t="shared" si="587"/>
        <v/>
      </c>
      <c r="FX100" s="414" t="str">
        <f t="shared" si="587"/>
        <v/>
      </c>
      <c r="FY100" s="414" t="str">
        <f t="shared" si="587"/>
        <v/>
      </c>
      <c r="FZ100" s="414" t="str">
        <f t="shared" si="587"/>
        <v/>
      </c>
      <c r="GA100" s="414" t="str">
        <f t="shared" si="587"/>
        <v/>
      </c>
      <c r="GB100" s="414" t="str">
        <f t="shared" si="587"/>
        <v/>
      </c>
      <c r="GC100" s="414" t="str">
        <f t="shared" si="587"/>
        <v/>
      </c>
      <c r="GD100" s="414" t="str">
        <f t="shared" si="587"/>
        <v/>
      </c>
      <c r="GE100" s="414" t="str">
        <f t="shared" si="587"/>
        <v/>
      </c>
      <c r="GF100" s="414" t="str">
        <f t="shared" si="587"/>
        <v/>
      </c>
      <c r="GG100" s="414" t="str">
        <f t="shared" si="587"/>
        <v/>
      </c>
      <c r="GH100" s="414" t="str">
        <f t="shared" si="587"/>
        <v/>
      </c>
      <c r="GI100" s="415" t="str">
        <f>IF(SUM(FK100:GH100)=0,"",SUM(FK100:GH100))</f>
        <v/>
      </c>
      <c r="GJ100" s="396"/>
      <c r="GK100" s="524" t="s">
        <v>37</v>
      </c>
      <c r="GL100" s="525"/>
      <c r="GM100" s="525"/>
      <c r="GN100" s="525"/>
      <c r="GO100" s="525"/>
      <c r="GP100" s="526"/>
      <c r="GQ100" s="414" t="str">
        <f>IF(COUNTA(GQ85:GQ99)=0,"",COUNTIF(GQ85:GQ99,$B$142))</f>
        <v/>
      </c>
      <c r="GR100" s="414" t="str">
        <f t="shared" ref="GR100:HN100" si="588">IF(COUNTA(GR85:GR99)=0,"",COUNTIF(GR85:GR99,$B$142))</f>
        <v/>
      </c>
      <c r="GS100" s="414" t="str">
        <f t="shared" si="588"/>
        <v/>
      </c>
      <c r="GT100" s="414" t="str">
        <f t="shared" si="588"/>
        <v/>
      </c>
      <c r="GU100" s="414" t="str">
        <f t="shared" si="588"/>
        <v/>
      </c>
      <c r="GV100" s="414" t="str">
        <f t="shared" si="588"/>
        <v/>
      </c>
      <c r="GW100" s="414" t="str">
        <f t="shared" si="588"/>
        <v/>
      </c>
      <c r="GX100" s="414" t="str">
        <f t="shared" si="588"/>
        <v/>
      </c>
      <c r="GY100" s="414" t="str">
        <f t="shared" si="588"/>
        <v/>
      </c>
      <c r="GZ100" s="414" t="str">
        <f t="shared" si="588"/>
        <v/>
      </c>
      <c r="HA100" s="414" t="str">
        <f t="shared" si="588"/>
        <v/>
      </c>
      <c r="HB100" s="414" t="str">
        <f t="shared" si="588"/>
        <v/>
      </c>
      <c r="HC100" s="414" t="str">
        <f t="shared" si="588"/>
        <v/>
      </c>
      <c r="HD100" s="414" t="str">
        <f t="shared" si="588"/>
        <v/>
      </c>
      <c r="HE100" s="414" t="str">
        <f t="shared" si="588"/>
        <v/>
      </c>
      <c r="HF100" s="414" t="str">
        <f t="shared" si="588"/>
        <v/>
      </c>
      <c r="HG100" s="414" t="str">
        <f t="shared" si="588"/>
        <v/>
      </c>
      <c r="HH100" s="414" t="str">
        <f t="shared" si="588"/>
        <v/>
      </c>
      <c r="HI100" s="414" t="str">
        <f t="shared" si="588"/>
        <v/>
      </c>
      <c r="HJ100" s="414" t="str">
        <f t="shared" si="588"/>
        <v/>
      </c>
      <c r="HK100" s="414" t="str">
        <f t="shared" si="588"/>
        <v/>
      </c>
      <c r="HL100" s="414" t="str">
        <f t="shared" si="588"/>
        <v/>
      </c>
      <c r="HM100" s="414" t="str">
        <f t="shared" si="588"/>
        <v/>
      </c>
      <c r="HN100" s="414" t="str">
        <f t="shared" si="588"/>
        <v/>
      </c>
      <c r="HO100" s="415" t="str">
        <f>IF(SUM(GQ100:HN100)=0,"",SUM(GQ100:HN100))</f>
        <v/>
      </c>
      <c r="HP100" s="396"/>
      <c r="HQ100" s="524" t="s">
        <v>37</v>
      </c>
      <c r="HR100" s="525"/>
      <c r="HS100" s="525"/>
      <c r="HT100" s="525"/>
      <c r="HU100" s="525"/>
      <c r="HV100" s="526"/>
      <c r="HW100" s="414" t="str">
        <f>IF(COUNTA(HW85:HW99)=0,"",COUNTIF(HW85:HW99,$B$142))</f>
        <v/>
      </c>
      <c r="HX100" s="414" t="str">
        <f t="shared" ref="HX100:IT100" si="589">IF(COUNTA(HX85:HX99)=0,"",COUNTIF(HX85:HX99,$B$142))</f>
        <v/>
      </c>
      <c r="HY100" s="414" t="str">
        <f t="shared" si="589"/>
        <v/>
      </c>
      <c r="HZ100" s="414" t="str">
        <f t="shared" si="589"/>
        <v/>
      </c>
      <c r="IA100" s="414" t="str">
        <f t="shared" si="589"/>
        <v/>
      </c>
      <c r="IB100" s="414" t="str">
        <f t="shared" si="589"/>
        <v/>
      </c>
      <c r="IC100" s="414" t="str">
        <f t="shared" si="589"/>
        <v/>
      </c>
      <c r="ID100" s="414" t="str">
        <f t="shared" si="589"/>
        <v/>
      </c>
      <c r="IE100" s="414" t="str">
        <f t="shared" si="589"/>
        <v/>
      </c>
      <c r="IF100" s="414" t="str">
        <f t="shared" si="589"/>
        <v/>
      </c>
      <c r="IG100" s="414" t="str">
        <f t="shared" si="589"/>
        <v/>
      </c>
      <c r="IH100" s="414" t="str">
        <f t="shared" si="589"/>
        <v/>
      </c>
      <c r="II100" s="414" t="str">
        <f t="shared" si="589"/>
        <v/>
      </c>
      <c r="IJ100" s="414" t="str">
        <f t="shared" si="589"/>
        <v/>
      </c>
      <c r="IK100" s="414" t="str">
        <f t="shared" si="589"/>
        <v/>
      </c>
      <c r="IL100" s="414" t="str">
        <f t="shared" si="589"/>
        <v/>
      </c>
      <c r="IM100" s="414" t="str">
        <f t="shared" si="589"/>
        <v/>
      </c>
      <c r="IN100" s="414" t="str">
        <f t="shared" si="589"/>
        <v/>
      </c>
      <c r="IO100" s="414" t="str">
        <f t="shared" si="589"/>
        <v/>
      </c>
      <c r="IP100" s="414" t="str">
        <f t="shared" si="589"/>
        <v/>
      </c>
      <c r="IQ100" s="414" t="str">
        <f t="shared" si="589"/>
        <v/>
      </c>
      <c r="IR100" s="414" t="str">
        <f t="shared" si="589"/>
        <v/>
      </c>
      <c r="IS100" s="414" t="str">
        <f t="shared" si="589"/>
        <v/>
      </c>
      <c r="IT100" s="414" t="str">
        <f t="shared" si="589"/>
        <v/>
      </c>
      <c r="IU100" s="415" t="str">
        <f>IF(SUM(HW100:IT100)=0,"",SUM(HW100:IT100))</f>
        <v/>
      </c>
      <c r="IV100" s="396"/>
      <c r="IW100" s="524" t="s">
        <v>37</v>
      </c>
      <c r="IX100" s="525"/>
      <c r="IY100" s="525"/>
      <c r="IZ100" s="525"/>
      <c r="JA100" s="525"/>
      <c r="JB100" s="526"/>
      <c r="JC100" s="414" t="str">
        <f>IF(COUNTA(JC85:JC99)=0,"",COUNTIF(JC85:JC99,$B$142))</f>
        <v/>
      </c>
      <c r="JD100" s="414" t="str">
        <f t="shared" ref="JD100:JZ100" si="590">IF(COUNTA(JD85:JD99)=0,"",COUNTIF(JD85:JD99,$B$142))</f>
        <v/>
      </c>
      <c r="JE100" s="414" t="str">
        <f t="shared" si="590"/>
        <v/>
      </c>
      <c r="JF100" s="414" t="str">
        <f t="shared" si="590"/>
        <v/>
      </c>
      <c r="JG100" s="414" t="str">
        <f t="shared" si="590"/>
        <v/>
      </c>
      <c r="JH100" s="414" t="str">
        <f t="shared" si="590"/>
        <v/>
      </c>
      <c r="JI100" s="414" t="str">
        <f t="shared" si="590"/>
        <v/>
      </c>
      <c r="JJ100" s="414" t="str">
        <f t="shared" si="590"/>
        <v/>
      </c>
      <c r="JK100" s="414" t="str">
        <f t="shared" si="590"/>
        <v/>
      </c>
      <c r="JL100" s="414" t="str">
        <f t="shared" si="590"/>
        <v/>
      </c>
      <c r="JM100" s="414" t="str">
        <f t="shared" si="590"/>
        <v/>
      </c>
      <c r="JN100" s="414" t="str">
        <f t="shared" si="590"/>
        <v/>
      </c>
      <c r="JO100" s="414" t="str">
        <f t="shared" si="590"/>
        <v/>
      </c>
      <c r="JP100" s="414" t="str">
        <f t="shared" si="590"/>
        <v/>
      </c>
      <c r="JQ100" s="414" t="str">
        <f t="shared" si="590"/>
        <v/>
      </c>
      <c r="JR100" s="414" t="str">
        <f t="shared" si="590"/>
        <v/>
      </c>
      <c r="JS100" s="414" t="str">
        <f t="shared" si="590"/>
        <v/>
      </c>
      <c r="JT100" s="414" t="str">
        <f t="shared" si="590"/>
        <v/>
      </c>
      <c r="JU100" s="414" t="str">
        <f t="shared" si="590"/>
        <v/>
      </c>
      <c r="JV100" s="414" t="str">
        <f t="shared" si="590"/>
        <v/>
      </c>
      <c r="JW100" s="414" t="str">
        <f t="shared" si="590"/>
        <v/>
      </c>
      <c r="JX100" s="414" t="str">
        <f t="shared" si="590"/>
        <v/>
      </c>
      <c r="JY100" s="414" t="str">
        <f t="shared" si="590"/>
        <v/>
      </c>
      <c r="JZ100" s="414" t="str">
        <f t="shared" si="590"/>
        <v/>
      </c>
      <c r="KA100" s="415" t="str">
        <f>IF(SUM(JC100:JZ100)=0,"",SUM(JC100:JZ100))</f>
        <v/>
      </c>
      <c r="KB100" s="396"/>
      <c r="KC100" s="524" t="s">
        <v>37</v>
      </c>
      <c r="KD100" s="525"/>
      <c r="KE100" s="525"/>
      <c r="KF100" s="525"/>
      <c r="KG100" s="525"/>
      <c r="KH100" s="526"/>
      <c r="KI100" s="414" t="str">
        <f>IF(COUNTA(KI85:KI99)=0,"",COUNTIF(KI85:KI99,$B$142))</f>
        <v/>
      </c>
      <c r="KJ100" s="414" t="str">
        <f t="shared" ref="KJ100:LF100" si="591">IF(COUNTA(KJ85:KJ99)=0,"",COUNTIF(KJ85:KJ99,$B$142))</f>
        <v/>
      </c>
      <c r="KK100" s="414" t="str">
        <f t="shared" si="591"/>
        <v/>
      </c>
      <c r="KL100" s="414" t="str">
        <f t="shared" si="591"/>
        <v/>
      </c>
      <c r="KM100" s="414" t="str">
        <f t="shared" si="591"/>
        <v/>
      </c>
      <c r="KN100" s="414" t="str">
        <f t="shared" si="591"/>
        <v/>
      </c>
      <c r="KO100" s="414" t="str">
        <f t="shared" si="591"/>
        <v/>
      </c>
      <c r="KP100" s="414" t="str">
        <f t="shared" si="591"/>
        <v/>
      </c>
      <c r="KQ100" s="414" t="str">
        <f t="shared" si="591"/>
        <v/>
      </c>
      <c r="KR100" s="414" t="str">
        <f t="shared" si="591"/>
        <v/>
      </c>
      <c r="KS100" s="414" t="str">
        <f t="shared" si="591"/>
        <v/>
      </c>
      <c r="KT100" s="414" t="str">
        <f t="shared" si="591"/>
        <v/>
      </c>
      <c r="KU100" s="414" t="str">
        <f t="shared" si="591"/>
        <v/>
      </c>
      <c r="KV100" s="414" t="str">
        <f t="shared" si="591"/>
        <v/>
      </c>
      <c r="KW100" s="414" t="str">
        <f t="shared" si="591"/>
        <v/>
      </c>
      <c r="KX100" s="414" t="str">
        <f t="shared" si="591"/>
        <v/>
      </c>
      <c r="KY100" s="414" t="str">
        <f t="shared" si="591"/>
        <v/>
      </c>
      <c r="KZ100" s="414" t="str">
        <f t="shared" si="591"/>
        <v/>
      </c>
      <c r="LA100" s="414" t="str">
        <f t="shared" si="591"/>
        <v/>
      </c>
      <c r="LB100" s="414" t="str">
        <f t="shared" si="591"/>
        <v/>
      </c>
      <c r="LC100" s="414" t="str">
        <f t="shared" si="591"/>
        <v/>
      </c>
      <c r="LD100" s="414" t="str">
        <f t="shared" si="591"/>
        <v/>
      </c>
      <c r="LE100" s="414" t="str">
        <f t="shared" si="591"/>
        <v/>
      </c>
      <c r="LF100" s="414" t="str">
        <f t="shared" si="591"/>
        <v/>
      </c>
      <c r="LG100" s="415" t="str">
        <f>IF(SUM(KI100:LF100)=0,"",SUM(KI100:LF100))</f>
        <v/>
      </c>
      <c r="LH100" s="396"/>
      <c r="LI100" s="524" t="s">
        <v>37</v>
      </c>
      <c r="LJ100" s="525"/>
      <c r="LK100" s="525"/>
      <c r="LL100" s="525"/>
      <c r="LM100" s="525"/>
      <c r="LN100" s="526"/>
      <c r="LO100" s="414" t="str">
        <f>IF(COUNTA(LO85:LO99)=0,"",COUNTIF(LO85:LO99,$B$142))</f>
        <v/>
      </c>
      <c r="LP100" s="414" t="str">
        <f t="shared" ref="LP100:ML100" si="592">IF(COUNTA(LP85:LP99)=0,"",COUNTIF(LP85:LP99,$B$142))</f>
        <v/>
      </c>
      <c r="LQ100" s="414" t="str">
        <f t="shared" si="592"/>
        <v/>
      </c>
      <c r="LR100" s="414" t="str">
        <f t="shared" si="592"/>
        <v/>
      </c>
      <c r="LS100" s="414" t="str">
        <f t="shared" si="592"/>
        <v/>
      </c>
      <c r="LT100" s="414" t="str">
        <f t="shared" si="592"/>
        <v/>
      </c>
      <c r="LU100" s="414" t="str">
        <f t="shared" si="592"/>
        <v/>
      </c>
      <c r="LV100" s="414" t="str">
        <f t="shared" si="592"/>
        <v/>
      </c>
      <c r="LW100" s="414" t="str">
        <f t="shared" si="592"/>
        <v/>
      </c>
      <c r="LX100" s="414" t="str">
        <f t="shared" si="592"/>
        <v/>
      </c>
      <c r="LY100" s="414" t="str">
        <f t="shared" si="592"/>
        <v/>
      </c>
      <c r="LZ100" s="414" t="str">
        <f t="shared" si="592"/>
        <v/>
      </c>
      <c r="MA100" s="414" t="str">
        <f t="shared" si="592"/>
        <v/>
      </c>
      <c r="MB100" s="414" t="str">
        <f t="shared" si="592"/>
        <v/>
      </c>
      <c r="MC100" s="414" t="str">
        <f t="shared" si="592"/>
        <v/>
      </c>
      <c r="MD100" s="414" t="str">
        <f t="shared" si="592"/>
        <v/>
      </c>
      <c r="ME100" s="414" t="str">
        <f t="shared" si="592"/>
        <v/>
      </c>
      <c r="MF100" s="414" t="str">
        <f t="shared" si="592"/>
        <v/>
      </c>
      <c r="MG100" s="414" t="str">
        <f t="shared" si="592"/>
        <v/>
      </c>
      <c r="MH100" s="414" t="str">
        <f t="shared" si="592"/>
        <v/>
      </c>
      <c r="MI100" s="414" t="str">
        <f t="shared" si="592"/>
        <v/>
      </c>
      <c r="MJ100" s="414" t="str">
        <f t="shared" si="592"/>
        <v/>
      </c>
      <c r="MK100" s="414" t="str">
        <f t="shared" si="592"/>
        <v/>
      </c>
      <c r="ML100" s="414" t="str">
        <f t="shared" si="592"/>
        <v/>
      </c>
      <c r="MM100" s="415" t="str">
        <f>IF(SUM(LO100:ML100)=0,"",SUM(LO100:ML100))</f>
        <v/>
      </c>
      <c r="MN100" s="396"/>
    </row>
    <row r="101" spans="1:352" s="304" customFormat="1" ht="18.600000000000001" thickBot="1">
      <c r="A101" s="416"/>
      <c r="B101" s="417" t="s">
        <v>316</v>
      </c>
      <c r="C101" s="418" t="s">
        <v>170</v>
      </c>
      <c r="D101" s="520" t="s">
        <v>341</v>
      </c>
      <c r="E101" s="521"/>
      <c r="F101" s="522"/>
      <c r="G101" s="419">
        <v>1</v>
      </c>
      <c r="H101" s="419">
        <v>2</v>
      </c>
      <c r="I101" s="419">
        <v>3</v>
      </c>
      <c r="J101" s="419">
        <v>4</v>
      </c>
      <c r="K101" s="419">
        <v>5</v>
      </c>
      <c r="L101" s="419">
        <v>6</v>
      </c>
      <c r="M101" s="419">
        <v>7</v>
      </c>
      <c r="N101" s="419">
        <v>8</v>
      </c>
      <c r="O101" s="419">
        <v>9</v>
      </c>
      <c r="P101" s="419">
        <v>10</v>
      </c>
      <c r="Q101" s="419">
        <v>11</v>
      </c>
      <c r="R101" s="419">
        <v>12</v>
      </c>
      <c r="S101" s="419">
        <v>13</v>
      </c>
      <c r="T101" s="419">
        <v>14</v>
      </c>
      <c r="U101" s="419">
        <v>15</v>
      </c>
      <c r="V101" s="419">
        <v>16</v>
      </c>
      <c r="W101" s="419">
        <v>17</v>
      </c>
      <c r="X101" s="419">
        <v>18</v>
      </c>
      <c r="Y101" s="419">
        <v>19</v>
      </c>
      <c r="Z101" s="419">
        <v>20</v>
      </c>
      <c r="AA101" s="419">
        <v>21</v>
      </c>
      <c r="AB101" s="419">
        <v>22</v>
      </c>
      <c r="AC101" s="419">
        <v>23</v>
      </c>
      <c r="AD101" s="420">
        <v>24</v>
      </c>
      <c r="AE101" s="421"/>
      <c r="AF101" s="422"/>
      <c r="AG101" s="423"/>
      <c r="AH101" s="417" t="s">
        <v>317</v>
      </c>
      <c r="AI101" s="418" t="s">
        <v>170</v>
      </c>
      <c r="AJ101" s="520" t="s">
        <v>341</v>
      </c>
      <c r="AK101" s="521"/>
      <c r="AL101" s="522"/>
      <c r="AM101" s="424">
        <v>25</v>
      </c>
      <c r="AN101" s="419">
        <v>26</v>
      </c>
      <c r="AO101" s="419">
        <v>27</v>
      </c>
      <c r="AP101" s="419">
        <v>28</v>
      </c>
      <c r="AQ101" s="419">
        <v>29</v>
      </c>
      <c r="AR101" s="419">
        <v>30</v>
      </c>
      <c r="AS101" s="419">
        <v>31</v>
      </c>
      <c r="AT101" s="419">
        <v>32</v>
      </c>
      <c r="AU101" s="419">
        <v>33</v>
      </c>
      <c r="AV101" s="419">
        <v>34</v>
      </c>
      <c r="AW101" s="419">
        <v>35</v>
      </c>
      <c r="AX101" s="419">
        <v>36</v>
      </c>
      <c r="AY101" s="419">
        <v>37</v>
      </c>
      <c r="AZ101" s="419">
        <v>38</v>
      </c>
      <c r="BA101" s="419">
        <v>39</v>
      </c>
      <c r="BB101" s="419">
        <v>40</v>
      </c>
      <c r="BC101" s="419">
        <v>41</v>
      </c>
      <c r="BD101" s="419">
        <v>42</v>
      </c>
      <c r="BE101" s="419">
        <v>43</v>
      </c>
      <c r="BF101" s="419">
        <v>44</v>
      </c>
      <c r="BG101" s="419">
        <v>45</v>
      </c>
      <c r="BH101" s="419">
        <v>46</v>
      </c>
      <c r="BI101" s="419">
        <v>47</v>
      </c>
      <c r="BJ101" s="420">
        <v>48</v>
      </c>
      <c r="BK101" s="421"/>
      <c r="BL101" s="422"/>
      <c r="BM101" s="423"/>
      <c r="BN101" s="417" t="s">
        <v>318</v>
      </c>
      <c r="BO101" s="418" t="s">
        <v>170</v>
      </c>
      <c r="BP101" s="520" t="s">
        <v>341</v>
      </c>
      <c r="BQ101" s="521"/>
      <c r="BR101" s="522"/>
      <c r="BS101" s="424">
        <v>49</v>
      </c>
      <c r="BT101" s="419">
        <v>50</v>
      </c>
      <c r="BU101" s="419">
        <v>51</v>
      </c>
      <c r="BV101" s="419">
        <v>52</v>
      </c>
      <c r="BW101" s="419">
        <v>53</v>
      </c>
      <c r="BX101" s="419">
        <v>54</v>
      </c>
      <c r="BY101" s="419">
        <v>55</v>
      </c>
      <c r="BZ101" s="419">
        <v>56</v>
      </c>
      <c r="CA101" s="419">
        <v>57</v>
      </c>
      <c r="CB101" s="419">
        <v>58</v>
      </c>
      <c r="CC101" s="419">
        <v>59</v>
      </c>
      <c r="CD101" s="419">
        <v>60</v>
      </c>
      <c r="CE101" s="419">
        <v>61</v>
      </c>
      <c r="CF101" s="419">
        <v>62</v>
      </c>
      <c r="CG101" s="419">
        <v>63</v>
      </c>
      <c r="CH101" s="419">
        <v>64</v>
      </c>
      <c r="CI101" s="419">
        <v>65</v>
      </c>
      <c r="CJ101" s="419">
        <v>66</v>
      </c>
      <c r="CK101" s="419">
        <v>67</v>
      </c>
      <c r="CL101" s="419">
        <v>68</v>
      </c>
      <c r="CM101" s="419">
        <v>69</v>
      </c>
      <c r="CN101" s="419">
        <v>70</v>
      </c>
      <c r="CO101" s="419">
        <v>71</v>
      </c>
      <c r="CP101" s="420">
        <v>72</v>
      </c>
      <c r="CQ101" s="421"/>
      <c r="CR101" s="422"/>
      <c r="CS101" s="423"/>
      <c r="CT101" s="417" t="s">
        <v>319</v>
      </c>
      <c r="CU101" s="418" t="s">
        <v>170</v>
      </c>
      <c r="CV101" s="520" t="s">
        <v>341</v>
      </c>
      <c r="CW101" s="521"/>
      <c r="CX101" s="522"/>
      <c r="CY101" s="424">
        <v>73</v>
      </c>
      <c r="CZ101" s="419">
        <v>74</v>
      </c>
      <c r="DA101" s="419">
        <v>75</v>
      </c>
      <c r="DB101" s="419">
        <v>76</v>
      </c>
      <c r="DC101" s="419">
        <v>77</v>
      </c>
      <c r="DD101" s="419">
        <v>78</v>
      </c>
      <c r="DE101" s="419">
        <v>79</v>
      </c>
      <c r="DF101" s="419">
        <v>80</v>
      </c>
      <c r="DG101" s="419">
        <v>81</v>
      </c>
      <c r="DH101" s="419">
        <v>82</v>
      </c>
      <c r="DI101" s="419">
        <v>83</v>
      </c>
      <c r="DJ101" s="419">
        <v>84</v>
      </c>
      <c r="DK101" s="419">
        <v>85</v>
      </c>
      <c r="DL101" s="419">
        <v>86</v>
      </c>
      <c r="DM101" s="419">
        <v>87</v>
      </c>
      <c r="DN101" s="419">
        <v>88</v>
      </c>
      <c r="DO101" s="419">
        <v>89</v>
      </c>
      <c r="DP101" s="419">
        <v>90</v>
      </c>
      <c r="DQ101" s="419">
        <v>91</v>
      </c>
      <c r="DR101" s="419">
        <v>92</v>
      </c>
      <c r="DS101" s="419">
        <v>93</v>
      </c>
      <c r="DT101" s="419">
        <v>94</v>
      </c>
      <c r="DU101" s="419">
        <v>95</v>
      </c>
      <c r="DV101" s="420">
        <v>96</v>
      </c>
      <c r="DX101" s="422"/>
      <c r="DY101" s="423"/>
      <c r="DZ101" s="417" t="s">
        <v>505</v>
      </c>
      <c r="EA101" s="418" t="s">
        <v>170</v>
      </c>
      <c r="EB101" s="520" t="s">
        <v>341</v>
      </c>
      <c r="EC101" s="521"/>
      <c r="ED101" s="522"/>
      <c r="EE101" s="424">
        <v>73</v>
      </c>
      <c r="EF101" s="419">
        <v>74</v>
      </c>
      <c r="EG101" s="419">
        <v>75</v>
      </c>
      <c r="EH101" s="419">
        <v>76</v>
      </c>
      <c r="EI101" s="419">
        <v>77</v>
      </c>
      <c r="EJ101" s="419">
        <v>78</v>
      </c>
      <c r="EK101" s="419">
        <v>79</v>
      </c>
      <c r="EL101" s="419">
        <v>80</v>
      </c>
      <c r="EM101" s="419">
        <v>81</v>
      </c>
      <c r="EN101" s="419">
        <v>82</v>
      </c>
      <c r="EO101" s="419">
        <v>83</v>
      </c>
      <c r="EP101" s="419">
        <v>84</v>
      </c>
      <c r="EQ101" s="419">
        <v>85</v>
      </c>
      <c r="ER101" s="419">
        <v>86</v>
      </c>
      <c r="ES101" s="419">
        <v>87</v>
      </c>
      <c r="ET101" s="419">
        <v>88</v>
      </c>
      <c r="EU101" s="419">
        <v>89</v>
      </c>
      <c r="EV101" s="419">
        <v>90</v>
      </c>
      <c r="EW101" s="419">
        <v>91</v>
      </c>
      <c r="EX101" s="419">
        <v>92</v>
      </c>
      <c r="EY101" s="419">
        <v>93</v>
      </c>
      <c r="EZ101" s="419">
        <v>94</v>
      </c>
      <c r="FA101" s="419">
        <v>95</v>
      </c>
      <c r="FB101" s="420">
        <v>96</v>
      </c>
      <c r="FD101" s="422"/>
      <c r="FE101" s="423"/>
      <c r="FF101" s="417" t="s">
        <v>511</v>
      </c>
      <c r="FG101" s="418" t="s">
        <v>170</v>
      </c>
      <c r="FH101" s="520" t="s">
        <v>341</v>
      </c>
      <c r="FI101" s="521"/>
      <c r="FJ101" s="522"/>
      <c r="FK101" s="424">
        <v>73</v>
      </c>
      <c r="FL101" s="419">
        <v>74</v>
      </c>
      <c r="FM101" s="419">
        <v>75</v>
      </c>
      <c r="FN101" s="419">
        <v>76</v>
      </c>
      <c r="FO101" s="419">
        <v>77</v>
      </c>
      <c r="FP101" s="419">
        <v>78</v>
      </c>
      <c r="FQ101" s="419">
        <v>79</v>
      </c>
      <c r="FR101" s="419">
        <v>80</v>
      </c>
      <c r="FS101" s="419">
        <v>81</v>
      </c>
      <c r="FT101" s="419">
        <v>82</v>
      </c>
      <c r="FU101" s="419">
        <v>83</v>
      </c>
      <c r="FV101" s="419">
        <v>84</v>
      </c>
      <c r="FW101" s="419">
        <v>85</v>
      </c>
      <c r="FX101" s="419">
        <v>86</v>
      </c>
      <c r="FY101" s="419">
        <v>87</v>
      </c>
      <c r="FZ101" s="419">
        <v>88</v>
      </c>
      <c r="GA101" s="419">
        <v>89</v>
      </c>
      <c r="GB101" s="419">
        <v>90</v>
      </c>
      <c r="GC101" s="419">
        <v>91</v>
      </c>
      <c r="GD101" s="419">
        <v>92</v>
      </c>
      <c r="GE101" s="419">
        <v>93</v>
      </c>
      <c r="GF101" s="419">
        <v>94</v>
      </c>
      <c r="GG101" s="419">
        <v>95</v>
      </c>
      <c r="GH101" s="420">
        <v>96</v>
      </c>
      <c r="GJ101" s="422"/>
      <c r="GK101" s="423"/>
      <c r="GL101" s="417" t="s">
        <v>517</v>
      </c>
      <c r="GM101" s="418" t="s">
        <v>170</v>
      </c>
      <c r="GN101" s="520" t="s">
        <v>341</v>
      </c>
      <c r="GO101" s="521"/>
      <c r="GP101" s="522"/>
      <c r="GQ101" s="424">
        <v>73</v>
      </c>
      <c r="GR101" s="419">
        <v>74</v>
      </c>
      <c r="GS101" s="419">
        <v>75</v>
      </c>
      <c r="GT101" s="419">
        <v>76</v>
      </c>
      <c r="GU101" s="419">
        <v>77</v>
      </c>
      <c r="GV101" s="419">
        <v>78</v>
      </c>
      <c r="GW101" s="419">
        <v>79</v>
      </c>
      <c r="GX101" s="419">
        <v>80</v>
      </c>
      <c r="GY101" s="419">
        <v>81</v>
      </c>
      <c r="GZ101" s="419">
        <v>82</v>
      </c>
      <c r="HA101" s="419">
        <v>83</v>
      </c>
      <c r="HB101" s="419">
        <v>84</v>
      </c>
      <c r="HC101" s="419">
        <v>85</v>
      </c>
      <c r="HD101" s="419">
        <v>86</v>
      </c>
      <c r="HE101" s="419">
        <v>87</v>
      </c>
      <c r="HF101" s="419">
        <v>88</v>
      </c>
      <c r="HG101" s="419">
        <v>89</v>
      </c>
      <c r="HH101" s="419">
        <v>90</v>
      </c>
      <c r="HI101" s="419">
        <v>91</v>
      </c>
      <c r="HJ101" s="419">
        <v>92</v>
      </c>
      <c r="HK101" s="419">
        <v>93</v>
      </c>
      <c r="HL101" s="419">
        <v>94</v>
      </c>
      <c r="HM101" s="419">
        <v>95</v>
      </c>
      <c r="HN101" s="420">
        <v>96</v>
      </c>
      <c r="HP101" s="422"/>
      <c r="HQ101" s="423"/>
      <c r="HR101" s="417" t="s">
        <v>523</v>
      </c>
      <c r="HS101" s="418" t="s">
        <v>170</v>
      </c>
      <c r="HT101" s="520" t="s">
        <v>341</v>
      </c>
      <c r="HU101" s="521"/>
      <c r="HV101" s="522"/>
      <c r="HW101" s="424">
        <v>73</v>
      </c>
      <c r="HX101" s="419">
        <v>74</v>
      </c>
      <c r="HY101" s="419">
        <v>75</v>
      </c>
      <c r="HZ101" s="419">
        <v>76</v>
      </c>
      <c r="IA101" s="419">
        <v>77</v>
      </c>
      <c r="IB101" s="419">
        <v>78</v>
      </c>
      <c r="IC101" s="419">
        <v>79</v>
      </c>
      <c r="ID101" s="419">
        <v>80</v>
      </c>
      <c r="IE101" s="419">
        <v>81</v>
      </c>
      <c r="IF101" s="419">
        <v>82</v>
      </c>
      <c r="IG101" s="419">
        <v>83</v>
      </c>
      <c r="IH101" s="419">
        <v>84</v>
      </c>
      <c r="II101" s="419">
        <v>85</v>
      </c>
      <c r="IJ101" s="419">
        <v>86</v>
      </c>
      <c r="IK101" s="419">
        <v>87</v>
      </c>
      <c r="IL101" s="419">
        <v>88</v>
      </c>
      <c r="IM101" s="419">
        <v>89</v>
      </c>
      <c r="IN101" s="419">
        <v>90</v>
      </c>
      <c r="IO101" s="419">
        <v>91</v>
      </c>
      <c r="IP101" s="419">
        <v>92</v>
      </c>
      <c r="IQ101" s="419">
        <v>93</v>
      </c>
      <c r="IR101" s="419">
        <v>94</v>
      </c>
      <c r="IS101" s="419">
        <v>95</v>
      </c>
      <c r="IT101" s="420">
        <v>96</v>
      </c>
      <c r="IV101" s="422"/>
      <c r="IW101" s="423"/>
      <c r="IX101" s="417" t="s">
        <v>529</v>
      </c>
      <c r="IY101" s="418" t="s">
        <v>170</v>
      </c>
      <c r="IZ101" s="520" t="s">
        <v>341</v>
      </c>
      <c r="JA101" s="521"/>
      <c r="JB101" s="522"/>
      <c r="JC101" s="424">
        <v>73</v>
      </c>
      <c r="JD101" s="419">
        <v>74</v>
      </c>
      <c r="JE101" s="419">
        <v>75</v>
      </c>
      <c r="JF101" s="419">
        <v>76</v>
      </c>
      <c r="JG101" s="419">
        <v>77</v>
      </c>
      <c r="JH101" s="419">
        <v>78</v>
      </c>
      <c r="JI101" s="419">
        <v>79</v>
      </c>
      <c r="JJ101" s="419">
        <v>80</v>
      </c>
      <c r="JK101" s="419">
        <v>81</v>
      </c>
      <c r="JL101" s="419">
        <v>82</v>
      </c>
      <c r="JM101" s="419">
        <v>83</v>
      </c>
      <c r="JN101" s="419">
        <v>84</v>
      </c>
      <c r="JO101" s="419">
        <v>85</v>
      </c>
      <c r="JP101" s="419">
        <v>86</v>
      </c>
      <c r="JQ101" s="419">
        <v>87</v>
      </c>
      <c r="JR101" s="419">
        <v>88</v>
      </c>
      <c r="JS101" s="419">
        <v>89</v>
      </c>
      <c r="JT101" s="419">
        <v>90</v>
      </c>
      <c r="JU101" s="419">
        <v>91</v>
      </c>
      <c r="JV101" s="419">
        <v>92</v>
      </c>
      <c r="JW101" s="419">
        <v>93</v>
      </c>
      <c r="JX101" s="419">
        <v>94</v>
      </c>
      <c r="JY101" s="419">
        <v>95</v>
      </c>
      <c r="JZ101" s="420">
        <v>96</v>
      </c>
      <c r="KB101" s="422"/>
      <c r="KC101" s="423"/>
      <c r="KD101" s="417" t="s">
        <v>535</v>
      </c>
      <c r="KE101" s="418" t="s">
        <v>170</v>
      </c>
      <c r="KF101" s="520" t="s">
        <v>341</v>
      </c>
      <c r="KG101" s="521"/>
      <c r="KH101" s="522"/>
      <c r="KI101" s="424">
        <v>73</v>
      </c>
      <c r="KJ101" s="419">
        <v>74</v>
      </c>
      <c r="KK101" s="419">
        <v>75</v>
      </c>
      <c r="KL101" s="419">
        <v>76</v>
      </c>
      <c r="KM101" s="419">
        <v>77</v>
      </c>
      <c r="KN101" s="419">
        <v>78</v>
      </c>
      <c r="KO101" s="419">
        <v>79</v>
      </c>
      <c r="KP101" s="419">
        <v>80</v>
      </c>
      <c r="KQ101" s="419">
        <v>81</v>
      </c>
      <c r="KR101" s="419">
        <v>82</v>
      </c>
      <c r="KS101" s="419">
        <v>83</v>
      </c>
      <c r="KT101" s="419">
        <v>84</v>
      </c>
      <c r="KU101" s="419">
        <v>85</v>
      </c>
      <c r="KV101" s="419">
        <v>86</v>
      </c>
      <c r="KW101" s="419">
        <v>87</v>
      </c>
      <c r="KX101" s="419">
        <v>88</v>
      </c>
      <c r="KY101" s="419">
        <v>89</v>
      </c>
      <c r="KZ101" s="419">
        <v>90</v>
      </c>
      <c r="LA101" s="419">
        <v>91</v>
      </c>
      <c r="LB101" s="419">
        <v>92</v>
      </c>
      <c r="LC101" s="419">
        <v>93</v>
      </c>
      <c r="LD101" s="419">
        <v>94</v>
      </c>
      <c r="LE101" s="419">
        <v>95</v>
      </c>
      <c r="LF101" s="420">
        <v>96</v>
      </c>
      <c r="LH101" s="422"/>
      <c r="LI101" s="423"/>
      <c r="LJ101" s="417" t="s">
        <v>541</v>
      </c>
      <c r="LK101" s="418" t="s">
        <v>170</v>
      </c>
      <c r="LL101" s="520" t="s">
        <v>341</v>
      </c>
      <c r="LM101" s="521"/>
      <c r="LN101" s="522"/>
      <c r="LO101" s="424">
        <v>73</v>
      </c>
      <c r="LP101" s="419">
        <v>74</v>
      </c>
      <c r="LQ101" s="419">
        <v>75</v>
      </c>
      <c r="LR101" s="419">
        <v>76</v>
      </c>
      <c r="LS101" s="419">
        <v>77</v>
      </c>
      <c r="LT101" s="419">
        <v>78</v>
      </c>
      <c r="LU101" s="419">
        <v>79</v>
      </c>
      <c r="LV101" s="419">
        <v>80</v>
      </c>
      <c r="LW101" s="419">
        <v>81</v>
      </c>
      <c r="LX101" s="419">
        <v>82</v>
      </c>
      <c r="LY101" s="419">
        <v>83</v>
      </c>
      <c r="LZ101" s="419">
        <v>84</v>
      </c>
      <c r="MA101" s="419">
        <v>85</v>
      </c>
      <c r="MB101" s="419">
        <v>86</v>
      </c>
      <c r="MC101" s="419">
        <v>87</v>
      </c>
      <c r="MD101" s="419">
        <v>88</v>
      </c>
      <c r="ME101" s="419">
        <v>89</v>
      </c>
      <c r="MF101" s="419">
        <v>90</v>
      </c>
      <c r="MG101" s="419">
        <v>91</v>
      </c>
      <c r="MH101" s="419">
        <v>92</v>
      </c>
      <c r="MI101" s="419">
        <v>93</v>
      </c>
      <c r="MJ101" s="419">
        <v>94</v>
      </c>
      <c r="MK101" s="419">
        <v>95</v>
      </c>
      <c r="ML101" s="420">
        <v>96</v>
      </c>
      <c r="MN101" s="422"/>
    </row>
    <row r="102" spans="1:352" s="425" customFormat="1" ht="35.1" customHeight="1">
      <c r="A102" s="382"/>
      <c r="B102" s="542" t="s">
        <v>34</v>
      </c>
      <c r="C102" s="545" t="s">
        <v>35</v>
      </c>
      <c r="D102" s="532" t="s">
        <v>343</v>
      </c>
      <c r="E102" s="533"/>
      <c r="F102" s="534"/>
      <c r="G102" s="205" t="str">
        <f>IF(G64="","",G64)</f>
        <v/>
      </c>
      <c r="H102" s="205" t="str">
        <f t="shared" ref="H102:AD102" si="593">IF(H64="","",H64)</f>
        <v/>
      </c>
      <c r="I102" s="205" t="str">
        <f t="shared" si="593"/>
        <v/>
      </c>
      <c r="J102" s="205" t="str">
        <f t="shared" si="593"/>
        <v/>
      </c>
      <c r="K102" s="205" t="str">
        <f t="shared" si="593"/>
        <v/>
      </c>
      <c r="L102" s="205" t="str">
        <f t="shared" si="593"/>
        <v/>
      </c>
      <c r="M102" s="205" t="str">
        <f t="shared" si="593"/>
        <v/>
      </c>
      <c r="N102" s="205" t="str">
        <f t="shared" si="593"/>
        <v/>
      </c>
      <c r="O102" s="205" t="str">
        <f t="shared" si="593"/>
        <v/>
      </c>
      <c r="P102" s="205" t="str">
        <f t="shared" si="593"/>
        <v/>
      </c>
      <c r="Q102" s="205" t="str">
        <f t="shared" si="593"/>
        <v/>
      </c>
      <c r="R102" s="205" t="str">
        <f t="shared" si="593"/>
        <v/>
      </c>
      <c r="S102" s="205" t="str">
        <f t="shared" si="593"/>
        <v/>
      </c>
      <c r="T102" s="205" t="str">
        <f t="shared" si="593"/>
        <v/>
      </c>
      <c r="U102" s="205" t="str">
        <f t="shared" si="593"/>
        <v/>
      </c>
      <c r="V102" s="205" t="str">
        <f t="shared" si="593"/>
        <v/>
      </c>
      <c r="W102" s="205" t="str">
        <f t="shared" si="593"/>
        <v/>
      </c>
      <c r="X102" s="205" t="str">
        <f t="shared" si="593"/>
        <v/>
      </c>
      <c r="Y102" s="205" t="str">
        <f t="shared" si="593"/>
        <v/>
      </c>
      <c r="Z102" s="205" t="str">
        <f t="shared" si="593"/>
        <v/>
      </c>
      <c r="AA102" s="205" t="str">
        <f t="shared" si="593"/>
        <v/>
      </c>
      <c r="AB102" s="205" t="str">
        <f t="shared" si="593"/>
        <v/>
      </c>
      <c r="AC102" s="205" t="str">
        <f t="shared" si="593"/>
        <v/>
      </c>
      <c r="AD102" s="205" t="str">
        <f t="shared" si="593"/>
        <v/>
      </c>
      <c r="AE102" s="202" t="s">
        <v>37</v>
      </c>
      <c r="AF102" s="383">
        <f>SUM(AF104:AF118)</f>
        <v>0</v>
      </c>
      <c r="AG102" s="538"/>
      <c r="AH102" s="530" t="s">
        <v>34</v>
      </c>
      <c r="AI102" s="530" t="s">
        <v>35</v>
      </c>
      <c r="AJ102" s="527" t="s">
        <v>343</v>
      </c>
      <c r="AK102" s="528"/>
      <c r="AL102" s="529"/>
      <c r="AM102" s="205" t="str">
        <f>IF(AM64="","",AM64)</f>
        <v/>
      </c>
      <c r="AN102" s="205" t="str">
        <f t="shared" ref="AN102:BJ102" si="594">IF(AN64="","",AN64)</f>
        <v/>
      </c>
      <c r="AO102" s="205" t="str">
        <f t="shared" si="594"/>
        <v/>
      </c>
      <c r="AP102" s="205" t="str">
        <f t="shared" si="594"/>
        <v/>
      </c>
      <c r="AQ102" s="205" t="str">
        <f t="shared" si="594"/>
        <v/>
      </c>
      <c r="AR102" s="205" t="str">
        <f t="shared" si="594"/>
        <v/>
      </c>
      <c r="AS102" s="205" t="str">
        <f t="shared" si="594"/>
        <v/>
      </c>
      <c r="AT102" s="205" t="str">
        <f t="shared" si="594"/>
        <v/>
      </c>
      <c r="AU102" s="205" t="str">
        <f t="shared" si="594"/>
        <v/>
      </c>
      <c r="AV102" s="205" t="str">
        <f t="shared" si="594"/>
        <v/>
      </c>
      <c r="AW102" s="205" t="str">
        <f t="shared" si="594"/>
        <v/>
      </c>
      <c r="AX102" s="205" t="str">
        <f t="shared" si="594"/>
        <v/>
      </c>
      <c r="AY102" s="205" t="str">
        <f t="shared" si="594"/>
        <v/>
      </c>
      <c r="AZ102" s="205" t="str">
        <f t="shared" si="594"/>
        <v/>
      </c>
      <c r="BA102" s="205" t="str">
        <f t="shared" si="594"/>
        <v/>
      </c>
      <c r="BB102" s="205" t="str">
        <f t="shared" si="594"/>
        <v/>
      </c>
      <c r="BC102" s="205" t="str">
        <f t="shared" si="594"/>
        <v/>
      </c>
      <c r="BD102" s="205" t="str">
        <f t="shared" si="594"/>
        <v/>
      </c>
      <c r="BE102" s="205" t="str">
        <f t="shared" si="594"/>
        <v/>
      </c>
      <c r="BF102" s="205" t="str">
        <f t="shared" si="594"/>
        <v/>
      </c>
      <c r="BG102" s="205" t="str">
        <f t="shared" si="594"/>
        <v/>
      </c>
      <c r="BH102" s="205" t="str">
        <f t="shared" si="594"/>
        <v/>
      </c>
      <c r="BI102" s="205" t="str">
        <f t="shared" si="594"/>
        <v/>
      </c>
      <c r="BJ102" s="205" t="str">
        <f t="shared" si="594"/>
        <v/>
      </c>
      <c r="BK102" s="202" t="s">
        <v>37</v>
      </c>
      <c r="BL102" s="383">
        <f>SUM(BL104:BL118)</f>
        <v>0</v>
      </c>
      <c r="BM102" s="538"/>
      <c r="BN102" s="530" t="s">
        <v>34</v>
      </c>
      <c r="BO102" s="530" t="s">
        <v>35</v>
      </c>
      <c r="BP102" s="527" t="s">
        <v>343</v>
      </c>
      <c r="BQ102" s="528"/>
      <c r="BR102" s="529"/>
      <c r="BS102" s="205" t="str">
        <f>IF(BS64="","",BS64)</f>
        <v/>
      </c>
      <c r="BT102" s="205" t="str">
        <f t="shared" ref="BT102:CP102" si="595">IF(BT64="","",BT64)</f>
        <v/>
      </c>
      <c r="BU102" s="205" t="str">
        <f t="shared" si="595"/>
        <v/>
      </c>
      <c r="BV102" s="205" t="str">
        <f t="shared" si="595"/>
        <v/>
      </c>
      <c r="BW102" s="205" t="str">
        <f t="shared" si="595"/>
        <v/>
      </c>
      <c r="BX102" s="205" t="str">
        <f t="shared" si="595"/>
        <v/>
      </c>
      <c r="BY102" s="205" t="str">
        <f t="shared" si="595"/>
        <v/>
      </c>
      <c r="BZ102" s="205" t="str">
        <f t="shared" si="595"/>
        <v/>
      </c>
      <c r="CA102" s="205" t="str">
        <f t="shared" si="595"/>
        <v/>
      </c>
      <c r="CB102" s="205" t="str">
        <f t="shared" si="595"/>
        <v/>
      </c>
      <c r="CC102" s="205" t="str">
        <f t="shared" si="595"/>
        <v/>
      </c>
      <c r="CD102" s="205" t="str">
        <f t="shared" si="595"/>
        <v/>
      </c>
      <c r="CE102" s="205" t="str">
        <f t="shared" si="595"/>
        <v/>
      </c>
      <c r="CF102" s="205" t="str">
        <f t="shared" si="595"/>
        <v/>
      </c>
      <c r="CG102" s="205" t="str">
        <f t="shared" si="595"/>
        <v/>
      </c>
      <c r="CH102" s="205" t="str">
        <f t="shared" si="595"/>
        <v/>
      </c>
      <c r="CI102" s="205" t="str">
        <f t="shared" si="595"/>
        <v/>
      </c>
      <c r="CJ102" s="205" t="str">
        <f t="shared" si="595"/>
        <v/>
      </c>
      <c r="CK102" s="205" t="str">
        <f t="shared" si="595"/>
        <v/>
      </c>
      <c r="CL102" s="205" t="str">
        <f t="shared" si="595"/>
        <v/>
      </c>
      <c r="CM102" s="205" t="str">
        <f t="shared" si="595"/>
        <v/>
      </c>
      <c r="CN102" s="205" t="str">
        <f t="shared" si="595"/>
        <v/>
      </c>
      <c r="CO102" s="205" t="str">
        <f t="shared" si="595"/>
        <v/>
      </c>
      <c r="CP102" s="205" t="str">
        <f t="shared" si="595"/>
        <v/>
      </c>
      <c r="CQ102" s="202" t="s">
        <v>37</v>
      </c>
      <c r="CR102" s="383">
        <f>SUM(CR104:CR118)</f>
        <v>0</v>
      </c>
      <c r="CS102" s="538"/>
      <c r="CT102" s="530" t="s">
        <v>34</v>
      </c>
      <c r="CU102" s="530" t="s">
        <v>35</v>
      </c>
      <c r="CV102" s="527" t="s">
        <v>343</v>
      </c>
      <c r="CW102" s="528"/>
      <c r="CX102" s="529"/>
      <c r="CY102" s="205" t="str">
        <f>IF(CY64="","",CY64)</f>
        <v/>
      </c>
      <c r="CZ102" s="205" t="str">
        <f t="shared" ref="CZ102:DV102" si="596">IF(CZ64="","",CZ64)</f>
        <v/>
      </c>
      <c r="DA102" s="205" t="str">
        <f t="shared" si="596"/>
        <v/>
      </c>
      <c r="DB102" s="205" t="str">
        <f t="shared" si="596"/>
        <v/>
      </c>
      <c r="DC102" s="205" t="str">
        <f t="shared" si="596"/>
        <v/>
      </c>
      <c r="DD102" s="205" t="str">
        <f t="shared" si="596"/>
        <v/>
      </c>
      <c r="DE102" s="205" t="str">
        <f t="shared" si="596"/>
        <v/>
      </c>
      <c r="DF102" s="205" t="str">
        <f t="shared" si="596"/>
        <v/>
      </c>
      <c r="DG102" s="205" t="str">
        <f t="shared" si="596"/>
        <v/>
      </c>
      <c r="DH102" s="205" t="str">
        <f t="shared" si="596"/>
        <v/>
      </c>
      <c r="DI102" s="205" t="str">
        <f t="shared" si="596"/>
        <v/>
      </c>
      <c r="DJ102" s="205" t="str">
        <f t="shared" si="596"/>
        <v/>
      </c>
      <c r="DK102" s="205" t="str">
        <f t="shared" si="596"/>
        <v/>
      </c>
      <c r="DL102" s="205" t="str">
        <f t="shared" si="596"/>
        <v/>
      </c>
      <c r="DM102" s="205" t="str">
        <f t="shared" si="596"/>
        <v/>
      </c>
      <c r="DN102" s="205" t="str">
        <f t="shared" si="596"/>
        <v/>
      </c>
      <c r="DO102" s="205" t="str">
        <f t="shared" si="596"/>
        <v/>
      </c>
      <c r="DP102" s="205" t="str">
        <f t="shared" si="596"/>
        <v/>
      </c>
      <c r="DQ102" s="205" t="str">
        <f t="shared" si="596"/>
        <v/>
      </c>
      <c r="DR102" s="205" t="str">
        <f t="shared" si="596"/>
        <v/>
      </c>
      <c r="DS102" s="205" t="str">
        <f t="shared" si="596"/>
        <v/>
      </c>
      <c r="DT102" s="205" t="str">
        <f t="shared" si="596"/>
        <v/>
      </c>
      <c r="DU102" s="205" t="str">
        <f t="shared" si="596"/>
        <v/>
      </c>
      <c r="DV102" s="205" t="str">
        <f t="shared" si="596"/>
        <v/>
      </c>
      <c r="DW102" s="202" t="s">
        <v>37</v>
      </c>
      <c r="DX102" s="383">
        <f>SUM(DX104:DX118)</f>
        <v>0</v>
      </c>
      <c r="DY102" s="538"/>
      <c r="DZ102" s="530" t="s">
        <v>34</v>
      </c>
      <c r="EA102" s="530" t="s">
        <v>35</v>
      </c>
      <c r="EB102" s="527" t="s">
        <v>343</v>
      </c>
      <c r="EC102" s="528"/>
      <c r="ED102" s="529"/>
      <c r="EE102" s="205" t="str">
        <f>IF(EE64="","",EE64)</f>
        <v/>
      </c>
      <c r="EF102" s="205" t="str">
        <f t="shared" ref="EF102:FB102" si="597">IF(EF64="","",EF64)</f>
        <v/>
      </c>
      <c r="EG102" s="205" t="str">
        <f t="shared" si="597"/>
        <v/>
      </c>
      <c r="EH102" s="205" t="str">
        <f t="shared" si="597"/>
        <v/>
      </c>
      <c r="EI102" s="205" t="str">
        <f t="shared" si="597"/>
        <v/>
      </c>
      <c r="EJ102" s="205" t="str">
        <f t="shared" si="597"/>
        <v/>
      </c>
      <c r="EK102" s="205" t="str">
        <f t="shared" si="597"/>
        <v/>
      </c>
      <c r="EL102" s="205" t="str">
        <f t="shared" si="597"/>
        <v/>
      </c>
      <c r="EM102" s="205" t="str">
        <f t="shared" si="597"/>
        <v/>
      </c>
      <c r="EN102" s="205" t="str">
        <f t="shared" si="597"/>
        <v/>
      </c>
      <c r="EO102" s="205" t="str">
        <f t="shared" si="597"/>
        <v/>
      </c>
      <c r="EP102" s="205" t="str">
        <f t="shared" si="597"/>
        <v/>
      </c>
      <c r="EQ102" s="205" t="str">
        <f t="shared" si="597"/>
        <v/>
      </c>
      <c r="ER102" s="205" t="str">
        <f t="shared" si="597"/>
        <v/>
      </c>
      <c r="ES102" s="205" t="str">
        <f t="shared" si="597"/>
        <v/>
      </c>
      <c r="ET102" s="205" t="str">
        <f t="shared" si="597"/>
        <v/>
      </c>
      <c r="EU102" s="205" t="str">
        <f t="shared" si="597"/>
        <v/>
      </c>
      <c r="EV102" s="205" t="str">
        <f t="shared" si="597"/>
        <v/>
      </c>
      <c r="EW102" s="205" t="str">
        <f t="shared" si="597"/>
        <v/>
      </c>
      <c r="EX102" s="205" t="str">
        <f t="shared" si="597"/>
        <v/>
      </c>
      <c r="EY102" s="205" t="str">
        <f t="shared" si="597"/>
        <v/>
      </c>
      <c r="EZ102" s="205" t="str">
        <f t="shared" si="597"/>
        <v/>
      </c>
      <c r="FA102" s="205" t="str">
        <f t="shared" si="597"/>
        <v/>
      </c>
      <c r="FB102" s="205" t="str">
        <f t="shared" si="597"/>
        <v/>
      </c>
      <c r="FC102" s="202" t="s">
        <v>37</v>
      </c>
      <c r="FD102" s="383">
        <f>SUM(FD104:FD118)</f>
        <v>0</v>
      </c>
      <c r="FE102" s="538"/>
      <c r="FF102" s="530" t="s">
        <v>34</v>
      </c>
      <c r="FG102" s="530" t="s">
        <v>35</v>
      </c>
      <c r="FH102" s="527" t="s">
        <v>343</v>
      </c>
      <c r="FI102" s="528"/>
      <c r="FJ102" s="529"/>
      <c r="FK102" s="205" t="str">
        <f>IF(FK64="","",FK64)</f>
        <v/>
      </c>
      <c r="FL102" s="205" t="str">
        <f t="shared" ref="FL102:GH102" si="598">IF(FL64="","",FL64)</f>
        <v/>
      </c>
      <c r="FM102" s="205" t="str">
        <f t="shared" si="598"/>
        <v/>
      </c>
      <c r="FN102" s="205" t="str">
        <f t="shared" si="598"/>
        <v/>
      </c>
      <c r="FO102" s="205" t="str">
        <f t="shared" si="598"/>
        <v/>
      </c>
      <c r="FP102" s="205" t="str">
        <f t="shared" si="598"/>
        <v/>
      </c>
      <c r="FQ102" s="205" t="str">
        <f t="shared" si="598"/>
        <v/>
      </c>
      <c r="FR102" s="205" t="str">
        <f t="shared" si="598"/>
        <v/>
      </c>
      <c r="FS102" s="205" t="str">
        <f t="shared" si="598"/>
        <v/>
      </c>
      <c r="FT102" s="205" t="str">
        <f t="shared" si="598"/>
        <v/>
      </c>
      <c r="FU102" s="205" t="str">
        <f t="shared" si="598"/>
        <v/>
      </c>
      <c r="FV102" s="205" t="str">
        <f t="shared" si="598"/>
        <v/>
      </c>
      <c r="FW102" s="205" t="str">
        <f t="shared" si="598"/>
        <v/>
      </c>
      <c r="FX102" s="205" t="str">
        <f t="shared" si="598"/>
        <v/>
      </c>
      <c r="FY102" s="205" t="str">
        <f t="shared" si="598"/>
        <v/>
      </c>
      <c r="FZ102" s="205" t="str">
        <f t="shared" si="598"/>
        <v/>
      </c>
      <c r="GA102" s="205" t="str">
        <f t="shared" si="598"/>
        <v/>
      </c>
      <c r="GB102" s="205" t="str">
        <f t="shared" si="598"/>
        <v/>
      </c>
      <c r="GC102" s="205" t="str">
        <f t="shared" si="598"/>
        <v/>
      </c>
      <c r="GD102" s="205" t="str">
        <f t="shared" si="598"/>
        <v/>
      </c>
      <c r="GE102" s="205" t="str">
        <f t="shared" si="598"/>
        <v/>
      </c>
      <c r="GF102" s="205" t="str">
        <f t="shared" si="598"/>
        <v/>
      </c>
      <c r="GG102" s="205" t="str">
        <f t="shared" si="598"/>
        <v/>
      </c>
      <c r="GH102" s="205" t="str">
        <f t="shared" si="598"/>
        <v/>
      </c>
      <c r="GI102" s="202" t="s">
        <v>37</v>
      </c>
      <c r="GJ102" s="383">
        <f>SUM(GJ104:GJ118)</f>
        <v>0</v>
      </c>
      <c r="GK102" s="538"/>
      <c r="GL102" s="530" t="s">
        <v>34</v>
      </c>
      <c r="GM102" s="530" t="s">
        <v>35</v>
      </c>
      <c r="GN102" s="527" t="s">
        <v>343</v>
      </c>
      <c r="GO102" s="528"/>
      <c r="GP102" s="529"/>
      <c r="GQ102" s="205" t="str">
        <f>IF(GQ64="","",GQ64)</f>
        <v/>
      </c>
      <c r="GR102" s="205" t="str">
        <f t="shared" ref="GR102:HN102" si="599">IF(GR64="","",GR64)</f>
        <v/>
      </c>
      <c r="GS102" s="205" t="str">
        <f t="shared" si="599"/>
        <v/>
      </c>
      <c r="GT102" s="205" t="str">
        <f t="shared" si="599"/>
        <v/>
      </c>
      <c r="GU102" s="205" t="str">
        <f t="shared" si="599"/>
        <v/>
      </c>
      <c r="GV102" s="205" t="str">
        <f t="shared" si="599"/>
        <v/>
      </c>
      <c r="GW102" s="205" t="str">
        <f t="shared" si="599"/>
        <v/>
      </c>
      <c r="GX102" s="205" t="str">
        <f t="shared" si="599"/>
        <v/>
      </c>
      <c r="GY102" s="205" t="str">
        <f t="shared" si="599"/>
        <v/>
      </c>
      <c r="GZ102" s="205" t="str">
        <f t="shared" si="599"/>
        <v/>
      </c>
      <c r="HA102" s="205" t="str">
        <f t="shared" si="599"/>
        <v/>
      </c>
      <c r="HB102" s="205" t="str">
        <f t="shared" si="599"/>
        <v/>
      </c>
      <c r="HC102" s="205" t="str">
        <f t="shared" si="599"/>
        <v/>
      </c>
      <c r="HD102" s="205" t="str">
        <f t="shared" si="599"/>
        <v/>
      </c>
      <c r="HE102" s="205" t="str">
        <f t="shared" si="599"/>
        <v/>
      </c>
      <c r="HF102" s="205" t="str">
        <f t="shared" si="599"/>
        <v/>
      </c>
      <c r="HG102" s="205" t="str">
        <f t="shared" si="599"/>
        <v/>
      </c>
      <c r="HH102" s="205" t="str">
        <f t="shared" si="599"/>
        <v/>
      </c>
      <c r="HI102" s="205" t="str">
        <f t="shared" si="599"/>
        <v/>
      </c>
      <c r="HJ102" s="205" t="str">
        <f t="shared" si="599"/>
        <v/>
      </c>
      <c r="HK102" s="205" t="str">
        <f t="shared" si="599"/>
        <v/>
      </c>
      <c r="HL102" s="205" t="str">
        <f t="shared" si="599"/>
        <v/>
      </c>
      <c r="HM102" s="205" t="str">
        <f t="shared" si="599"/>
        <v/>
      </c>
      <c r="HN102" s="205" t="str">
        <f t="shared" si="599"/>
        <v/>
      </c>
      <c r="HO102" s="202" t="s">
        <v>37</v>
      </c>
      <c r="HP102" s="383">
        <f>SUM(HP104:HP118)</f>
        <v>0</v>
      </c>
      <c r="HQ102" s="538"/>
      <c r="HR102" s="530" t="s">
        <v>34</v>
      </c>
      <c r="HS102" s="530" t="s">
        <v>35</v>
      </c>
      <c r="HT102" s="527" t="s">
        <v>343</v>
      </c>
      <c r="HU102" s="528"/>
      <c r="HV102" s="529"/>
      <c r="HW102" s="205" t="str">
        <f>IF(HW64="","",HW64)</f>
        <v/>
      </c>
      <c r="HX102" s="205" t="str">
        <f t="shared" ref="HX102:IT102" si="600">IF(HX64="","",HX64)</f>
        <v/>
      </c>
      <c r="HY102" s="205" t="str">
        <f t="shared" si="600"/>
        <v/>
      </c>
      <c r="HZ102" s="205" t="str">
        <f t="shared" si="600"/>
        <v/>
      </c>
      <c r="IA102" s="205" t="str">
        <f t="shared" si="600"/>
        <v/>
      </c>
      <c r="IB102" s="205" t="str">
        <f t="shared" si="600"/>
        <v/>
      </c>
      <c r="IC102" s="205" t="str">
        <f t="shared" si="600"/>
        <v/>
      </c>
      <c r="ID102" s="205" t="str">
        <f t="shared" si="600"/>
        <v/>
      </c>
      <c r="IE102" s="205" t="str">
        <f t="shared" si="600"/>
        <v/>
      </c>
      <c r="IF102" s="205" t="str">
        <f t="shared" si="600"/>
        <v/>
      </c>
      <c r="IG102" s="205" t="str">
        <f t="shared" si="600"/>
        <v/>
      </c>
      <c r="IH102" s="205" t="str">
        <f t="shared" si="600"/>
        <v/>
      </c>
      <c r="II102" s="205" t="str">
        <f t="shared" si="600"/>
        <v/>
      </c>
      <c r="IJ102" s="205" t="str">
        <f t="shared" si="600"/>
        <v/>
      </c>
      <c r="IK102" s="205" t="str">
        <f t="shared" si="600"/>
        <v/>
      </c>
      <c r="IL102" s="205" t="str">
        <f t="shared" si="600"/>
        <v/>
      </c>
      <c r="IM102" s="205" t="str">
        <f t="shared" si="600"/>
        <v/>
      </c>
      <c r="IN102" s="205" t="str">
        <f t="shared" si="600"/>
        <v/>
      </c>
      <c r="IO102" s="205" t="str">
        <f t="shared" si="600"/>
        <v/>
      </c>
      <c r="IP102" s="205" t="str">
        <f t="shared" si="600"/>
        <v/>
      </c>
      <c r="IQ102" s="205" t="str">
        <f t="shared" si="600"/>
        <v/>
      </c>
      <c r="IR102" s="205" t="str">
        <f t="shared" si="600"/>
        <v/>
      </c>
      <c r="IS102" s="205" t="str">
        <f t="shared" si="600"/>
        <v/>
      </c>
      <c r="IT102" s="205" t="str">
        <f t="shared" si="600"/>
        <v/>
      </c>
      <c r="IU102" s="202" t="s">
        <v>37</v>
      </c>
      <c r="IV102" s="383">
        <f>SUM(IV104:IV118)</f>
        <v>0</v>
      </c>
      <c r="IW102" s="538"/>
      <c r="IX102" s="530" t="s">
        <v>34</v>
      </c>
      <c r="IY102" s="530" t="s">
        <v>35</v>
      </c>
      <c r="IZ102" s="527" t="s">
        <v>343</v>
      </c>
      <c r="JA102" s="528"/>
      <c r="JB102" s="529"/>
      <c r="JC102" s="205" t="str">
        <f>IF(JC64="","",JC64)</f>
        <v/>
      </c>
      <c r="JD102" s="205" t="str">
        <f t="shared" ref="JD102:JZ102" si="601">IF(JD64="","",JD64)</f>
        <v/>
      </c>
      <c r="JE102" s="205" t="str">
        <f t="shared" si="601"/>
        <v/>
      </c>
      <c r="JF102" s="205" t="str">
        <f t="shared" si="601"/>
        <v/>
      </c>
      <c r="JG102" s="205" t="str">
        <f t="shared" si="601"/>
        <v/>
      </c>
      <c r="JH102" s="205" t="str">
        <f t="shared" si="601"/>
        <v/>
      </c>
      <c r="JI102" s="205" t="str">
        <f t="shared" si="601"/>
        <v/>
      </c>
      <c r="JJ102" s="205" t="str">
        <f t="shared" si="601"/>
        <v/>
      </c>
      <c r="JK102" s="205" t="str">
        <f t="shared" si="601"/>
        <v/>
      </c>
      <c r="JL102" s="205" t="str">
        <f t="shared" si="601"/>
        <v/>
      </c>
      <c r="JM102" s="205" t="str">
        <f t="shared" si="601"/>
        <v/>
      </c>
      <c r="JN102" s="205" t="str">
        <f t="shared" si="601"/>
        <v/>
      </c>
      <c r="JO102" s="205" t="str">
        <f t="shared" si="601"/>
        <v/>
      </c>
      <c r="JP102" s="205" t="str">
        <f t="shared" si="601"/>
        <v/>
      </c>
      <c r="JQ102" s="205" t="str">
        <f t="shared" si="601"/>
        <v/>
      </c>
      <c r="JR102" s="205" t="str">
        <f t="shared" si="601"/>
        <v/>
      </c>
      <c r="JS102" s="205" t="str">
        <f t="shared" si="601"/>
        <v/>
      </c>
      <c r="JT102" s="205" t="str">
        <f t="shared" si="601"/>
        <v/>
      </c>
      <c r="JU102" s="205" t="str">
        <f t="shared" si="601"/>
        <v/>
      </c>
      <c r="JV102" s="205" t="str">
        <f t="shared" si="601"/>
        <v/>
      </c>
      <c r="JW102" s="205" t="str">
        <f t="shared" si="601"/>
        <v/>
      </c>
      <c r="JX102" s="205" t="str">
        <f t="shared" si="601"/>
        <v/>
      </c>
      <c r="JY102" s="205" t="str">
        <f t="shared" si="601"/>
        <v/>
      </c>
      <c r="JZ102" s="205" t="str">
        <f t="shared" si="601"/>
        <v/>
      </c>
      <c r="KA102" s="202" t="s">
        <v>37</v>
      </c>
      <c r="KB102" s="383">
        <f>SUM(KB104:KB118)</f>
        <v>0</v>
      </c>
      <c r="KC102" s="538"/>
      <c r="KD102" s="530" t="s">
        <v>34</v>
      </c>
      <c r="KE102" s="530" t="s">
        <v>35</v>
      </c>
      <c r="KF102" s="527" t="s">
        <v>343</v>
      </c>
      <c r="KG102" s="528"/>
      <c r="KH102" s="529"/>
      <c r="KI102" s="205" t="str">
        <f>IF(KI64="","",KI64)</f>
        <v/>
      </c>
      <c r="KJ102" s="205" t="str">
        <f t="shared" ref="KJ102:LF102" si="602">IF(KJ64="","",KJ64)</f>
        <v/>
      </c>
      <c r="KK102" s="205" t="str">
        <f t="shared" si="602"/>
        <v/>
      </c>
      <c r="KL102" s="205" t="str">
        <f t="shared" si="602"/>
        <v/>
      </c>
      <c r="KM102" s="205" t="str">
        <f t="shared" si="602"/>
        <v/>
      </c>
      <c r="KN102" s="205" t="str">
        <f t="shared" si="602"/>
        <v/>
      </c>
      <c r="KO102" s="205" t="str">
        <f t="shared" si="602"/>
        <v/>
      </c>
      <c r="KP102" s="205" t="str">
        <f t="shared" si="602"/>
        <v/>
      </c>
      <c r="KQ102" s="205" t="str">
        <f t="shared" si="602"/>
        <v/>
      </c>
      <c r="KR102" s="205" t="str">
        <f t="shared" si="602"/>
        <v/>
      </c>
      <c r="KS102" s="205" t="str">
        <f t="shared" si="602"/>
        <v/>
      </c>
      <c r="KT102" s="205" t="str">
        <f t="shared" si="602"/>
        <v/>
      </c>
      <c r="KU102" s="205" t="str">
        <f t="shared" si="602"/>
        <v/>
      </c>
      <c r="KV102" s="205" t="str">
        <f t="shared" si="602"/>
        <v/>
      </c>
      <c r="KW102" s="205" t="str">
        <f t="shared" si="602"/>
        <v/>
      </c>
      <c r="KX102" s="205" t="str">
        <f t="shared" si="602"/>
        <v/>
      </c>
      <c r="KY102" s="205" t="str">
        <f t="shared" si="602"/>
        <v/>
      </c>
      <c r="KZ102" s="205" t="str">
        <f t="shared" si="602"/>
        <v/>
      </c>
      <c r="LA102" s="205" t="str">
        <f t="shared" si="602"/>
        <v/>
      </c>
      <c r="LB102" s="205" t="str">
        <f t="shared" si="602"/>
        <v/>
      </c>
      <c r="LC102" s="205" t="str">
        <f t="shared" si="602"/>
        <v/>
      </c>
      <c r="LD102" s="205" t="str">
        <f t="shared" si="602"/>
        <v/>
      </c>
      <c r="LE102" s="205" t="str">
        <f t="shared" si="602"/>
        <v/>
      </c>
      <c r="LF102" s="205" t="str">
        <f t="shared" si="602"/>
        <v/>
      </c>
      <c r="LG102" s="202" t="s">
        <v>37</v>
      </c>
      <c r="LH102" s="383">
        <f>SUM(LH104:LH118)</f>
        <v>0</v>
      </c>
      <c r="LI102" s="538"/>
      <c r="LJ102" s="530" t="s">
        <v>34</v>
      </c>
      <c r="LK102" s="530" t="s">
        <v>35</v>
      </c>
      <c r="LL102" s="527" t="s">
        <v>343</v>
      </c>
      <c r="LM102" s="528"/>
      <c r="LN102" s="529"/>
      <c r="LO102" s="205" t="str">
        <f>IF(LO64="","",LO64)</f>
        <v/>
      </c>
      <c r="LP102" s="205" t="str">
        <f t="shared" ref="LP102:ML102" si="603">IF(LP64="","",LP64)</f>
        <v/>
      </c>
      <c r="LQ102" s="205" t="str">
        <f t="shared" si="603"/>
        <v/>
      </c>
      <c r="LR102" s="205" t="str">
        <f t="shared" si="603"/>
        <v/>
      </c>
      <c r="LS102" s="205" t="str">
        <f t="shared" si="603"/>
        <v/>
      </c>
      <c r="LT102" s="205" t="str">
        <f t="shared" si="603"/>
        <v/>
      </c>
      <c r="LU102" s="205" t="str">
        <f t="shared" si="603"/>
        <v/>
      </c>
      <c r="LV102" s="205" t="str">
        <f t="shared" si="603"/>
        <v/>
      </c>
      <c r="LW102" s="205" t="str">
        <f t="shared" si="603"/>
        <v/>
      </c>
      <c r="LX102" s="205" t="str">
        <f t="shared" si="603"/>
        <v/>
      </c>
      <c r="LY102" s="205" t="str">
        <f t="shared" si="603"/>
        <v/>
      </c>
      <c r="LZ102" s="205" t="str">
        <f t="shared" si="603"/>
        <v/>
      </c>
      <c r="MA102" s="205" t="str">
        <f t="shared" si="603"/>
        <v/>
      </c>
      <c r="MB102" s="205" t="str">
        <f t="shared" si="603"/>
        <v/>
      </c>
      <c r="MC102" s="205" t="str">
        <f t="shared" si="603"/>
        <v/>
      </c>
      <c r="MD102" s="205" t="str">
        <f t="shared" si="603"/>
        <v/>
      </c>
      <c r="ME102" s="205" t="str">
        <f t="shared" si="603"/>
        <v/>
      </c>
      <c r="MF102" s="205" t="str">
        <f t="shared" si="603"/>
        <v/>
      </c>
      <c r="MG102" s="205" t="str">
        <f t="shared" si="603"/>
        <v/>
      </c>
      <c r="MH102" s="205" t="str">
        <f t="shared" si="603"/>
        <v/>
      </c>
      <c r="MI102" s="205" t="str">
        <f t="shared" si="603"/>
        <v/>
      </c>
      <c r="MJ102" s="205" t="str">
        <f t="shared" si="603"/>
        <v/>
      </c>
      <c r="MK102" s="205" t="str">
        <f t="shared" si="603"/>
        <v/>
      </c>
      <c r="ML102" s="205" t="str">
        <f t="shared" si="603"/>
        <v/>
      </c>
      <c r="MM102" s="202" t="s">
        <v>37</v>
      </c>
      <c r="MN102" s="383">
        <f>SUM(MN104:MN118)</f>
        <v>0</v>
      </c>
    </row>
    <row r="103" spans="1:352" s="425" customFormat="1" ht="35.1" customHeight="1" thickBot="1">
      <c r="A103" s="386"/>
      <c r="B103" s="543"/>
      <c r="C103" s="546"/>
      <c r="D103" s="535" t="s">
        <v>342</v>
      </c>
      <c r="E103" s="536"/>
      <c r="F103" s="537"/>
      <c r="G103" s="203" t="str">
        <f t="shared" ref="G103:AD103" si="604">IF(G102="","",VLOOKUP(WEEKDAY(G102),$G$143:$H$149,2))</f>
        <v/>
      </c>
      <c r="H103" s="203" t="str">
        <f t="shared" si="604"/>
        <v/>
      </c>
      <c r="I103" s="203" t="str">
        <f t="shared" si="604"/>
        <v/>
      </c>
      <c r="J103" s="203" t="str">
        <f t="shared" si="604"/>
        <v/>
      </c>
      <c r="K103" s="203" t="str">
        <f t="shared" si="604"/>
        <v/>
      </c>
      <c r="L103" s="203" t="str">
        <f t="shared" si="604"/>
        <v/>
      </c>
      <c r="M103" s="203" t="str">
        <f t="shared" si="604"/>
        <v/>
      </c>
      <c r="N103" s="203" t="str">
        <f t="shared" si="604"/>
        <v/>
      </c>
      <c r="O103" s="203" t="str">
        <f t="shared" si="604"/>
        <v/>
      </c>
      <c r="P103" s="203" t="str">
        <f t="shared" si="604"/>
        <v/>
      </c>
      <c r="Q103" s="203" t="str">
        <f t="shared" si="604"/>
        <v/>
      </c>
      <c r="R103" s="203" t="str">
        <f t="shared" si="604"/>
        <v/>
      </c>
      <c r="S103" s="203" t="str">
        <f t="shared" si="604"/>
        <v/>
      </c>
      <c r="T103" s="203" t="str">
        <f t="shared" si="604"/>
        <v/>
      </c>
      <c r="U103" s="203" t="str">
        <f t="shared" si="604"/>
        <v/>
      </c>
      <c r="V103" s="203" t="str">
        <f t="shared" si="604"/>
        <v/>
      </c>
      <c r="W103" s="203" t="str">
        <f t="shared" si="604"/>
        <v/>
      </c>
      <c r="X103" s="203" t="str">
        <f t="shared" si="604"/>
        <v/>
      </c>
      <c r="Y103" s="203" t="str">
        <f t="shared" si="604"/>
        <v/>
      </c>
      <c r="Z103" s="203" t="str">
        <f t="shared" si="604"/>
        <v/>
      </c>
      <c r="AA103" s="203" t="str">
        <f t="shared" si="604"/>
        <v/>
      </c>
      <c r="AB103" s="203" t="str">
        <f t="shared" si="604"/>
        <v/>
      </c>
      <c r="AC103" s="203" t="str">
        <f t="shared" si="604"/>
        <v/>
      </c>
      <c r="AD103" s="203" t="str">
        <f t="shared" si="604"/>
        <v/>
      </c>
      <c r="AE103" s="204"/>
      <c r="AF103" s="383"/>
      <c r="AG103" s="539"/>
      <c r="AH103" s="531"/>
      <c r="AI103" s="531"/>
      <c r="AJ103" s="557" t="s">
        <v>342</v>
      </c>
      <c r="AK103" s="558"/>
      <c r="AL103" s="559"/>
      <c r="AM103" s="203" t="str">
        <f t="shared" ref="AM103:BJ103" si="605">IF(AM102="","",VLOOKUP(WEEKDAY(AM102),$G$143:$H$149,2))</f>
        <v/>
      </c>
      <c r="AN103" s="203" t="str">
        <f t="shared" si="605"/>
        <v/>
      </c>
      <c r="AO103" s="203" t="str">
        <f t="shared" si="605"/>
        <v/>
      </c>
      <c r="AP103" s="203" t="str">
        <f t="shared" si="605"/>
        <v/>
      </c>
      <c r="AQ103" s="203" t="str">
        <f t="shared" si="605"/>
        <v/>
      </c>
      <c r="AR103" s="203" t="str">
        <f t="shared" si="605"/>
        <v/>
      </c>
      <c r="AS103" s="203" t="str">
        <f t="shared" si="605"/>
        <v/>
      </c>
      <c r="AT103" s="203" t="str">
        <f t="shared" si="605"/>
        <v/>
      </c>
      <c r="AU103" s="203" t="str">
        <f t="shared" si="605"/>
        <v/>
      </c>
      <c r="AV103" s="203" t="str">
        <f t="shared" si="605"/>
        <v/>
      </c>
      <c r="AW103" s="203" t="str">
        <f t="shared" si="605"/>
        <v/>
      </c>
      <c r="AX103" s="203" t="str">
        <f t="shared" si="605"/>
        <v/>
      </c>
      <c r="AY103" s="203" t="str">
        <f t="shared" si="605"/>
        <v/>
      </c>
      <c r="AZ103" s="203" t="str">
        <f t="shared" si="605"/>
        <v/>
      </c>
      <c r="BA103" s="203" t="str">
        <f t="shared" si="605"/>
        <v/>
      </c>
      <c r="BB103" s="203" t="str">
        <f t="shared" si="605"/>
        <v/>
      </c>
      <c r="BC103" s="203" t="str">
        <f t="shared" si="605"/>
        <v/>
      </c>
      <c r="BD103" s="203" t="str">
        <f t="shared" si="605"/>
        <v/>
      </c>
      <c r="BE103" s="203" t="str">
        <f t="shared" si="605"/>
        <v/>
      </c>
      <c r="BF103" s="203" t="str">
        <f t="shared" si="605"/>
        <v/>
      </c>
      <c r="BG103" s="203" t="str">
        <f t="shared" si="605"/>
        <v/>
      </c>
      <c r="BH103" s="203" t="str">
        <f t="shared" si="605"/>
        <v/>
      </c>
      <c r="BI103" s="203" t="str">
        <f t="shared" si="605"/>
        <v/>
      </c>
      <c r="BJ103" s="203" t="str">
        <f t="shared" si="605"/>
        <v/>
      </c>
      <c r="BK103" s="204"/>
      <c r="BL103" s="383"/>
      <c r="BM103" s="539"/>
      <c r="BN103" s="531"/>
      <c r="BO103" s="531"/>
      <c r="BP103" s="557" t="s">
        <v>342</v>
      </c>
      <c r="BQ103" s="558"/>
      <c r="BR103" s="559"/>
      <c r="BS103" s="203" t="str">
        <f t="shared" ref="BS103:CP103" si="606">IF(BS102="","",VLOOKUP(WEEKDAY(BS102),$G$143:$H$149,2))</f>
        <v/>
      </c>
      <c r="BT103" s="203" t="str">
        <f t="shared" si="606"/>
        <v/>
      </c>
      <c r="BU103" s="203" t="str">
        <f t="shared" si="606"/>
        <v/>
      </c>
      <c r="BV103" s="203" t="str">
        <f t="shared" si="606"/>
        <v/>
      </c>
      <c r="BW103" s="203" t="str">
        <f t="shared" si="606"/>
        <v/>
      </c>
      <c r="BX103" s="203" t="str">
        <f t="shared" si="606"/>
        <v/>
      </c>
      <c r="BY103" s="203" t="str">
        <f t="shared" si="606"/>
        <v/>
      </c>
      <c r="BZ103" s="203" t="str">
        <f t="shared" si="606"/>
        <v/>
      </c>
      <c r="CA103" s="203" t="str">
        <f t="shared" si="606"/>
        <v/>
      </c>
      <c r="CB103" s="203" t="str">
        <f t="shared" si="606"/>
        <v/>
      </c>
      <c r="CC103" s="203" t="str">
        <f t="shared" si="606"/>
        <v/>
      </c>
      <c r="CD103" s="203" t="str">
        <f t="shared" si="606"/>
        <v/>
      </c>
      <c r="CE103" s="203" t="str">
        <f t="shared" si="606"/>
        <v/>
      </c>
      <c r="CF103" s="203" t="str">
        <f t="shared" si="606"/>
        <v/>
      </c>
      <c r="CG103" s="203" t="str">
        <f t="shared" si="606"/>
        <v/>
      </c>
      <c r="CH103" s="203" t="str">
        <f t="shared" si="606"/>
        <v/>
      </c>
      <c r="CI103" s="203" t="str">
        <f t="shared" si="606"/>
        <v/>
      </c>
      <c r="CJ103" s="203" t="str">
        <f t="shared" si="606"/>
        <v/>
      </c>
      <c r="CK103" s="203" t="str">
        <f t="shared" si="606"/>
        <v/>
      </c>
      <c r="CL103" s="203" t="str">
        <f t="shared" si="606"/>
        <v/>
      </c>
      <c r="CM103" s="203" t="str">
        <f t="shared" si="606"/>
        <v/>
      </c>
      <c r="CN103" s="203" t="str">
        <f t="shared" si="606"/>
        <v/>
      </c>
      <c r="CO103" s="203" t="str">
        <f t="shared" si="606"/>
        <v/>
      </c>
      <c r="CP103" s="203" t="str">
        <f t="shared" si="606"/>
        <v/>
      </c>
      <c r="CQ103" s="204"/>
      <c r="CR103" s="383"/>
      <c r="CS103" s="539"/>
      <c r="CT103" s="531"/>
      <c r="CU103" s="531"/>
      <c r="CV103" s="557" t="s">
        <v>342</v>
      </c>
      <c r="CW103" s="558"/>
      <c r="CX103" s="559"/>
      <c r="CY103" s="203" t="str">
        <f t="shared" ref="CY103:DV103" si="607">IF(CY102="","",VLOOKUP(WEEKDAY(CY102),$G$143:$H$149,2))</f>
        <v/>
      </c>
      <c r="CZ103" s="203" t="str">
        <f t="shared" si="607"/>
        <v/>
      </c>
      <c r="DA103" s="203" t="str">
        <f t="shared" si="607"/>
        <v/>
      </c>
      <c r="DB103" s="203" t="str">
        <f t="shared" si="607"/>
        <v/>
      </c>
      <c r="DC103" s="203" t="str">
        <f t="shared" si="607"/>
        <v/>
      </c>
      <c r="DD103" s="203" t="str">
        <f t="shared" si="607"/>
        <v/>
      </c>
      <c r="DE103" s="203" t="str">
        <f t="shared" si="607"/>
        <v/>
      </c>
      <c r="DF103" s="203" t="str">
        <f t="shared" si="607"/>
        <v/>
      </c>
      <c r="DG103" s="203" t="str">
        <f t="shared" si="607"/>
        <v/>
      </c>
      <c r="DH103" s="203" t="str">
        <f t="shared" si="607"/>
        <v/>
      </c>
      <c r="DI103" s="203" t="str">
        <f t="shared" si="607"/>
        <v/>
      </c>
      <c r="DJ103" s="203" t="str">
        <f t="shared" si="607"/>
        <v/>
      </c>
      <c r="DK103" s="203" t="str">
        <f t="shared" si="607"/>
        <v/>
      </c>
      <c r="DL103" s="203" t="str">
        <f t="shared" si="607"/>
        <v/>
      </c>
      <c r="DM103" s="203" t="str">
        <f t="shared" si="607"/>
        <v/>
      </c>
      <c r="DN103" s="203" t="str">
        <f t="shared" si="607"/>
        <v/>
      </c>
      <c r="DO103" s="203" t="str">
        <f t="shared" si="607"/>
        <v/>
      </c>
      <c r="DP103" s="203" t="str">
        <f t="shared" si="607"/>
        <v/>
      </c>
      <c r="DQ103" s="203" t="str">
        <f t="shared" si="607"/>
        <v/>
      </c>
      <c r="DR103" s="203" t="str">
        <f t="shared" si="607"/>
        <v/>
      </c>
      <c r="DS103" s="203" t="str">
        <f t="shared" si="607"/>
        <v/>
      </c>
      <c r="DT103" s="203" t="str">
        <f t="shared" si="607"/>
        <v/>
      </c>
      <c r="DU103" s="203" t="str">
        <f t="shared" si="607"/>
        <v/>
      </c>
      <c r="DV103" s="203" t="str">
        <f t="shared" si="607"/>
        <v/>
      </c>
      <c r="DW103" s="204"/>
      <c r="DX103" s="383"/>
      <c r="DY103" s="539"/>
      <c r="DZ103" s="531"/>
      <c r="EA103" s="531"/>
      <c r="EB103" s="557" t="s">
        <v>342</v>
      </c>
      <c r="EC103" s="558"/>
      <c r="ED103" s="559"/>
      <c r="EE103" s="203" t="str">
        <f t="shared" ref="EE103:FB103" si="608">IF(EE102="","",VLOOKUP(WEEKDAY(EE102),$G$143:$H$149,2))</f>
        <v/>
      </c>
      <c r="EF103" s="203" t="str">
        <f t="shared" si="608"/>
        <v/>
      </c>
      <c r="EG103" s="203" t="str">
        <f t="shared" si="608"/>
        <v/>
      </c>
      <c r="EH103" s="203" t="str">
        <f t="shared" si="608"/>
        <v/>
      </c>
      <c r="EI103" s="203" t="str">
        <f t="shared" si="608"/>
        <v/>
      </c>
      <c r="EJ103" s="203" t="str">
        <f t="shared" si="608"/>
        <v/>
      </c>
      <c r="EK103" s="203" t="str">
        <f t="shared" si="608"/>
        <v/>
      </c>
      <c r="EL103" s="203" t="str">
        <f t="shared" si="608"/>
        <v/>
      </c>
      <c r="EM103" s="203" t="str">
        <f t="shared" si="608"/>
        <v/>
      </c>
      <c r="EN103" s="203" t="str">
        <f t="shared" si="608"/>
        <v/>
      </c>
      <c r="EO103" s="203" t="str">
        <f t="shared" si="608"/>
        <v/>
      </c>
      <c r="EP103" s="203" t="str">
        <f t="shared" si="608"/>
        <v/>
      </c>
      <c r="EQ103" s="203" t="str">
        <f t="shared" si="608"/>
        <v/>
      </c>
      <c r="ER103" s="203" t="str">
        <f t="shared" si="608"/>
        <v/>
      </c>
      <c r="ES103" s="203" t="str">
        <f t="shared" si="608"/>
        <v/>
      </c>
      <c r="ET103" s="203" t="str">
        <f t="shared" si="608"/>
        <v/>
      </c>
      <c r="EU103" s="203" t="str">
        <f t="shared" si="608"/>
        <v/>
      </c>
      <c r="EV103" s="203" t="str">
        <f t="shared" si="608"/>
        <v/>
      </c>
      <c r="EW103" s="203" t="str">
        <f t="shared" si="608"/>
        <v/>
      </c>
      <c r="EX103" s="203" t="str">
        <f t="shared" si="608"/>
        <v/>
      </c>
      <c r="EY103" s="203" t="str">
        <f t="shared" si="608"/>
        <v/>
      </c>
      <c r="EZ103" s="203" t="str">
        <f t="shared" si="608"/>
        <v/>
      </c>
      <c r="FA103" s="203" t="str">
        <f t="shared" si="608"/>
        <v/>
      </c>
      <c r="FB103" s="203" t="str">
        <f t="shared" si="608"/>
        <v/>
      </c>
      <c r="FC103" s="204"/>
      <c r="FD103" s="383"/>
      <c r="FE103" s="539"/>
      <c r="FF103" s="531"/>
      <c r="FG103" s="531"/>
      <c r="FH103" s="557" t="s">
        <v>342</v>
      </c>
      <c r="FI103" s="558"/>
      <c r="FJ103" s="559"/>
      <c r="FK103" s="203" t="str">
        <f t="shared" ref="FK103:GH103" si="609">IF(FK102="","",VLOOKUP(WEEKDAY(FK102),$G$143:$H$149,2))</f>
        <v/>
      </c>
      <c r="FL103" s="203" t="str">
        <f t="shared" si="609"/>
        <v/>
      </c>
      <c r="FM103" s="203" t="str">
        <f t="shared" si="609"/>
        <v/>
      </c>
      <c r="FN103" s="203" t="str">
        <f t="shared" si="609"/>
        <v/>
      </c>
      <c r="FO103" s="203" t="str">
        <f t="shared" si="609"/>
        <v/>
      </c>
      <c r="FP103" s="203" t="str">
        <f t="shared" si="609"/>
        <v/>
      </c>
      <c r="FQ103" s="203" t="str">
        <f t="shared" si="609"/>
        <v/>
      </c>
      <c r="FR103" s="203" t="str">
        <f t="shared" si="609"/>
        <v/>
      </c>
      <c r="FS103" s="203" t="str">
        <f t="shared" si="609"/>
        <v/>
      </c>
      <c r="FT103" s="203" t="str">
        <f t="shared" si="609"/>
        <v/>
      </c>
      <c r="FU103" s="203" t="str">
        <f t="shared" si="609"/>
        <v/>
      </c>
      <c r="FV103" s="203" t="str">
        <f t="shared" si="609"/>
        <v/>
      </c>
      <c r="FW103" s="203" t="str">
        <f t="shared" si="609"/>
        <v/>
      </c>
      <c r="FX103" s="203" t="str">
        <f t="shared" si="609"/>
        <v/>
      </c>
      <c r="FY103" s="203" t="str">
        <f t="shared" si="609"/>
        <v/>
      </c>
      <c r="FZ103" s="203" t="str">
        <f t="shared" si="609"/>
        <v/>
      </c>
      <c r="GA103" s="203" t="str">
        <f t="shared" si="609"/>
        <v/>
      </c>
      <c r="GB103" s="203" t="str">
        <f t="shared" si="609"/>
        <v/>
      </c>
      <c r="GC103" s="203" t="str">
        <f t="shared" si="609"/>
        <v/>
      </c>
      <c r="GD103" s="203" t="str">
        <f t="shared" si="609"/>
        <v/>
      </c>
      <c r="GE103" s="203" t="str">
        <f t="shared" si="609"/>
        <v/>
      </c>
      <c r="GF103" s="203" t="str">
        <f t="shared" si="609"/>
        <v/>
      </c>
      <c r="GG103" s="203" t="str">
        <f t="shared" si="609"/>
        <v/>
      </c>
      <c r="GH103" s="203" t="str">
        <f t="shared" si="609"/>
        <v/>
      </c>
      <c r="GI103" s="204"/>
      <c r="GJ103" s="383"/>
      <c r="GK103" s="539"/>
      <c r="GL103" s="531"/>
      <c r="GM103" s="531"/>
      <c r="GN103" s="557" t="s">
        <v>342</v>
      </c>
      <c r="GO103" s="558"/>
      <c r="GP103" s="559"/>
      <c r="GQ103" s="203" t="str">
        <f t="shared" ref="GQ103:HN103" si="610">IF(GQ102="","",VLOOKUP(WEEKDAY(GQ102),$G$143:$H$149,2))</f>
        <v/>
      </c>
      <c r="GR103" s="203" t="str">
        <f t="shared" si="610"/>
        <v/>
      </c>
      <c r="GS103" s="203" t="str">
        <f t="shared" si="610"/>
        <v/>
      </c>
      <c r="GT103" s="203" t="str">
        <f t="shared" si="610"/>
        <v/>
      </c>
      <c r="GU103" s="203" t="str">
        <f t="shared" si="610"/>
        <v/>
      </c>
      <c r="GV103" s="203" t="str">
        <f t="shared" si="610"/>
        <v/>
      </c>
      <c r="GW103" s="203" t="str">
        <f t="shared" si="610"/>
        <v/>
      </c>
      <c r="GX103" s="203" t="str">
        <f t="shared" si="610"/>
        <v/>
      </c>
      <c r="GY103" s="203" t="str">
        <f t="shared" si="610"/>
        <v/>
      </c>
      <c r="GZ103" s="203" t="str">
        <f t="shared" si="610"/>
        <v/>
      </c>
      <c r="HA103" s="203" t="str">
        <f t="shared" si="610"/>
        <v/>
      </c>
      <c r="HB103" s="203" t="str">
        <f t="shared" si="610"/>
        <v/>
      </c>
      <c r="HC103" s="203" t="str">
        <f t="shared" si="610"/>
        <v/>
      </c>
      <c r="HD103" s="203" t="str">
        <f t="shared" si="610"/>
        <v/>
      </c>
      <c r="HE103" s="203" t="str">
        <f t="shared" si="610"/>
        <v/>
      </c>
      <c r="HF103" s="203" t="str">
        <f t="shared" si="610"/>
        <v/>
      </c>
      <c r="HG103" s="203" t="str">
        <f t="shared" si="610"/>
        <v/>
      </c>
      <c r="HH103" s="203" t="str">
        <f t="shared" si="610"/>
        <v/>
      </c>
      <c r="HI103" s="203" t="str">
        <f t="shared" si="610"/>
        <v/>
      </c>
      <c r="HJ103" s="203" t="str">
        <f t="shared" si="610"/>
        <v/>
      </c>
      <c r="HK103" s="203" t="str">
        <f t="shared" si="610"/>
        <v/>
      </c>
      <c r="HL103" s="203" t="str">
        <f t="shared" si="610"/>
        <v/>
      </c>
      <c r="HM103" s="203" t="str">
        <f t="shared" si="610"/>
        <v/>
      </c>
      <c r="HN103" s="203" t="str">
        <f t="shared" si="610"/>
        <v/>
      </c>
      <c r="HO103" s="204"/>
      <c r="HP103" s="383"/>
      <c r="HQ103" s="539"/>
      <c r="HR103" s="531"/>
      <c r="HS103" s="531"/>
      <c r="HT103" s="557" t="s">
        <v>342</v>
      </c>
      <c r="HU103" s="558"/>
      <c r="HV103" s="559"/>
      <c r="HW103" s="203" t="str">
        <f t="shared" ref="HW103:IT103" si="611">IF(HW102="","",VLOOKUP(WEEKDAY(HW102),$G$143:$H$149,2))</f>
        <v/>
      </c>
      <c r="HX103" s="203" t="str">
        <f t="shared" si="611"/>
        <v/>
      </c>
      <c r="HY103" s="203" t="str">
        <f t="shared" si="611"/>
        <v/>
      </c>
      <c r="HZ103" s="203" t="str">
        <f t="shared" si="611"/>
        <v/>
      </c>
      <c r="IA103" s="203" t="str">
        <f t="shared" si="611"/>
        <v/>
      </c>
      <c r="IB103" s="203" t="str">
        <f t="shared" si="611"/>
        <v/>
      </c>
      <c r="IC103" s="203" t="str">
        <f t="shared" si="611"/>
        <v/>
      </c>
      <c r="ID103" s="203" t="str">
        <f t="shared" si="611"/>
        <v/>
      </c>
      <c r="IE103" s="203" t="str">
        <f t="shared" si="611"/>
        <v/>
      </c>
      <c r="IF103" s="203" t="str">
        <f t="shared" si="611"/>
        <v/>
      </c>
      <c r="IG103" s="203" t="str">
        <f t="shared" si="611"/>
        <v/>
      </c>
      <c r="IH103" s="203" t="str">
        <f t="shared" si="611"/>
        <v/>
      </c>
      <c r="II103" s="203" t="str">
        <f t="shared" si="611"/>
        <v/>
      </c>
      <c r="IJ103" s="203" t="str">
        <f t="shared" si="611"/>
        <v/>
      </c>
      <c r="IK103" s="203" t="str">
        <f t="shared" si="611"/>
        <v/>
      </c>
      <c r="IL103" s="203" t="str">
        <f t="shared" si="611"/>
        <v/>
      </c>
      <c r="IM103" s="203" t="str">
        <f t="shared" si="611"/>
        <v/>
      </c>
      <c r="IN103" s="203" t="str">
        <f t="shared" si="611"/>
        <v/>
      </c>
      <c r="IO103" s="203" t="str">
        <f t="shared" si="611"/>
        <v/>
      </c>
      <c r="IP103" s="203" t="str">
        <f t="shared" si="611"/>
        <v/>
      </c>
      <c r="IQ103" s="203" t="str">
        <f t="shared" si="611"/>
        <v/>
      </c>
      <c r="IR103" s="203" t="str">
        <f t="shared" si="611"/>
        <v/>
      </c>
      <c r="IS103" s="203" t="str">
        <f t="shared" si="611"/>
        <v/>
      </c>
      <c r="IT103" s="203" t="str">
        <f t="shared" si="611"/>
        <v/>
      </c>
      <c r="IU103" s="204"/>
      <c r="IV103" s="383"/>
      <c r="IW103" s="539"/>
      <c r="IX103" s="531"/>
      <c r="IY103" s="531"/>
      <c r="IZ103" s="557" t="s">
        <v>342</v>
      </c>
      <c r="JA103" s="558"/>
      <c r="JB103" s="559"/>
      <c r="JC103" s="203" t="str">
        <f t="shared" ref="JC103:JZ103" si="612">IF(JC102="","",VLOOKUP(WEEKDAY(JC102),$G$143:$H$149,2))</f>
        <v/>
      </c>
      <c r="JD103" s="203" t="str">
        <f t="shared" si="612"/>
        <v/>
      </c>
      <c r="JE103" s="203" t="str">
        <f t="shared" si="612"/>
        <v/>
      </c>
      <c r="JF103" s="203" t="str">
        <f t="shared" si="612"/>
        <v/>
      </c>
      <c r="JG103" s="203" t="str">
        <f t="shared" si="612"/>
        <v/>
      </c>
      <c r="JH103" s="203" t="str">
        <f t="shared" si="612"/>
        <v/>
      </c>
      <c r="JI103" s="203" t="str">
        <f t="shared" si="612"/>
        <v/>
      </c>
      <c r="JJ103" s="203" t="str">
        <f t="shared" si="612"/>
        <v/>
      </c>
      <c r="JK103" s="203" t="str">
        <f t="shared" si="612"/>
        <v/>
      </c>
      <c r="JL103" s="203" t="str">
        <f t="shared" si="612"/>
        <v/>
      </c>
      <c r="JM103" s="203" t="str">
        <f t="shared" si="612"/>
        <v/>
      </c>
      <c r="JN103" s="203" t="str">
        <f t="shared" si="612"/>
        <v/>
      </c>
      <c r="JO103" s="203" t="str">
        <f t="shared" si="612"/>
        <v/>
      </c>
      <c r="JP103" s="203" t="str">
        <f t="shared" si="612"/>
        <v/>
      </c>
      <c r="JQ103" s="203" t="str">
        <f t="shared" si="612"/>
        <v/>
      </c>
      <c r="JR103" s="203" t="str">
        <f t="shared" si="612"/>
        <v/>
      </c>
      <c r="JS103" s="203" t="str">
        <f t="shared" si="612"/>
        <v/>
      </c>
      <c r="JT103" s="203" t="str">
        <f t="shared" si="612"/>
        <v/>
      </c>
      <c r="JU103" s="203" t="str">
        <f t="shared" si="612"/>
        <v/>
      </c>
      <c r="JV103" s="203" t="str">
        <f t="shared" si="612"/>
        <v/>
      </c>
      <c r="JW103" s="203" t="str">
        <f t="shared" si="612"/>
        <v/>
      </c>
      <c r="JX103" s="203" t="str">
        <f t="shared" si="612"/>
        <v/>
      </c>
      <c r="JY103" s="203" t="str">
        <f t="shared" si="612"/>
        <v/>
      </c>
      <c r="JZ103" s="203" t="str">
        <f t="shared" si="612"/>
        <v/>
      </c>
      <c r="KA103" s="204"/>
      <c r="KB103" s="383"/>
      <c r="KC103" s="539"/>
      <c r="KD103" s="531"/>
      <c r="KE103" s="531"/>
      <c r="KF103" s="557" t="s">
        <v>342</v>
      </c>
      <c r="KG103" s="558"/>
      <c r="KH103" s="559"/>
      <c r="KI103" s="203" t="str">
        <f t="shared" ref="KI103:LF103" si="613">IF(KI102="","",VLOOKUP(WEEKDAY(KI102),$G$143:$H$149,2))</f>
        <v/>
      </c>
      <c r="KJ103" s="203" t="str">
        <f t="shared" si="613"/>
        <v/>
      </c>
      <c r="KK103" s="203" t="str">
        <f t="shared" si="613"/>
        <v/>
      </c>
      <c r="KL103" s="203" t="str">
        <f t="shared" si="613"/>
        <v/>
      </c>
      <c r="KM103" s="203" t="str">
        <f t="shared" si="613"/>
        <v/>
      </c>
      <c r="KN103" s="203" t="str">
        <f t="shared" si="613"/>
        <v/>
      </c>
      <c r="KO103" s="203" t="str">
        <f t="shared" si="613"/>
        <v/>
      </c>
      <c r="KP103" s="203" t="str">
        <f t="shared" si="613"/>
        <v/>
      </c>
      <c r="KQ103" s="203" t="str">
        <f t="shared" si="613"/>
        <v/>
      </c>
      <c r="KR103" s="203" t="str">
        <f t="shared" si="613"/>
        <v/>
      </c>
      <c r="KS103" s="203" t="str">
        <f t="shared" si="613"/>
        <v/>
      </c>
      <c r="KT103" s="203" t="str">
        <f t="shared" si="613"/>
        <v/>
      </c>
      <c r="KU103" s="203" t="str">
        <f t="shared" si="613"/>
        <v/>
      </c>
      <c r="KV103" s="203" t="str">
        <f t="shared" si="613"/>
        <v/>
      </c>
      <c r="KW103" s="203" t="str">
        <f t="shared" si="613"/>
        <v/>
      </c>
      <c r="KX103" s="203" t="str">
        <f t="shared" si="613"/>
        <v/>
      </c>
      <c r="KY103" s="203" t="str">
        <f t="shared" si="613"/>
        <v/>
      </c>
      <c r="KZ103" s="203" t="str">
        <f t="shared" si="613"/>
        <v/>
      </c>
      <c r="LA103" s="203" t="str">
        <f t="shared" si="613"/>
        <v/>
      </c>
      <c r="LB103" s="203" t="str">
        <f t="shared" si="613"/>
        <v/>
      </c>
      <c r="LC103" s="203" t="str">
        <f t="shared" si="613"/>
        <v/>
      </c>
      <c r="LD103" s="203" t="str">
        <f t="shared" si="613"/>
        <v/>
      </c>
      <c r="LE103" s="203" t="str">
        <f t="shared" si="613"/>
        <v/>
      </c>
      <c r="LF103" s="203" t="str">
        <f t="shared" si="613"/>
        <v/>
      </c>
      <c r="LG103" s="204"/>
      <c r="LH103" s="383"/>
      <c r="LI103" s="539"/>
      <c r="LJ103" s="531"/>
      <c r="LK103" s="531"/>
      <c r="LL103" s="557" t="s">
        <v>342</v>
      </c>
      <c r="LM103" s="558"/>
      <c r="LN103" s="559"/>
      <c r="LO103" s="203" t="str">
        <f t="shared" ref="LO103:ML103" si="614">IF(LO102="","",VLOOKUP(WEEKDAY(LO102),$G$143:$H$149,2))</f>
        <v/>
      </c>
      <c r="LP103" s="203" t="str">
        <f t="shared" si="614"/>
        <v/>
      </c>
      <c r="LQ103" s="203" t="str">
        <f t="shared" si="614"/>
        <v/>
      </c>
      <c r="LR103" s="203" t="str">
        <f t="shared" si="614"/>
        <v/>
      </c>
      <c r="LS103" s="203" t="str">
        <f t="shared" si="614"/>
        <v/>
      </c>
      <c r="LT103" s="203" t="str">
        <f t="shared" si="614"/>
        <v/>
      </c>
      <c r="LU103" s="203" t="str">
        <f t="shared" si="614"/>
        <v/>
      </c>
      <c r="LV103" s="203" t="str">
        <f t="shared" si="614"/>
        <v/>
      </c>
      <c r="LW103" s="203" t="str">
        <f t="shared" si="614"/>
        <v/>
      </c>
      <c r="LX103" s="203" t="str">
        <f t="shared" si="614"/>
        <v/>
      </c>
      <c r="LY103" s="203" t="str">
        <f t="shared" si="614"/>
        <v/>
      </c>
      <c r="LZ103" s="203" t="str">
        <f t="shared" si="614"/>
        <v/>
      </c>
      <c r="MA103" s="203" t="str">
        <f t="shared" si="614"/>
        <v/>
      </c>
      <c r="MB103" s="203" t="str">
        <f t="shared" si="614"/>
        <v/>
      </c>
      <c r="MC103" s="203" t="str">
        <f t="shared" si="614"/>
        <v/>
      </c>
      <c r="MD103" s="203" t="str">
        <f t="shared" si="614"/>
        <v/>
      </c>
      <c r="ME103" s="203" t="str">
        <f t="shared" si="614"/>
        <v/>
      </c>
      <c r="MF103" s="203" t="str">
        <f t="shared" si="614"/>
        <v/>
      </c>
      <c r="MG103" s="203" t="str">
        <f t="shared" si="614"/>
        <v/>
      </c>
      <c r="MH103" s="203" t="str">
        <f t="shared" si="614"/>
        <v/>
      </c>
      <c r="MI103" s="203" t="str">
        <f t="shared" si="614"/>
        <v/>
      </c>
      <c r="MJ103" s="203" t="str">
        <f t="shared" si="614"/>
        <v/>
      </c>
      <c r="MK103" s="203" t="str">
        <f t="shared" si="614"/>
        <v/>
      </c>
      <c r="ML103" s="203" t="str">
        <f t="shared" si="614"/>
        <v/>
      </c>
      <c r="MM103" s="204"/>
      <c r="MN103" s="383"/>
    </row>
    <row r="104" spans="1:352" s="304" customFormat="1" ht="35.1" customHeight="1" thickTop="1">
      <c r="A104" s="388">
        <v>76</v>
      </c>
      <c r="B104" s="389"/>
      <c r="C104" s="390"/>
      <c r="D104" s="391"/>
      <c r="E104" s="392" t="s">
        <v>42</v>
      </c>
      <c r="F104" s="393"/>
      <c r="G104" s="394"/>
      <c r="H104" s="394"/>
      <c r="I104" s="394"/>
      <c r="J104" s="394"/>
      <c r="K104" s="394"/>
      <c r="L104" s="394"/>
      <c r="M104" s="394"/>
      <c r="N104" s="394"/>
      <c r="O104" s="394"/>
      <c r="P104" s="394"/>
      <c r="Q104" s="394"/>
      <c r="R104" s="394"/>
      <c r="S104" s="394"/>
      <c r="T104" s="394"/>
      <c r="U104" s="394"/>
      <c r="V104" s="394"/>
      <c r="W104" s="394"/>
      <c r="X104" s="394"/>
      <c r="Y104" s="394"/>
      <c r="Z104" s="394"/>
      <c r="AA104" s="394"/>
      <c r="AB104" s="394"/>
      <c r="AC104" s="394"/>
      <c r="AD104" s="394"/>
      <c r="AE104" s="395" t="str">
        <f>IF(COUNTA(G104:AD104)=0,"",COUNTIF(G104:AD104,$B$142))</f>
        <v/>
      </c>
      <c r="AF104" s="396">
        <f>IF(COUNTIF(G104:AD104,$B$142)&gt;0,1,0)</f>
        <v>0</v>
      </c>
      <c r="AG104" s="397">
        <v>76</v>
      </c>
      <c r="AH104" s="398" t="str">
        <f>IF(B104="","",B104)</f>
        <v/>
      </c>
      <c r="AI104" s="398" t="str">
        <f>IF(C104="","",C104)</f>
        <v/>
      </c>
      <c r="AJ104" s="399" t="str">
        <f>IF(D104="","",D104)</f>
        <v/>
      </c>
      <c r="AK104" s="403" t="str">
        <f>IF(E104="","",E104)</f>
        <v>区</v>
      </c>
      <c r="AL104" s="426" t="str">
        <f>IF(F104="","",F104)</f>
        <v/>
      </c>
      <c r="AM104" s="394"/>
      <c r="AN104" s="394"/>
      <c r="AO104" s="394"/>
      <c r="AP104" s="394"/>
      <c r="AQ104" s="394"/>
      <c r="AR104" s="394"/>
      <c r="AS104" s="394"/>
      <c r="AT104" s="394"/>
      <c r="AU104" s="394"/>
      <c r="AV104" s="394"/>
      <c r="AW104" s="394"/>
      <c r="AX104" s="394"/>
      <c r="AY104" s="394"/>
      <c r="AZ104" s="394"/>
      <c r="BA104" s="394"/>
      <c r="BB104" s="394"/>
      <c r="BC104" s="394"/>
      <c r="BD104" s="394"/>
      <c r="BE104" s="394"/>
      <c r="BF104" s="394"/>
      <c r="BG104" s="394"/>
      <c r="BH104" s="394"/>
      <c r="BI104" s="394"/>
      <c r="BJ104" s="394"/>
      <c r="BK104" s="395" t="str">
        <f>IF(COUNTA(AM104:BJ104)=0,"",COUNTIF(AM104:BJ104,$B$142))</f>
        <v/>
      </c>
      <c r="BL104" s="396">
        <f t="shared" ref="BL104:BL118" si="615">IF(AF104=1,0,IF(COUNTIF(AM104:BJ104,$B$142)&gt;0,1,0))</f>
        <v>0</v>
      </c>
      <c r="BM104" s="397">
        <v>76</v>
      </c>
      <c r="BN104" s="398" t="str">
        <f t="shared" ref="BN104:BN118" si="616">IF(AH104="","",AH104)</f>
        <v/>
      </c>
      <c r="BO104" s="398" t="str">
        <f t="shared" ref="BO104:BR118" si="617">IF(C104="","",C104)</f>
        <v/>
      </c>
      <c r="BP104" s="399" t="str">
        <f t="shared" si="617"/>
        <v/>
      </c>
      <c r="BQ104" s="403" t="str">
        <f t="shared" si="617"/>
        <v>区</v>
      </c>
      <c r="BR104" s="426" t="str">
        <f t="shared" si="617"/>
        <v/>
      </c>
      <c r="BS104" s="394"/>
      <c r="BT104" s="394"/>
      <c r="BU104" s="394"/>
      <c r="BV104" s="394"/>
      <c r="BW104" s="394"/>
      <c r="BX104" s="394"/>
      <c r="BY104" s="394"/>
      <c r="BZ104" s="394"/>
      <c r="CA104" s="394"/>
      <c r="CB104" s="394"/>
      <c r="CC104" s="394"/>
      <c r="CD104" s="394"/>
      <c r="CE104" s="394"/>
      <c r="CF104" s="394"/>
      <c r="CG104" s="394"/>
      <c r="CH104" s="394"/>
      <c r="CI104" s="394"/>
      <c r="CJ104" s="394"/>
      <c r="CK104" s="394"/>
      <c r="CL104" s="394"/>
      <c r="CM104" s="394"/>
      <c r="CN104" s="394"/>
      <c r="CO104" s="394"/>
      <c r="CP104" s="394"/>
      <c r="CQ104" s="395" t="str">
        <f>IF(COUNTA(BS104:CP104)=0,"",COUNTIF(BS104:CP104,$B$142))</f>
        <v/>
      </c>
      <c r="CR104" s="396">
        <f t="shared" ref="CR104:CR118" si="618">IF(SUM(AF104,BK104)&gt;0,0,IF(COUNTIF(BS104:CP104,$B$142)&gt;0,1,0))</f>
        <v>0</v>
      </c>
      <c r="CS104" s="397">
        <v>76</v>
      </c>
      <c r="CT104" s="398" t="str">
        <f t="shared" ref="CT104:CT118" si="619">IF(BN104="","",BN104)</f>
        <v/>
      </c>
      <c r="CU104" s="398" t="str">
        <f>IF(C104="","",C104)</f>
        <v/>
      </c>
      <c r="CV104" s="399" t="str">
        <f>IF(D104="","",D104)</f>
        <v/>
      </c>
      <c r="CW104" s="403" t="s">
        <v>42</v>
      </c>
      <c r="CX104" s="401" t="str">
        <f>IF(F104="","",F104)</f>
        <v/>
      </c>
      <c r="CY104" s="394"/>
      <c r="CZ104" s="394"/>
      <c r="DA104" s="394"/>
      <c r="DB104" s="394"/>
      <c r="DC104" s="394"/>
      <c r="DD104" s="394"/>
      <c r="DE104" s="394"/>
      <c r="DF104" s="394"/>
      <c r="DG104" s="394"/>
      <c r="DH104" s="394"/>
      <c r="DI104" s="394"/>
      <c r="DJ104" s="394"/>
      <c r="DK104" s="394"/>
      <c r="DL104" s="394"/>
      <c r="DM104" s="394"/>
      <c r="DN104" s="394"/>
      <c r="DO104" s="394"/>
      <c r="DP104" s="394"/>
      <c r="DQ104" s="394"/>
      <c r="DR104" s="394"/>
      <c r="DS104" s="394"/>
      <c r="DT104" s="394"/>
      <c r="DU104" s="394"/>
      <c r="DV104" s="394"/>
      <c r="DW104" s="395" t="str">
        <f>IF(COUNTA(CY104:DV104)=0,"",COUNTIF(CY104:DV104,$B$142))</f>
        <v/>
      </c>
      <c r="DX104" s="396">
        <f t="shared" ref="DX104:DX118" si="620">IF(SUM(BL104,CQ104)&gt;0,0,IF(COUNTIF(CY104:DV104,$B$142)&gt;0,1,0))</f>
        <v>0</v>
      </c>
      <c r="DY104" s="397">
        <v>76</v>
      </c>
      <c r="DZ104" s="398" t="str">
        <f t="shared" ref="DZ104:DZ118" si="621">IF(CT104="","",CT104)</f>
        <v/>
      </c>
      <c r="EA104" s="398" t="str">
        <f>IF(AI104="","",AI104)</f>
        <v/>
      </c>
      <c r="EB104" s="399" t="str">
        <f>IF(AJ104="","",AJ104)</f>
        <v/>
      </c>
      <c r="EC104" s="403" t="s">
        <v>42</v>
      </c>
      <c r="ED104" s="401" t="str">
        <f>IF(AL104="","",AL104)</f>
        <v/>
      </c>
      <c r="EE104" s="394"/>
      <c r="EF104" s="394"/>
      <c r="EG104" s="394"/>
      <c r="EH104" s="394"/>
      <c r="EI104" s="394"/>
      <c r="EJ104" s="394"/>
      <c r="EK104" s="394"/>
      <c r="EL104" s="394"/>
      <c r="EM104" s="394"/>
      <c r="EN104" s="394"/>
      <c r="EO104" s="394"/>
      <c r="EP104" s="394"/>
      <c r="EQ104" s="394"/>
      <c r="ER104" s="394"/>
      <c r="ES104" s="394"/>
      <c r="ET104" s="394"/>
      <c r="EU104" s="394"/>
      <c r="EV104" s="394"/>
      <c r="EW104" s="394"/>
      <c r="EX104" s="394"/>
      <c r="EY104" s="394"/>
      <c r="EZ104" s="394"/>
      <c r="FA104" s="394"/>
      <c r="FB104" s="394"/>
      <c r="FC104" s="395" t="str">
        <f>IF(COUNTA(EE104:FB104)=0,"",COUNTIF(EE104:FB104,$B$142))</f>
        <v/>
      </c>
      <c r="FD104" s="396">
        <f t="shared" ref="FD104:FD118" si="622">IF(SUM(CR104,DW104)&gt;0,0,IF(COUNTIF(EE104:FB104,$B$142)&gt;0,1,0))</f>
        <v>0</v>
      </c>
      <c r="FE104" s="397">
        <v>76</v>
      </c>
      <c r="FF104" s="398" t="str">
        <f t="shared" ref="FF104:FF118" si="623">IF(DZ104="","",DZ104)</f>
        <v/>
      </c>
      <c r="FG104" s="398" t="str">
        <f>IF(BO104="","",BO104)</f>
        <v/>
      </c>
      <c r="FH104" s="399" t="str">
        <f>IF(BP104="","",BP104)</f>
        <v/>
      </c>
      <c r="FI104" s="403" t="s">
        <v>42</v>
      </c>
      <c r="FJ104" s="401" t="str">
        <f>IF(BR104="","",BR104)</f>
        <v/>
      </c>
      <c r="FK104" s="394"/>
      <c r="FL104" s="394"/>
      <c r="FM104" s="394"/>
      <c r="FN104" s="394"/>
      <c r="FO104" s="394"/>
      <c r="FP104" s="394"/>
      <c r="FQ104" s="394"/>
      <c r="FR104" s="394"/>
      <c r="FS104" s="394"/>
      <c r="FT104" s="394"/>
      <c r="FU104" s="394"/>
      <c r="FV104" s="394"/>
      <c r="FW104" s="394"/>
      <c r="FX104" s="394"/>
      <c r="FY104" s="394"/>
      <c r="FZ104" s="394"/>
      <c r="GA104" s="394"/>
      <c r="GB104" s="394"/>
      <c r="GC104" s="394"/>
      <c r="GD104" s="394"/>
      <c r="GE104" s="394"/>
      <c r="GF104" s="394"/>
      <c r="GG104" s="394"/>
      <c r="GH104" s="394"/>
      <c r="GI104" s="395" t="str">
        <f>IF(COUNTA(FK104:GH104)=0,"",COUNTIF(FK104:GH104,$B$142))</f>
        <v/>
      </c>
      <c r="GJ104" s="396">
        <f t="shared" ref="GJ104:GJ118" si="624">IF(SUM(DX104,FC104)&gt;0,0,IF(COUNTIF(FK104:GH104,$B$142)&gt;0,1,0))</f>
        <v>0</v>
      </c>
      <c r="GK104" s="397">
        <v>76</v>
      </c>
      <c r="GL104" s="398" t="str">
        <f t="shared" ref="GL104:GL118" si="625">IF(FF104="","",FF104)</f>
        <v/>
      </c>
      <c r="GM104" s="398" t="str">
        <f>IF(CU104="","",CU104)</f>
        <v/>
      </c>
      <c r="GN104" s="399" t="str">
        <f>IF(CV104="","",CV104)</f>
        <v/>
      </c>
      <c r="GO104" s="403" t="s">
        <v>42</v>
      </c>
      <c r="GP104" s="401" t="str">
        <f>IF(CX104="","",CX104)</f>
        <v/>
      </c>
      <c r="GQ104" s="394"/>
      <c r="GR104" s="394"/>
      <c r="GS104" s="394"/>
      <c r="GT104" s="394"/>
      <c r="GU104" s="394"/>
      <c r="GV104" s="394"/>
      <c r="GW104" s="394"/>
      <c r="GX104" s="394"/>
      <c r="GY104" s="394"/>
      <c r="GZ104" s="394"/>
      <c r="HA104" s="394"/>
      <c r="HB104" s="394"/>
      <c r="HC104" s="394"/>
      <c r="HD104" s="394"/>
      <c r="HE104" s="394"/>
      <c r="HF104" s="394"/>
      <c r="HG104" s="394"/>
      <c r="HH104" s="394"/>
      <c r="HI104" s="394"/>
      <c r="HJ104" s="394"/>
      <c r="HK104" s="394"/>
      <c r="HL104" s="394"/>
      <c r="HM104" s="394"/>
      <c r="HN104" s="394"/>
      <c r="HO104" s="395" t="str">
        <f>IF(COUNTA(GQ104:HN104)=0,"",COUNTIF(GQ104:HN104,$B$142))</f>
        <v/>
      </c>
      <c r="HP104" s="396">
        <f t="shared" ref="HP104:HP118" si="626">IF(SUM(FD104,GI104)&gt;0,0,IF(COUNTIF(GQ104:HN104,$B$142)&gt;0,1,0))</f>
        <v>0</v>
      </c>
      <c r="HQ104" s="397">
        <v>76</v>
      </c>
      <c r="HR104" s="398" t="str">
        <f t="shared" ref="HR104:HR118" si="627">IF(GL104="","",GL104)</f>
        <v/>
      </c>
      <c r="HS104" s="398" t="str">
        <f>IF(EA104="","",EA104)</f>
        <v/>
      </c>
      <c r="HT104" s="399" t="str">
        <f>IF(EB104="","",EB104)</f>
        <v/>
      </c>
      <c r="HU104" s="403" t="s">
        <v>42</v>
      </c>
      <c r="HV104" s="401" t="str">
        <f>IF(ED104="","",ED104)</f>
        <v/>
      </c>
      <c r="HW104" s="394"/>
      <c r="HX104" s="394"/>
      <c r="HY104" s="394"/>
      <c r="HZ104" s="394"/>
      <c r="IA104" s="394"/>
      <c r="IB104" s="394"/>
      <c r="IC104" s="394"/>
      <c r="ID104" s="394"/>
      <c r="IE104" s="394"/>
      <c r="IF104" s="394"/>
      <c r="IG104" s="394"/>
      <c r="IH104" s="394"/>
      <c r="II104" s="394"/>
      <c r="IJ104" s="394"/>
      <c r="IK104" s="394"/>
      <c r="IL104" s="394"/>
      <c r="IM104" s="394"/>
      <c r="IN104" s="394"/>
      <c r="IO104" s="394"/>
      <c r="IP104" s="394"/>
      <c r="IQ104" s="394"/>
      <c r="IR104" s="394"/>
      <c r="IS104" s="394"/>
      <c r="IT104" s="394"/>
      <c r="IU104" s="395" t="str">
        <f>IF(COUNTA(HW104:IT104)=0,"",COUNTIF(HW104:IT104,$B$142))</f>
        <v/>
      </c>
      <c r="IV104" s="396">
        <f t="shared" ref="IV104:IV118" si="628">IF(SUM(GJ104,HO104)&gt;0,0,IF(COUNTIF(HW104:IT104,$B$142)&gt;0,1,0))</f>
        <v>0</v>
      </c>
      <c r="IW104" s="397">
        <v>76</v>
      </c>
      <c r="IX104" s="398" t="str">
        <f t="shared" ref="IX104:IX118" si="629">IF(HR104="","",HR104)</f>
        <v/>
      </c>
      <c r="IY104" s="398" t="str">
        <f>IF(FG104="","",FG104)</f>
        <v/>
      </c>
      <c r="IZ104" s="399" t="str">
        <f>IF(FH104="","",FH104)</f>
        <v/>
      </c>
      <c r="JA104" s="403" t="s">
        <v>42</v>
      </c>
      <c r="JB104" s="401" t="str">
        <f>IF(FJ104="","",FJ104)</f>
        <v/>
      </c>
      <c r="JC104" s="394"/>
      <c r="JD104" s="394"/>
      <c r="JE104" s="394"/>
      <c r="JF104" s="394"/>
      <c r="JG104" s="394"/>
      <c r="JH104" s="394"/>
      <c r="JI104" s="394"/>
      <c r="JJ104" s="394"/>
      <c r="JK104" s="394"/>
      <c r="JL104" s="394"/>
      <c r="JM104" s="394"/>
      <c r="JN104" s="394"/>
      <c r="JO104" s="394"/>
      <c r="JP104" s="394"/>
      <c r="JQ104" s="394"/>
      <c r="JR104" s="394"/>
      <c r="JS104" s="394"/>
      <c r="JT104" s="394"/>
      <c r="JU104" s="394"/>
      <c r="JV104" s="394"/>
      <c r="JW104" s="394"/>
      <c r="JX104" s="394"/>
      <c r="JY104" s="394"/>
      <c r="JZ104" s="394"/>
      <c r="KA104" s="395" t="str">
        <f>IF(COUNTA(JC104:JZ104)=0,"",COUNTIF(JC104:JZ104,$B$142))</f>
        <v/>
      </c>
      <c r="KB104" s="396">
        <f t="shared" ref="KB104:KB118" si="630">IF(SUM(HP104,IU104)&gt;0,0,IF(COUNTIF(JC104:JZ104,$B$142)&gt;0,1,0))</f>
        <v>0</v>
      </c>
      <c r="KC104" s="397">
        <v>76</v>
      </c>
      <c r="KD104" s="398" t="str">
        <f t="shared" ref="KD104:KD118" si="631">IF(IX104="","",IX104)</f>
        <v/>
      </c>
      <c r="KE104" s="398" t="str">
        <f>IF(GM104="","",GM104)</f>
        <v/>
      </c>
      <c r="KF104" s="399" t="str">
        <f>IF(GN104="","",GN104)</f>
        <v/>
      </c>
      <c r="KG104" s="403" t="s">
        <v>42</v>
      </c>
      <c r="KH104" s="401" t="str">
        <f>IF(GP104="","",GP104)</f>
        <v/>
      </c>
      <c r="KI104" s="394"/>
      <c r="KJ104" s="394"/>
      <c r="KK104" s="394"/>
      <c r="KL104" s="394"/>
      <c r="KM104" s="394"/>
      <c r="KN104" s="394"/>
      <c r="KO104" s="394"/>
      <c r="KP104" s="394"/>
      <c r="KQ104" s="394"/>
      <c r="KR104" s="394"/>
      <c r="KS104" s="394"/>
      <c r="KT104" s="394"/>
      <c r="KU104" s="394"/>
      <c r="KV104" s="394"/>
      <c r="KW104" s="394"/>
      <c r="KX104" s="394"/>
      <c r="KY104" s="394"/>
      <c r="KZ104" s="394"/>
      <c r="LA104" s="394"/>
      <c r="LB104" s="394"/>
      <c r="LC104" s="394"/>
      <c r="LD104" s="394"/>
      <c r="LE104" s="394"/>
      <c r="LF104" s="394"/>
      <c r="LG104" s="395" t="str">
        <f>IF(COUNTA(KI104:LF104)=0,"",COUNTIF(KI104:LF104,$B$142))</f>
        <v/>
      </c>
      <c r="LH104" s="396">
        <f t="shared" ref="LH104:LH118" si="632">IF(SUM(IV104,KA104)&gt;0,0,IF(COUNTIF(KI104:LF104,$B$142)&gt;0,1,0))</f>
        <v>0</v>
      </c>
      <c r="LI104" s="397">
        <v>76</v>
      </c>
      <c r="LJ104" s="398" t="str">
        <f t="shared" ref="LJ104:LJ118" si="633">IF(KD104="","",KD104)</f>
        <v/>
      </c>
      <c r="LK104" s="398" t="str">
        <f>IF(HS104="","",HS104)</f>
        <v/>
      </c>
      <c r="LL104" s="399" t="str">
        <f>IF(HT104="","",HT104)</f>
        <v/>
      </c>
      <c r="LM104" s="403" t="s">
        <v>42</v>
      </c>
      <c r="LN104" s="401" t="str">
        <f>IF(HV104="","",HV104)</f>
        <v/>
      </c>
      <c r="LO104" s="394"/>
      <c r="LP104" s="394"/>
      <c r="LQ104" s="394"/>
      <c r="LR104" s="394"/>
      <c r="LS104" s="394"/>
      <c r="LT104" s="394"/>
      <c r="LU104" s="394"/>
      <c r="LV104" s="394"/>
      <c r="LW104" s="394"/>
      <c r="LX104" s="394"/>
      <c r="LY104" s="394"/>
      <c r="LZ104" s="394"/>
      <c r="MA104" s="394"/>
      <c r="MB104" s="394"/>
      <c r="MC104" s="394"/>
      <c r="MD104" s="394"/>
      <c r="ME104" s="394"/>
      <c r="MF104" s="394"/>
      <c r="MG104" s="394"/>
      <c r="MH104" s="394"/>
      <c r="MI104" s="394"/>
      <c r="MJ104" s="394"/>
      <c r="MK104" s="394"/>
      <c r="ML104" s="394"/>
      <c r="MM104" s="395" t="str">
        <f>IF(COUNTA(LO104:ML104)=0,"",COUNTIF(LO104:ML104,$B$142))</f>
        <v/>
      </c>
      <c r="MN104" s="396">
        <f t="shared" ref="MN104:MN118" si="634">IF(SUM(KB104,LG104)&gt;0,0,IF(COUNTIF(LO104:ML104,$B$142)&gt;0,1,0))</f>
        <v>0</v>
      </c>
    </row>
    <row r="105" spans="1:352" s="304" customFormat="1" ht="35.1" customHeight="1">
      <c r="A105" s="388">
        <v>77</v>
      </c>
      <c r="B105" s="389"/>
      <c r="C105" s="390"/>
      <c r="D105" s="391"/>
      <c r="E105" s="403" t="s">
        <v>36</v>
      </c>
      <c r="F105" s="393"/>
      <c r="G105" s="394"/>
      <c r="H105" s="394"/>
      <c r="I105" s="394"/>
      <c r="J105" s="394"/>
      <c r="K105" s="394"/>
      <c r="L105" s="394"/>
      <c r="M105" s="394"/>
      <c r="N105" s="394"/>
      <c r="O105" s="394"/>
      <c r="P105" s="394"/>
      <c r="Q105" s="394"/>
      <c r="R105" s="394"/>
      <c r="S105" s="394"/>
      <c r="T105" s="394"/>
      <c r="U105" s="394"/>
      <c r="V105" s="394"/>
      <c r="W105" s="394"/>
      <c r="X105" s="394"/>
      <c r="Y105" s="394"/>
      <c r="Z105" s="394"/>
      <c r="AA105" s="394"/>
      <c r="AB105" s="394"/>
      <c r="AC105" s="394"/>
      <c r="AD105" s="394"/>
      <c r="AE105" s="395" t="str">
        <f t="shared" ref="AE105:AE118" si="635">IF(COUNTA(G105:AD105)=0,"",COUNTIF(G105:AD105,$B$142))</f>
        <v/>
      </c>
      <c r="AF105" s="396">
        <f t="shared" ref="AF105:AF118" si="636">IF(COUNTIF(G105:AD105,$B$142)&gt;0,1,0)</f>
        <v>0</v>
      </c>
      <c r="AG105" s="406">
        <v>77</v>
      </c>
      <c r="AH105" s="407" t="str">
        <f t="shared" ref="AH105:AL118" si="637">IF(B105="","",B105)</f>
        <v/>
      </c>
      <c r="AI105" s="407" t="str">
        <f t="shared" si="637"/>
        <v/>
      </c>
      <c r="AJ105" s="399" t="str">
        <f t="shared" si="637"/>
        <v/>
      </c>
      <c r="AK105" s="403" t="str">
        <f t="shared" si="637"/>
        <v>区</v>
      </c>
      <c r="AL105" s="426" t="str">
        <f t="shared" si="637"/>
        <v/>
      </c>
      <c r="AM105" s="394"/>
      <c r="AN105" s="394"/>
      <c r="AO105" s="394"/>
      <c r="AP105" s="394"/>
      <c r="AQ105" s="394"/>
      <c r="AR105" s="394"/>
      <c r="AS105" s="394"/>
      <c r="AT105" s="394"/>
      <c r="AU105" s="394"/>
      <c r="AV105" s="394"/>
      <c r="AW105" s="394"/>
      <c r="AX105" s="394"/>
      <c r="AY105" s="394"/>
      <c r="AZ105" s="394"/>
      <c r="BA105" s="394"/>
      <c r="BB105" s="394"/>
      <c r="BC105" s="394"/>
      <c r="BD105" s="394"/>
      <c r="BE105" s="394"/>
      <c r="BF105" s="394"/>
      <c r="BG105" s="394"/>
      <c r="BH105" s="394"/>
      <c r="BI105" s="394"/>
      <c r="BJ105" s="394"/>
      <c r="BK105" s="395" t="str">
        <f t="shared" ref="BK105:BK118" si="638">IF(COUNTA(AM105:BJ105)=0,"",COUNTIF(AM105:BJ105,$B$142))</f>
        <v/>
      </c>
      <c r="BL105" s="396">
        <f t="shared" si="615"/>
        <v>0</v>
      </c>
      <c r="BM105" s="406">
        <v>77</v>
      </c>
      <c r="BN105" s="407" t="str">
        <f t="shared" si="616"/>
        <v/>
      </c>
      <c r="BO105" s="407" t="str">
        <f t="shared" si="617"/>
        <v/>
      </c>
      <c r="BP105" s="399" t="str">
        <f t="shared" si="617"/>
        <v/>
      </c>
      <c r="BQ105" s="403" t="str">
        <f t="shared" si="617"/>
        <v>区</v>
      </c>
      <c r="BR105" s="426" t="str">
        <f t="shared" si="617"/>
        <v/>
      </c>
      <c r="BS105" s="394"/>
      <c r="BT105" s="394"/>
      <c r="BU105" s="394"/>
      <c r="BV105" s="394"/>
      <c r="BW105" s="394"/>
      <c r="BX105" s="394"/>
      <c r="BY105" s="394"/>
      <c r="BZ105" s="394"/>
      <c r="CA105" s="394"/>
      <c r="CB105" s="394"/>
      <c r="CC105" s="394"/>
      <c r="CD105" s="394"/>
      <c r="CE105" s="394"/>
      <c r="CF105" s="394"/>
      <c r="CG105" s="394"/>
      <c r="CH105" s="394"/>
      <c r="CI105" s="394"/>
      <c r="CJ105" s="394"/>
      <c r="CK105" s="394"/>
      <c r="CL105" s="394"/>
      <c r="CM105" s="394"/>
      <c r="CN105" s="394"/>
      <c r="CO105" s="394"/>
      <c r="CP105" s="394"/>
      <c r="CQ105" s="395" t="str">
        <f t="shared" ref="CQ105:CQ118" si="639">IF(COUNTA(BS105:CP105)=0,"",COUNTIF(BS105:CP105,$B$142))</f>
        <v/>
      </c>
      <c r="CR105" s="396">
        <f t="shared" si="618"/>
        <v>0</v>
      </c>
      <c r="CS105" s="406">
        <v>77</v>
      </c>
      <c r="CT105" s="407" t="str">
        <f t="shared" si="619"/>
        <v/>
      </c>
      <c r="CU105" s="407" t="str">
        <f t="shared" ref="CU105:CV118" si="640">IF(C105="","",C105)</f>
        <v/>
      </c>
      <c r="CV105" s="399" t="str">
        <f t="shared" si="640"/>
        <v/>
      </c>
      <c r="CW105" s="403" t="s">
        <v>42</v>
      </c>
      <c r="CX105" s="401" t="str">
        <f t="shared" ref="CX105:CX118" si="641">IF(F105="","",F105)</f>
        <v/>
      </c>
      <c r="CY105" s="394"/>
      <c r="CZ105" s="394"/>
      <c r="DA105" s="394"/>
      <c r="DB105" s="394"/>
      <c r="DC105" s="394"/>
      <c r="DD105" s="394"/>
      <c r="DE105" s="394"/>
      <c r="DF105" s="394"/>
      <c r="DG105" s="394"/>
      <c r="DH105" s="394"/>
      <c r="DI105" s="394"/>
      <c r="DJ105" s="394"/>
      <c r="DK105" s="394"/>
      <c r="DL105" s="394"/>
      <c r="DM105" s="394"/>
      <c r="DN105" s="394"/>
      <c r="DO105" s="394"/>
      <c r="DP105" s="394"/>
      <c r="DQ105" s="394"/>
      <c r="DR105" s="394"/>
      <c r="DS105" s="394"/>
      <c r="DT105" s="394"/>
      <c r="DU105" s="394"/>
      <c r="DV105" s="394"/>
      <c r="DW105" s="395" t="str">
        <f t="shared" ref="DW105:DW118" si="642">IF(COUNTA(CY105:DV105)=0,"",COUNTIF(CY105:DV105,$B$142))</f>
        <v/>
      </c>
      <c r="DX105" s="396">
        <f t="shared" si="620"/>
        <v>0</v>
      </c>
      <c r="DY105" s="406">
        <v>77</v>
      </c>
      <c r="DZ105" s="407" t="str">
        <f t="shared" si="621"/>
        <v/>
      </c>
      <c r="EA105" s="407" t="str">
        <f t="shared" ref="EA105:EA118" si="643">IF(AI105="","",AI105)</f>
        <v/>
      </c>
      <c r="EB105" s="399" t="str">
        <f t="shared" ref="EB105:EB118" si="644">IF(AJ105="","",AJ105)</f>
        <v/>
      </c>
      <c r="EC105" s="403" t="s">
        <v>42</v>
      </c>
      <c r="ED105" s="401" t="str">
        <f t="shared" ref="ED105:ED118" si="645">IF(AL105="","",AL105)</f>
        <v/>
      </c>
      <c r="EE105" s="394"/>
      <c r="EF105" s="394"/>
      <c r="EG105" s="394"/>
      <c r="EH105" s="394"/>
      <c r="EI105" s="394"/>
      <c r="EJ105" s="394"/>
      <c r="EK105" s="394"/>
      <c r="EL105" s="394"/>
      <c r="EM105" s="394"/>
      <c r="EN105" s="394"/>
      <c r="EO105" s="394"/>
      <c r="EP105" s="394"/>
      <c r="EQ105" s="394"/>
      <c r="ER105" s="394"/>
      <c r="ES105" s="394"/>
      <c r="ET105" s="394"/>
      <c r="EU105" s="394"/>
      <c r="EV105" s="394"/>
      <c r="EW105" s="394"/>
      <c r="EX105" s="394"/>
      <c r="EY105" s="394"/>
      <c r="EZ105" s="394"/>
      <c r="FA105" s="394"/>
      <c r="FB105" s="394"/>
      <c r="FC105" s="395" t="str">
        <f t="shared" ref="FC105:FC118" si="646">IF(COUNTA(EE105:FB105)=0,"",COUNTIF(EE105:FB105,$B$142))</f>
        <v/>
      </c>
      <c r="FD105" s="396">
        <f t="shared" si="622"/>
        <v>0</v>
      </c>
      <c r="FE105" s="406">
        <v>77</v>
      </c>
      <c r="FF105" s="407" t="str">
        <f t="shared" si="623"/>
        <v/>
      </c>
      <c r="FG105" s="407" t="str">
        <f t="shared" ref="FG105:FG118" si="647">IF(BO105="","",BO105)</f>
        <v/>
      </c>
      <c r="FH105" s="399" t="str">
        <f t="shared" ref="FH105:FH118" si="648">IF(BP105="","",BP105)</f>
        <v/>
      </c>
      <c r="FI105" s="403" t="s">
        <v>42</v>
      </c>
      <c r="FJ105" s="401" t="str">
        <f t="shared" ref="FJ105:FJ118" si="649">IF(BR105="","",BR105)</f>
        <v/>
      </c>
      <c r="FK105" s="394"/>
      <c r="FL105" s="394"/>
      <c r="FM105" s="394"/>
      <c r="FN105" s="394"/>
      <c r="FO105" s="394"/>
      <c r="FP105" s="394"/>
      <c r="FQ105" s="394"/>
      <c r="FR105" s="394"/>
      <c r="FS105" s="394"/>
      <c r="FT105" s="394"/>
      <c r="FU105" s="394"/>
      <c r="FV105" s="394"/>
      <c r="FW105" s="394"/>
      <c r="FX105" s="394"/>
      <c r="FY105" s="394"/>
      <c r="FZ105" s="394"/>
      <c r="GA105" s="394"/>
      <c r="GB105" s="394"/>
      <c r="GC105" s="394"/>
      <c r="GD105" s="394"/>
      <c r="GE105" s="394"/>
      <c r="GF105" s="394"/>
      <c r="GG105" s="394"/>
      <c r="GH105" s="394"/>
      <c r="GI105" s="395" t="str">
        <f t="shared" ref="GI105:GI118" si="650">IF(COUNTA(FK105:GH105)=0,"",COUNTIF(FK105:GH105,$B$142))</f>
        <v/>
      </c>
      <c r="GJ105" s="396">
        <f t="shared" si="624"/>
        <v>0</v>
      </c>
      <c r="GK105" s="406">
        <v>77</v>
      </c>
      <c r="GL105" s="407" t="str">
        <f t="shared" si="625"/>
        <v/>
      </c>
      <c r="GM105" s="407" t="str">
        <f t="shared" ref="GM105:GM118" si="651">IF(CU105="","",CU105)</f>
        <v/>
      </c>
      <c r="GN105" s="399" t="str">
        <f t="shared" ref="GN105:GN118" si="652">IF(CV105="","",CV105)</f>
        <v/>
      </c>
      <c r="GO105" s="403" t="s">
        <v>42</v>
      </c>
      <c r="GP105" s="401" t="str">
        <f t="shared" ref="GP105:GP118" si="653">IF(CX105="","",CX105)</f>
        <v/>
      </c>
      <c r="GQ105" s="394"/>
      <c r="GR105" s="394"/>
      <c r="GS105" s="394"/>
      <c r="GT105" s="394"/>
      <c r="GU105" s="394"/>
      <c r="GV105" s="394"/>
      <c r="GW105" s="394"/>
      <c r="GX105" s="394"/>
      <c r="GY105" s="394"/>
      <c r="GZ105" s="394"/>
      <c r="HA105" s="394"/>
      <c r="HB105" s="394"/>
      <c r="HC105" s="394"/>
      <c r="HD105" s="394"/>
      <c r="HE105" s="394"/>
      <c r="HF105" s="394"/>
      <c r="HG105" s="394"/>
      <c r="HH105" s="394"/>
      <c r="HI105" s="394"/>
      <c r="HJ105" s="394"/>
      <c r="HK105" s="394"/>
      <c r="HL105" s="394"/>
      <c r="HM105" s="394"/>
      <c r="HN105" s="394"/>
      <c r="HO105" s="395" t="str">
        <f t="shared" ref="HO105:HO118" si="654">IF(COUNTA(GQ105:HN105)=0,"",COUNTIF(GQ105:HN105,$B$142))</f>
        <v/>
      </c>
      <c r="HP105" s="396">
        <f t="shared" si="626"/>
        <v>0</v>
      </c>
      <c r="HQ105" s="406">
        <v>77</v>
      </c>
      <c r="HR105" s="407" t="str">
        <f t="shared" si="627"/>
        <v/>
      </c>
      <c r="HS105" s="407" t="str">
        <f t="shared" ref="HS105:HS118" si="655">IF(EA105="","",EA105)</f>
        <v/>
      </c>
      <c r="HT105" s="399" t="str">
        <f t="shared" ref="HT105:HT118" si="656">IF(EB105="","",EB105)</f>
        <v/>
      </c>
      <c r="HU105" s="403" t="s">
        <v>42</v>
      </c>
      <c r="HV105" s="401" t="str">
        <f t="shared" ref="HV105:HV118" si="657">IF(ED105="","",ED105)</f>
        <v/>
      </c>
      <c r="HW105" s="394"/>
      <c r="HX105" s="394"/>
      <c r="HY105" s="394"/>
      <c r="HZ105" s="394"/>
      <c r="IA105" s="394"/>
      <c r="IB105" s="394"/>
      <c r="IC105" s="394"/>
      <c r="ID105" s="394"/>
      <c r="IE105" s="394"/>
      <c r="IF105" s="394"/>
      <c r="IG105" s="394"/>
      <c r="IH105" s="394"/>
      <c r="II105" s="394"/>
      <c r="IJ105" s="394"/>
      <c r="IK105" s="394"/>
      <c r="IL105" s="394"/>
      <c r="IM105" s="394"/>
      <c r="IN105" s="394"/>
      <c r="IO105" s="394"/>
      <c r="IP105" s="394"/>
      <c r="IQ105" s="394"/>
      <c r="IR105" s="394"/>
      <c r="IS105" s="394"/>
      <c r="IT105" s="394"/>
      <c r="IU105" s="395" t="str">
        <f t="shared" ref="IU105:IU118" si="658">IF(COUNTA(HW105:IT105)=0,"",COUNTIF(HW105:IT105,$B$142))</f>
        <v/>
      </c>
      <c r="IV105" s="396">
        <f t="shared" si="628"/>
        <v>0</v>
      </c>
      <c r="IW105" s="406">
        <v>77</v>
      </c>
      <c r="IX105" s="407" t="str">
        <f t="shared" si="629"/>
        <v/>
      </c>
      <c r="IY105" s="407" t="str">
        <f t="shared" ref="IY105:IY118" si="659">IF(FG105="","",FG105)</f>
        <v/>
      </c>
      <c r="IZ105" s="399" t="str">
        <f t="shared" ref="IZ105:IZ118" si="660">IF(FH105="","",FH105)</f>
        <v/>
      </c>
      <c r="JA105" s="403" t="s">
        <v>42</v>
      </c>
      <c r="JB105" s="401" t="str">
        <f t="shared" ref="JB105:JB118" si="661">IF(FJ105="","",FJ105)</f>
        <v/>
      </c>
      <c r="JC105" s="394"/>
      <c r="JD105" s="394"/>
      <c r="JE105" s="394"/>
      <c r="JF105" s="394"/>
      <c r="JG105" s="394"/>
      <c r="JH105" s="394"/>
      <c r="JI105" s="394"/>
      <c r="JJ105" s="394"/>
      <c r="JK105" s="394"/>
      <c r="JL105" s="394"/>
      <c r="JM105" s="394"/>
      <c r="JN105" s="394"/>
      <c r="JO105" s="394"/>
      <c r="JP105" s="394"/>
      <c r="JQ105" s="394"/>
      <c r="JR105" s="394"/>
      <c r="JS105" s="394"/>
      <c r="JT105" s="394"/>
      <c r="JU105" s="394"/>
      <c r="JV105" s="394"/>
      <c r="JW105" s="394"/>
      <c r="JX105" s="394"/>
      <c r="JY105" s="394"/>
      <c r="JZ105" s="394"/>
      <c r="KA105" s="395" t="str">
        <f t="shared" ref="KA105:KA118" si="662">IF(COUNTA(JC105:JZ105)=0,"",COUNTIF(JC105:JZ105,$B$142))</f>
        <v/>
      </c>
      <c r="KB105" s="396">
        <f t="shared" si="630"/>
        <v>0</v>
      </c>
      <c r="KC105" s="406">
        <v>77</v>
      </c>
      <c r="KD105" s="407" t="str">
        <f t="shared" si="631"/>
        <v/>
      </c>
      <c r="KE105" s="407" t="str">
        <f t="shared" ref="KE105:KE118" si="663">IF(GM105="","",GM105)</f>
        <v/>
      </c>
      <c r="KF105" s="399" t="str">
        <f t="shared" ref="KF105:KF118" si="664">IF(GN105="","",GN105)</f>
        <v/>
      </c>
      <c r="KG105" s="403" t="s">
        <v>42</v>
      </c>
      <c r="KH105" s="401" t="str">
        <f t="shared" ref="KH105:KH118" si="665">IF(GP105="","",GP105)</f>
        <v/>
      </c>
      <c r="KI105" s="394"/>
      <c r="KJ105" s="394"/>
      <c r="KK105" s="394"/>
      <c r="KL105" s="394"/>
      <c r="KM105" s="394"/>
      <c r="KN105" s="394"/>
      <c r="KO105" s="394"/>
      <c r="KP105" s="394"/>
      <c r="KQ105" s="394"/>
      <c r="KR105" s="394"/>
      <c r="KS105" s="394"/>
      <c r="KT105" s="394"/>
      <c r="KU105" s="394"/>
      <c r="KV105" s="394"/>
      <c r="KW105" s="394"/>
      <c r="KX105" s="394"/>
      <c r="KY105" s="394"/>
      <c r="KZ105" s="394"/>
      <c r="LA105" s="394"/>
      <c r="LB105" s="394"/>
      <c r="LC105" s="394"/>
      <c r="LD105" s="394"/>
      <c r="LE105" s="394"/>
      <c r="LF105" s="394"/>
      <c r="LG105" s="395" t="str">
        <f t="shared" ref="LG105:LG118" si="666">IF(COUNTA(KI105:LF105)=0,"",COUNTIF(KI105:LF105,$B$142))</f>
        <v/>
      </c>
      <c r="LH105" s="396">
        <f t="shared" si="632"/>
        <v>0</v>
      </c>
      <c r="LI105" s="406">
        <v>77</v>
      </c>
      <c r="LJ105" s="407" t="str">
        <f t="shared" si="633"/>
        <v/>
      </c>
      <c r="LK105" s="407" t="str">
        <f t="shared" ref="LK105:LK118" si="667">IF(HS105="","",HS105)</f>
        <v/>
      </c>
      <c r="LL105" s="399" t="str">
        <f t="shared" ref="LL105:LL118" si="668">IF(HT105="","",HT105)</f>
        <v/>
      </c>
      <c r="LM105" s="403" t="s">
        <v>42</v>
      </c>
      <c r="LN105" s="401" t="str">
        <f t="shared" ref="LN105:LN118" si="669">IF(HV105="","",HV105)</f>
        <v/>
      </c>
      <c r="LO105" s="394"/>
      <c r="LP105" s="394"/>
      <c r="LQ105" s="394"/>
      <c r="LR105" s="394"/>
      <c r="LS105" s="394"/>
      <c r="LT105" s="394"/>
      <c r="LU105" s="394"/>
      <c r="LV105" s="394"/>
      <c r="LW105" s="394"/>
      <c r="LX105" s="394"/>
      <c r="LY105" s="394"/>
      <c r="LZ105" s="394"/>
      <c r="MA105" s="394"/>
      <c r="MB105" s="394"/>
      <c r="MC105" s="394"/>
      <c r="MD105" s="394"/>
      <c r="ME105" s="394"/>
      <c r="MF105" s="394"/>
      <c r="MG105" s="394"/>
      <c r="MH105" s="394"/>
      <c r="MI105" s="394"/>
      <c r="MJ105" s="394"/>
      <c r="MK105" s="394"/>
      <c r="ML105" s="394"/>
      <c r="MM105" s="395" t="str">
        <f t="shared" ref="MM105:MM118" si="670">IF(COUNTA(LO105:ML105)=0,"",COUNTIF(LO105:ML105,$B$142))</f>
        <v/>
      </c>
      <c r="MN105" s="396">
        <f t="shared" si="634"/>
        <v>0</v>
      </c>
    </row>
    <row r="106" spans="1:352" s="304" customFormat="1" ht="35.1" customHeight="1">
      <c r="A106" s="388">
        <v>78</v>
      </c>
      <c r="B106" s="389"/>
      <c r="C106" s="390"/>
      <c r="D106" s="391"/>
      <c r="E106" s="403" t="s">
        <v>36</v>
      </c>
      <c r="F106" s="393"/>
      <c r="G106" s="394"/>
      <c r="H106" s="394"/>
      <c r="I106" s="394"/>
      <c r="J106" s="394"/>
      <c r="K106" s="394"/>
      <c r="L106" s="394"/>
      <c r="M106" s="394"/>
      <c r="N106" s="394"/>
      <c r="O106" s="394"/>
      <c r="P106" s="394"/>
      <c r="Q106" s="394"/>
      <c r="R106" s="394"/>
      <c r="S106" s="394"/>
      <c r="T106" s="394"/>
      <c r="U106" s="394"/>
      <c r="V106" s="394"/>
      <c r="W106" s="394"/>
      <c r="X106" s="394"/>
      <c r="Y106" s="394"/>
      <c r="Z106" s="394"/>
      <c r="AA106" s="394"/>
      <c r="AB106" s="394"/>
      <c r="AC106" s="394"/>
      <c r="AD106" s="394"/>
      <c r="AE106" s="395" t="str">
        <f t="shared" si="635"/>
        <v/>
      </c>
      <c r="AF106" s="396">
        <f t="shared" si="636"/>
        <v>0</v>
      </c>
      <c r="AG106" s="406">
        <v>78</v>
      </c>
      <c r="AH106" s="407" t="str">
        <f t="shared" si="637"/>
        <v/>
      </c>
      <c r="AI106" s="407" t="str">
        <f t="shared" si="637"/>
        <v/>
      </c>
      <c r="AJ106" s="399" t="str">
        <f t="shared" si="637"/>
        <v/>
      </c>
      <c r="AK106" s="403" t="str">
        <f t="shared" si="637"/>
        <v>区</v>
      </c>
      <c r="AL106" s="426" t="str">
        <f t="shared" si="637"/>
        <v/>
      </c>
      <c r="AM106" s="394"/>
      <c r="AN106" s="394"/>
      <c r="AO106" s="394"/>
      <c r="AP106" s="394"/>
      <c r="AQ106" s="394"/>
      <c r="AR106" s="394"/>
      <c r="AS106" s="394"/>
      <c r="AT106" s="394"/>
      <c r="AU106" s="394"/>
      <c r="AV106" s="394"/>
      <c r="AW106" s="394"/>
      <c r="AX106" s="394"/>
      <c r="AY106" s="394"/>
      <c r="AZ106" s="394"/>
      <c r="BA106" s="394"/>
      <c r="BB106" s="394"/>
      <c r="BC106" s="394"/>
      <c r="BD106" s="394"/>
      <c r="BE106" s="394"/>
      <c r="BF106" s="394"/>
      <c r="BG106" s="394"/>
      <c r="BH106" s="394"/>
      <c r="BI106" s="394"/>
      <c r="BJ106" s="394"/>
      <c r="BK106" s="395" t="str">
        <f t="shared" si="638"/>
        <v/>
      </c>
      <c r="BL106" s="396">
        <f t="shared" si="615"/>
        <v>0</v>
      </c>
      <c r="BM106" s="406">
        <v>78</v>
      </c>
      <c r="BN106" s="407" t="str">
        <f t="shared" si="616"/>
        <v/>
      </c>
      <c r="BO106" s="407" t="str">
        <f t="shared" si="617"/>
        <v/>
      </c>
      <c r="BP106" s="399" t="str">
        <f t="shared" si="617"/>
        <v/>
      </c>
      <c r="BQ106" s="403" t="str">
        <f t="shared" si="617"/>
        <v>区</v>
      </c>
      <c r="BR106" s="426" t="str">
        <f t="shared" si="617"/>
        <v/>
      </c>
      <c r="BS106" s="394"/>
      <c r="BT106" s="394"/>
      <c r="BU106" s="394"/>
      <c r="BV106" s="394"/>
      <c r="BW106" s="394"/>
      <c r="BX106" s="394"/>
      <c r="BY106" s="394"/>
      <c r="BZ106" s="394"/>
      <c r="CA106" s="394"/>
      <c r="CB106" s="394"/>
      <c r="CC106" s="394"/>
      <c r="CD106" s="394"/>
      <c r="CE106" s="394"/>
      <c r="CF106" s="394"/>
      <c r="CG106" s="394"/>
      <c r="CH106" s="394"/>
      <c r="CI106" s="394"/>
      <c r="CJ106" s="394"/>
      <c r="CK106" s="394"/>
      <c r="CL106" s="394"/>
      <c r="CM106" s="394"/>
      <c r="CN106" s="394"/>
      <c r="CO106" s="394"/>
      <c r="CP106" s="394"/>
      <c r="CQ106" s="395" t="str">
        <f t="shared" si="639"/>
        <v/>
      </c>
      <c r="CR106" s="396">
        <f t="shared" si="618"/>
        <v>0</v>
      </c>
      <c r="CS106" s="406">
        <v>78</v>
      </c>
      <c r="CT106" s="407" t="str">
        <f t="shared" si="619"/>
        <v/>
      </c>
      <c r="CU106" s="407" t="str">
        <f t="shared" si="640"/>
        <v/>
      </c>
      <c r="CV106" s="399" t="str">
        <f t="shared" si="640"/>
        <v/>
      </c>
      <c r="CW106" s="403" t="s">
        <v>42</v>
      </c>
      <c r="CX106" s="401" t="str">
        <f t="shared" si="641"/>
        <v/>
      </c>
      <c r="CY106" s="394"/>
      <c r="CZ106" s="394"/>
      <c r="DA106" s="394"/>
      <c r="DB106" s="394"/>
      <c r="DC106" s="394"/>
      <c r="DD106" s="394"/>
      <c r="DE106" s="394"/>
      <c r="DF106" s="394"/>
      <c r="DG106" s="394"/>
      <c r="DH106" s="394"/>
      <c r="DI106" s="394"/>
      <c r="DJ106" s="394"/>
      <c r="DK106" s="394"/>
      <c r="DL106" s="394"/>
      <c r="DM106" s="394"/>
      <c r="DN106" s="394"/>
      <c r="DO106" s="394"/>
      <c r="DP106" s="394"/>
      <c r="DQ106" s="394"/>
      <c r="DR106" s="394"/>
      <c r="DS106" s="394"/>
      <c r="DT106" s="394"/>
      <c r="DU106" s="394"/>
      <c r="DV106" s="394"/>
      <c r="DW106" s="395" t="str">
        <f t="shared" si="642"/>
        <v/>
      </c>
      <c r="DX106" s="396">
        <f t="shared" si="620"/>
        <v>0</v>
      </c>
      <c r="DY106" s="406">
        <v>78</v>
      </c>
      <c r="DZ106" s="407" t="str">
        <f t="shared" si="621"/>
        <v/>
      </c>
      <c r="EA106" s="407" t="str">
        <f t="shared" si="643"/>
        <v/>
      </c>
      <c r="EB106" s="399" t="str">
        <f t="shared" si="644"/>
        <v/>
      </c>
      <c r="EC106" s="403" t="s">
        <v>42</v>
      </c>
      <c r="ED106" s="401" t="str">
        <f t="shared" si="645"/>
        <v/>
      </c>
      <c r="EE106" s="394"/>
      <c r="EF106" s="394"/>
      <c r="EG106" s="394"/>
      <c r="EH106" s="394"/>
      <c r="EI106" s="394"/>
      <c r="EJ106" s="394"/>
      <c r="EK106" s="394"/>
      <c r="EL106" s="394"/>
      <c r="EM106" s="394"/>
      <c r="EN106" s="394"/>
      <c r="EO106" s="394"/>
      <c r="EP106" s="394"/>
      <c r="EQ106" s="394"/>
      <c r="ER106" s="394"/>
      <c r="ES106" s="394"/>
      <c r="ET106" s="394"/>
      <c r="EU106" s="394"/>
      <c r="EV106" s="394"/>
      <c r="EW106" s="394"/>
      <c r="EX106" s="394"/>
      <c r="EY106" s="394"/>
      <c r="EZ106" s="394"/>
      <c r="FA106" s="394"/>
      <c r="FB106" s="394"/>
      <c r="FC106" s="395" t="str">
        <f t="shared" si="646"/>
        <v/>
      </c>
      <c r="FD106" s="396">
        <f t="shared" si="622"/>
        <v>0</v>
      </c>
      <c r="FE106" s="406">
        <v>78</v>
      </c>
      <c r="FF106" s="407" t="str">
        <f t="shared" si="623"/>
        <v/>
      </c>
      <c r="FG106" s="407" t="str">
        <f t="shared" si="647"/>
        <v/>
      </c>
      <c r="FH106" s="399" t="str">
        <f t="shared" si="648"/>
        <v/>
      </c>
      <c r="FI106" s="403" t="s">
        <v>42</v>
      </c>
      <c r="FJ106" s="401" t="str">
        <f t="shared" si="649"/>
        <v/>
      </c>
      <c r="FK106" s="394"/>
      <c r="FL106" s="394"/>
      <c r="FM106" s="394"/>
      <c r="FN106" s="394"/>
      <c r="FO106" s="394"/>
      <c r="FP106" s="394"/>
      <c r="FQ106" s="394"/>
      <c r="FR106" s="394"/>
      <c r="FS106" s="394"/>
      <c r="FT106" s="394"/>
      <c r="FU106" s="394"/>
      <c r="FV106" s="394"/>
      <c r="FW106" s="394"/>
      <c r="FX106" s="394"/>
      <c r="FY106" s="394"/>
      <c r="FZ106" s="394"/>
      <c r="GA106" s="394"/>
      <c r="GB106" s="394"/>
      <c r="GC106" s="394"/>
      <c r="GD106" s="394"/>
      <c r="GE106" s="394"/>
      <c r="GF106" s="394"/>
      <c r="GG106" s="394"/>
      <c r="GH106" s="394"/>
      <c r="GI106" s="395" t="str">
        <f t="shared" si="650"/>
        <v/>
      </c>
      <c r="GJ106" s="396">
        <f t="shared" si="624"/>
        <v>0</v>
      </c>
      <c r="GK106" s="406">
        <v>78</v>
      </c>
      <c r="GL106" s="407" t="str">
        <f t="shared" si="625"/>
        <v/>
      </c>
      <c r="GM106" s="407" t="str">
        <f t="shared" si="651"/>
        <v/>
      </c>
      <c r="GN106" s="399" t="str">
        <f t="shared" si="652"/>
        <v/>
      </c>
      <c r="GO106" s="403" t="s">
        <v>42</v>
      </c>
      <c r="GP106" s="401" t="str">
        <f t="shared" si="653"/>
        <v/>
      </c>
      <c r="GQ106" s="394"/>
      <c r="GR106" s="394"/>
      <c r="GS106" s="394"/>
      <c r="GT106" s="394"/>
      <c r="GU106" s="394"/>
      <c r="GV106" s="394"/>
      <c r="GW106" s="394"/>
      <c r="GX106" s="394"/>
      <c r="GY106" s="394"/>
      <c r="GZ106" s="394"/>
      <c r="HA106" s="394"/>
      <c r="HB106" s="394"/>
      <c r="HC106" s="394"/>
      <c r="HD106" s="394"/>
      <c r="HE106" s="394"/>
      <c r="HF106" s="394"/>
      <c r="HG106" s="394"/>
      <c r="HH106" s="394"/>
      <c r="HI106" s="394"/>
      <c r="HJ106" s="394"/>
      <c r="HK106" s="394"/>
      <c r="HL106" s="394"/>
      <c r="HM106" s="394"/>
      <c r="HN106" s="394"/>
      <c r="HO106" s="395" t="str">
        <f t="shared" si="654"/>
        <v/>
      </c>
      <c r="HP106" s="396">
        <f t="shared" si="626"/>
        <v>0</v>
      </c>
      <c r="HQ106" s="406">
        <v>78</v>
      </c>
      <c r="HR106" s="407" t="str">
        <f t="shared" si="627"/>
        <v/>
      </c>
      <c r="HS106" s="407" t="str">
        <f t="shared" si="655"/>
        <v/>
      </c>
      <c r="HT106" s="399" t="str">
        <f t="shared" si="656"/>
        <v/>
      </c>
      <c r="HU106" s="403" t="s">
        <v>42</v>
      </c>
      <c r="HV106" s="401" t="str">
        <f t="shared" si="657"/>
        <v/>
      </c>
      <c r="HW106" s="394"/>
      <c r="HX106" s="394"/>
      <c r="HY106" s="394"/>
      <c r="HZ106" s="394"/>
      <c r="IA106" s="394"/>
      <c r="IB106" s="394"/>
      <c r="IC106" s="394"/>
      <c r="ID106" s="394"/>
      <c r="IE106" s="394"/>
      <c r="IF106" s="394"/>
      <c r="IG106" s="394"/>
      <c r="IH106" s="394"/>
      <c r="II106" s="394"/>
      <c r="IJ106" s="394"/>
      <c r="IK106" s="394"/>
      <c r="IL106" s="394"/>
      <c r="IM106" s="394"/>
      <c r="IN106" s="394"/>
      <c r="IO106" s="394"/>
      <c r="IP106" s="394"/>
      <c r="IQ106" s="394"/>
      <c r="IR106" s="394"/>
      <c r="IS106" s="394"/>
      <c r="IT106" s="394"/>
      <c r="IU106" s="395" t="str">
        <f t="shared" si="658"/>
        <v/>
      </c>
      <c r="IV106" s="396">
        <f t="shared" si="628"/>
        <v>0</v>
      </c>
      <c r="IW106" s="406">
        <v>78</v>
      </c>
      <c r="IX106" s="407" t="str">
        <f t="shared" si="629"/>
        <v/>
      </c>
      <c r="IY106" s="407" t="str">
        <f t="shared" si="659"/>
        <v/>
      </c>
      <c r="IZ106" s="399" t="str">
        <f t="shared" si="660"/>
        <v/>
      </c>
      <c r="JA106" s="403" t="s">
        <v>42</v>
      </c>
      <c r="JB106" s="401" t="str">
        <f t="shared" si="661"/>
        <v/>
      </c>
      <c r="JC106" s="394"/>
      <c r="JD106" s="394"/>
      <c r="JE106" s="394"/>
      <c r="JF106" s="394"/>
      <c r="JG106" s="394"/>
      <c r="JH106" s="394"/>
      <c r="JI106" s="394"/>
      <c r="JJ106" s="394"/>
      <c r="JK106" s="394"/>
      <c r="JL106" s="394"/>
      <c r="JM106" s="394"/>
      <c r="JN106" s="394"/>
      <c r="JO106" s="394"/>
      <c r="JP106" s="394"/>
      <c r="JQ106" s="394"/>
      <c r="JR106" s="394"/>
      <c r="JS106" s="394"/>
      <c r="JT106" s="394"/>
      <c r="JU106" s="394"/>
      <c r="JV106" s="394"/>
      <c r="JW106" s="394"/>
      <c r="JX106" s="394"/>
      <c r="JY106" s="394"/>
      <c r="JZ106" s="394"/>
      <c r="KA106" s="395" t="str">
        <f t="shared" si="662"/>
        <v/>
      </c>
      <c r="KB106" s="396">
        <f t="shared" si="630"/>
        <v>0</v>
      </c>
      <c r="KC106" s="406">
        <v>78</v>
      </c>
      <c r="KD106" s="407" t="str">
        <f t="shared" si="631"/>
        <v/>
      </c>
      <c r="KE106" s="407" t="str">
        <f t="shared" si="663"/>
        <v/>
      </c>
      <c r="KF106" s="399" t="str">
        <f t="shared" si="664"/>
        <v/>
      </c>
      <c r="KG106" s="403" t="s">
        <v>42</v>
      </c>
      <c r="KH106" s="401" t="str">
        <f t="shared" si="665"/>
        <v/>
      </c>
      <c r="KI106" s="394"/>
      <c r="KJ106" s="394"/>
      <c r="KK106" s="394"/>
      <c r="KL106" s="394"/>
      <c r="KM106" s="394"/>
      <c r="KN106" s="394"/>
      <c r="KO106" s="394"/>
      <c r="KP106" s="394"/>
      <c r="KQ106" s="394"/>
      <c r="KR106" s="394"/>
      <c r="KS106" s="394"/>
      <c r="KT106" s="394"/>
      <c r="KU106" s="394"/>
      <c r="KV106" s="394"/>
      <c r="KW106" s="394"/>
      <c r="KX106" s="394"/>
      <c r="KY106" s="394"/>
      <c r="KZ106" s="394"/>
      <c r="LA106" s="394"/>
      <c r="LB106" s="394"/>
      <c r="LC106" s="394"/>
      <c r="LD106" s="394"/>
      <c r="LE106" s="394"/>
      <c r="LF106" s="394"/>
      <c r="LG106" s="395" t="str">
        <f t="shared" si="666"/>
        <v/>
      </c>
      <c r="LH106" s="396">
        <f t="shared" si="632"/>
        <v>0</v>
      </c>
      <c r="LI106" s="406">
        <v>78</v>
      </c>
      <c r="LJ106" s="407" t="str">
        <f t="shared" si="633"/>
        <v/>
      </c>
      <c r="LK106" s="407" t="str">
        <f t="shared" si="667"/>
        <v/>
      </c>
      <c r="LL106" s="399" t="str">
        <f t="shared" si="668"/>
        <v/>
      </c>
      <c r="LM106" s="403" t="s">
        <v>42</v>
      </c>
      <c r="LN106" s="401" t="str">
        <f t="shared" si="669"/>
        <v/>
      </c>
      <c r="LO106" s="394"/>
      <c r="LP106" s="394"/>
      <c r="LQ106" s="394"/>
      <c r="LR106" s="394"/>
      <c r="LS106" s="394"/>
      <c r="LT106" s="394"/>
      <c r="LU106" s="394"/>
      <c r="LV106" s="394"/>
      <c r="LW106" s="394"/>
      <c r="LX106" s="394"/>
      <c r="LY106" s="394"/>
      <c r="LZ106" s="394"/>
      <c r="MA106" s="394"/>
      <c r="MB106" s="394"/>
      <c r="MC106" s="394"/>
      <c r="MD106" s="394"/>
      <c r="ME106" s="394"/>
      <c r="MF106" s="394"/>
      <c r="MG106" s="394"/>
      <c r="MH106" s="394"/>
      <c r="MI106" s="394"/>
      <c r="MJ106" s="394"/>
      <c r="MK106" s="394"/>
      <c r="ML106" s="394"/>
      <c r="MM106" s="395" t="str">
        <f t="shared" si="670"/>
        <v/>
      </c>
      <c r="MN106" s="396">
        <f t="shared" si="634"/>
        <v>0</v>
      </c>
    </row>
    <row r="107" spans="1:352" s="304" customFormat="1" ht="35.1" customHeight="1">
      <c r="A107" s="388">
        <v>79</v>
      </c>
      <c r="B107" s="389"/>
      <c r="C107" s="390"/>
      <c r="D107" s="391"/>
      <c r="E107" s="403" t="s">
        <v>36</v>
      </c>
      <c r="F107" s="393"/>
      <c r="G107" s="394"/>
      <c r="H107" s="394"/>
      <c r="I107" s="394"/>
      <c r="J107" s="394"/>
      <c r="K107" s="394"/>
      <c r="L107" s="394"/>
      <c r="M107" s="394"/>
      <c r="N107" s="394"/>
      <c r="O107" s="394"/>
      <c r="P107" s="394"/>
      <c r="Q107" s="394"/>
      <c r="R107" s="394"/>
      <c r="S107" s="394"/>
      <c r="T107" s="394"/>
      <c r="U107" s="394"/>
      <c r="V107" s="394"/>
      <c r="W107" s="394"/>
      <c r="X107" s="394"/>
      <c r="Y107" s="394"/>
      <c r="Z107" s="394"/>
      <c r="AA107" s="394"/>
      <c r="AB107" s="394"/>
      <c r="AC107" s="394"/>
      <c r="AD107" s="394"/>
      <c r="AE107" s="395" t="str">
        <f t="shared" si="635"/>
        <v/>
      </c>
      <c r="AF107" s="396">
        <f t="shared" si="636"/>
        <v>0</v>
      </c>
      <c r="AG107" s="406">
        <v>79</v>
      </c>
      <c r="AH107" s="407" t="str">
        <f t="shared" si="637"/>
        <v/>
      </c>
      <c r="AI107" s="407" t="str">
        <f t="shared" si="637"/>
        <v/>
      </c>
      <c r="AJ107" s="399" t="str">
        <f t="shared" si="637"/>
        <v/>
      </c>
      <c r="AK107" s="403" t="str">
        <f t="shared" si="637"/>
        <v>区</v>
      </c>
      <c r="AL107" s="426" t="str">
        <f t="shared" si="637"/>
        <v/>
      </c>
      <c r="AM107" s="394"/>
      <c r="AN107" s="394"/>
      <c r="AO107" s="394"/>
      <c r="AP107" s="394"/>
      <c r="AQ107" s="394"/>
      <c r="AR107" s="394"/>
      <c r="AS107" s="394"/>
      <c r="AT107" s="394"/>
      <c r="AU107" s="394"/>
      <c r="AV107" s="394"/>
      <c r="AW107" s="394"/>
      <c r="AX107" s="394"/>
      <c r="AY107" s="394"/>
      <c r="AZ107" s="394"/>
      <c r="BA107" s="394"/>
      <c r="BB107" s="394"/>
      <c r="BC107" s="394"/>
      <c r="BD107" s="394"/>
      <c r="BE107" s="394"/>
      <c r="BF107" s="394"/>
      <c r="BG107" s="394"/>
      <c r="BH107" s="394"/>
      <c r="BI107" s="394"/>
      <c r="BJ107" s="394"/>
      <c r="BK107" s="395" t="str">
        <f t="shared" si="638"/>
        <v/>
      </c>
      <c r="BL107" s="396">
        <f t="shared" si="615"/>
        <v>0</v>
      </c>
      <c r="BM107" s="406">
        <v>79</v>
      </c>
      <c r="BN107" s="407" t="str">
        <f t="shared" si="616"/>
        <v/>
      </c>
      <c r="BO107" s="407" t="str">
        <f t="shared" si="617"/>
        <v/>
      </c>
      <c r="BP107" s="399" t="str">
        <f t="shared" si="617"/>
        <v/>
      </c>
      <c r="BQ107" s="403" t="str">
        <f t="shared" si="617"/>
        <v>区</v>
      </c>
      <c r="BR107" s="426" t="str">
        <f t="shared" si="617"/>
        <v/>
      </c>
      <c r="BS107" s="394"/>
      <c r="BT107" s="394"/>
      <c r="BU107" s="394"/>
      <c r="BV107" s="394"/>
      <c r="BW107" s="394"/>
      <c r="BX107" s="394"/>
      <c r="BY107" s="394"/>
      <c r="BZ107" s="394"/>
      <c r="CA107" s="394"/>
      <c r="CB107" s="394"/>
      <c r="CC107" s="394"/>
      <c r="CD107" s="394"/>
      <c r="CE107" s="394"/>
      <c r="CF107" s="394"/>
      <c r="CG107" s="394"/>
      <c r="CH107" s="394"/>
      <c r="CI107" s="394"/>
      <c r="CJ107" s="394"/>
      <c r="CK107" s="394"/>
      <c r="CL107" s="394"/>
      <c r="CM107" s="394"/>
      <c r="CN107" s="394"/>
      <c r="CO107" s="394"/>
      <c r="CP107" s="394"/>
      <c r="CQ107" s="395" t="str">
        <f t="shared" si="639"/>
        <v/>
      </c>
      <c r="CR107" s="396">
        <f t="shared" si="618"/>
        <v>0</v>
      </c>
      <c r="CS107" s="406">
        <v>79</v>
      </c>
      <c r="CT107" s="407" t="str">
        <f t="shared" si="619"/>
        <v/>
      </c>
      <c r="CU107" s="407" t="str">
        <f t="shared" si="640"/>
        <v/>
      </c>
      <c r="CV107" s="399" t="str">
        <f t="shared" si="640"/>
        <v/>
      </c>
      <c r="CW107" s="403" t="s">
        <v>42</v>
      </c>
      <c r="CX107" s="401" t="str">
        <f t="shared" si="641"/>
        <v/>
      </c>
      <c r="CY107" s="394"/>
      <c r="CZ107" s="394"/>
      <c r="DA107" s="394"/>
      <c r="DB107" s="394"/>
      <c r="DC107" s="394"/>
      <c r="DD107" s="394"/>
      <c r="DE107" s="394"/>
      <c r="DF107" s="394"/>
      <c r="DG107" s="394"/>
      <c r="DH107" s="394"/>
      <c r="DI107" s="394"/>
      <c r="DJ107" s="394"/>
      <c r="DK107" s="394"/>
      <c r="DL107" s="394"/>
      <c r="DM107" s="394"/>
      <c r="DN107" s="394"/>
      <c r="DO107" s="394"/>
      <c r="DP107" s="394"/>
      <c r="DQ107" s="394"/>
      <c r="DR107" s="394"/>
      <c r="DS107" s="394"/>
      <c r="DT107" s="394"/>
      <c r="DU107" s="394"/>
      <c r="DV107" s="394"/>
      <c r="DW107" s="395" t="str">
        <f t="shared" si="642"/>
        <v/>
      </c>
      <c r="DX107" s="396">
        <f t="shared" si="620"/>
        <v>0</v>
      </c>
      <c r="DY107" s="406">
        <v>79</v>
      </c>
      <c r="DZ107" s="407" t="str">
        <f t="shared" si="621"/>
        <v/>
      </c>
      <c r="EA107" s="407" t="str">
        <f t="shared" si="643"/>
        <v/>
      </c>
      <c r="EB107" s="399" t="str">
        <f t="shared" si="644"/>
        <v/>
      </c>
      <c r="EC107" s="403" t="s">
        <v>42</v>
      </c>
      <c r="ED107" s="401" t="str">
        <f t="shared" si="645"/>
        <v/>
      </c>
      <c r="EE107" s="394"/>
      <c r="EF107" s="394"/>
      <c r="EG107" s="394"/>
      <c r="EH107" s="394"/>
      <c r="EI107" s="394"/>
      <c r="EJ107" s="394"/>
      <c r="EK107" s="394"/>
      <c r="EL107" s="394"/>
      <c r="EM107" s="394"/>
      <c r="EN107" s="394"/>
      <c r="EO107" s="394"/>
      <c r="EP107" s="394"/>
      <c r="EQ107" s="394"/>
      <c r="ER107" s="394"/>
      <c r="ES107" s="394"/>
      <c r="ET107" s="394"/>
      <c r="EU107" s="394"/>
      <c r="EV107" s="394"/>
      <c r="EW107" s="394"/>
      <c r="EX107" s="394"/>
      <c r="EY107" s="394"/>
      <c r="EZ107" s="394"/>
      <c r="FA107" s="394"/>
      <c r="FB107" s="394"/>
      <c r="FC107" s="395" t="str">
        <f t="shared" si="646"/>
        <v/>
      </c>
      <c r="FD107" s="396">
        <f t="shared" si="622"/>
        <v>0</v>
      </c>
      <c r="FE107" s="406">
        <v>79</v>
      </c>
      <c r="FF107" s="407" t="str">
        <f t="shared" si="623"/>
        <v/>
      </c>
      <c r="FG107" s="407" t="str">
        <f t="shared" si="647"/>
        <v/>
      </c>
      <c r="FH107" s="399" t="str">
        <f t="shared" si="648"/>
        <v/>
      </c>
      <c r="FI107" s="403" t="s">
        <v>42</v>
      </c>
      <c r="FJ107" s="401" t="str">
        <f t="shared" si="649"/>
        <v/>
      </c>
      <c r="FK107" s="394"/>
      <c r="FL107" s="394"/>
      <c r="FM107" s="394"/>
      <c r="FN107" s="394"/>
      <c r="FO107" s="394"/>
      <c r="FP107" s="394"/>
      <c r="FQ107" s="394"/>
      <c r="FR107" s="394"/>
      <c r="FS107" s="394"/>
      <c r="FT107" s="394"/>
      <c r="FU107" s="394"/>
      <c r="FV107" s="394"/>
      <c r="FW107" s="394"/>
      <c r="FX107" s="394"/>
      <c r="FY107" s="394"/>
      <c r="FZ107" s="394"/>
      <c r="GA107" s="394"/>
      <c r="GB107" s="394"/>
      <c r="GC107" s="394"/>
      <c r="GD107" s="394"/>
      <c r="GE107" s="394"/>
      <c r="GF107" s="394"/>
      <c r="GG107" s="394"/>
      <c r="GH107" s="394"/>
      <c r="GI107" s="395" t="str">
        <f t="shared" si="650"/>
        <v/>
      </c>
      <c r="GJ107" s="396">
        <f t="shared" si="624"/>
        <v>0</v>
      </c>
      <c r="GK107" s="406">
        <v>79</v>
      </c>
      <c r="GL107" s="407" t="str">
        <f t="shared" si="625"/>
        <v/>
      </c>
      <c r="GM107" s="407" t="str">
        <f t="shared" si="651"/>
        <v/>
      </c>
      <c r="GN107" s="399" t="str">
        <f t="shared" si="652"/>
        <v/>
      </c>
      <c r="GO107" s="403" t="s">
        <v>42</v>
      </c>
      <c r="GP107" s="401" t="str">
        <f t="shared" si="653"/>
        <v/>
      </c>
      <c r="GQ107" s="394"/>
      <c r="GR107" s="394"/>
      <c r="GS107" s="394"/>
      <c r="GT107" s="394"/>
      <c r="GU107" s="394"/>
      <c r="GV107" s="394"/>
      <c r="GW107" s="394"/>
      <c r="GX107" s="394"/>
      <c r="GY107" s="394"/>
      <c r="GZ107" s="394"/>
      <c r="HA107" s="394"/>
      <c r="HB107" s="394"/>
      <c r="HC107" s="394"/>
      <c r="HD107" s="394"/>
      <c r="HE107" s="394"/>
      <c r="HF107" s="394"/>
      <c r="HG107" s="394"/>
      <c r="HH107" s="394"/>
      <c r="HI107" s="394"/>
      <c r="HJ107" s="394"/>
      <c r="HK107" s="394"/>
      <c r="HL107" s="394"/>
      <c r="HM107" s="394"/>
      <c r="HN107" s="394"/>
      <c r="HO107" s="395" t="str">
        <f t="shared" si="654"/>
        <v/>
      </c>
      <c r="HP107" s="396">
        <f t="shared" si="626"/>
        <v>0</v>
      </c>
      <c r="HQ107" s="406">
        <v>79</v>
      </c>
      <c r="HR107" s="407" t="str">
        <f t="shared" si="627"/>
        <v/>
      </c>
      <c r="HS107" s="407" t="str">
        <f t="shared" si="655"/>
        <v/>
      </c>
      <c r="HT107" s="399" t="str">
        <f t="shared" si="656"/>
        <v/>
      </c>
      <c r="HU107" s="403" t="s">
        <v>42</v>
      </c>
      <c r="HV107" s="401" t="str">
        <f t="shared" si="657"/>
        <v/>
      </c>
      <c r="HW107" s="394"/>
      <c r="HX107" s="394"/>
      <c r="HY107" s="394"/>
      <c r="HZ107" s="394"/>
      <c r="IA107" s="394"/>
      <c r="IB107" s="394"/>
      <c r="IC107" s="394"/>
      <c r="ID107" s="394"/>
      <c r="IE107" s="394"/>
      <c r="IF107" s="394"/>
      <c r="IG107" s="394"/>
      <c r="IH107" s="394"/>
      <c r="II107" s="394"/>
      <c r="IJ107" s="394"/>
      <c r="IK107" s="394"/>
      <c r="IL107" s="394"/>
      <c r="IM107" s="394"/>
      <c r="IN107" s="394"/>
      <c r="IO107" s="394"/>
      <c r="IP107" s="394"/>
      <c r="IQ107" s="394"/>
      <c r="IR107" s="394"/>
      <c r="IS107" s="394"/>
      <c r="IT107" s="394"/>
      <c r="IU107" s="395" t="str">
        <f t="shared" si="658"/>
        <v/>
      </c>
      <c r="IV107" s="396">
        <f t="shared" si="628"/>
        <v>0</v>
      </c>
      <c r="IW107" s="406">
        <v>79</v>
      </c>
      <c r="IX107" s="407" t="str">
        <f t="shared" si="629"/>
        <v/>
      </c>
      <c r="IY107" s="407" t="str">
        <f t="shared" si="659"/>
        <v/>
      </c>
      <c r="IZ107" s="399" t="str">
        <f t="shared" si="660"/>
        <v/>
      </c>
      <c r="JA107" s="403" t="s">
        <v>42</v>
      </c>
      <c r="JB107" s="401" t="str">
        <f t="shared" si="661"/>
        <v/>
      </c>
      <c r="JC107" s="394"/>
      <c r="JD107" s="394"/>
      <c r="JE107" s="394"/>
      <c r="JF107" s="394"/>
      <c r="JG107" s="394"/>
      <c r="JH107" s="394"/>
      <c r="JI107" s="394"/>
      <c r="JJ107" s="394"/>
      <c r="JK107" s="394"/>
      <c r="JL107" s="394"/>
      <c r="JM107" s="394"/>
      <c r="JN107" s="394"/>
      <c r="JO107" s="394"/>
      <c r="JP107" s="394"/>
      <c r="JQ107" s="394"/>
      <c r="JR107" s="394"/>
      <c r="JS107" s="394"/>
      <c r="JT107" s="394"/>
      <c r="JU107" s="394"/>
      <c r="JV107" s="394"/>
      <c r="JW107" s="394"/>
      <c r="JX107" s="394"/>
      <c r="JY107" s="394"/>
      <c r="JZ107" s="394"/>
      <c r="KA107" s="395" t="str">
        <f t="shared" si="662"/>
        <v/>
      </c>
      <c r="KB107" s="396">
        <f t="shared" si="630"/>
        <v>0</v>
      </c>
      <c r="KC107" s="406">
        <v>79</v>
      </c>
      <c r="KD107" s="407" t="str">
        <f t="shared" si="631"/>
        <v/>
      </c>
      <c r="KE107" s="407" t="str">
        <f t="shared" si="663"/>
        <v/>
      </c>
      <c r="KF107" s="399" t="str">
        <f t="shared" si="664"/>
        <v/>
      </c>
      <c r="KG107" s="403" t="s">
        <v>42</v>
      </c>
      <c r="KH107" s="401" t="str">
        <f t="shared" si="665"/>
        <v/>
      </c>
      <c r="KI107" s="394"/>
      <c r="KJ107" s="394"/>
      <c r="KK107" s="394"/>
      <c r="KL107" s="394"/>
      <c r="KM107" s="394"/>
      <c r="KN107" s="394"/>
      <c r="KO107" s="394"/>
      <c r="KP107" s="394"/>
      <c r="KQ107" s="394"/>
      <c r="KR107" s="394"/>
      <c r="KS107" s="394"/>
      <c r="KT107" s="394"/>
      <c r="KU107" s="394"/>
      <c r="KV107" s="394"/>
      <c r="KW107" s="394"/>
      <c r="KX107" s="394"/>
      <c r="KY107" s="394"/>
      <c r="KZ107" s="394"/>
      <c r="LA107" s="394"/>
      <c r="LB107" s="394"/>
      <c r="LC107" s="394"/>
      <c r="LD107" s="394"/>
      <c r="LE107" s="394"/>
      <c r="LF107" s="394"/>
      <c r="LG107" s="395" t="str">
        <f t="shared" si="666"/>
        <v/>
      </c>
      <c r="LH107" s="396">
        <f t="shared" si="632"/>
        <v>0</v>
      </c>
      <c r="LI107" s="406">
        <v>79</v>
      </c>
      <c r="LJ107" s="407" t="str">
        <f t="shared" si="633"/>
        <v/>
      </c>
      <c r="LK107" s="407" t="str">
        <f t="shared" si="667"/>
        <v/>
      </c>
      <c r="LL107" s="399" t="str">
        <f t="shared" si="668"/>
        <v/>
      </c>
      <c r="LM107" s="403" t="s">
        <v>42</v>
      </c>
      <c r="LN107" s="401" t="str">
        <f t="shared" si="669"/>
        <v/>
      </c>
      <c r="LO107" s="394"/>
      <c r="LP107" s="394"/>
      <c r="LQ107" s="394"/>
      <c r="LR107" s="394"/>
      <c r="LS107" s="394"/>
      <c r="LT107" s="394"/>
      <c r="LU107" s="394"/>
      <c r="LV107" s="394"/>
      <c r="LW107" s="394"/>
      <c r="LX107" s="394"/>
      <c r="LY107" s="394"/>
      <c r="LZ107" s="394"/>
      <c r="MA107" s="394"/>
      <c r="MB107" s="394"/>
      <c r="MC107" s="394"/>
      <c r="MD107" s="394"/>
      <c r="ME107" s="394"/>
      <c r="MF107" s="394"/>
      <c r="MG107" s="394"/>
      <c r="MH107" s="394"/>
      <c r="MI107" s="394"/>
      <c r="MJ107" s="394"/>
      <c r="MK107" s="394"/>
      <c r="ML107" s="394"/>
      <c r="MM107" s="395" t="str">
        <f t="shared" si="670"/>
        <v/>
      </c>
      <c r="MN107" s="396">
        <f t="shared" si="634"/>
        <v>0</v>
      </c>
    </row>
    <row r="108" spans="1:352" s="304" customFormat="1" ht="35.1" customHeight="1">
      <c r="A108" s="388">
        <v>80</v>
      </c>
      <c r="B108" s="389"/>
      <c r="C108" s="390"/>
      <c r="D108" s="391"/>
      <c r="E108" s="403" t="s">
        <v>36</v>
      </c>
      <c r="F108" s="393"/>
      <c r="G108" s="394"/>
      <c r="H108" s="394"/>
      <c r="I108" s="394"/>
      <c r="J108" s="394"/>
      <c r="K108" s="394"/>
      <c r="L108" s="394"/>
      <c r="M108" s="394"/>
      <c r="N108" s="394"/>
      <c r="O108" s="394"/>
      <c r="P108" s="394"/>
      <c r="Q108" s="394"/>
      <c r="R108" s="394"/>
      <c r="S108" s="394"/>
      <c r="T108" s="394"/>
      <c r="U108" s="394"/>
      <c r="V108" s="394"/>
      <c r="W108" s="394"/>
      <c r="X108" s="394"/>
      <c r="Y108" s="394"/>
      <c r="Z108" s="394"/>
      <c r="AA108" s="394"/>
      <c r="AB108" s="394"/>
      <c r="AC108" s="394"/>
      <c r="AD108" s="394"/>
      <c r="AE108" s="395" t="str">
        <f t="shared" si="635"/>
        <v/>
      </c>
      <c r="AF108" s="396">
        <f t="shared" si="636"/>
        <v>0</v>
      </c>
      <c r="AG108" s="406">
        <v>80</v>
      </c>
      <c r="AH108" s="407" t="str">
        <f t="shared" si="637"/>
        <v/>
      </c>
      <c r="AI108" s="407" t="str">
        <f t="shared" si="637"/>
        <v/>
      </c>
      <c r="AJ108" s="399" t="str">
        <f t="shared" si="637"/>
        <v/>
      </c>
      <c r="AK108" s="403" t="str">
        <f t="shared" si="637"/>
        <v>区</v>
      </c>
      <c r="AL108" s="426" t="str">
        <f t="shared" si="637"/>
        <v/>
      </c>
      <c r="AM108" s="394"/>
      <c r="AN108" s="394"/>
      <c r="AO108" s="394"/>
      <c r="AP108" s="394"/>
      <c r="AQ108" s="394"/>
      <c r="AR108" s="394"/>
      <c r="AS108" s="394"/>
      <c r="AT108" s="394"/>
      <c r="AU108" s="394"/>
      <c r="AV108" s="394"/>
      <c r="AW108" s="394"/>
      <c r="AX108" s="394"/>
      <c r="AY108" s="394"/>
      <c r="AZ108" s="394"/>
      <c r="BA108" s="394"/>
      <c r="BB108" s="394"/>
      <c r="BC108" s="394"/>
      <c r="BD108" s="394"/>
      <c r="BE108" s="394"/>
      <c r="BF108" s="394"/>
      <c r="BG108" s="394"/>
      <c r="BH108" s="394"/>
      <c r="BI108" s="394"/>
      <c r="BJ108" s="394"/>
      <c r="BK108" s="395" t="str">
        <f t="shared" si="638"/>
        <v/>
      </c>
      <c r="BL108" s="396">
        <f t="shared" si="615"/>
        <v>0</v>
      </c>
      <c r="BM108" s="406">
        <v>80</v>
      </c>
      <c r="BN108" s="407" t="str">
        <f t="shared" si="616"/>
        <v/>
      </c>
      <c r="BO108" s="407" t="str">
        <f t="shared" si="617"/>
        <v/>
      </c>
      <c r="BP108" s="399" t="str">
        <f t="shared" si="617"/>
        <v/>
      </c>
      <c r="BQ108" s="403" t="str">
        <f t="shared" si="617"/>
        <v>区</v>
      </c>
      <c r="BR108" s="426" t="str">
        <f t="shared" si="617"/>
        <v/>
      </c>
      <c r="BS108" s="394"/>
      <c r="BT108" s="394"/>
      <c r="BU108" s="394"/>
      <c r="BV108" s="394"/>
      <c r="BW108" s="394"/>
      <c r="BX108" s="394"/>
      <c r="BY108" s="394"/>
      <c r="BZ108" s="394"/>
      <c r="CA108" s="394"/>
      <c r="CB108" s="394"/>
      <c r="CC108" s="394"/>
      <c r="CD108" s="394"/>
      <c r="CE108" s="394"/>
      <c r="CF108" s="394"/>
      <c r="CG108" s="394"/>
      <c r="CH108" s="394"/>
      <c r="CI108" s="394"/>
      <c r="CJ108" s="394"/>
      <c r="CK108" s="394"/>
      <c r="CL108" s="394"/>
      <c r="CM108" s="394"/>
      <c r="CN108" s="394"/>
      <c r="CO108" s="394"/>
      <c r="CP108" s="394"/>
      <c r="CQ108" s="395" t="str">
        <f t="shared" si="639"/>
        <v/>
      </c>
      <c r="CR108" s="396">
        <f t="shared" si="618"/>
        <v>0</v>
      </c>
      <c r="CS108" s="406">
        <v>80</v>
      </c>
      <c r="CT108" s="407" t="str">
        <f t="shared" si="619"/>
        <v/>
      </c>
      <c r="CU108" s="407" t="str">
        <f t="shared" si="640"/>
        <v/>
      </c>
      <c r="CV108" s="399" t="str">
        <f t="shared" si="640"/>
        <v/>
      </c>
      <c r="CW108" s="403" t="s">
        <v>42</v>
      </c>
      <c r="CX108" s="401" t="str">
        <f t="shared" si="641"/>
        <v/>
      </c>
      <c r="CY108" s="394"/>
      <c r="CZ108" s="394"/>
      <c r="DA108" s="394"/>
      <c r="DB108" s="394"/>
      <c r="DC108" s="394"/>
      <c r="DD108" s="394"/>
      <c r="DE108" s="394"/>
      <c r="DF108" s="394"/>
      <c r="DG108" s="394"/>
      <c r="DH108" s="394"/>
      <c r="DI108" s="394"/>
      <c r="DJ108" s="394"/>
      <c r="DK108" s="394"/>
      <c r="DL108" s="394"/>
      <c r="DM108" s="394"/>
      <c r="DN108" s="394"/>
      <c r="DO108" s="394"/>
      <c r="DP108" s="394"/>
      <c r="DQ108" s="394"/>
      <c r="DR108" s="394"/>
      <c r="DS108" s="394"/>
      <c r="DT108" s="394"/>
      <c r="DU108" s="394"/>
      <c r="DV108" s="394"/>
      <c r="DW108" s="395" t="str">
        <f t="shared" si="642"/>
        <v/>
      </c>
      <c r="DX108" s="396">
        <f t="shared" si="620"/>
        <v>0</v>
      </c>
      <c r="DY108" s="406">
        <v>80</v>
      </c>
      <c r="DZ108" s="407" t="str">
        <f t="shared" si="621"/>
        <v/>
      </c>
      <c r="EA108" s="407" t="str">
        <f t="shared" si="643"/>
        <v/>
      </c>
      <c r="EB108" s="399" t="str">
        <f t="shared" si="644"/>
        <v/>
      </c>
      <c r="EC108" s="403" t="s">
        <v>42</v>
      </c>
      <c r="ED108" s="401" t="str">
        <f t="shared" si="645"/>
        <v/>
      </c>
      <c r="EE108" s="394"/>
      <c r="EF108" s="394"/>
      <c r="EG108" s="394"/>
      <c r="EH108" s="394"/>
      <c r="EI108" s="394"/>
      <c r="EJ108" s="394"/>
      <c r="EK108" s="394"/>
      <c r="EL108" s="394"/>
      <c r="EM108" s="394"/>
      <c r="EN108" s="394"/>
      <c r="EO108" s="394"/>
      <c r="EP108" s="394"/>
      <c r="EQ108" s="394"/>
      <c r="ER108" s="394"/>
      <c r="ES108" s="394"/>
      <c r="ET108" s="394"/>
      <c r="EU108" s="394"/>
      <c r="EV108" s="394"/>
      <c r="EW108" s="394"/>
      <c r="EX108" s="394"/>
      <c r="EY108" s="394"/>
      <c r="EZ108" s="394"/>
      <c r="FA108" s="394"/>
      <c r="FB108" s="394"/>
      <c r="FC108" s="395" t="str">
        <f t="shared" si="646"/>
        <v/>
      </c>
      <c r="FD108" s="396">
        <f t="shared" si="622"/>
        <v>0</v>
      </c>
      <c r="FE108" s="406">
        <v>80</v>
      </c>
      <c r="FF108" s="407" t="str">
        <f t="shared" si="623"/>
        <v/>
      </c>
      <c r="FG108" s="407" t="str">
        <f t="shared" si="647"/>
        <v/>
      </c>
      <c r="FH108" s="399" t="str">
        <f t="shared" si="648"/>
        <v/>
      </c>
      <c r="FI108" s="403" t="s">
        <v>42</v>
      </c>
      <c r="FJ108" s="401" t="str">
        <f t="shared" si="649"/>
        <v/>
      </c>
      <c r="FK108" s="394"/>
      <c r="FL108" s="394"/>
      <c r="FM108" s="394"/>
      <c r="FN108" s="394"/>
      <c r="FO108" s="394"/>
      <c r="FP108" s="394"/>
      <c r="FQ108" s="394"/>
      <c r="FR108" s="394"/>
      <c r="FS108" s="394"/>
      <c r="FT108" s="394"/>
      <c r="FU108" s="394"/>
      <c r="FV108" s="394"/>
      <c r="FW108" s="394"/>
      <c r="FX108" s="394"/>
      <c r="FY108" s="394"/>
      <c r="FZ108" s="394"/>
      <c r="GA108" s="394"/>
      <c r="GB108" s="394"/>
      <c r="GC108" s="394"/>
      <c r="GD108" s="394"/>
      <c r="GE108" s="394"/>
      <c r="GF108" s="394"/>
      <c r="GG108" s="394"/>
      <c r="GH108" s="394"/>
      <c r="GI108" s="395" t="str">
        <f t="shared" si="650"/>
        <v/>
      </c>
      <c r="GJ108" s="396">
        <f t="shared" si="624"/>
        <v>0</v>
      </c>
      <c r="GK108" s="406">
        <v>80</v>
      </c>
      <c r="GL108" s="407" t="str">
        <f t="shared" si="625"/>
        <v/>
      </c>
      <c r="GM108" s="407" t="str">
        <f t="shared" si="651"/>
        <v/>
      </c>
      <c r="GN108" s="399" t="str">
        <f t="shared" si="652"/>
        <v/>
      </c>
      <c r="GO108" s="403" t="s">
        <v>42</v>
      </c>
      <c r="GP108" s="401" t="str">
        <f t="shared" si="653"/>
        <v/>
      </c>
      <c r="GQ108" s="394"/>
      <c r="GR108" s="394"/>
      <c r="GS108" s="394"/>
      <c r="GT108" s="394"/>
      <c r="GU108" s="394"/>
      <c r="GV108" s="394"/>
      <c r="GW108" s="394"/>
      <c r="GX108" s="394"/>
      <c r="GY108" s="394"/>
      <c r="GZ108" s="394"/>
      <c r="HA108" s="394"/>
      <c r="HB108" s="394"/>
      <c r="HC108" s="394"/>
      <c r="HD108" s="394"/>
      <c r="HE108" s="394"/>
      <c r="HF108" s="394"/>
      <c r="HG108" s="394"/>
      <c r="HH108" s="394"/>
      <c r="HI108" s="394"/>
      <c r="HJ108" s="394"/>
      <c r="HK108" s="394"/>
      <c r="HL108" s="394"/>
      <c r="HM108" s="394"/>
      <c r="HN108" s="394"/>
      <c r="HO108" s="395" t="str">
        <f t="shared" si="654"/>
        <v/>
      </c>
      <c r="HP108" s="396">
        <f t="shared" si="626"/>
        <v>0</v>
      </c>
      <c r="HQ108" s="406">
        <v>80</v>
      </c>
      <c r="HR108" s="407" t="str">
        <f t="shared" si="627"/>
        <v/>
      </c>
      <c r="HS108" s="407" t="str">
        <f t="shared" si="655"/>
        <v/>
      </c>
      <c r="HT108" s="399" t="str">
        <f t="shared" si="656"/>
        <v/>
      </c>
      <c r="HU108" s="403" t="s">
        <v>42</v>
      </c>
      <c r="HV108" s="401" t="str">
        <f t="shared" si="657"/>
        <v/>
      </c>
      <c r="HW108" s="394"/>
      <c r="HX108" s="394"/>
      <c r="HY108" s="394"/>
      <c r="HZ108" s="394"/>
      <c r="IA108" s="394"/>
      <c r="IB108" s="394"/>
      <c r="IC108" s="394"/>
      <c r="ID108" s="394"/>
      <c r="IE108" s="394"/>
      <c r="IF108" s="394"/>
      <c r="IG108" s="394"/>
      <c r="IH108" s="394"/>
      <c r="II108" s="394"/>
      <c r="IJ108" s="394"/>
      <c r="IK108" s="394"/>
      <c r="IL108" s="394"/>
      <c r="IM108" s="394"/>
      <c r="IN108" s="394"/>
      <c r="IO108" s="394"/>
      <c r="IP108" s="394"/>
      <c r="IQ108" s="394"/>
      <c r="IR108" s="394"/>
      <c r="IS108" s="394"/>
      <c r="IT108" s="394"/>
      <c r="IU108" s="395" t="str">
        <f t="shared" si="658"/>
        <v/>
      </c>
      <c r="IV108" s="396">
        <f t="shared" si="628"/>
        <v>0</v>
      </c>
      <c r="IW108" s="406">
        <v>80</v>
      </c>
      <c r="IX108" s="407" t="str">
        <f t="shared" si="629"/>
        <v/>
      </c>
      <c r="IY108" s="407" t="str">
        <f t="shared" si="659"/>
        <v/>
      </c>
      <c r="IZ108" s="399" t="str">
        <f t="shared" si="660"/>
        <v/>
      </c>
      <c r="JA108" s="403" t="s">
        <v>42</v>
      </c>
      <c r="JB108" s="401" t="str">
        <f t="shared" si="661"/>
        <v/>
      </c>
      <c r="JC108" s="394"/>
      <c r="JD108" s="394"/>
      <c r="JE108" s="394"/>
      <c r="JF108" s="394"/>
      <c r="JG108" s="394"/>
      <c r="JH108" s="394"/>
      <c r="JI108" s="394"/>
      <c r="JJ108" s="394"/>
      <c r="JK108" s="394"/>
      <c r="JL108" s="394"/>
      <c r="JM108" s="394"/>
      <c r="JN108" s="394"/>
      <c r="JO108" s="394"/>
      <c r="JP108" s="394"/>
      <c r="JQ108" s="394"/>
      <c r="JR108" s="394"/>
      <c r="JS108" s="394"/>
      <c r="JT108" s="394"/>
      <c r="JU108" s="394"/>
      <c r="JV108" s="394"/>
      <c r="JW108" s="394"/>
      <c r="JX108" s="394"/>
      <c r="JY108" s="394"/>
      <c r="JZ108" s="394"/>
      <c r="KA108" s="395" t="str">
        <f t="shared" si="662"/>
        <v/>
      </c>
      <c r="KB108" s="396">
        <f t="shared" si="630"/>
        <v>0</v>
      </c>
      <c r="KC108" s="406">
        <v>80</v>
      </c>
      <c r="KD108" s="407" t="str">
        <f t="shared" si="631"/>
        <v/>
      </c>
      <c r="KE108" s="407" t="str">
        <f t="shared" si="663"/>
        <v/>
      </c>
      <c r="KF108" s="399" t="str">
        <f t="shared" si="664"/>
        <v/>
      </c>
      <c r="KG108" s="403" t="s">
        <v>42</v>
      </c>
      <c r="KH108" s="401" t="str">
        <f t="shared" si="665"/>
        <v/>
      </c>
      <c r="KI108" s="394"/>
      <c r="KJ108" s="394"/>
      <c r="KK108" s="394"/>
      <c r="KL108" s="394"/>
      <c r="KM108" s="394"/>
      <c r="KN108" s="394"/>
      <c r="KO108" s="394"/>
      <c r="KP108" s="394"/>
      <c r="KQ108" s="394"/>
      <c r="KR108" s="394"/>
      <c r="KS108" s="394"/>
      <c r="KT108" s="394"/>
      <c r="KU108" s="394"/>
      <c r="KV108" s="394"/>
      <c r="KW108" s="394"/>
      <c r="KX108" s="394"/>
      <c r="KY108" s="394"/>
      <c r="KZ108" s="394"/>
      <c r="LA108" s="394"/>
      <c r="LB108" s="394"/>
      <c r="LC108" s="394"/>
      <c r="LD108" s="394"/>
      <c r="LE108" s="394"/>
      <c r="LF108" s="394"/>
      <c r="LG108" s="395" t="str">
        <f t="shared" si="666"/>
        <v/>
      </c>
      <c r="LH108" s="396">
        <f t="shared" si="632"/>
        <v>0</v>
      </c>
      <c r="LI108" s="406">
        <v>80</v>
      </c>
      <c r="LJ108" s="407" t="str">
        <f t="shared" si="633"/>
        <v/>
      </c>
      <c r="LK108" s="407" t="str">
        <f t="shared" si="667"/>
        <v/>
      </c>
      <c r="LL108" s="399" t="str">
        <f t="shared" si="668"/>
        <v/>
      </c>
      <c r="LM108" s="403" t="s">
        <v>42</v>
      </c>
      <c r="LN108" s="401" t="str">
        <f t="shared" si="669"/>
        <v/>
      </c>
      <c r="LO108" s="394"/>
      <c r="LP108" s="394"/>
      <c r="LQ108" s="394"/>
      <c r="LR108" s="394"/>
      <c r="LS108" s="394"/>
      <c r="LT108" s="394"/>
      <c r="LU108" s="394"/>
      <c r="LV108" s="394"/>
      <c r="LW108" s="394"/>
      <c r="LX108" s="394"/>
      <c r="LY108" s="394"/>
      <c r="LZ108" s="394"/>
      <c r="MA108" s="394"/>
      <c r="MB108" s="394"/>
      <c r="MC108" s="394"/>
      <c r="MD108" s="394"/>
      <c r="ME108" s="394"/>
      <c r="MF108" s="394"/>
      <c r="MG108" s="394"/>
      <c r="MH108" s="394"/>
      <c r="MI108" s="394"/>
      <c r="MJ108" s="394"/>
      <c r="MK108" s="394"/>
      <c r="ML108" s="394"/>
      <c r="MM108" s="395" t="str">
        <f t="shared" si="670"/>
        <v/>
      </c>
      <c r="MN108" s="396">
        <f t="shared" si="634"/>
        <v>0</v>
      </c>
    </row>
    <row r="109" spans="1:352" s="304" customFormat="1" ht="35.1" customHeight="1">
      <c r="A109" s="388">
        <v>81</v>
      </c>
      <c r="B109" s="389"/>
      <c r="C109" s="390"/>
      <c r="D109" s="391"/>
      <c r="E109" s="403" t="s">
        <v>36</v>
      </c>
      <c r="F109" s="393"/>
      <c r="G109" s="394"/>
      <c r="H109" s="394"/>
      <c r="I109" s="394"/>
      <c r="J109" s="394"/>
      <c r="K109" s="394"/>
      <c r="L109" s="394"/>
      <c r="M109" s="394"/>
      <c r="N109" s="394"/>
      <c r="O109" s="394"/>
      <c r="P109" s="394"/>
      <c r="Q109" s="394"/>
      <c r="R109" s="394"/>
      <c r="S109" s="394"/>
      <c r="T109" s="394"/>
      <c r="U109" s="394"/>
      <c r="V109" s="394"/>
      <c r="W109" s="394"/>
      <c r="X109" s="394"/>
      <c r="Y109" s="394"/>
      <c r="Z109" s="394"/>
      <c r="AA109" s="394"/>
      <c r="AB109" s="394"/>
      <c r="AC109" s="394"/>
      <c r="AD109" s="394"/>
      <c r="AE109" s="395" t="str">
        <f t="shared" si="635"/>
        <v/>
      </c>
      <c r="AF109" s="396">
        <f t="shared" si="636"/>
        <v>0</v>
      </c>
      <c r="AG109" s="406">
        <v>81</v>
      </c>
      <c r="AH109" s="407" t="str">
        <f t="shared" si="637"/>
        <v/>
      </c>
      <c r="AI109" s="407" t="str">
        <f t="shared" si="637"/>
        <v/>
      </c>
      <c r="AJ109" s="399" t="str">
        <f t="shared" si="637"/>
        <v/>
      </c>
      <c r="AK109" s="403" t="str">
        <f t="shared" si="637"/>
        <v>区</v>
      </c>
      <c r="AL109" s="426" t="str">
        <f t="shared" si="637"/>
        <v/>
      </c>
      <c r="AM109" s="394"/>
      <c r="AN109" s="394"/>
      <c r="AO109" s="394"/>
      <c r="AP109" s="394"/>
      <c r="AQ109" s="394"/>
      <c r="AR109" s="394"/>
      <c r="AS109" s="394"/>
      <c r="AT109" s="394"/>
      <c r="AU109" s="394"/>
      <c r="AV109" s="394"/>
      <c r="AW109" s="394"/>
      <c r="AX109" s="394"/>
      <c r="AY109" s="394"/>
      <c r="AZ109" s="394"/>
      <c r="BA109" s="394"/>
      <c r="BB109" s="394"/>
      <c r="BC109" s="394"/>
      <c r="BD109" s="394"/>
      <c r="BE109" s="394"/>
      <c r="BF109" s="394"/>
      <c r="BG109" s="394"/>
      <c r="BH109" s="394"/>
      <c r="BI109" s="394"/>
      <c r="BJ109" s="394"/>
      <c r="BK109" s="395" t="str">
        <f t="shared" si="638"/>
        <v/>
      </c>
      <c r="BL109" s="396">
        <f t="shared" si="615"/>
        <v>0</v>
      </c>
      <c r="BM109" s="406">
        <v>81</v>
      </c>
      <c r="BN109" s="407" t="str">
        <f t="shared" si="616"/>
        <v/>
      </c>
      <c r="BO109" s="407" t="str">
        <f t="shared" si="617"/>
        <v/>
      </c>
      <c r="BP109" s="399" t="str">
        <f t="shared" si="617"/>
        <v/>
      </c>
      <c r="BQ109" s="403" t="str">
        <f t="shared" si="617"/>
        <v>区</v>
      </c>
      <c r="BR109" s="426" t="str">
        <f t="shared" si="617"/>
        <v/>
      </c>
      <c r="BS109" s="394"/>
      <c r="BT109" s="394"/>
      <c r="BU109" s="394"/>
      <c r="BV109" s="394"/>
      <c r="BW109" s="394"/>
      <c r="BX109" s="394"/>
      <c r="BY109" s="394"/>
      <c r="BZ109" s="394"/>
      <c r="CA109" s="394"/>
      <c r="CB109" s="394"/>
      <c r="CC109" s="394"/>
      <c r="CD109" s="394"/>
      <c r="CE109" s="394"/>
      <c r="CF109" s="394"/>
      <c r="CG109" s="394"/>
      <c r="CH109" s="394"/>
      <c r="CI109" s="394"/>
      <c r="CJ109" s="394"/>
      <c r="CK109" s="394"/>
      <c r="CL109" s="394"/>
      <c r="CM109" s="394"/>
      <c r="CN109" s="394"/>
      <c r="CO109" s="394"/>
      <c r="CP109" s="394"/>
      <c r="CQ109" s="395" t="str">
        <f t="shared" si="639"/>
        <v/>
      </c>
      <c r="CR109" s="396">
        <f t="shared" si="618"/>
        <v>0</v>
      </c>
      <c r="CS109" s="406">
        <v>81</v>
      </c>
      <c r="CT109" s="407" t="str">
        <f t="shared" si="619"/>
        <v/>
      </c>
      <c r="CU109" s="407" t="str">
        <f t="shared" si="640"/>
        <v/>
      </c>
      <c r="CV109" s="399" t="str">
        <f t="shared" si="640"/>
        <v/>
      </c>
      <c r="CW109" s="403" t="s">
        <v>42</v>
      </c>
      <c r="CX109" s="401" t="str">
        <f t="shared" si="641"/>
        <v/>
      </c>
      <c r="CY109" s="394"/>
      <c r="CZ109" s="394"/>
      <c r="DA109" s="394"/>
      <c r="DB109" s="394"/>
      <c r="DC109" s="394"/>
      <c r="DD109" s="394"/>
      <c r="DE109" s="394"/>
      <c r="DF109" s="394"/>
      <c r="DG109" s="394"/>
      <c r="DH109" s="394"/>
      <c r="DI109" s="394"/>
      <c r="DJ109" s="394"/>
      <c r="DK109" s="394"/>
      <c r="DL109" s="394"/>
      <c r="DM109" s="394"/>
      <c r="DN109" s="394"/>
      <c r="DO109" s="394"/>
      <c r="DP109" s="394"/>
      <c r="DQ109" s="394"/>
      <c r="DR109" s="394"/>
      <c r="DS109" s="394"/>
      <c r="DT109" s="394"/>
      <c r="DU109" s="394"/>
      <c r="DV109" s="394"/>
      <c r="DW109" s="395" t="str">
        <f t="shared" si="642"/>
        <v/>
      </c>
      <c r="DX109" s="396">
        <f t="shared" si="620"/>
        <v>0</v>
      </c>
      <c r="DY109" s="406">
        <v>81</v>
      </c>
      <c r="DZ109" s="407" t="str">
        <f t="shared" si="621"/>
        <v/>
      </c>
      <c r="EA109" s="407" t="str">
        <f t="shared" si="643"/>
        <v/>
      </c>
      <c r="EB109" s="399" t="str">
        <f t="shared" si="644"/>
        <v/>
      </c>
      <c r="EC109" s="403" t="s">
        <v>42</v>
      </c>
      <c r="ED109" s="401" t="str">
        <f t="shared" si="645"/>
        <v/>
      </c>
      <c r="EE109" s="394"/>
      <c r="EF109" s="394"/>
      <c r="EG109" s="394"/>
      <c r="EH109" s="394"/>
      <c r="EI109" s="394"/>
      <c r="EJ109" s="394"/>
      <c r="EK109" s="394"/>
      <c r="EL109" s="394"/>
      <c r="EM109" s="394"/>
      <c r="EN109" s="394"/>
      <c r="EO109" s="394"/>
      <c r="EP109" s="394"/>
      <c r="EQ109" s="394"/>
      <c r="ER109" s="394"/>
      <c r="ES109" s="394"/>
      <c r="ET109" s="394"/>
      <c r="EU109" s="394"/>
      <c r="EV109" s="394"/>
      <c r="EW109" s="394"/>
      <c r="EX109" s="394"/>
      <c r="EY109" s="394"/>
      <c r="EZ109" s="394"/>
      <c r="FA109" s="394"/>
      <c r="FB109" s="394"/>
      <c r="FC109" s="395" t="str">
        <f t="shared" si="646"/>
        <v/>
      </c>
      <c r="FD109" s="396">
        <f t="shared" si="622"/>
        <v>0</v>
      </c>
      <c r="FE109" s="406">
        <v>81</v>
      </c>
      <c r="FF109" s="407" t="str">
        <f t="shared" si="623"/>
        <v/>
      </c>
      <c r="FG109" s="407" t="str">
        <f t="shared" si="647"/>
        <v/>
      </c>
      <c r="FH109" s="399" t="str">
        <f t="shared" si="648"/>
        <v/>
      </c>
      <c r="FI109" s="403" t="s">
        <v>42</v>
      </c>
      <c r="FJ109" s="401" t="str">
        <f t="shared" si="649"/>
        <v/>
      </c>
      <c r="FK109" s="394"/>
      <c r="FL109" s="394"/>
      <c r="FM109" s="394"/>
      <c r="FN109" s="394"/>
      <c r="FO109" s="394"/>
      <c r="FP109" s="394"/>
      <c r="FQ109" s="394"/>
      <c r="FR109" s="394"/>
      <c r="FS109" s="394"/>
      <c r="FT109" s="394"/>
      <c r="FU109" s="394"/>
      <c r="FV109" s="394"/>
      <c r="FW109" s="394"/>
      <c r="FX109" s="394"/>
      <c r="FY109" s="394"/>
      <c r="FZ109" s="394"/>
      <c r="GA109" s="394"/>
      <c r="GB109" s="394"/>
      <c r="GC109" s="394"/>
      <c r="GD109" s="394"/>
      <c r="GE109" s="394"/>
      <c r="GF109" s="394"/>
      <c r="GG109" s="394"/>
      <c r="GH109" s="394"/>
      <c r="GI109" s="395" t="str">
        <f t="shared" si="650"/>
        <v/>
      </c>
      <c r="GJ109" s="396">
        <f t="shared" si="624"/>
        <v>0</v>
      </c>
      <c r="GK109" s="406">
        <v>81</v>
      </c>
      <c r="GL109" s="407" t="str">
        <f t="shared" si="625"/>
        <v/>
      </c>
      <c r="GM109" s="407" t="str">
        <f t="shared" si="651"/>
        <v/>
      </c>
      <c r="GN109" s="399" t="str">
        <f t="shared" si="652"/>
        <v/>
      </c>
      <c r="GO109" s="403" t="s">
        <v>42</v>
      </c>
      <c r="GP109" s="401" t="str">
        <f t="shared" si="653"/>
        <v/>
      </c>
      <c r="GQ109" s="394"/>
      <c r="GR109" s="394"/>
      <c r="GS109" s="394"/>
      <c r="GT109" s="394"/>
      <c r="GU109" s="394"/>
      <c r="GV109" s="394"/>
      <c r="GW109" s="394"/>
      <c r="GX109" s="394"/>
      <c r="GY109" s="394"/>
      <c r="GZ109" s="394"/>
      <c r="HA109" s="394"/>
      <c r="HB109" s="394"/>
      <c r="HC109" s="394"/>
      <c r="HD109" s="394"/>
      <c r="HE109" s="394"/>
      <c r="HF109" s="394"/>
      <c r="HG109" s="394"/>
      <c r="HH109" s="394"/>
      <c r="HI109" s="394"/>
      <c r="HJ109" s="394"/>
      <c r="HK109" s="394"/>
      <c r="HL109" s="394"/>
      <c r="HM109" s="394"/>
      <c r="HN109" s="394"/>
      <c r="HO109" s="395" t="str">
        <f t="shared" si="654"/>
        <v/>
      </c>
      <c r="HP109" s="396">
        <f t="shared" si="626"/>
        <v>0</v>
      </c>
      <c r="HQ109" s="406">
        <v>81</v>
      </c>
      <c r="HR109" s="407" t="str">
        <f t="shared" si="627"/>
        <v/>
      </c>
      <c r="HS109" s="407" t="str">
        <f t="shared" si="655"/>
        <v/>
      </c>
      <c r="HT109" s="399" t="str">
        <f t="shared" si="656"/>
        <v/>
      </c>
      <c r="HU109" s="403" t="s">
        <v>42</v>
      </c>
      <c r="HV109" s="401" t="str">
        <f t="shared" si="657"/>
        <v/>
      </c>
      <c r="HW109" s="394"/>
      <c r="HX109" s="394"/>
      <c r="HY109" s="394"/>
      <c r="HZ109" s="394"/>
      <c r="IA109" s="394"/>
      <c r="IB109" s="394"/>
      <c r="IC109" s="394"/>
      <c r="ID109" s="394"/>
      <c r="IE109" s="394"/>
      <c r="IF109" s="394"/>
      <c r="IG109" s="394"/>
      <c r="IH109" s="394"/>
      <c r="II109" s="394"/>
      <c r="IJ109" s="394"/>
      <c r="IK109" s="394"/>
      <c r="IL109" s="394"/>
      <c r="IM109" s="394"/>
      <c r="IN109" s="394"/>
      <c r="IO109" s="394"/>
      <c r="IP109" s="394"/>
      <c r="IQ109" s="394"/>
      <c r="IR109" s="394"/>
      <c r="IS109" s="394"/>
      <c r="IT109" s="394"/>
      <c r="IU109" s="395" t="str">
        <f t="shared" si="658"/>
        <v/>
      </c>
      <c r="IV109" s="396">
        <f t="shared" si="628"/>
        <v>0</v>
      </c>
      <c r="IW109" s="406">
        <v>81</v>
      </c>
      <c r="IX109" s="407" t="str">
        <f t="shared" si="629"/>
        <v/>
      </c>
      <c r="IY109" s="407" t="str">
        <f t="shared" si="659"/>
        <v/>
      </c>
      <c r="IZ109" s="399" t="str">
        <f t="shared" si="660"/>
        <v/>
      </c>
      <c r="JA109" s="403" t="s">
        <v>42</v>
      </c>
      <c r="JB109" s="401" t="str">
        <f t="shared" si="661"/>
        <v/>
      </c>
      <c r="JC109" s="394"/>
      <c r="JD109" s="394"/>
      <c r="JE109" s="394"/>
      <c r="JF109" s="394"/>
      <c r="JG109" s="394"/>
      <c r="JH109" s="394"/>
      <c r="JI109" s="394"/>
      <c r="JJ109" s="394"/>
      <c r="JK109" s="394"/>
      <c r="JL109" s="394"/>
      <c r="JM109" s="394"/>
      <c r="JN109" s="394"/>
      <c r="JO109" s="394"/>
      <c r="JP109" s="394"/>
      <c r="JQ109" s="394"/>
      <c r="JR109" s="394"/>
      <c r="JS109" s="394"/>
      <c r="JT109" s="394"/>
      <c r="JU109" s="394"/>
      <c r="JV109" s="394"/>
      <c r="JW109" s="394"/>
      <c r="JX109" s="394"/>
      <c r="JY109" s="394"/>
      <c r="JZ109" s="394"/>
      <c r="KA109" s="395" t="str">
        <f t="shared" si="662"/>
        <v/>
      </c>
      <c r="KB109" s="396">
        <f t="shared" si="630"/>
        <v>0</v>
      </c>
      <c r="KC109" s="406">
        <v>81</v>
      </c>
      <c r="KD109" s="407" t="str">
        <f t="shared" si="631"/>
        <v/>
      </c>
      <c r="KE109" s="407" t="str">
        <f t="shared" si="663"/>
        <v/>
      </c>
      <c r="KF109" s="399" t="str">
        <f t="shared" si="664"/>
        <v/>
      </c>
      <c r="KG109" s="403" t="s">
        <v>42</v>
      </c>
      <c r="KH109" s="401" t="str">
        <f t="shared" si="665"/>
        <v/>
      </c>
      <c r="KI109" s="394"/>
      <c r="KJ109" s="394"/>
      <c r="KK109" s="394"/>
      <c r="KL109" s="394"/>
      <c r="KM109" s="394"/>
      <c r="KN109" s="394"/>
      <c r="KO109" s="394"/>
      <c r="KP109" s="394"/>
      <c r="KQ109" s="394"/>
      <c r="KR109" s="394"/>
      <c r="KS109" s="394"/>
      <c r="KT109" s="394"/>
      <c r="KU109" s="394"/>
      <c r="KV109" s="394"/>
      <c r="KW109" s="394"/>
      <c r="KX109" s="394"/>
      <c r="KY109" s="394"/>
      <c r="KZ109" s="394"/>
      <c r="LA109" s="394"/>
      <c r="LB109" s="394"/>
      <c r="LC109" s="394"/>
      <c r="LD109" s="394"/>
      <c r="LE109" s="394"/>
      <c r="LF109" s="394"/>
      <c r="LG109" s="395" t="str">
        <f t="shared" si="666"/>
        <v/>
      </c>
      <c r="LH109" s="396">
        <f t="shared" si="632"/>
        <v>0</v>
      </c>
      <c r="LI109" s="406">
        <v>81</v>
      </c>
      <c r="LJ109" s="407" t="str">
        <f t="shared" si="633"/>
        <v/>
      </c>
      <c r="LK109" s="407" t="str">
        <f t="shared" si="667"/>
        <v/>
      </c>
      <c r="LL109" s="399" t="str">
        <f t="shared" si="668"/>
        <v/>
      </c>
      <c r="LM109" s="403" t="s">
        <v>42</v>
      </c>
      <c r="LN109" s="401" t="str">
        <f t="shared" si="669"/>
        <v/>
      </c>
      <c r="LO109" s="394"/>
      <c r="LP109" s="394"/>
      <c r="LQ109" s="394"/>
      <c r="LR109" s="394"/>
      <c r="LS109" s="394"/>
      <c r="LT109" s="394"/>
      <c r="LU109" s="394"/>
      <c r="LV109" s="394"/>
      <c r="LW109" s="394"/>
      <c r="LX109" s="394"/>
      <c r="LY109" s="394"/>
      <c r="LZ109" s="394"/>
      <c r="MA109" s="394"/>
      <c r="MB109" s="394"/>
      <c r="MC109" s="394"/>
      <c r="MD109" s="394"/>
      <c r="ME109" s="394"/>
      <c r="MF109" s="394"/>
      <c r="MG109" s="394"/>
      <c r="MH109" s="394"/>
      <c r="MI109" s="394"/>
      <c r="MJ109" s="394"/>
      <c r="MK109" s="394"/>
      <c r="ML109" s="394"/>
      <c r="MM109" s="395" t="str">
        <f t="shared" si="670"/>
        <v/>
      </c>
      <c r="MN109" s="396">
        <f t="shared" si="634"/>
        <v>0</v>
      </c>
    </row>
    <row r="110" spans="1:352" s="304" customFormat="1" ht="35.1" customHeight="1">
      <c r="A110" s="388">
        <v>82</v>
      </c>
      <c r="B110" s="389"/>
      <c r="C110" s="390"/>
      <c r="D110" s="391"/>
      <c r="E110" s="403" t="s">
        <v>36</v>
      </c>
      <c r="F110" s="393"/>
      <c r="G110" s="394"/>
      <c r="H110" s="394"/>
      <c r="I110" s="394"/>
      <c r="J110" s="394"/>
      <c r="K110" s="394"/>
      <c r="L110" s="394"/>
      <c r="M110" s="394"/>
      <c r="N110" s="394"/>
      <c r="O110" s="394"/>
      <c r="P110" s="394"/>
      <c r="Q110" s="394"/>
      <c r="R110" s="394"/>
      <c r="S110" s="394"/>
      <c r="T110" s="394"/>
      <c r="U110" s="394"/>
      <c r="V110" s="394"/>
      <c r="W110" s="394"/>
      <c r="X110" s="394"/>
      <c r="Y110" s="394"/>
      <c r="Z110" s="394"/>
      <c r="AA110" s="394"/>
      <c r="AB110" s="394"/>
      <c r="AC110" s="394"/>
      <c r="AD110" s="394"/>
      <c r="AE110" s="395" t="str">
        <f t="shared" si="635"/>
        <v/>
      </c>
      <c r="AF110" s="396">
        <f t="shared" si="636"/>
        <v>0</v>
      </c>
      <c r="AG110" s="406">
        <v>82</v>
      </c>
      <c r="AH110" s="407" t="str">
        <f t="shared" si="637"/>
        <v/>
      </c>
      <c r="AI110" s="407" t="str">
        <f t="shared" si="637"/>
        <v/>
      </c>
      <c r="AJ110" s="399" t="str">
        <f t="shared" si="637"/>
        <v/>
      </c>
      <c r="AK110" s="403" t="str">
        <f t="shared" si="637"/>
        <v>区</v>
      </c>
      <c r="AL110" s="426" t="str">
        <f t="shared" si="637"/>
        <v/>
      </c>
      <c r="AM110" s="394"/>
      <c r="AN110" s="394"/>
      <c r="AO110" s="394"/>
      <c r="AP110" s="394"/>
      <c r="AQ110" s="394"/>
      <c r="AR110" s="394"/>
      <c r="AS110" s="394"/>
      <c r="AT110" s="394"/>
      <c r="AU110" s="394"/>
      <c r="AV110" s="394"/>
      <c r="AW110" s="394"/>
      <c r="AX110" s="394"/>
      <c r="AY110" s="394"/>
      <c r="AZ110" s="394"/>
      <c r="BA110" s="394"/>
      <c r="BB110" s="394"/>
      <c r="BC110" s="394"/>
      <c r="BD110" s="394"/>
      <c r="BE110" s="394"/>
      <c r="BF110" s="394"/>
      <c r="BG110" s="394"/>
      <c r="BH110" s="394"/>
      <c r="BI110" s="394"/>
      <c r="BJ110" s="394"/>
      <c r="BK110" s="395" t="str">
        <f t="shared" si="638"/>
        <v/>
      </c>
      <c r="BL110" s="396">
        <f t="shared" si="615"/>
        <v>0</v>
      </c>
      <c r="BM110" s="406">
        <v>82</v>
      </c>
      <c r="BN110" s="407" t="str">
        <f t="shared" si="616"/>
        <v/>
      </c>
      <c r="BO110" s="407" t="str">
        <f t="shared" si="617"/>
        <v/>
      </c>
      <c r="BP110" s="399" t="str">
        <f t="shared" si="617"/>
        <v/>
      </c>
      <c r="BQ110" s="403" t="str">
        <f t="shared" si="617"/>
        <v>区</v>
      </c>
      <c r="BR110" s="426" t="str">
        <f t="shared" si="617"/>
        <v/>
      </c>
      <c r="BS110" s="394"/>
      <c r="BT110" s="394"/>
      <c r="BU110" s="394"/>
      <c r="BV110" s="394"/>
      <c r="BW110" s="394"/>
      <c r="BX110" s="394"/>
      <c r="BY110" s="394"/>
      <c r="BZ110" s="394"/>
      <c r="CA110" s="394"/>
      <c r="CB110" s="394"/>
      <c r="CC110" s="394"/>
      <c r="CD110" s="394"/>
      <c r="CE110" s="394"/>
      <c r="CF110" s="394"/>
      <c r="CG110" s="394"/>
      <c r="CH110" s="394"/>
      <c r="CI110" s="394"/>
      <c r="CJ110" s="394"/>
      <c r="CK110" s="394"/>
      <c r="CL110" s="394"/>
      <c r="CM110" s="394"/>
      <c r="CN110" s="394"/>
      <c r="CO110" s="394"/>
      <c r="CP110" s="394"/>
      <c r="CQ110" s="395" t="str">
        <f t="shared" si="639"/>
        <v/>
      </c>
      <c r="CR110" s="396">
        <f t="shared" si="618"/>
        <v>0</v>
      </c>
      <c r="CS110" s="406">
        <v>82</v>
      </c>
      <c r="CT110" s="407" t="str">
        <f t="shared" si="619"/>
        <v/>
      </c>
      <c r="CU110" s="407" t="str">
        <f t="shared" si="640"/>
        <v/>
      </c>
      <c r="CV110" s="399" t="str">
        <f t="shared" si="640"/>
        <v/>
      </c>
      <c r="CW110" s="403" t="s">
        <v>42</v>
      </c>
      <c r="CX110" s="401" t="str">
        <f t="shared" si="641"/>
        <v/>
      </c>
      <c r="CY110" s="394"/>
      <c r="CZ110" s="394"/>
      <c r="DA110" s="394"/>
      <c r="DB110" s="394"/>
      <c r="DC110" s="394"/>
      <c r="DD110" s="394"/>
      <c r="DE110" s="394"/>
      <c r="DF110" s="394"/>
      <c r="DG110" s="394"/>
      <c r="DH110" s="394"/>
      <c r="DI110" s="394"/>
      <c r="DJ110" s="394"/>
      <c r="DK110" s="394"/>
      <c r="DL110" s="394"/>
      <c r="DM110" s="394"/>
      <c r="DN110" s="394"/>
      <c r="DO110" s="394"/>
      <c r="DP110" s="394"/>
      <c r="DQ110" s="394"/>
      <c r="DR110" s="394"/>
      <c r="DS110" s="394"/>
      <c r="DT110" s="394"/>
      <c r="DU110" s="394"/>
      <c r="DV110" s="394"/>
      <c r="DW110" s="395" t="str">
        <f t="shared" si="642"/>
        <v/>
      </c>
      <c r="DX110" s="396">
        <f t="shared" si="620"/>
        <v>0</v>
      </c>
      <c r="DY110" s="406">
        <v>82</v>
      </c>
      <c r="DZ110" s="407" t="str">
        <f t="shared" si="621"/>
        <v/>
      </c>
      <c r="EA110" s="407" t="str">
        <f t="shared" si="643"/>
        <v/>
      </c>
      <c r="EB110" s="399" t="str">
        <f t="shared" si="644"/>
        <v/>
      </c>
      <c r="EC110" s="403" t="s">
        <v>42</v>
      </c>
      <c r="ED110" s="401" t="str">
        <f t="shared" si="645"/>
        <v/>
      </c>
      <c r="EE110" s="394"/>
      <c r="EF110" s="394"/>
      <c r="EG110" s="394"/>
      <c r="EH110" s="394"/>
      <c r="EI110" s="394"/>
      <c r="EJ110" s="394"/>
      <c r="EK110" s="394"/>
      <c r="EL110" s="394"/>
      <c r="EM110" s="394"/>
      <c r="EN110" s="394"/>
      <c r="EO110" s="394"/>
      <c r="EP110" s="394"/>
      <c r="EQ110" s="394"/>
      <c r="ER110" s="394"/>
      <c r="ES110" s="394"/>
      <c r="ET110" s="394"/>
      <c r="EU110" s="394"/>
      <c r="EV110" s="394"/>
      <c r="EW110" s="394"/>
      <c r="EX110" s="394"/>
      <c r="EY110" s="394"/>
      <c r="EZ110" s="394"/>
      <c r="FA110" s="394"/>
      <c r="FB110" s="394"/>
      <c r="FC110" s="395" t="str">
        <f t="shared" si="646"/>
        <v/>
      </c>
      <c r="FD110" s="396">
        <f t="shared" si="622"/>
        <v>0</v>
      </c>
      <c r="FE110" s="406">
        <v>82</v>
      </c>
      <c r="FF110" s="407" t="str">
        <f t="shared" si="623"/>
        <v/>
      </c>
      <c r="FG110" s="407" t="str">
        <f t="shared" si="647"/>
        <v/>
      </c>
      <c r="FH110" s="399" t="str">
        <f t="shared" si="648"/>
        <v/>
      </c>
      <c r="FI110" s="403" t="s">
        <v>42</v>
      </c>
      <c r="FJ110" s="401" t="str">
        <f t="shared" si="649"/>
        <v/>
      </c>
      <c r="FK110" s="394"/>
      <c r="FL110" s="394"/>
      <c r="FM110" s="394"/>
      <c r="FN110" s="394"/>
      <c r="FO110" s="394"/>
      <c r="FP110" s="394"/>
      <c r="FQ110" s="394"/>
      <c r="FR110" s="394"/>
      <c r="FS110" s="394"/>
      <c r="FT110" s="394"/>
      <c r="FU110" s="394"/>
      <c r="FV110" s="394"/>
      <c r="FW110" s="394"/>
      <c r="FX110" s="394"/>
      <c r="FY110" s="394"/>
      <c r="FZ110" s="394"/>
      <c r="GA110" s="394"/>
      <c r="GB110" s="394"/>
      <c r="GC110" s="394"/>
      <c r="GD110" s="394"/>
      <c r="GE110" s="394"/>
      <c r="GF110" s="394"/>
      <c r="GG110" s="394"/>
      <c r="GH110" s="394"/>
      <c r="GI110" s="395" t="str">
        <f t="shared" si="650"/>
        <v/>
      </c>
      <c r="GJ110" s="396">
        <f t="shared" si="624"/>
        <v>0</v>
      </c>
      <c r="GK110" s="406">
        <v>82</v>
      </c>
      <c r="GL110" s="407" t="str">
        <f t="shared" si="625"/>
        <v/>
      </c>
      <c r="GM110" s="407" t="str">
        <f t="shared" si="651"/>
        <v/>
      </c>
      <c r="GN110" s="399" t="str">
        <f t="shared" si="652"/>
        <v/>
      </c>
      <c r="GO110" s="403" t="s">
        <v>42</v>
      </c>
      <c r="GP110" s="401" t="str">
        <f t="shared" si="653"/>
        <v/>
      </c>
      <c r="GQ110" s="394"/>
      <c r="GR110" s="394"/>
      <c r="GS110" s="394"/>
      <c r="GT110" s="394"/>
      <c r="GU110" s="394"/>
      <c r="GV110" s="394"/>
      <c r="GW110" s="394"/>
      <c r="GX110" s="394"/>
      <c r="GY110" s="394"/>
      <c r="GZ110" s="394"/>
      <c r="HA110" s="394"/>
      <c r="HB110" s="394"/>
      <c r="HC110" s="394"/>
      <c r="HD110" s="394"/>
      <c r="HE110" s="394"/>
      <c r="HF110" s="394"/>
      <c r="HG110" s="394"/>
      <c r="HH110" s="394"/>
      <c r="HI110" s="394"/>
      <c r="HJ110" s="394"/>
      <c r="HK110" s="394"/>
      <c r="HL110" s="394"/>
      <c r="HM110" s="394"/>
      <c r="HN110" s="394"/>
      <c r="HO110" s="395" t="str">
        <f t="shared" si="654"/>
        <v/>
      </c>
      <c r="HP110" s="396">
        <f t="shared" si="626"/>
        <v>0</v>
      </c>
      <c r="HQ110" s="406">
        <v>82</v>
      </c>
      <c r="HR110" s="407" t="str">
        <f t="shared" si="627"/>
        <v/>
      </c>
      <c r="HS110" s="407" t="str">
        <f t="shared" si="655"/>
        <v/>
      </c>
      <c r="HT110" s="399" t="str">
        <f t="shared" si="656"/>
        <v/>
      </c>
      <c r="HU110" s="403" t="s">
        <v>42</v>
      </c>
      <c r="HV110" s="401" t="str">
        <f t="shared" si="657"/>
        <v/>
      </c>
      <c r="HW110" s="394"/>
      <c r="HX110" s="394"/>
      <c r="HY110" s="394"/>
      <c r="HZ110" s="394"/>
      <c r="IA110" s="394"/>
      <c r="IB110" s="394"/>
      <c r="IC110" s="394"/>
      <c r="ID110" s="394"/>
      <c r="IE110" s="394"/>
      <c r="IF110" s="394"/>
      <c r="IG110" s="394"/>
      <c r="IH110" s="394"/>
      <c r="II110" s="394"/>
      <c r="IJ110" s="394"/>
      <c r="IK110" s="394"/>
      <c r="IL110" s="394"/>
      <c r="IM110" s="394"/>
      <c r="IN110" s="394"/>
      <c r="IO110" s="394"/>
      <c r="IP110" s="394"/>
      <c r="IQ110" s="394"/>
      <c r="IR110" s="394"/>
      <c r="IS110" s="394"/>
      <c r="IT110" s="394"/>
      <c r="IU110" s="395" t="str">
        <f t="shared" si="658"/>
        <v/>
      </c>
      <c r="IV110" s="396">
        <f t="shared" si="628"/>
        <v>0</v>
      </c>
      <c r="IW110" s="406">
        <v>82</v>
      </c>
      <c r="IX110" s="407" t="str">
        <f t="shared" si="629"/>
        <v/>
      </c>
      <c r="IY110" s="407" t="str">
        <f t="shared" si="659"/>
        <v/>
      </c>
      <c r="IZ110" s="399" t="str">
        <f t="shared" si="660"/>
        <v/>
      </c>
      <c r="JA110" s="403" t="s">
        <v>42</v>
      </c>
      <c r="JB110" s="401" t="str">
        <f t="shared" si="661"/>
        <v/>
      </c>
      <c r="JC110" s="394"/>
      <c r="JD110" s="394"/>
      <c r="JE110" s="394"/>
      <c r="JF110" s="394"/>
      <c r="JG110" s="394"/>
      <c r="JH110" s="394"/>
      <c r="JI110" s="394"/>
      <c r="JJ110" s="394"/>
      <c r="JK110" s="394"/>
      <c r="JL110" s="394"/>
      <c r="JM110" s="394"/>
      <c r="JN110" s="394"/>
      <c r="JO110" s="394"/>
      <c r="JP110" s="394"/>
      <c r="JQ110" s="394"/>
      <c r="JR110" s="394"/>
      <c r="JS110" s="394"/>
      <c r="JT110" s="394"/>
      <c r="JU110" s="394"/>
      <c r="JV110" s="394"/>
      <c r="JW110" s="394"/>
      <c r="JX110" s="394"/>
      <c r="JY110" s="394"/>
      <c r="JZ110" s="394"/>
      <c r="KA110" s="395" t="str">
        <f t="shared" si="662"/>
        <v/>
      </c>
      <c r="KB110" s="396">
        <f t="shared" si="630"/>
        <v>0</v>
      </c>
      <c r="KC110" s="406">
        <v>82</v>
      </c>
      <c r="KD110" s="407" t="str">
        <f t="shared" si="631"/>
        <v/>
      </c>
      <c r="KE110" s="407" t="str">
        <f t="shared" si="663"/>
        <v/>
      </c>
      <c r="KF110" s="399" t="str">
        <f t="shared" si="664"/>
        <v/>
      </c>
      <c r="KG110" s="403" t="s">
        <v>42</v>
      </c>
      <c r="KH110" s="401" t="str">
        <f t="shared" si="665"/>
        <v/>
      </c>
      <c r="KI110" s="394"/>
      <c r="KJ110" s="394"/>
      <c r="KK110" s="394"/>
      <c r="KL110" s="394"/>
      <c r="KM110" s="394"/>
      <c r="KN110" s="394"/>
      <c r="KO110" s="394"/>
      <c r="KP110" s="394"/>
      <c r="KQ110" s="394"/>
      <c r="KR110" s="394"/>
      <c r="KS110" s="394"/>
      <c r="KT110" s="394"/>
      <c r="KU110" s="394"/>
      <c r="KV110" s="394"/>
      <c r="KW110" s="394"/>
      <c r="KX110" s="394"/>
      <c r="KY110" s="394"/>
      <c r="KZ110" s="394"/>
      <c r="LA110" s="394"/>
      <c r="LB110" s="394"/>
      <c r="LC110" s="394"/>
      <c r="LD110" s="394"/>
      <c r="LE110" s="394"/>
      <c r="LF110" s="394"/>
      <c r="LG110" s="395" t="str">
        <f t="shared" si="666"/>
        <v/>
      </c>
      <c r="LH110" s="396">
        <f t="shared" si="632"/>
        <v>0</v>
      </c>
      <c r="LI110" s="406">
        <v>82</v>
      </c>
      <c r="LJ110" s="407" t="str">
        <f t="shared" si="633"/>
        <v/>
      </c>
      <c r="LK110" s="407" t="str">
        <f t="shared" si="667"/>
        <v/>
      </c>
      <c r="LL110" s="399" t="str">
        <f t="shared" si="668"/>
        <v/>
      </c>
      <c r="LM110" s="403" t="s">
        <v>42</v>
      </c>
      <c r="LN110" s="401" t="str">
        <f t="shared" si="669"/>
        <v/>
      </c>
      <c r="LO110" s="394"/>
      <c r="LP110" s="394"/>
      <c r="LQ110" s="394"/>
      <c r="LR110" s="394"/>
      <c r="LS110" s="394"/>
      <c r="LT110" s="394"/>
      <c r="LU110" s="394"/>
      <c r="LV110" s="394"/>
      <c r="LW110" s="394"/>
      <c r="LX110" s="394"/>
      <c r="LY110" s="394"/>
      <c r="LZ110" s="394"/>
      <c r="MA110" s="394"/>
      <c r="MB110" s="394"/>
      <c r="MC110" s="394"/>
      <c r="MD110" s="394"/>
      <c r="ME110" s="394"/>
      <c r="MF110" s="394"/>
      <c r="MG110" s="394"/>
      <c r="MH110" s="394"/>
      <c r="MI110" s="394"/>
      <c r="MJ110" s="394"/>
      <c r="MK110" s="394"/>
      <c r="ML110" s="394"/>
      <c r="MM110" s="395" t="str">
        <f t="shared" si="670"/>
        <v/>
      </c>
      <c r="MN110" s="396">
        <f t="shared" si="634"/>
        <v>0</v>
      </c>
    </row>
    <row r="111" spans="1:352" s="304" customFormat="1" ht="35.1" customHeight="1">
      <c r="A111" s="388">
        <v>83</v>
      </c>
      <c r="B111" s="389"/>
      <c r="C111" s="390"/>
      <c r="D111" s="391"/>
      <c r="E111" s="403" t="s">
        <v>36</v>
      </c>
      <c r="F111" s="393"/>
      <c r="G111" s="394"/>
      <c r="H111" s="394"/>
      <c r="I111" s="394"/>
      <c r="J111" s="394"/>
      <c r="K111" s="394"/>
      <c r="L111" s="394"/>
      <c r="M111" s="394"/>
      <c r="N111" s="394"/>
      <c r="O111" s="394"/>
      <c r="P111" s="394"/>
      <c r="Q111" s="394"/>
      <c r="R111" s="394"/>
      <c r="S111" s="394"/>
      <c r="T111" s="394"/>
      <c r="U111" s="394"/>
      <c r="V111" s="394"/>
      <c r="W111" s="394"/>
      <c r="X111" s="394"/>
      <c r="Y111" s="394"/>
      <c r="Z111" s="394"/>
      <c r="AA111" s="394"/>
      <c r="AB111" s="394"/>
      <c r="AC111" s="394"/>
      <c r="AD111" s="394"/>
      <c r="AE111" s="395" t="str">
        <f t="shared" si="635"/>
        <v/>
      </c>
      <c r="AF111" s="396">
        <f t="shared" si="636"/>
        <v>0</v>
      </c>
      <c r="AG111" s="406">
        <v>83</v>
      </c>
      <c r="AH111" s="407" t="str">
        <f t="shared" si="637"/>
        <v/>
      </c>
      <c r="AI111" s="407" t="str">
        <f t="shared" si="637"/>
        <v/>
      </c>
      <c r="AJ111" s="399" t="str">
        <f t="shared" si="637"/>
        <v/>
      </c>
      <c r="AK111" s="403" t="str">
        <f t="shared" si="637"/>
        <v>区</v>
      </c>
      <c r="AL111" s="426" t="str">
        <f t="shared" si="637"/>
        <v/>
      </c>
      <c r="AM111" s="394"/>
      <c r="AN111" s="394"/>
      <c r="AO111" s="394"/>
      <c r="AP111" s="394"/>
      <c r="AQ111" s="394"/>
      <c r="AR111" s="394"/>
      <c r="AS111" s="394"/>
      <c r="AT111" s="394"/>
      <c r="AU111" s="394"/>
      <c r="AV111" s="394"/>
      <c r="AW111" s="394"/>
      <c r="AX111" s="394"/>
      <c r="AY111" s="394"/>
      <c r="AZ111" s="394"/>
      <c r="BA111" s="394"/>
      <c r="BB111" s="394"/>
      <c r="BC111" s="394"/>
      <c r="BD111" s="394"/>
      <c r="BE111" s="394"/>
      <c r="BF111" s="394"/>
      <c r="BG111" s="394"/>
      <c r="BH111" s="394"/>
      <c r="BI111" s="394"/>
      <c r="BJ111" s="394"/>
      <c r="BK111" s="395" t="str">
        <f t="shared" si="638"/>
        <v/>
      </c>
      <c r="BL111" s="396">
        <f t="shared" si="615"/>
        <v>0</v>
      </c>
      <c r="BM111" s="406">
        <v>83</v>
      </c>
      <c r="BN111" s="407" t="str">
        <f t="shared" si="616"/>
        <v/>
      </c>
      <c r="BO111" s="407" t="str">
        <f t="shared" si="617"/>
        <v/>
      </c>
      <c r="BP111" s="399" t="str">
        <f t="shared" si="617"/>
        <v/>
      </c>
      <c r="BQ111" s="403" t="str">
        <f t="shared" si="617"/>
        <v>区</v>
      </c>
      <c r="BR111" s="426" t="str">
        <f t="shared" si="617"/>
        <v/>
      </c>
      <c r="BS111" s="394"/>
      <c r="BT111" s="394"/>
      <c r="BU111" s="394"/>
      <c r="BV111" s="394"/>
      <c r="BW111" s="394"/>
      <c r="BX111" s="394"/>
      <c r="BY111" s="394"/>
      <c r="BZ111" s="394"/>
      <c r="CA111" s="394"/>
      <c r="CB111" s="394"/>
      <c r="CC111" s="394"/>
      <c r="CD111" s="394"/>
      <c r="CE111" s="394"/>
      <c r="CF111" s="394"/>
      <c r="CG111" s="394"/>
      <c r="CH111" s="394"/>
      <c r="CI111" s="394"/>
      <c r="CJ111" s="394"/>
      <c r="CK111" s="394"/>
      <c r="CL111" s="394"/>
      <c r="CM111" s="394"/>
      <c r="CN111" s="394"/>
      <c r="CO111" s="394"/>
      <c r="CP111" s="394"/>
      <c r="CQ111" s="395" t="str">
        <f t="shared" si="639"/>
        <v/>
      </c>
      <c r="CR111" s="396">
        <f t="shared" si="618"/>
        <v>0</v>
      </c>
      <c r="CS111" s="406">
        <v>83</v>
      </c>
      <c r="CT111" s="407" t="str">
        <f t="shared" si="619"/>
        <v/>
      </c>
      <c r="CU111" s="407" t="str">
        <f t="shared" si="640"/>
        <v/>
      </c>
      <c r="CV111" s="399" t="str">
        <f t="shared" si="640"/>
        <v/>
      </c>
      <c r="CW111" s="403" t="s">
        <v>42</v>
      </c>
      <c r="CX111" s="401" t="str">
        <f t="shared" si="641"/>
        <v/>
      </c>
      <c r="CY111" s="394"/>
      <c r="CZ111" s="394"/>
      <c r="DA111" s="394"/>
      <c r="DB111" s="394"/>
      <c r="DC111" s="394"/>
      <c r="DD111" s="394"/>
      <c r="DE111" s="394"/>
      <c r="DF111" s="394"/>
      <c r="DG111" s="394"/>
      <c r="DH111" s="394"/>
      <c r="DI111" s="394"/>
      <c r="DJ111" s="394"/>
      <c r="DK111" s="394"/>
      <c r="DL111" s="394"/>
      <c r="DM111" s="394"/>
      <c r="DN111" s="394"/>
      <c r="DO111" s="394"/>
      <c r="DP111" s="394"/>
      <c r="DQ111" s="394"/>
      <c r="DR111" s="394"/>
      <c r="DS111" s="394"/>
      <c r="DT111" s="394"/>
      <c r="DU111" s="394"/>
      <c r="DV111" s="394"/>
      <c r="DW111" s="395" t="str">
        <f t="shared" si="642"/>
        <v/>
      </c>
      <c r="DX111" s="396">
        <f t="shared" si="620"/>
        <v>0</v>
      </c>
      <c r="DY111" s="406">
        <v>83</v>
      </c>
      <c r="DZ111" s="407" t="str">
        <f t="shared" si="621"/>
        <v/>
      </c>
      <c r="EA111" s="407" t="str">
        <f t="shared" si="643"/>
        <v/>
      </c>
      <c r="EB111" s="399" t="str">
        <f t="shared" si="644"/>
        <v/>
      </c>
      <c r="EC111" s="403" t="s">
        <v>42</v>
      </c>
      <c r="ED111" s="401" t="str">
        <f t="shared" si="645"/>
        <v/>
      </c>
      <c r="EE111" s="394"/>
      <c r="EF111" s="394"/>
      <c r="EG111" s="394"/>
      <c r="EH111" s="394"/>
      <c r="EI111" s="394"/>
      <c r="EJ111" s="394"/>
      <c r="EK111" s="394"/>
      <c r="EL111" s="394"/>
      <c r="EM111" s="394"/>
      <c r="EN111" s="394"/>
      <c r="EO111" s="394"/>
      <c r="EP111" s="394"/>
      <c r="EQ111" s="394"/>
      <c r="ER111" s="394"/>
      <c r="ES111" s="394"/>
      <c r="ET111" s="394"/>
      <c r="EU111" s="394"/>
      <c r="EV111" s="394"/>
      <c r="EW111" s="394"/>
      <c r="EX111" s="394"/>
      <c r="EY111" s="394"/>
      <c r="EZ111" s="394"/>
      <c r="FA111" s="394"/>
      <c r="FB111" s="394"/>
      <c r="FC111" s="395" t="str">
        <f t="shared" si="646"/>
        <v/>
      </c>
      <c r="FD111" s="396">
        <f t="shared" si="622"/>
        <v>0</v>
      </c>
      <c r="FE111" s="406">
        <v>83</v>
      </c>
      <c r="FF111" s="407" t="str">
        <f t="shared" si="623"/>
        <v/>
      </c>
      <c r="FG111" s="407" t="str">
        <f t="shared" si="647"/>
        <v/>
      </c>
      <c r="FH111" s="399" t="str">
        <f t="shared" si="648"/>
        <v/>
      </c>
      <c r="FI111" s="403" t="s">
        <v>42</v>
      </c>
      <c r="FJ111" s="401" t="str">
        <f t="shared" si="649"/>
        <v/>
      </c>
      <c r="FK111" s="394"/>
      <c r="FL111" s="394"/>
      <c r="FM111" s="394"/>
      <c r="FN111" s="394"/>
      <c r="FO111" s="394"/>
      <c r="FP111" s="394"/>
      <c r="FQ111" s="394"/>
      <c r="FR111" s="394"/>
      <c r="FS111" s="394"/>
      <c r="FT111" s="394"/>
      <c r="FU111" s="394"/>
      <c r="FV111" s="394"/>
      <c r="FW111" s="394"/>
      <c r="FX111" s="394"/>
      <c r="FY111" s="394"/>
      <c r="FZ111" s="394"/>
      <c r="GA111" s="394"/>
      <c r="GB111" s="394"/>
      <c r="GC111" s="394"/>
      <c r="GD111" s="394"/>
      <c r="GE111" s="394"/>
      <c r="GF111" s="394"/>
      <c r="GG111" s="394"/>
      <c r="GH111" s="394"/>
      <c r="GI111" s="395" t="str">
        <f t="shared" si="650"/>
        <v/>
      </c>
      <c r="GJ111" s="396">
        <f t="shared" si="624"/>
        <v>0</v>
      </c>
      <c r="GK111" s="406">
        <v>83</v>
      </c>
      <c r="GL111" s="407" t="str">
        <f t="shared" si="625"/>
        <v/>
      </c>
      <c r="GM111" s="407" t="str">
        <f t="shared" si="651"/>
        <v/>
      </c>
      <c r="GN111" s="399" t="str">
        <f t="shared" si="652"/>
        <v/>
      </c>
      <c r="GO111" s="403" t="s">
        <v>42</v>
      </c>
      <c r="GP111" s="401" t="str">
        <f t="shared" si="653"/>
        <v/>
      </c>
      <c r="GQ111" s="394"/>
      <c r="GR111" s="394"/>
      <c r="GS111" s="394"/>
      <c r="GT111" s="394"/>
      <c r="GU111" s="394"/>
      <c r="GV111" s="394"/>
      <c r="GW111" s="394"/>
      <c r="GX111" s="394"/>
      <c r="GY111" s="394"/>
      <c r="GZ111" s="394"/>
      <c r="HA111" s="394"/>
      <c r="HB111" s="394"/>
      <c r="HC111" s="394"/>
      <c r="HD111" s="394"/>
      <c r="HE111" s="394"/>
      <c r="HF111" s="394"/>
      <c r="HG111" s="394"/>
      <c r="HH111" s="394"/>
      <c r="HI111" s="394"/>
      <c r="HJ111" s="394"/>
      <c r="HK111" s="394"/>
      <c r="HL111" s="394"/>
      <c r="HM111" s="394"/>
      <c r="HN111" s="394"/>
      <c r="HO111" s="395" t="str">
        <f t="shared" si="654"/>
        <v/>
      </c>
      <c r="HP111" s="396">
        <f t="shared" si="626"/>
        <v>0</v>
      </c>
      <c r="HQ111" s="406">
        <v>83</v>
      </c>
      <c r="HR111" s="407" t="str">
        <f t="shared" si="627"/>
        <v/>
      </c>
      <c r="HS111" s="407" t="str">
        <f t="shared" si="655"/>
        <v/>
      </c>
      <c r="HT111" s="399" t="str">
        <f t="shared" si="656"/>
        <v/>
      </c>
      <c r="HU111" s="403" t="s">
        <v>42</v>
      </c>
      <c r="HV111" s="401" t="str">
        <f t="shared" si="657"/>
        <v/>
      </c>
      <c r="HW111" s="394"/>
      <c r="HX111" s="394"/>
      <c r="HY111" s="394"/>
      <c r="HZ111" s="394"/>
      <c r="IA111" s="394"/>
      <c r="IB111" s="394"/>
      <c r="IC111" s="394"/>
      <c r="ID111" s="394"/>
      <c r="IE111" s="394"/>
      <c r="IF111" s="394"/>
      <c r="IG111" s="394"/>
      <c r="IH111" s="394"/>
      <c r="II111" s="394"/>
      <c r="IJ111" s="394"/>
      <c r="IK111" s="394"/>
      <c r="IL111" s="394"/>
      <c r="IM111" s="394"/>
      <c r="IN111" s="394"/>
      <c r="IO111" s="394"/>
      <c r="IP111" s="394"/>
      <c r="IQ111" s="394"/>
      <c r="IR111" s="394"/>
      <c r="IS111" s="394"/>
      <c r="IT111" s="394"/>
      <c r="IU111" s="395" t="str">
        <f t="shared" si="658"/>
        <v/>
      </c>
      <c r="IV111" s="396">
        <f t="shared" si="628"/>
        <v>0</v>
      </c>
      <c r="IW111" s="406">
        <v>83</v>
      </c>
      <c r="IX111" s="407" t="str">
        <f t="shared" si="629"/>
        <v/>
      </c>
      <c r="IY111" s="407" t="str">
        <f t="shared" si="659"/>
        <v/>
      </c>
      <c r="IZ111" s="399" t="str">
        <f t="shared" si="660"/>
        <v/>
      </c>
      <c r="JA111" s="403" t="s">
        <v>42</v>
      </c>
      <c r="JB111" s="401" t="str">
        <f t="shared" si="661"/>
        <v/>
      </c>
      <c r="JC111" s="394"/>
      <c r="JD111" s="394"/>
      <c r="JE111" s="394"/>
      <c r="JF111" s="394"/>
      <c r="JG111" s="394"/>
      <c r="JH111" s="394"/>
      <c r="JI111" s="394"/>
      <c r="JJ111" s="394"/>
      <c r="JK111" s="394"/>
      <c r="JL111" s="394"/>
      <c r="JM111" s="394"/>
      <c r="JN111" s="394"/>
      <c r="JO111" s="394"/>
      <c r="JP111" s="394"/>
      <c r="JQ111" s="394"/>
      <c r="JR111" s="394"/>
      <c r="JS111" s="394"/>
      <c r="JT111" s="394"/>
      <c r="JU111" s="394"/>
      <c r="JV111" s="394"/>
      <c r="JW111" s="394"/>
      <c r="JX111" s="394"/>
      <c r="JY111" s="394"/>
      <c r="JZ111" s="394"/>
      <c r="KA111" s="395" t="str">
        <f t="shared" si="662"/>
        <v/>
      </c>
      <c r="KB111" s="396">
        <f t="shared" si="630"/>
        <v>0</v>
      </c>
      <c r="KC111" s="406">
        <v>83</v>
      </c>
      <c r="KD111" s="407" t="str">
        <f t="shared" si="631"/>
        <v/>
      </c>
      <c r="KE111" s="407" t="str">
        <f t="shared" si="663"/>
        <v/>
      </c>
      <c r="KF111" s="399" t="str">
        <f t="shared" si="664"/>
        <v/>
      </c>
      <c r="KG111" s="403" t="s">
        <v>42</v>
      </c>
      <c r="KH111" s="401" t="str">
        <f t="shared" si="665"/>
        <v/>
      </c>
      <c r="KI111" s="394"/>
      <c r="KJ111" s="394"/>
      <c r="KK111" s="394"/>
      <c r="KL111" s="394"/>
      <c r="KM111" s="394"/>
      <c r="KN111" s="394"/>
      <c r="KO111" s="394"/>
      <c r="KP111" s="394"/>
      <c r="KQ111" s="394"/>
      <c r="KR111" s="394"/>
      <c r="KS111" s="394"/>
      <c r="KT111" s="394"/>
      <c r="KU111" s="394"/>
      <c r="KV111" s="394"/>
      <c r="KW111" s="394"/>
      <c r="KX111" s="394"/>
      <c r="KY111" s="394"/>
      <c r="KZ111" s="394"/>
      <c r="LA111" s="394"/>
      <c r="LB111" s="394"/>
      <c r="LC111" s="394"/>
      <c r="LD111" s="394"/>
      <c r="LE111" s="394"/>
      <c r="LF111" s="394"/>
      <c r="LG111" s="395" t="str">
        <f t="shared" si="666"/>
        <v/>
      </c>
      <c r="LH111" s="396">
        <f t="shared" si="632"/>
        <v>0</v>
      </c>
      <c r="LI111" s="406">
        <v>83</v>
      </c>
      <c r="LJ111" s="407" t="str">
        <f t="shared" si="633"/>
        <v/>
      </c>
      <c r="LK111" s="407" t="str">
        <f t="shared" si="667"/>
        <v/>
      </c>
      <c r="LL111" s="399" t="str">
        <f t="shared" si="668"/>
        <v/>
      </c>
      <c r="LM111" s="403" t="s">
        <v>42</v>
      </c>
      <c r="LN111" s="401" t="str">
        <f t="shared" si="669"/>
        <v/>
      </c>
      <c r="LO111" s="394"/>
      <c r="LP111" s="394"/>
      <c r="LQ111" s="394"/>
      <c r="LR111" s="394"/>
      <c r="LS111" s="394"/>
      <c r="LT111" s="394"/>
      <c r="LU111" s="394"/>
      <c r="LV111" s="394"/>
      <c r="LW111" s="394"/>
      <c r="LX111" s="394"/>
      <c r="LY111" s="394"/>
      <c r="LZ111" s="394"/>
      <c r="MA111" s="394"/>
      <c r="MB111" s="394"/>
      <c r="MC111" s="394"/>
      <c r="MD111" s="394"/>
      <c r="ME111" s="394"/>
      <c r="MF111" s="394"/>
      <c r="MG111" s="394"/>
      <c r="MH111" s="394"/>
      <c r="MI111" s="394"/>
      <c r="MJ111" s="394"/>
      <c r="MK111" s="394"/>
      <c r="ML111" s="394"/>
      <c r="MM111" s="395" t="str">
        <f t="shared" si="670"/>
        <v/>
      </c>
      <c r="MN111" s="396">
        <f t="shared" si="634"/>
        <v>0</v>
      </c>
    </row>
    <row r="112" spans="1:352" s="304" customFormat="1" ht="35.1" customHeight="1">
      <c r="A112" s="388">
        <v>84</v>
      </c>
      <c r="B112" s="389"/>
      <c r="C112" s="390"/>
      <c r="D112" s="391"/>
      <c r="E112" s="403" t="s">
        <v>36</v>
      </c>
      <c r="F112" s="393"/>
      <c r="G112" s="394"/>
      <c r="H112" s="394"/>
      <c r="I112" s="394"/>
      <c r="J112" s="394"/>
      <c r="K112" s="394"/>
      <c r="L112" s="394"/>
      <c r="M112" s="394"/>
      <c r="N112" s="394"/>
      <c r="O112" s="394"/>
      <c r="P112" s="394"/>
      <c r="Q112" s="394"/>
      <c r="R112" s="394"/>
      <c r="S112" s="394"/>
      <c r="T112" s="394"/>
      <c r="U112" s="394"/>
      <c r="V112" s="394"/>
      <c r="W112" s="394"/>
      <c r="X112" s="394"/>
      <c r="Y112" s="394"/>
      <c r="Z112" s="394"/>
      <c r="AA112" s="394"/>
      <c r="AB112" s="394"/>
      <c r="AC112" s="394"/>
      <c r="AD112" s="394"/>
      <c r="AE112" s="395" t="str">
        <f t="shared" si="635"/>
        <v/>
      </c>
      <c r="AF112" s="396">
        <f t="shared" si="636"/>
        <v>0</v>
      </c>
      <c r="AG112" s="406">
        <v>84</v>
      </c>
      <c r="AH112" s="407" t="str">
        <f t="shared" si="637"/>
        <v/>
      </c>
      <c r="AI112" s="407" t="str">
        <f t="shared" si="637"/>
        <v/>
      </c>
      <c r="AJ112" s="399" t="str">
        <f t="shared" si="637"/>
        <v/>
      </c>
      <c r="AK112" s="403" t="str">
        <f t="shared" si="637"/>
        <v>区</v>
      </c>
      <c r="AL112" s="426" t="str">
        <f t="shared" si="637"/>
        <v/>
      </c>
      <c r="AM112" s="394"/>
      <c r="AN112" s="394"/>
      <c r="AO112" s="394"/>
      <c r="AP112" s="394"/>
      <c r="AQ112" s="394"/>
      <c r="AR112" s="394"/>
      <c r="AS112" s="394"/>
      <c r="AT112" s="394"/>
      <c r="AU112" s="394"/>
      <c r="AV112" s="394"/>
      <c r="AW112" s="394"/>
      <c r="AX112" s="394"/>
      <c r="AY112" s="394"/>
      <c r="AZ112" s="394"/>
      <c r="BA112" s="394"/>
      <c r="BB112" s="394"/>
      <c r="BC112" s="394"/>
      <c r="BD112" s="394"/>
      <c r="BE112" s="394"/>
      <c r="BF112" s="394"/>
      <c r="BG112" s="394"/>
      <c r="BH112" s="394"/>
      <c r="BI112" s="394"/>
      <c r="BJ112" s="394"/>
      <c r="BK112" s="395" t="str">
        <f t="shared" si="638"/>
        <v/>
      </c>
      <c r="BL112" s="396">
        <f t="shared" si="615"/>
        <v>0</v>
      </c>
      <c r="BM112" s="406">
        <v>84</v>
      </c>
      <c r="BN112" s="407" t="str">
        <f t="shared" si="616"/>
        <v/>
      </c>
      <c r="BO112" s="407" t="str">
        <f t="shared" si="617"/>
        <v/>
      </c>
      <c r="BP112" s="399" t="str">
        <f t="shared" si="617"/>
        <v/>
      </c>
      <c r="BQ112" s="403" t="str">
        <f t="shared" si="617"/>
        <v>区</v>
      </c>
      <c r="BR112" s="426" t="str">
        <f t="shared" si="617"/>
        <v/>
      </c>
      <c r="BS112" s="394"/>
      <c r="BT112" s="394"/>
      <c r="BU112" s="394"/>
      <c r="BV112" s="394"/>
      <c r="BW112" s="394"/>
      <c r="BX112" s="394"/>
      <c r="BY112" s="394"/>
      <c r="BZ112" s="394"/>
      <c r="CA112" s="394"/>
      <c r="CB112" s="394"/>
      <c r="CC112" s="394"/>
      <c r="CD112" s="394"/>
      <c r="CE112" s="394"/>
      <c r="CF112" s="394"/>
      <c r="CG112" s="394"/>
      <c r="CH112" s="394"/>
      <c r="CI112" s="394"/>
      <c r="CJ112" s="394"/>
      <c r="CK112" s="394"/>
      <c r="CL112" s="394"/>
      <c r="CM112" s="394"/>
      <c r="CN112" s="394"/>
      <c r="CO112" s="394"/>
      <c r="CP112" s="394"/>
      <c r="CQ112" s="395" t="str">
        <f t="shared" si="639"/>
        <v/>
      </c>
      <c r="CR112" s="396">
        <f t="shared" si="618"/>
        <v>0</v>
      </c>
      <c r="CS112" s="406">
        <v>84</v>
      </c>
      <c r="CT112" s="407" t="str">
        <f t="shared" si="619"/>
        <v/>
      </c>
      <c r="CU112" s="407" t="str">
        <f t="shared" si="640"/>
        <v/>
      </c>
      <c r="CV112" s="399" t="str">
        <f t="shared" si="640"/>
        <v/>
      </c>
      <c r="CW112" s="403" t="s">
        <v>42</v>
      </c>
      <c r="CX112" s="401" t="str">
        <f t="shared" si="641"/>
        <v/>
      </c>
      <c r="CY112" s="394"/>
      <c r="CZ112" s="394"/>
      <c r="DA112" s="394"/>
      <c r="DB112" s="394"/>
      <c r="DC112" s="394"/>
      <c r="DD112" s="394"/>
      <c r="DE112" s="394"/>
      <c r="DF112" s="394"/>
      <c r="DG112" s="394"/>
      <c r="DH112" s="394"/>
      <c r="DI112" s="394"/>
      <c r="DJ112" s="394"/>
      <c r="DK112" s="394"/>
      <c r="DL112" s="394"/>
      <c r="DM112" s="394"/>
      <c r="DN112" s="394"/>
      <c r="DO112" s="394"/>
      <c r="DP112" s="394"/>
      <c r="DQ112" s="394"/>
      <c r="DR112" s="394"/>
      <c r="DS112" s="394"/>
      <c r="DT112" s="394"/>
      <c r="DU112" s="394"/>
      <c r="DV112" s="394"/>
      <c r="DW112" s="395" t="str">
        <f t="shared" si="642"/>
        <v/>
      </c>
      <c r="DX112" s="396">
        <f t="shared" si="620"/>
        <v>0</v>
      </c>
      <c r="DY112" s="406">
        <v>84</v>
      </c>
      <c r="DZ112" s="407" t="str">
        <f t="shared" si="621"/>
        <v/>
      </c>
      <c r="EA112" s="407" t="str">
        <f t="shared" si="643"/>
        <v/>
      </c>
      <c r="EB112" s="399" t="str">
        <f t="shared" si="644"/>
        <v/>
      </c>
      <c r="EC112" s="403" t="s">
        <v>42</v>
      </c>
      <c r="ED112" s="401" t="str">
        <f t="shared" si="645"/>
        <v/>
      </c>
      <c r="EE112" s="394"/>
      <c r="EF112" s="394"/>
      <c r="EG112" s="394"/>
      <c r="EH112" s="394"/>
      <c r="EI112" s="394"/>
      <c r="EJ112" s="394"/>
      <c r="EK112" s="394"/>
      <c r="EL112" s="394"/>
      <c r="EM112" s="394"/>
      <c r="EN112" s="394"/>
      <c r="EO112" s="394"/>
      <c r="EP112" s="394"/>
      <c r="EQ112" s="394"/>
      <c r="ER112" s="394"/>
      <c r="ES112" s="394"/>
      <c r="ET112" s="394"/>
      <c r="EU112" s="394"/>
      <c r="EV112" s="394"/>
      <c r="EW112" s="394"/>
      <c r="EX112" s="394"/>
      <c r="EY112" s="394"/>
      <c r="EZ112" s="394"/>
      <c r="FA112" s="394"/>
      <c r="FB112" s="394"/>
      <c r="FC112" s="395" t="str">
        <f t="shared" si="646"/>
        <v/>
      </c>
      <c r="FD112" s="396">
        <f t="shared" si="622"/>
        <v>0</v>
      </c>
      <c r="FE112" s="406">
        <v>84</v>
      </c>
      <c r="FF112" s="407" t="str">
        <f t="shared" si="623"/>
        <v/>
      </c>
      <c r="FG112" s="407" t="str">
        <f t="shared" si="647"/>
        <v/>
      </c>
      <c r="FH112" s="399" t="str">
        <f t="shared" si="648"/>
        <v/>
      </c>
      <c r="FI112" s="403" t="s">
        <v>42</v>
      </c>
      <c r="FJ112" s="401" t="str">
        <f t="shared" si="649"/>
        <v/>
      </c>
      <c r="FK112" s="394"/>
      <c r="FL112" s="394"/>
      <c r="FM112" s="394"/>
      <c r="FN112" s="394"/>
      <c r="FO112" s="394"/>
      <c r="FP112" s="394"/>
      <c r="FQ112" s="394"/>
      <c r="FR112" s="394"/>
      <c r="FS112" s="394"/>
      <c r="FT112" s="394"/>
      <c r="FU112" s="394"/>
      <c r="FV112" s="394"/>
      <c r="FW112" s="394"/>
      <c r="FX112" s="394"/>
      <c r="FY112" s="394"/>
      <c r="FZ112" s="394"/>
      <c r="GA112" s="394"/>
      <c r="GB112" s="394"/>
      <c r="GC112" s="394"/>
      <c r="GD112" s="394"/>
      <c r="GE112" s="394"/>
      <c r="GF112" s="394"/>
      <c r="GG112" s="394"/>
      <c r="GH112" s="394"/>
      <c r="GI112" s="395" t="str">
        <f t="shared" si="650"/>
        <v/>
      </c>
      <c r="GJ112" s="396">
        <f t="shared" si="624"/>
        <v>0</v>
      </c>
      <c r="GK112" s="406">
        <v>84</v>
      </c>
      <c r="GL112" s="407" t="str">
        <f t="shared" si="625"/>
        <v/>
      </c>
      <c r="GM112" s="407" t="str">
        <f t="shared" si="651"/>
        <v/>
      </c>
      <c r="GN112" s="399" t="str">
        <f t="shared" si="652"/>
        <v/>
      </c>
      <c r="GO112" s="403" t="s">
        <v>42</v>
      </c>
      <c r="GP112" s="401" t="str">
        <f t="shared" si="653"/>
        <v/>
      </c>
      <c r="GQ112" s="394"/>
      <c r="GR112" s="394"/>
      <c r="GS112" s="394"/>
      <c r="GT112" s="394"/>
      <c r="GU112" s="394"/>
      <c r="GV112" s="394"/>
      <c r="GW112" s="394"/>
      <c r="GX112" s="394"/>
      <c r="GY112" s="394"/>
      <c r="GZ112" s="394"/>
      <c r="HA112" s="394"/>
      <c r="HB112" s="394"/>
      <c r="HC112" s="394"/>
      <c r="HD112" s="394"/>
      <c r="HE112" s="394"/>
      <c r="HF112" s="394"/>
      <c r="HG112" s="394"/>
      <c r="HH112" s="394"/>
      <c r="HI112" s="394"/>
      <c r="HJ112" s="394"/>
      <c r="HK112" s="394"/>
      <c r="HL112" s="394"/>
      <c r="HM112" s="394"/>
      <c r="HN112" s="394"/>
      <c r="HO112" s="395" t="str">
        <f t="shared" si="654"/>
        <v/>
      </c>
      <c r="HP112" s="396">
        <f t="shared" si="626"/>
        <v>0</v>
      </c>
      <c r="HQ112" s="406">
        <v>84</v>
      </c>
      <c r="HR112" s="407" t="str">
        <f t="shared" si="627"/>
        <v/>
      </c>
      <c r="HS112" s="407" t="str">
        <f t="shared" si="655"/>
        <v/>
      </c>
      <c r="HT112" s="399" t="str">
        <f t="shared" si="656"/>
        <v/>
      </c>
      <c r="HU112" s="403" t="s">
        <v>42</v>
      </c>
      <c r="HV112" s="401" t="str">
        <f t="shared" si="657"/>
        <v/>
      </c>
      <c r="HW112" s="394"/>
      <c r="HX112" s="394"/>
      <c r="HY112" s="394"/>
      <c r="HZ112" s="394"/>
      <c r="IA112" s="394"/>
      <c r="IB112" s="394"/>
      <c r="IC112" s="394"/>
      <c r="ID112" s="394"/>
      <c r="IE112" s="394"/>
      <c r="IF112" s="394"/>
      <c r="IG112" s="394"/>
      <c r="IH112" s="394"/>
      <c r="II112" s="394"/>
      <c r="IJ112" s="394"/>
      <c r="IK112" s="394"/>
      <c r="IL112" s="394"/>
      <c r="IM112" s="394"/>
      <c r="IN112" s="394"/>
      <c r="IO112" s="394"/>
      <c r="IP112" s="394"/>
      <c r="IQ112" s="394"/>
      <c r="IR112" s="394"/>
      <c r="IS112" s="394"/>
      <c r="IT112" s="394"/>
      <c r="IU112" s="395" t="str">
        <f t="shared" si="658"/>
        <v/>
      </c>
      <c r="IV112" s="396">
        <f t="shared" si="628"/>
        <v>0</v>
      </c>
      <c r="IW112" s="406">
        <v>84</v>
      </c>
      <c r="IX112" s="407" t="str">
        <f t="shared" si="629"/>
        <v/>
      </c>
      <c r="IY112" s="407" t="str">
        <f t="shared" si="659"/>
        <v/>
      </c>
      <c r="IZ112" s="399" t="str">
        <f t="shared" si="660"/>
        <v/>
      </c>
      <c r="JA112" s="403" t="s">
        <v>42</v>
      </c>
      <c r="JB112" s="401" t="str">
        <f t="shared" si="661"/>
        <v/>
      </c>
      <c r="JC112" s="394"/>
      <c r="JD112" s="394"/>
      <c r="JE112" s="394"/>
      <c r="JF112" s="394"/>
      <c r="JG112" s="394"/>
      <c r="JH112" s="394"/>
      <c r="JI112" s="394"/>
      <c r="JJ112" s="394"/>
      <c r="JK112" s="394"/>
      <c r="JL112" s="394"/>
      <c r="JM112" s="394"/>
      <c r="JN112" s="394"/>
      <c r="JO112" s="394"/>
      <c r="JP112" s="394"/>
      <c r="JQ112" s="394"/>
      <c r="JR112" s="394"/>
      <c r="JS112" s="394"/>
      <c r="JT112" s="394"/>
      <c r="JU112" s="394"/>
      <c r="JV112" s="394"/>
      <c r="JW112" s="394"/>
      <c r="JX112" s="394"/>
      <c r="JY112" s="394"/>
      <c r="JZ112" s="394"/>
      <c r="KA112" s="395" t="str">
        <f t="shared" si="662"/>
        <v/>
      </c>
      <c r="KB112" s="396">
        <f t="shared" si="630"/>
        <v>0</v>
      </c>
      <c r="KC112" s="406">
        <v>84</v>
      </c>
      <c r="KD112" s="407" t="str">
        <f t="shared" si="631"/>
        <v/>
      </c>
      <c r="KE112" s="407" t="str">
        <f t="shared" si="663"/>
        <v/>
      </c>
      <c r="KF112" s="399" t="str">
        <f t="shared" si="664"/>
        <v/>
      </c>
      <c r="KG112" s="403" t="s">
        <v>42</v>
      </c>
      <c r="KH112" s="401" t="str">
        <f t="shared" si="665"/>
        <v/>
      </c>
      <c r="KI112" s="394"/>
      <c r="KJ112" s="394"/>
      <c r="KK112" s="394"/>
      <c r="KL112" s="394"/>
      <c r="KM112" s="394"/>
      <c r="KN112" s="394"/>
      <c r="KO112" s="394"/>
      <c r="KP112" s="394"/>
      <c r="KQ112" s="394"/>
      <c r="KR112" s="394"/>
      <c r="KS112" s="394"/>
      <c r="KT112" s="394"/>
      <c r="KU112" s="394"/>
      <c r="KV112" s="394"/>
      <c r="KW112" s="394"/>
      <c r="KX112" s="394"/>
      <c r="KY112" s="394"/>
      <c r="KZ112" s="394"/>
      <c r="LA112" s="394"/>
      <c r="LB112" s="394"/>
      <c r="LC112" s="394"/>
      <c r="LD112" s="394"/>
      <c r="LE112" s="394"/>
      <c r="LF112" s="394"/>
      <c r="LG112" s="395" t="str">
        <f t="shared" si="666"/>
        <v/>
      </c>
      <c r="LH112" s="396">
        <f t="shared" si="632"/>
        <v>0</v>
      </c>
      <c r="LI112" s="406">
        <v>84</v>
      </c>
      <c r="LJ112" s="407" t="str">
        <f t="shared" si="633"/>
        <v/>
      </c>
      <c r="LK112" s="407" t="str">
        <f t="shared" si="667"/>
        <v/>
      </c>
      <c r="LL112" s="399" t="str">
        <f t="shared" si="668"/>
        <v/>
      </c>
      <c r="LM112" s="403" t="s">
        <v>42</v>
      </c>
      <c r="LN112" s="401" t="str">
        <f t="shared" si="669"/>
        <v/>
      </c>
      <c r="LO112" s="394"/>
      <c r="LP112" s="394"/>
      <c r="LQ112" s="394"/>
      <c r="LR112" s="394"/>
      <c r="LS112" s="394"/>
      <c r="LT112" s="394"/>
      <c r="LU112" s="394"/>
      <c r="LV112" s="394"/>
      <c r="LW112" s="394"/>
      <c r="LX112" s="394"/>
      <c r="LY112" s="394"/>
      <c r="LZ112" s="394"/>
      <c r="MA112" s="394"/>
      <c r="MB112" s="394"/>
      <c r="MC112" s="394"/>
      <c r="MD112" s="394"/>
      <c r="ME112" s="394"/>
      <c r="MF112" s="394"/>
      <c r="MG112" s="394"/>
      <c r="MH112" s="394"/>
      <c r="MI112" s="394"/>
      <c r="MJ112" s="394"/>
      <c r="MK112" s="394"/>
      <c r="ML112" s="394"/>
      <c r="MM112" s="395" t="str">
        <f t="shared" si="670"/>
        <v/>
      </c>
      <c r="MN112" s="396">
        <f t="shared" si="634"/>
        <v>0</v>
      </c>
    </row>
    <row r="113" spans="1:352" s="304" customFormat="1" ht="35.1" customHeight="1">
      <c r="A113" s="388">
        <v>85</v>
      </c>
      <c r="B113" s="389"/>
      <c r="C113" s="390"/>
      <c r="D113" s="391"/>
      <c r="E113" s="403" t="s">
        <v>36</v>
      </c>
      <c r="F113" s="393"/>
      <c r="G113" s="394"/>
      <c r="H113" s="394"/>
      <c r="I113" s="394"/>
      <c r="J113" s="394"/>
      <c r="K113" s="394"/>
      <c r="L113" s="394"/>
      <c r="M113" s="394"/>
      <c r="N113" s="394"/>
      <c r="O113" s="394"/>
      <c r="P113" s="394"/>
      <c r="Q113" s="394"/>
      <c r="R113" s="394"/>
      <c r="S113" s="394"/>
      <c r="T113" s="394"/>
      <c r="U113" s="394"/>
      <c r="V113" s="394"/>
      <c r="W113" s="394"/>
      <c r="X113" s="394"/>
      <c r="Y113" s="394"/>
      <c r="Z113" s="394"/>
      <c r="AA113" s="394"/>
      <c r="AB113" s="394"/>
      <c r="AC113" s="394"/>
      <c r="AD113" s="394"/>
      <c r="AE113" s="395" t="str">
        <f t="shared" si="635"/>
        <v/>
      </c>
      <c r="AF113" s="396">
        <f t="shared" si="636"/>
        <v>0</v>
      </c>
      <c r="AG113" s="406">
        <v>85</v>
      </c>
      <c r="AH113" s="407" t="str">
        <f t="shared" si="637"/>
        <v/>
      </c>
      <c r="AI113" s="407" t="str">
        <f t="shared" si="637"/>
        <v/>
      </c>
      <c r="AJ113" s="399" t="str">
        <f t="shared" si="637"/>
        <v/>
      </c>
      <c r="AK113" s="403" t="str">
        <f t="shared" si="637"/>
        <v>区</v>
      </c>
      <c r="AL113" s="426" t="str">
        <f t="shared" si="637"/>
        <v/>
      </c>
      <c r="AM113" s="394"/>
      <c r="AN113" s="394"/>
      <c r="AO113" s="394"/>
      <c r="AP113" s="394"/>
      <c r="AQ113" s="394"/>
      <c r="AR113" s="394"/>
      <c r="AS113" s="394"/>
      <c r="AT113" s="394"/>
      <c r="AU113" s="394"/>
      <c r="AV113" s="394"/>
      <c r="AW113" s="394"/>
      <c r="AX113" s="394"/>
      <c r="AY113" s="394"/>
      <c r="AZ113" s="394"/>
      <c r="BA113" s="394"/>
      <c r="BB113" s="394"/>
      <c r="BC113" s="394"/>
      <c r="BD113" s="394"/>
      <c r="BE113" s="394"/>
      <c r="BF113" s="394"/>
      <c r="BG113" s="394"/>
      <c r="BH113" s="394"/>
      <c r="BI113" s="394"/>
      <c r="BJ113" s="394"/>
      <c r="BK113" s="395" t="str">
        <f t="shared" si="638"/>
        <v/>
      </c>
      <c r="BL113" s="396">
        <f t="shared" si="615"/>
        <v>0</v>
      </c>
      <c r="BM113" s="406">
        <v>85</v>
      </c>
      <c r="BN113" s="407" t="str">
        <f t="shared" si="616"/>
        <v/>
      </c>
      <c r="BO113" s="407" t="str">
        <f t="shared" si="617"/>
        <v/>
      </c>
      <c r="BP113" s="399" t="str">
        <f t="shared" si="617"/>
        <v/>
      </c>
      <c r="BQ113" s="403" t="str">
        <f t="shared" si="617"/>
        <v>区</v>
      </c>
      <c r="BR113" s="426" t="str">
        <f t="shared" si="617"/>
        <v/>
      </c>
      <c r="BS113" s="394"/>
      <c r="BT113" s="394"/>
      <c r="BU113" s="394"/>
      <c r="BV113" s="394"/>
      <c r="BW113" s="394"/>
      <c r="BX113" s="394"/>
      <c r="BY113" s="394"/>
      <c r="BZ113" s="394"/>
      <c r="CA113" s="394"/>
      <c r="CB113" s="394"/>
      <c r="CC113" s="394"/>
      <c r="CD113" s="394"/>
      <c r="CE113" s="394"/>
      <c r="CF113" s="394"/>
      <c r="CG113" s="394"/>
      <c r="CH113" s="394"/>
      <c r="CI113" s="394"/>
      <c r="CJ113" s="394"/>
      <c r="CK113" s="394"/>
      <c r="CL113" s="394"/>
      <c r="CM113" s="394"/>
      <c r="CN113" s="394"/>
      <c r="CO113" s="394"/>
      <c r="CP113" s="394"/>
      <c r="CQ113" s="395" t="str">
        <f t="shared" si="639"/>
        <v/>
      </c>
      <c r="CR113" s="396">
        <f t="shared" si="618"/>
        <v>0</v>
      </c>
      <c r="CS113" s="406">
        <v>85</v>
      </c>
      <c r="CT113" s="407" t="str">
        <f t="shared" si="619"/>
        <v/>
      </c>
      <c r="CU113" s="407" t="str">
        <f t="shared" si="640"/>
        <v/>
      </c>
      <c r="CV113" s="399" t="str">
        <f t="shared" si="640"/>
        <v/>
      </c>
      <c r="CW113" s="403" t="s">
        <v>42</v>
      </c>
      <c r="CX113" s="401" t="str">
        <f t="shared" si="641"/>
        <v/>
      </c>
      <c r="CY113" s="394"/>
      <c r="CZ113" s="394"/>
      <c r="DA113" s="394"/>
      <c r="DB113" s="394"/>
      <c r="DC113" s="394"/>
      <c r="DD113" s="394"/>
      <c r="DE113" s="394"/>
      <c r="DF113" s="394"/>
      <c r="DG113" s="394"/>
      <c r="DH113" s="394"/>
      <c r="DI113" s="394"/>
      <c r="DJ113" s="394"/>
      <c r="DK113" s="394"/>
      <c r="DL113" s="394"/>
      <c r="DM113" s="394"/>
      <c r="DN113" s="394"/>
      <c r="DO113" s="394"/>
      <c r="DP113" s="394"/>
      <c r="DQ113" s="394"/>
      <c r="DR113" s="394"/>
      <c r="DS113" s="394"/>
      <c r="DT113" s="394"/>
      <c r="DU113" s="394"/>
      <c r="DV113" s="394"/>
      <c r="DW113" s="395" t="str">
        <f t="shared" si="642"/>
        <v/>
      </c>
      <c r="DX113" s="396">
        <f t="shared" si="620"/>
        <v>0</v>
      </c>
      <c r="DY113" s="406">
        <v>85</v>
      </c>
      <c r="DZ113" s="407" t="str">
        <f t="shared" si="621"/>
        <v/>
      </c>
      <c r="EA113" s="407" t="str">
        <f t="shared" si="643"/>
        <v/>
      </c>
      <c r="EB113" s="399" t="str">
        <f t="shared" si="644"/>
        <v/>
      </c>
      <c r="EC113" s="403" t="s">
        <v>42</v>
      </c>
      <c r="ED113" s="401" t="str">
        <f t="shared" si="645"/>
        <v/>
      </c>
      <c r="EE113" s="394"/>
      <c r="EF113" s="394"/>
      <c r="EG113" s="394"/>
      <c r="EH113" s="394"/>
      <c r="EI113" s="394"/>
      <c r="EJ113" s="394"/>
      <c r="EK113" s="394"/>
      <c r="EL113" s="394"/>
      <c r="EM113" s="394"/>
      <c r="EN113" s="394"/>
      <c r="EO113" s="394"/>
      <c r="EP113" s="394"/>
      <c r="EQ113" s="394"/>
      <c r="ER113" s="394"/>
      <c r="ES113" s="394"/>
      <c r="ET113" s="394"/>
      <c r="EU113" s="394"/>
      <c r="EV113" s="394"/>
      <c r="EW113" s="394"/>
      <c r="EX113" s="394"/>
      <c r="EY113" s="394"/>
      <c r="EZ113" s="394"/>
      <c r="FA113" s="394"/>
      <c r="FB113" s="394"/>
      <c r="FC113" s="395" t="str">
        <f t="shared" si="646"/>
        <v/>
      </c>
      <c r="FD113" s="396">
        <f t="shared" si="622"/>
        <v>0</v>
      </c>
      <c r="FE113" s="406">
        <v>85</v>
      </c>
      <c r="FF113" s="407" t="str">
        <f t="shared" si="623"/>
        <v/>
      </c>
      <c r="FG113" s="407" t="str">
        <f t="shared" si="647"/>
        <v/>
      </c>
      <c r="FH113" s="399" t="str">
        <f t="shared" si="648"/>
        <v/>
      </c>
      <c r="FI113" s="403" t="s">
        <v>42</v>
      </c>
      <c r="FJ113" s="401" t="str">
        <f t="shared" si="649"/>
        <v/>
      </c>
      <c r="FK113" s="394"/>
      <c r="FL113" s="394"/>
      <c r="FM113" s="394"/>
      <c r="FN113" s="394"/>
      <c r="FO113" s="394"/>
      <c r="FP113" s="394"/>
      <c r="FQ113" s="394"/>
      <c r="FR113" s="394"/>
      <c r="FS113" s="394"/>
      <c r="FT113" s="394"/>
      <c r="FU113" s="394"/>
      <c r="FV113" s="394"/>
      <c r="FW113" s="394"/>
      <c r="FX113" s="394"/>
      <c r="FY113" s="394"/>
      <c r="FZ113" s="394"/>
      <c r="GA113" s="394"/>
      <c r="GB113" s="394"/>
      <c r="GC113" s="394"/>
      <c r="GD113" s="394"/>
      <c r="GE113" s="394"/>
      <c r="GF113" s="394"/>
      <c r="GG113" s="394"/>
      <c r="GH113" s="394"/>
      <c r="GI113" s="395" t="str">
        <f t="shared" si="650"/>
        <v/>
      </c>
      <c r="GJ113" s="396">
        <f t="shared" si="624"/>
        <v>0</v>
      </c>
      <c r="GK113" s="406">
        <v>85</v>
      </c>
      <c r="GL113" s="407" t="str">
        <f t="shared" si="625"/>
        <v/>
      </c>
      <c r="GM113" s="407" t="str">
        <f t="shared" si="651"/>
        <v/>
      </c>
      <c r="GN113" s="399" t="str">
        <f t="shared" si="652"/>
        <v/>
      </c>
      <c r="GO113" s="403" t="s">
        <v>42</v>
      </c>
      <c r="GP113" s="401" t="str">
        <f t="shared" si="653"/>
        <v/>
      </c>
      <c r="GQ113" s="394"/>
      <c r="GR113" s="394"/>
      <c r="GS113" s="394"/>
      <c r="GT113" s="394"/>
      <c r="GU113" s="394"/>
      <c r="GV113" s="394"/>
      <c r="GW113" s="394"/>
      <c r="GX113" s="394"/>
      <c r="GY113" s="394"/>
      <c r="GZ113" s="394"/>
      <c r="HA113" s="394"/>
      <c r="HB113" s="394"/>
      <c r="HC113" s="394"/>
      <c r="HD113" s="394"/>
      <c r="HE113" s="394"/>
      <c r="HF113" s="394"/>
      <c r="HG113" s="394"/>
      <c r="HH113" s="394"/>
      <c r="HI113" s="394"/>
      <c r="HJ113" s="394"/>
      <c r="HK113" s="394"/>
      <c r="HL113" s="394"/>
      <c r="HM113" s="394"/>
      <c r="HN113" s="394"/>
      <c r="HO113" s="395" t="str">
        <f t="shared" si="654"/>
        <v/>
      </c>
      <c r="HP113" s="396">
        <f t="shared" si="626"/>
        <v>0</v>
      </c>
      <c r="HQ113" s="406">
        <v>85</v>
      </c>
      <c r="HR113" s="407" t="str">
        <f t="shared" si="627"/>
        <v/>
      </c>
      <c r="HS113" s="407" t="str">
        <f t="shared" si="655"/>
        <v/>
      </c>
      <c r="HT113" s="399" t="str">
        <f t="shared" si="656"/>
        <v/>
      </c>
      <c r="HU113" s="403" t="s">
        <v>42</v>
      </c>
      <c r="HV113" s="401" t="str">
        <f t="shared" si="657"/>
        <v/>
      </c>
      <c r="HW113" s="394"/>
      <c r="HX113" s="394"/>
      <c r="HY113" s="394"/>
      <c r="HZ113" s="394"/>
      <c r="IA113" s="394"/>
      <c r="IB113" s="394"/>
      <c r="IC113" s="394"/>
      <c r="ID113" s="394"/>
      <c r="IE113" s="394"/>
      <c r="IF113" s="394"/>
      <c r="IG113" s="394"/>
      <c r="IH113" s="394"/>
      <c r="II113" s="394"/>
      <c r="IJ113" s="394"/>
      <c r="IK113" s="394"/>
      <c r="IL113" s="394"/>
      <c r="IM113" s="394"/>
      <c r="IN113" s="394"/>
      <c r="IO113" s="394"/>
      <c r="IP113" s="394"/>
      <c r="IQ113" s="394"/>
      <c r="IR113" s="394"/>
      <c r="IS113" s="394"/>
      <c r="IT113" s="394"/>
      <c r="IU113" s="395" t="str">
        <f t="shared" si="658"/>
        <v/>
      </c>
      <c r="IV113" s="396">
        <f t="shared" si="628"/>
        <v>0</v>
      </c>
      <c r="IW113" s="406">
        <v>85</v>
      </c>
      <c r="IX113" s="407" t="str">
        <f t="shared" si="629"/>
        <v/>
      </c>
      <c r="IY113" s="407" t="str">
        <f t="shared" si="659"/>
        <v/>
      </c>
      <c r="IZ113" s="399" t="str">
        <f t="shared" si="660"/>
        <v/>
      </c>
      <c r="JA113" s="403" t="s">
        <v>42</v>
      </c>
      <c r="JB113" s="401" t="str">
        <f t="shared" si="661"/>
        <v/>
      </c>
      <c r="JC113" s="394"/>
      <c r="JD113" s="394"/>
      <c r="JE113" s="394"/>
      <c r="JF113" s="394"/>
      <c r="JG113" s="394"/>
      <c r="JH113" s="394"/>
      <c r="JI113" s="394"/>
      <c r="JJ113" s="394"/>
      <c r="JK113" s="394"/>
      <c r="JL113" s="394"/>
      <c r="JM113" s="394"/>
      <c r="JN113" s="394"/>
      <c r="JO113" s="394"/>
      <c r="JP113" s="394"/>
      <c r="JQ113" s="394"/>
      <c r="JR113" s="394"/>
      <c r="JS113" s="394"/>
      <c r="JT113" s="394"/>
      <c r="JU113" s="394"/>
      <c r="JV113" s="394"/>
      <c r="JW113" s="394"/>
      <c r="JX113" s="394"/>
      <c r="JY113" s="394"/>
      <c r="JZ113" s="394"/>
      <c r="KA113" s="395" t="str">
        <f t="shared" si="662"/>
        <v/>
      </c>
      <c r="KB113" s="396">
        <f t="shared" si="630"/>
        <v>0</v>
      </c>
      <c r="KC113" s="406">
        <v>85</v>
      </c>
      <c r="KD113" s="407" t="str">
        <f t="shared" si="631"/>
        <v/>
      </c>
      <c r="KE113" s="407" t="str">
        <f t="shared" si="663"/>
        <v/>
      </c>
      <c r="KF113" s="399" t="str">
        <f t="shared" si="664"/>
        <v/>
      </c>
      <c r="KG113" s="403" t="s">
        <v>42</v>
      </c>
      <c r="KH113" s="401" t="str">
        <f t="shared" si="665"/>
        <v/>
      </c>
      <c r="KI113" s="394"/>
      <c r="KJ113" s="394"/>
      <c r="KK113" s="394"/>
      <c r="KL113" s="394"/>
      <c r="KM113" s="394"/>
      <c r="KN113" s="394"/>
      <c r="KO113" s="394"/>
      <c r="KP113" s="394"/>
      <c r="KQ113" s="394"/>
      <c r="KR113" s="394"/>
      <c r="KS113" s="394"/>
      <c r="KT113" s="394"/>
      <c r="KU113" s="394"/>
      <c r="KV113" s="394"/>
      <c r="KW113" s="394"/>
      <c r="KX113" s="394"/>
      <c r="KY113" s="394"/>
      <c r="KZ113" s="394"/>
      <c r="LA113" s="394"/>
      <c r="LB113" s="394"/>
      <c r="LC113" s="394"/>
      <c r="LD113" s="394"/>
      <c r="LE113" s="394"/>
      <c r="LF113" s="394"/>
      <c r="LG113" s="395" t="str">
        <f t="shared" si="666"/>
        <v/>
      </c>
      <c r="LH113" s="396">
        <f t="shared" si="632"/>
        <v>0</v>
      </c>
      <c r="LI113" s="406">
        <v>85</v>
      </c>
      <c r="LJ113" s="407" t="str">
        <f t="shared" si="633"/>
        <v/>
      </c>
      <c r="LK113" s="407" t="str">
        <f t="shared" si="667"/>
        <v/>
      </c>
      <c r="LL113" s="399" t="str">
        <f t="shared" si="668"/>
        <v/>
      </c>
      <c r="LM113" s="403" t="s">
        <v>42</v>
      </c>
      <c r="LN113" s="401" t="str">
        <f t="shared" si="669"/>
        <v/>
      </c>
      <c r="LO113" s="394"/>
      <c r="LP113" s="394"/>
      <c r="LQ113" s="394"/>
      <c r="LR113" s="394"/>
      <c r="LS113" s="394"/>
      <c r="LT113" s="394"/>
      <c r="LU113" s="394"/>
      <c r="LV113" s="394"/>
      <c r="LW113" s="394"/>
      <c r="LX113" s="394"/>
      <c r="LY113" s="394"/>
      <c r="LZ113" s="394"/>
      <c r="MA113" s="394"/>
      <c r="MB113" s="394"/>
      <c r="MC113" s="394"/>
      <c r="MD113" s="394"/>
      <c r="ME113" s="394"/>
      <c r="MF113" s="394"/>
      <c r="MG113" s="394"/>
      <c r="MH113" s="394"/>
      <c r="MI113" s="394"/>
      <c r="MJ113" s="394"/>
      <c r="MK113" s="394"/>
      <c r="ML113" s="394"/>
      <c r="MM113" s="395" t="str">
        <f t="shared" si="670"/>
        <v/>
      </c>
      <c r="MN113" s="396">
        <f t="shared" si="634"/>
        <v>0</v>
      </c>
    </row>
    <row r="114" spans="1:352" s="304" customFormat="1" ht="35.1" customHeight="1">
      <c r="A114" s="388">
        <v>86</v>
      </c>
      <c r="B114" s="389"/>
      <c r="C114" s="390"/>
      <c r="D114" s="391"/>
      <c r="E114" s="403" t="s">
        <v>36</v>
      </c>
      <c r="F114" s="393"/>
      <c r="G114" s="394"/>
      <c r="H114" s="394"/>
      <c r="I114" s="394"/>
      <c r="J114" s="394"/>
      <c r="K114" s="394"/>
      <c r="L114" s="394"/>
      <c r="M114" s="394"/>
      <c r="N114" s="394"/>
      <c r="O114" s="394"/>
      <c r="P114" s="394"/>
      <c r="Q114" s="394"/>
      <c r="R114" s="394"/>
      <c r="S114" s="394"/>
      <c r="T114" s="394"/>
      <c r="U114" s="394"/>
      <c r="V114" s="394"/>
      <c r="W114" s="394"/>
      <c r="X114" s="394"/>
      <c r="Y114" s="394"/>
      <c r="Z114" s="394"/>
      <c r="AA114" s="394"/>
      <c r="AB114" s="394"/>
      <c r="AC114" s="394"/>
      <c r="AD114" s="394"/>
      <c r="AE114" s="395" t="str">
        <f t="shared" si="635"/>
        <v/>
      </c>
      <c r="AF114" s="396">
        <f t="shared" si="636"/>
        <v>0</v>
      </c>
      <c r="AG114" s="406">
        <v>86</v>
      </c>
      <c r="AH114" s="407" t="str">
        <f t="shared" si="637"/>
        <v/>
      </c>
      <c r="AI114" s="407" t="str">
        <f t="shared" si="637"/>
        <v/>
      </c>
      <c r="AJ114" s="399" t="str">
        <f t="shared" si="637"/>
        <v/>
      </c>
      <c r="AK114" s="403" t="str">
        <f t="shared" si="637"/>
        <v>区</v>
      </c>
      <c r="AL114" s="426" t="str">
        <f t="shared" si="637"/>
        <v/>
      </c>
      <c r="AM114" s="394"/>
      <c r="AN114" s="394"/>
      <c r="AO114" s="394"/>
      <c r="AP114" s="394"/>
      <c r="AQ114" s="394"/>
      <c r="AR114" s="394"/>
      <c r="AS114" s="394"/>
      <c r="AT114" s="394"/>
      <c r="AU114" s="394"/>
      <c r="AV114" s="394"/>
      <c r="AW114" s="394"/>
      <c r="AX114" s="394"/>
      <c r="AY114" s="394"/>
      <c r="AZ114" s="394"/>
      <c r="BA114" s="394"/>
      <c r="BB114" s="394"/>
      <c r="BC114" s="394"/>
      <c r="BD114" s="394"/>
      <c r="BE114" s="394"/>
      <c r="BF114" s="394"/>
      <c r="BG114" s="394"/>
      <c r="BH114" s="394"/>
      <c r="BI114" s="394"/>
      <c r="BJ114" s="394"/>
      <c r="BK114" s="395" t="str">
        <f t="shared" si="638"/>
        <v/>
      </c>
      <c r="BL114" s="396">
        <f t="shared" si="615"/>
        <v>0</v>
      </c>
      <c r="BM114" s="406">
        <v>86</v>
      </c>
      <c r="BN114" s="407" t="str">
        <f t="shared" si="616"/>
        <v/>
      </c>
      <c r="BO114" s="407" t="str">
        <f t="shared" si="617"/>
        <v/>
      </c>
      <c r="BP114" s="399" t="str">
        <f t="shared" si="617"/>
        <v/>
      </c>
      <c r="BQ114" s="403" t="str">
        <f t="shared" si="617"/>
        <v>区</v>
      </c>
      <c r="BR114" s="426" t="str">
        <f t="shared" si="617"/>
        <v/>
      </c>
      <c r="BS114" s="394"/>
      <c r="BT114" s="394"/>
      <c r="BU114" s="394"/>
      <c r="BV114" s="394"/>
      <c r="BW114" s="394"/>
      <c r="BX114" s="394"/>
      <c r="BY114" s="394"/>
      <c r="BZ114" s="394"/>
      <c r="CA114" s="394"/>
      <c r="CB114" s="394"/>
      <c r="CC114" s="394"/>
      <c r="CD114" s="394"/>
      <c r="CE114" s="394"/>
      <c r="CF114" s="394"/>
      <c r="CG114" s="394"/>
      <c r="CH114" s="394"/>
      <c r="CI114" s="394"/>
      <c r="CJ114" s="394"/>
      <c r="CK114" s="394"/>
      <c r="CL114" s="394"/>
      <c r="CM114" s="394"/>
      <c r="CN114" s="394"/>
      <c r="CO114" s="394"/>
      <c r="CP114" s="394"/>
      <c r="CQ114" s="395" t="str">
        <f t="shared" si="639"/>
        <v/>
      </c>
      <c r="CR114" s="396">
        <f t="shared" si="618"/>
        <v>0</v>
      </c>
      <c r="CS114" s="406">
        <v>86</v>
      </c>
      <c r="CT114" s="407" t="str">
        <f t="shared" si="619"/>
        <v/>
      </c>
      <c r="CU114" s="407" t="str">
        <f t="shared" si="640"/>
        <v/>
      </c>
      <c r="CV114" s="399" t="str">
        <f t="shared" si="640"/>
        <v/>
      </c>
      <c r="CW114" s="403" t="s">
        <v>42</v>
      </c>
      <c r="CX114" s="401" t="str">
        <f t="shared" si="641"/>
        <v/>
      </c>
      <c r="CY114" s="394"/>
      <c r="CZ114" s="394"/>
      <c r="DA114" s="394"/>
      <c r="DB114" s="394"/>
      <c r="DC114" s="394"/>
      <c r="DD114" s="394"/>
      <c r="DE114" s="394"/>
      <c r="DF114" s="394"/>
      <c r="DG114" s="394"/>
      <c r="DH114" s="394"/>
      <c r="DI114" s="394"/>
      <c r="DJ114" s="394"/>
      <c r="DK114" s="394"/>
      <c r="DL114" s="394"/>
      <c r="DM114" s="394"/>
      <c r="DN114" s="394"/>
      <c r="DO114" s="394"/>
      <c r="DP114" s="394"/>
      <c r="DQ114" s="394"/>
      <c r="DR114" s="394"/>
      <c r="DS114" s="394"/>
      <c r="DT114" s="394"/>
      <c r="DU114" s="394"/>
      <c r="DV114" s="394"/>
      <c r="DW114" s="395" t="str">
        <f t="shared" si="642"/>
        <v/>
      </c>
      <c r="DX114" s="396">
        <f t="shared" si="620"/>
        <v>0</v>
      </c>
      <c r="DY114" s="406">
        <v>86</v>
      </c>
      <c r="DZ114" s="407" t="str">
        <f t="shared" si="621"/>
        <v/>
      </c>
      <c r="EA114" s="407" t="str">
        <f t="shared" si="643"/>
        <v/>
      </c>
      <c r="EB114" s="399" t="str">
        <f t="shared" si="644"/>
        <v/>
      </c>
      <c r="EC114" s="403" t="s">
        <v>42</v>
      </c>
      <c r="ED114" s="401" t="str">
        <f t="shared" si="645"/>
        <v/>
      </c>
      <c r="EE114" s="394"/>
      <c r="EF114" s="394"/>
      <c r="EG114" s="394"/>
      <c r="EH114" s="394"/>
      <c r="EI114" s="394"/>
      <c r="EJ114" s="394"/>
      <c r="EK114" s="394"/>
      <c r="EL114" s="394"/>
      <c r="EM114" s="394"/>
      <c r="EN114" s="394"/>
      <c r="EO114" s="394"/>
      <c r="EP114" s="394"/>
      <c r="EQ114" s="394"/>
      <c r="ER114" s="394"/>
      <c r="ES114" s="394"/>
      <c r="ET114" s="394"/>
      <c r="EU114" s="394"/>
      <c r="EV114" s="394"/>
      <c r="EW114" s="394"/>
      <c r="EX114" s="394"/>
      <c r="EY114" s="394"/>
      <c r="EZ114" s="394"/>
      <c r="FA114" s="394"/>
      <c r="FB114" s="394"/>
      <c r="FC114" s="395" t="str">
        <f t="shared" si="646"/>
        <v/>
      </c>
      <c r="FD114" s="396">
        <f t="shared" si="622"/>
        <v>0</v>
      </c>
      <c r="FE114" s="406">
        <v>86</v>
      </c>
      <c r="FF114" s="407" t="str">
        <f t="shared" si="623"/>
        <v/>
      </c>
      <c r="FG114" s="407" t="str">
        <f t="shared" si="647"/>
        <v/>
      </c>
      <c r="FH114" s="399" t="str">
        <f t="shared" si="648"/>
        <v/>
      </c>
      <c r="FI114" s="403" t="s">
        <v>42</v>
      </c>
      <c r="FJ114" s="401" t="str">
        <f t="shared" si="649"/>
        <v/>
      </c>
      <c r="FK114" s="394"/>
      <c r="FL114" s="394"/>
      <c r="FM114" s="394"/>
      <c r="FN114" s="394"/>
      <c r="FO114" s="394"/>
      <c r="FP114" s="394"/>
      <c r="FQ114" s="394"/>
      <c r="FR114" s="394"/>
      <c r="FS114" s="394"/>
      <c r="FT114" s="394"/>
      <c r="FU114" s="394"/>
      <c r="FV114" s="394"/>
      <c r="FW114" s="394"/>
      <c r="FX114" s="394"/>
      <c r="FY114" s="394"/>
      <c r="FZ114" s="394"/>
      <c r="GA114" s="394"/>
      <c r="GB114" s="394"/>
      <c r="GC114" s="394"/>
      <c r="GD114" s="394"/>
      <c r="GE114" s="394"/>
      <c r="GF114" s="394"/>
      <c r="GG114" s="394"/>
      <c r="GH114" s="394"/>
      <c r="GI114" s="395" t="str">
        <f t="shared" si="650"/>
        <v/>
      </c>
      <c r="GJ114" s="396">
        <f t="shared" si="624"/>
        <v>0</v>
      </c>
      <c r="GK114" s="406">
        <v>86</v>
      </c>
      <c r="GL114" s="407" t="str">
        <f t="shared" si="625"/>
        <v/>
      </c>
      <c r="GM114" s="407" t="str">
        <f t="shared" si="651"/>
        <v/>
      </c>
      <c r="GN114" s="399" t="str">
        <f t="shared" si="652"/>
        <v/>
      </c>
      <c r="GO114" s="403" t="s">
        <v>42</v>
      </c>
      <c r="GP114" s="401" t="str">
        <f t="shared" si="653"/>
        <v/>
      </c>
      <c r="GQ114" s="394"/>
      <c r="GR114" s="394"/>
      <c r="GS114" s="394"/>
      <c r="GT114" s="394"/>
      <c r="GU114" s="394"/>
      <c r="GV114" s="394"/>
      <c r="GW114" s="394"/>
      <c r="GX114" s="394"/>
      <c r="GY114" s="394"/>
      <c r="GZ114" s="394"/>
      <c r="HA114" s="394"/>
      <c r="HB114" s="394"/>
      <c r="HC114" s="394"/>
      <c r="HD114" s="394"/>
      <c r="HE114" s="394"/>
      <c r="HF114" s="394"/>
      <c r="HG114" s="394"/>
      <c r="HH114" s="394"/>
      <c r="HI114" s="394"/>
      <c r="HJ114" s="394"/>
      <c r="HK114" s="394"/>
      <c r="HL114" s="394"/>
      <c r="HM114" s="394"/>
      <c r="HN114" s="394"/>
      <c r="HO114" s="395" t="str">
        <f t="shared" si="654"/>
        <v/>
      </c>
      <c r="HP114" s="396">
        <f t="shared" si="626"/>
        <v>0</v>
      </c>
      <c r="HQ114" s="406">
        <v>86</v>
      </c>
      <c r="HR114" s="407" t="str">
        <f t="shared" si="627"/>
        <v/>
      </c>
      <c r="HS114" s="407" t="str">
        <f t="shared" si="655"/>
        <v/>
      </c>
      <c r="HT114" s="399" t="str">
        <f t="shared" si="656"/>
        <v/>
      </c>
      <c r="HU114" s="403" t="s">
        <v>42</v>
      </c>
      <c r="HV114" s="401" t="str">
        <f t="shared" si="657"/>
        <v/>
      </c>
      <c r="HW114" s="394"/>
      <c r="HX114" s="394"/>
      <c r="HY114" s="394"/>
      <c r="HZ114" s="394"/>
      <c r="IA114" s="394"/>
      <c r="IB114" s="394"/>
      <c r="IC114" s="394"/>
      <c r="ID114" s="394"/>
      <c r="IE114" s="394"/>
      <c r="IF114" s="394"/>
      <c r="IG114" s="394"/>
      <c r="IH114" s="394"/>
      <c r="II114" s="394"/>
      <c r="IJ114" s="394"/>
      <c r="IK114" s="394"/>
      <c r="IL114" s="394"/>
      <c r="IM114" s="394"/>
      <c r="IN114" s="394"/>
      <c r="IO114" s="394"/>
      <c r="IP114" s="394"/>
      <c r="IQ114" s="394"/>
      <c r="IR114" s="394"/>
      <c r="IS114" s="394"/>
      <c r="IT114" s="394"/>
      <c r="IU114" s="395" t="str">
        <f t="shared" si="658"/>
        <v/>
      </c>
      <c r="IV114" s="396">
        <f t="shared" si="628"/>
        <v>0</v>
      </c>
      <c r="IW114" s="406">
        <v>86</v>
      </c>
      <c r="IX114" s="407" t="str">
        <f t="shared" si="629"/>
        <v/>
      </c>
      <c r="IY114" s="407" t="str">
        <f t="shared" si="659"/>
        <v/>
      </c>
      <c r="IZ114" s="399" t="str">
        <f t="shared" si="660"/>
        <v/>
      </c>
      <c r="JA114" s="403" t="s">
        <v>42</v>
      </c>
      <c r="JB114" s="401" t="str">
        <f t="shared" si="661"/>
        <v/>
      </c>
      <c r="JC114" s="394"/>
      <c r="JD114" s="394"/>
      <c r="JE114" s="394"/>
      <c r="JF114" s="394"/>
      <c r="JG114" s="394"/>
      <c r="JH114" s="394"/>
      <c r="JI114" s="394"/>
      <c r="JJ114" s="394"/>
      <c r="JK114" s="394"/>
      <c r="JL114" s="394"/>
      <c r="JM114" s="394"/>
      <c r="JN114" s="394"/>
      <c r="JO114" s="394"/>
      <c r="JP114" s="394"/>
      <c r="JQ114" s="394"/>
      <c r="JR114" s="394"/>
      <c r="JS114" s="394"/>
      <c r="JT114" s="394"/>
      <c r="JU114" s="394"/>
      <c r="JV114" s="394"/>
      <c r="JW114" s="394"/>
      <c r="JX114" s="394"/>
      <c r="JY114" s="394"/>
      <c r="JZ114" s="394"/>
      <c r="KA114" s="395" t="str">
        <f t="shared" si="662"/>
        <v/>
      </c>
      <c r="KB114" s="396">
        <f t="shared" si="630"/>
        <v>0</v>
      </c>
      <c r="KC114" s="406">
        <v>86</v>
      </c>
      <c r="KD114" s="407" t="str">
        <f t="shared" si="631"/>
        <v/>
      </c>
      <c r="KE114" s="407" t="str">
        <f t="shared" si="663"/>
        <v/>
      </c>
      <c r="KF114" s="399" t="str">
        <f t="shared" si="664"/>
        <v/>
      </c>
      <c r="KG114" s="403" t="s">
        <v>42</v>
      </c>
      <c r="KH114" s="401" t="str">
        <f t="shared" si="665"/>
        <v/>
      </c>
      <c r="KI114" s="394"/>
      <c r="KJ114" s="394"/>
      <c r="KK114" s="394"/>
      <c r="KL114" s="394"/>
      <c r="KM114" s="394"/>
      <c r="KN114" s="394"/>
      <c r="KO114" s="394"/>
      <c r="KP114" s="394"/>
      <c r="KQ114" s="394"/>
      <c r="KR114" s="394"/>
      <c r="KS114" s="394"/>
      <c r="KT114" s="394"/>
      <c r="KU114" s="394"/>
      <c r="KV114" s="394"/>
      <c r="KW114" s="394"/>
      <c r="KX114" s="394"/>
      <c r="KY114" s="394"/>
      <c r="KZ114" s="394"/>
      <c r="LA114" s="394"/>
      <c r="LB114" s="394"/>
      <c r="LC114" s="394"/>
      <c r="LD114" s="394"/>
      <c r="LE114" s="394"/>
      <c r="LF114" s="394"/>
      <c r="LG114" s="395" t="str">
        <f t="shared" si="666"/>
        <v/>
      </c>
      <c r="LH114" s="396">
        <f t="shared" si="632"/>
        <v>0</v>
      </c>
      <c r="LI114" s="406">
        <v>86</v>
      </c>
      <c r="LJ114" s="407" t="str">
        <f t="shared" si="633"/>
        <v/>
      </c>
      <c r="LK114" s="407" t="str">
        <f t="shared" si="667"/>
        <v/>
      </c>
      <c r="LL114" s="399" t="str">
        <f t="shared" si="668"/>
        <v/>
      </c>
      <c r="LM114" s="403" t="s">
        <v>42</v>
      </c>
      <c r="LN114" s="401" t="str">
        <f t="shared" si="669"/>
        <v/>
      </c>
      <c r="LO114" s="394"/>
      <c r="LP114" s="394"/>
      <c r="LQ114" s="394"/>
      <c r="LR114" s="394"/>
      <c r="LS114" s="394"/>
      <c r="LT114" s="394"/>
      <c r="LU114" s="394"/>
      <c r="LV114" s="394"/>
      <c r="LW114" s="394"/>
      <c r="LX114" s="394"/>
      <c r="LY114" s="394"/>
      <c r="LZ114" s="394"/>
      <c r="MA114" s="394"/>
      <c r="MB114" s="394"/>
      <c r="MC114" s="394"/>
      <c r="MD114" s="394"/>
      <c r="ME114" s="394"/>
      <c r="MF114" s="394"/>
      <c r="MG114" s="394"/>
      <c r="MH114" s="394"/>
      <c r="MI114" s="394"/>
      <c r="MJ114" s="394"/>
      <c r="MK114" s="394"/>
      <c r="ML114" s="394"/>
      <c r="MM114" s="395" t="str">
        <f t="shared" si="670"/>
        <v/>
      </c>
      <c r="MN114" s="396">
        <f t="shared" si="634"/>
        <v>0</v>
      </c>
    </row>
    <row r="115" spans="1:352" s="304" customFormat="1" ht="35.1" customHeight="1">
      <c r="A115" s="388">
        <v>87</v>
      </c>
      <c r="B115" s="389"/>
      <c r="C115" s="390"/>
      <c r="D115" s="391"/>
      <c r="E115" s="403" t="s">
        <v>36</v>
      </c>
      <c r="F115" s="393"/>
      <c r="G115" s="394"/>
      <c r="H115" s="394"/>
      <c r="I115" s="394"/>
      <c r="J115" s="394"/>
      <c r="K115" s="394"/>
      <c r="L115" s="394"/>
      <c r="M115" s="394"/>
      <c r="N115" s="394"/>
      <c r="O115" s="394"/>
      <c r="P115" s="394"/>
      <c r="Q115" s="394"/>
      <c r="R115" s="394"/>
      <c r="S115" s="394"/>
      <c r="T115" s="394"/>
      <c r="U115" s="394"/>
      <c r="V115" s="394"/>
      <c r="W115" s="394"/>
      <c r="X115" s="394"/>
      <c r="Y115" s="394"/>
      <c r="Z115" s="394"/>
      <c r="AA115" s="394"/>
      <c r="AB115" s="394"/>
      <c r="AC115" s="394"/>
      <c r="AD115" s="394"/>
      <c r="AE115" s="395" t="str">
        <f t="shared" si="635"/>
        <v/>
      </c>
      <c r="AF115" s="396">
        <f t="shared" si="636"/>
        <v>0</v>
      </c>
      <c r="AG115" s="406">
        <v>87</v>
      </c>
      <c r="AH115" s="407" t="str">
        <f t="shared" si="637"/>
        <v/>
      </c>
      <c r="AI115" s="407" t="str">
        <f t="shared" si="637"/>
        <v/>
      </c>
      <c r="AJ115" s="399" t="str">
        <f t="shared" si="637"/>
        <v/>
      </c>
      <c r="AK115" s="403" t="str">
        <f t="shared" si="637"/>
        <v>区</v>
      </c>
      <c r="AL115" s="426" t="str">
        <f t="shared" si="637"/>
        <v/>
      </c>
      <c r="AM115" s="394"/>
      <c r="AN115" s="394"/>
      <c r="AO115" s="394"/>
      <c r="AP115" s="394"/>
      <c r="AQ115" s="394"/>
      <c r="AR115" s="394"/>
      <c r="AS115" s="394"/>
      <c r="AT115" s="394"/>
      <c r="AU115" s="394"/>
      <c r="AV115" s="394"/>
      <c r="AW115" s="394"/>
      <c r="AX115" s="394"/>
      <c r="AY115" s="394"/>
      <c r="AZ115" s="394"/>
      <c r="BA115" s="394"/>
      <c r="BB115" s="394"/>
      <c r="BC115" s="394"/>
      <c r="BD115" s="394"/>
      <c r="BE115" s="394"/>
      <c r="BF115" s="394"/>
      <c r="BG115" s="394"/>
      <c r="BH115" s="394"/>
      <c r="BI115" s="394"/>
      <c r="BJ115" s="394"/>
      <c r="BK115" s="395" t="str">
        <f t="shared" si="638"/>
        <v/>
      </c>
      <c r="BL115" s="396">
        <f t="shared" si="615"/>
        <v>0</v>
      </c>
      <c r="BM115" s="406">
        <v>87</v>
      </c>
      <c r="BN115" s="407" t="str">
        <f t="shared" si="616"/>
        <v/>
      </c>
      <c r="BO115" s="407" t="str">
        <f t="shared" si="617"/>
        <v/>
      </c>
      <c r="BP115" s="399" t="str">
        <f t="shared" si="617"/>
        <v/>
      </c>
      <c r="BQ115" s="403" t="str">
        <f t="shared" si="617"/>
        <v>区</v>
      </c>
      <c r="BR115" s="426" t="str">
        <f t="shared" si="617"/>
        <v/>
      </c>
      <c r="BS115" s="394"/>
      <c r="BT115" s="394"/>
      <c r="BU115" s="394"/>
      <c r="BV115" s="394"/>
      <c r="BW115" s="394"/>
      <c r="BX115" s="394"/>
      <c r="BY115" s="394"/>
      <c r="BZ115" s="394"/>
      <c r="CA115" s="394"/>
      <c r="CB115" s="394"/>
      <c r="CC115" s="394"/>
      <c r="CD115" s="394"/>
      <c r="CE115" s="394"/>
      <c r="CF115" s="394"/>
      <c r="CG115" s="394"/>
      <c r="CH115" s="394"/>
      <c r="CI115" s="394"/>
      <c r="CJ115" s="394"/>
      <c r="CK115" s="394"/>
      <c r="CL115" s="394"/>
      <c r="CM115" s="394"/>
      <c r="CN115" s="394"/>
      <c r="CO115" s="394"/>
      <c r="CP115" s="394"/>
      <c r="CQ115" s="395" t="str">
        <f t="shared" si="639"/>
        <v/>
      </c>
      <c r="CR115" s="396">
        <f t="shared" si="618"/>
        <v>0</v>
      </c>
      <c r="CS115" s="406">
        <v>87</v>
      </c>
      <c r="CT115" s="407" t="str">
        <f t="shared" si="619"/>
        <v/>
      </c>
      <c r="CU115" s="407" t="str">
        <f t="shared" si="640"/>
        <v/>
      </c>
      <c r="CV115" s="399" t="str">
        <f t="shared" si="640"/>
        <v/>
      </c>
      <c r="CW115" s="403" t="s">
        <v>42</v>
      </c>
      <c r="CX115" s="401" t="str">
        <f t="shared" si="641"/>
        <v/>
      </c>
      <c r="CY115" s="394"/>
      <c r="CZ115" s="394"/>
      <c r="DA115" s="394"/>
      <c r="DB115" s="394"/>
      <c r="DC115" s="394"/>
      <c r="DD115" s="394"/>
      <c r="DE115" s="394"/>
      <c r="DF115" s="394"/>
      <c r="DG115" s="394"/>
      <c r="DH115" s="394"/>
      <c r="DI115" s="394"/>
      <c r="DJ115" s="394"/>
      <c r="DK115" s="394"/>
      <c r="DL115" s="394"/>
      <c r="DM115" s="394"/>
      <c r="DN115" s="394"/>
      <c r="DO115" s="394"/>
      <c r="DP115" s="394"/>
      <c r="DQ115" s="394"/>
      <c r="DR115" s="394"/>
      <c r="DS115" s="394"/>
      <c r="DT115" s="394"/>
      <c r="DU115" s="394"/>
      <c r="DV115" s="394"/>
      <c r="DW115" s="395" t="str">
        <f t="shared" si="642"/>
        <v/>
      </c>
      <c r="DX115" s="396">
        <f t="shared" si="620"/>
        <v>0</v>
      </c>
      <c r="DY115" s="406">
        <v>87</v>
      </c>
      <c r="DZ115" s="407" t="str">
        <f t="shared" si="621"/>
        <v/>
      </c>
      <c r="EA115" s="407" t="str">
        <f t="shared" si="643"/>
        <v/>
      </c>
      <c r="EB115" s="399" t="str">
        <f t="shared" si="644"/>
        <v/>
      </c>
      <c r="EC115" s="403" t="s">
        <v>42</v>
      </c>
      <c r="ED115" s="401" t="str">
        <f t="shared" si="645"/>
        <v/>
      </c>
      <c r="EE115" s="394"/>
      <c r="EF115" s="394"/>
      <c r="EG115" s="394"/>
      <c r="EH115" s="394"/>
      <c r="EI115" s="394"/>
      <c r="EJ115" s="394"/>
      <c r="EK115" s="394"/>
      <c r="EL115" s="394"/>
      <c r="EM115" s="394"/>
      <c r="EN115" s="394"/>
      <c r="EO115" s="394"/>
      <c r="EP115" s="394"/>
      <c r="EQ115" s="394"/>
      <c r="ER115" s="394"/>
      <c r="ES115" s="394"/>
      <c r="ET115" s="394"/>
      <c r="EU115" s="394"/>
      <c r="EV115" s="394"/>
      <c r="EW115" s="394"/>
      <c r="EX115" s="394"/>
      <c r="EY115" s="394"/>
      <c r="EZ115" s="394"/>
      <c r="FA115" s="394"/>
      <c r="FB115" s="394"/>
      <c r="FC115" s="395" t="str">
        <f t="shared" si="646"/>
        <v/>
      </c>
      <c r="FD115" s="396">
        <f t="shared" si="622"/>
        <v>0</v>
      </c>
      <c r="FE115" s="406">
        <v>87</v>
      </c>
      <c r="FF115" s="407" t="str">
        <f t="shared" si="623"/>
        <v/>
      </c>
      <c r="FG115" s="407" t="str">
        <f t="shared" si="647"/>
        <v/>
      </c>
      <c r="FH115" s="399" t="str">
        <f t="shared" si="648"/>
        <v/>
      </c>
      <c r="FI115" s="403" t="s">
        <v>42</v>
      </c>
      <c r="FJ115" s="401" t="str">
        <f t="shared" si="649"/>
        <v/>
      </c>
      <c r="FK115" s="394"/>
      <c r="FL115" s="394"/>
      <c r="FM115" s="394"/>
      <c r="FN115" s="394"/>
      <c r="FO115" s="394"/>
      <c r="FP115" s="394"/>
      <c r="FQ115" s="394"/>
      <c r="FR115" s="394"/>
      <c r="FS115" s="394"/>
      <c r="FT115" s="394"/>
      <c r="FU115" s="394"/>
      <c r="FV115" s="394"/>
      <c r="FW115" s="394"/>
      <c r="FX115" s="394"/>
      <c r="FY115" s="394"/>
      <c r="FZ115" s="394"/>
      <c r="GA115" s="394"/>
      <c r="GB115" s="394"/>
      <c r="GC115" s="394"/>
      <c r="GD115" s="394"/>
      <c r="GE115" s="394"/>
      <c r="GF115" s="394"/>
      <c r="GG115" s="394"/>
      <c r="GH115" s="394"/>
      <c r="GI115" s="395" t="str">
        <f t="shared" si="650"/>
        <v/>
      </c>
      <c r="GJ115" s="396">
        <f t="shared" si="624"/>
        <v>0</v>
      </c>
      <c r="GK115" s="406">
        <v>87</v>
      </c>
      <c r="GL115" s="407" t="str">
        <f t="shared" si="625"/>
        <v/>
      </c>
      <c r="GM115" s="407" t="str">
        <f t="shared" si="651"/>
        <v/>
      </c>
      <c r="GN115" s="399" t="str">
        <f t="shared" si="652"/>
        <v/>
      </c>
      <c r="GO115" s="403" t="s">
        <v>42</v>
      </c>
      <c r="GP115" s="401" t="str">
        <f t="shared" si="653"/>
        <v/>
      </c>
      <c r="GQ115" s="394"/>
      <c r="GR115" s="394"/>
      <c r="GS115" s="394"/>
      <c r="GT115" s="394"/>
      <c r="GU115" s="394"/>
      <c r="GV115" s="394"/>
      <c r="GW115" s="394"/>
      <c r="GX115" s="394"/>
      <c r="GY115" s="394"/>
      <c r="GZ115" s="394"/>
      <c r="HA115" s="394"/>
      <c r="HB115" s="394"/>
      <c r="HC115" s="394"/>
      <c r="HD115" s="394"/>
      <c r="HE115" s="394"/>
      <c r="HF115" s="394"/>
      <c r="HG115" s="394"/>
      <c r="HH115" s="394"/>
      <c r="HI115" s="394"/>
      <c r="HJ115" s="394"/>
      <c r="HK115" s="394"/>
      <c r="HL115" s="394"/>
      <c r="HM115" s="394"/>
      <c r="HN115" s="394"/>
      <c r="HO115" s="395" t="str">
        <f t="shared" si="654"/>
        <v/>
      </c>
      <c r="HP115" s="396">
        <f t="shared" si="626"/>
        <v>0</v>
      </c>
      <c r="HQ115" s="406">
        <v>87</v>
      </c>
      <c r="HR115" s="407" t="str">
        <f t="shared" si="627"/>
        <v/>
      </c>
      <c r="HS115" s="407" t="str">
        <f t="shared" si="655"/>
        <v/>
      </c>
      <c r="HT115" s="399" t="str">
        <f t="shared" si="656"/>
        <v/>
      </c>
      <c r="HU115" s="403" t="s">
        <v>42</v>
      </c>
      <c r="HV115" s="401" t="str">
        <f t="shared" si="657"/>
        <v/>
      </c>
      <c r="HW115" s="394"/>
      <c r="HX115" s="394"/>
      <c r="HY115" s="394"/>
      <c r="HZ115" s="394"/>
      <c r="IA115" s="394"/>
      <c r="IB115" s="394"/>
      <c r="IC115" s="394"/>
      <c r="ID115" s="394"/>
      <c r="IE115" s="394"/>
      <c r="IF115" s="394"/>
      <c r="IG115" s="394"/>
      <c r="IH115" s="394"/>
      <c r="II115" s="394"/>
      <c r="IJ115" s="394"/>
      <c r="IK115" s="394"/>
      <c r="IL115" s="394"/>
      <c r="IM115" s="394"/>
      <c r="IN115" s="394"/>
      <c r="IO115" s="394"/>
      <c r="IP115" s="394"/>
      <c r="IQ115" s="394"/>
      <c r="IR115" s="394"/>
      <c r="IS115" s="394"/>
      <c r="IT115" s="394"/>
      <c r="IU115" s="395" t="str">
        <f t="shared" si="658"/>
        <v/>
      </c>
      <c r="IV115" s="396">
        <f t="shared" si="628"/>
        <v>0</v>
      </c>
      <c r="IW115" s="406">
        <v>87</v>
      </c>
      <c r="IX115" s="407" t="str">
        <f t="shared" si="629"/>
        <v/>
      </c>
      <c r="IY115" s="407" t="str">
        <f t="shared" si="659"/>
        <v/>
      </c>
      <c r="IZ115" s="399" t="str">
        <f t="shared" si="660"/>
        <v/>
      </c>
      <c r="JA115" s="403" t="s">
        <v>42</v>
      </c>
      <c r="JB115" s="401" t="str">
        <f t="shared" si="661"/>
        <v/>
      </c>
      <c r="JC115" s="394"/>
      <c r="JD115" s="394"/>
      <c r="JE115" s="394"/>
      <c r="JF115" s="394"/>
      <c r="JG115" s="394"/>
      <c r="JH115" s="394"/>
      <c r="JI115" s="394"/>
      <c r="JJ115" s="394"/>
      <c r="JK115" s="394"/>
      <c r="JL115" s="394"/>
      <c r="JM115" s="394"/>
      <c r="JN115" s="394"/>
      <c r="JO115" s="394"/>
      <c r="JP115" s="394"/>
      <c r="JQ115" s="394"/>
      <c r="JR115" s="394"/>
      <c r="JS115" s="394"/>
      <c r="JT115" s="394"/>
      <c r="JU115" s="394"/>
      <c r="JV115" s="394"/>
      <c r="JW115" s="394"/>
      <c r="JX115" s="394"/>
      <c r="JY115" s="394"/>
      <c r="JZ115" s="394"/>
      <c r="KA115" s="395" t="str">
        <f t="shared" si="662"/>
        <v/>
      </c>
      <c r="KB115" s="396">
        <f t="shared" si="630"/>
        <v>0</v>
      </c>
      <c r="KC115" s="406">
        <v>87</v>
      </c>
      <c r="KD115" s="407" t="str">
        <f t="shared" si="631"/>
        <v/>
      </c>
      <c r="KE115" s="407" t="str">
        <f t="shared" si="663"/>
        <v/>
      </c>
      <c r="KF115" s="399" t="str">
        <f t="shared" si="664"/>
        <v/>
      </c>
      <c r="KG115" s="403" t="s">
        <v>42</v>
      </c>
      <c r="KH115" s="401" t="str">
        <f t="shared" si="665"/>
        <v/>
      </c>
      <c r="KI115" s="394"/>
      <c r="KJ115" s="394"/>
      <c r="KK115" s="394"/>
      <c r="KL115" s="394"/>
      <c r="KM115" s="394"/>
      <c r="KN115" s="394"/>
      <c r="KO115" s="394"/>
      <c r="KP115" s="394"/>
      <c r="KQ115" s="394"/>
      <c r="KR115" s="394"/>
      <c r="KS115" s="394"/>
      <c r="KT115" s="394"/>
      <c r="KU115" s="394"/>
      <c r="KV115" s="394"/>
      <c r="KW115" s="394"/>
      <c r="KX115" s="394"/>
      <c r="KY115" s="394"/>
      <c r="KZ115" s="394"/>
      <c r="LA115" s="394"/>
      <c r="LB115" s="394"/>
      <c r="LC115" s="394"/>
      <c r="LD115" s="394"/>
      <c r="LE115" s="394"/>
      <c r="LF115" s="394"/>
      <c r="LG115" s="395" t="str">
        <f t="shared" si="666"/>
        <v/>
      </c>
      <c r="LH115" s="396">
        <f t="shared" si="632"/>
        <v>0</v>
      </c>
      <c r="LI115" s="406">
        <v>87</v>
      </c>
      <c r="LJ115" s="407" t="str">
        <f t="shared" si="633"/>
        <v/>
      </c>
      <c r="LK115" s="407" t="str">
        <f t="shared" si="667"/>
        <v/>
      </c>
      <c r="LL115" s="399" t="str">
        <f t="shared" si="668"/>
        <v/>
      </c>
      <c r="LM115" s="403" t="s">
        <v>42</v>
      </c>
      <c r="LN115" s="401" t="str">
        <f t="shared" si="669"/>
        <v/>
      </c>
      <c r="LO115" s="394"/>
      <c r="LP115" s="394"/>
      <c r="LQ115" s="394"/>
      <c r="LR115" s="394"/>
      <c r="LS115" s="394"/>
      <c r="LT115" s="394"/>
      <c r="LU115" s="394"/>
      <c r="LV115" s="394"/>
      <c r="LW115" s="394"/>
      <c r="LX115" s="394"/>
      <c r="LY115" s="394"/>
      <c r="LZ115" s="394"/>
      <c r="MA115" s="394"/>
      <c r="MB115" s="394"/>
      <c r="MC115" s="394"/>
      <c r="MD115" s="394"/>
      <c r="ME115" s="394"/>
      <c r="MF115" s="394"/>
      <c r="MG115" s="394"/>
      <c r="MH115" s="394"/>
      <c r="MI115" s="394"/>
      <c r="MJ115" s="394"/>
      <c r="MK115" s="394"/>
      <c r="ML115" s="394"/>
      <c r="MM115" s="395" t="str">
        <f t="shared" si="670"/>
        <v/>
      </c>
      <c r="MN115" s="396">
        <f t="shared" si="634"/>
        <v>0</v>
      </c>
    </row>
    <row r="116" spans="1:352" s="304" customFormat="1" ht="35.1" customHeight="1">
      <c r="A116" s="388">
        <v>88</v>
      </c>
      <c r="B116" s="389"/>
      <c r="C116" s="390"/>
      <c r="D116" s="391"/>
      <c r="E116" s="403" t="s">
        <v>36</v>
      </c>
      <c r="F116" s="393"/>
      <c r="G116" s="394"/>
      <c r="H116" s="394"/>
      <c r="I116" s="394"/>
      <c r="J116" s="394"/>
      <c r="K116" s="394"/>
      <c r="L116" s="394"/>
      <c r="M116" s="394"/>
      <c r="N116" s="394"/>
      <c r="O116" s="394"/>
      <c r="P116" s="394"/>
      <c r="Q116" s="394"/>
      <c r="R116" s="394"/>
      <c r="S116" s="394"/>
      <c r="T116" s="394"/>
      <c r="U116" s="394"/>
      <c r="V116" s="394"/>
      <c r="W116" s="394"/>
      <c r="X116" s="394"/>
      <c r="Y116" s="394"/>
      <c r="Z116" s="394"/>
      <c r="AA116" s="394"/>
      <c r="AB116" s="394"/>
      <c r="AC116" s="394"/>
      <c r="AD116" s="394"/>
      <c r="AE116" s="395" t="str">
        <f t="shared" si="635"/>
        <v/>
      </c>
      <c r="AF116" s="396">
        <f t="shared" si="636"/>
        <v>0</v>
      </c>
      <c r="AG116" s="406">
        <v>88</v>
      </c>
      <c r="AH116" s="407" t="str">
        <f t="shared" si="637"/>
        <v/>
      </c>
      <c r="AI116" s="407" t="str">
        <f t="shared" si="637"/>
        <v/>
      </c>
      <c r="AJ116" s="399" t="str">
        <f t="shared" si="637"/>
        <v/>
      </c>
      <c r="AK116" s="403" t="str">
        <f t="shared" si="637"/>
        <v>区</v>
      </c>
      <c r="AL116" s="426" t="str">
        <f t="shared" si="637"/>
        <v/>
      </c>
      <c r="AM116" s="394"/>
      <c r="AN116" s="394"/>
      <c r="AO116" s="394"/>
      <c r="AP116" s="394"/>
      <c r="AQ116" s="394"/>
      <c r="AR116" s="394"/>
      <c r="AS116" s="394"/>
      <c r="AT116" s="394"/>
      <c r="AU116" s="394"/>
      <c r="AV116" s="394"/>
      <c r="AW116" s="394"/>
      <c r="AX116" s="394"/>
      <c r="AY116" s="394"/>
      <c r="AZ116" s="394"/>
      <c r="BA116" s="394"/>
      <c r="BB116" s="394"/>
      <c r="BC116" s="394"/>
      <c r="BD116" s="394"/>
      <c r="BE116" s="394"/>
      <c r="BF116" s="394"/>
      <c r="BG116" s="394"/>
      <c r="BH116" s="394"/>
      <c r="BI116" s="394"/>
      <c r="BJ116" s="394"/>
      <c r="BK116" s="395" t="str">
        <f t="shared" si="638"/>
        <v/>
      </c>
      <c r="BL116" s="396">
        <f t="shared" si="615"/>
        <v>0</v>
      </c>
      <c r="BM116" s="406">
        <v>88</v>
      </c>
      <c r="BN116" s="407" t="str">
        <f t="shared" si="616"/>
        <v/>
      </c>
      <c r="BO116" s="407" t="str">
        <f t="shared" si="617"/>
        <v/>
      </c>
      <c r="BP116" s="399" t="str">
        <f t="shared" si="617"/>
        <v/>
      </c>
      <c r="BQ116" s="403" t="str">
        <f t="shared" si="617"/>
        <v>区</v>
      </c>
      <c r="BR116" s="426" t="str">
        <f t="shared" si="617"/>
        <v/>
      </c>
      <c r="BS116" s="394"/>
      <c r="BT116" s="394"/>
      <c r="BU116" s="394"/>
      <c r="BV116" s="394"/>
      <c r="BW116" s="394"/>
      <c r="BX116" s="394"/>
      <c r="BY116" s="394"/>
      <c r="BZ116" s="394"/>
      <c r="CA116" s="394"/>
      <c r="CB116" s="394"/>
      <c r="CC116" s="394"/>
      <c r="CD116" s="394"/>
      <c r="CE116" s="394"/>
      <c r="CF116" s="394"/>
      <c r="CG116" s="394"/>
      <c r="CH116" s="394"/>
      <c r="CI116" s="394"/>
      <c r="CJ116" s="394"/>
      <c r="CK116" s="394"/>
      <c r="CL116" s="394"/>
      <c r="CM116" s="394"/>
      <c r="CN116" s="394"/>
      <c r="CO116" s="394"/>
      <c r="CP116" s="394"/>
      <c r="CQ116" s="395" t="str">
        <f t="shared" si="639"/>
        <v/>
      </c>
      <c r="CR116" s="396">
        <f t="shared" si="618"/>
        <v>0</v>
      </c>
      <c r="CS116" s="406">
        <v>88</v>
      </c>
      <c r="CT116" s="407" t="str">
        <f t="shared" si="619"/>
        <v/>
      </c>
      <c r="CU116" s="407" t="str">
        <f t="shared" si="640"/>
        <v/>
      </c>
      <c r="CV116" s="399" t="str">
        <f t="shared" si="640"/>
        <v/>
      </c>
      <c r="CW116" s="403" t="s">
        <v>42</v>
      </c>
      <c r="CX116" s="401" t="str">
        <f t="shared" si="641"/>
        <v/>
      </c>
      <c r="CY116" s="394"/>
      <c r="CZ116" s="394"/>
      <c r="DA116" s="394"/>
      <c r="DB116" s="394"/>
      <c r="DC116" s="394"/>
      <c r="DD116" s="394"/>
      <c r="DE116" s="394"/>
      <c r="DF116" s="394"/>
      <c r="DG116" s="394"/>
      <c r="DH116" s="394"/>
      <c r="DI116" s="394"/>
      <c r="DJ116" s="394"/>
      <c r="DK116" s="394"/>
      <c r="DL116" s="394"/>
      <c r="DM116" s="394"/>
      <c r="DN116" s="394"/>
      <c r="DO116" s="394"/>
      <c r="DP116" s="394"/>
      <c r="DQ116" s="394"/>
      <c r="DR116" s="394"/>
      <c r="DS116" s="394"/>
      <c r="DT116" s="394"/>
      <c r="DU116" s="394"/>
      <c r="DV116" s="394"/>
      <c r="DW116" s="395" t="str">
        <f t="shared" si="642"/>
        <v/>
      </c>
      <c r="DX116" s="396">
        <f t="shared" si="620"/>
        <v>0</v>
      </c>
      <c r="DY116" s="406">
        <v>88</v>
      </c>
      <c r="DZ116" s="407" t="str">
        <f t="shared" si="621"/>
        <v/>
      </c>
      <c r="EA116" s="407" t="str">
        <f t="shared" si="643"/>
        <v/>
      </c>
      <c r="EB116" s="399" t="str">
        <f t="shared" si="644"/>
        <v/>
      </c>
      <c r="EC116" s="403" t="s">
        <v>42</v>
      </c>
      <c r="ED116" s="401" t="str">
        <f t="shared" si="645"/>
        <v/>
      </c>
      <c r="EE116" s="394"/>
      <c r="EF116" s="394"/>
      <c r="EG116" s="394"/>
      <c r="EH116" s="394"/>
      <c r="EI116" s="394"/>
      <c r="EJ116" s="394"/>
      <c r="EK116" s="394"/>
      <c r="EL116" s="394"/>
      <c r="EM116" s="394"/>
      <c r="EN116" s="394"/>
      <c r="EO116" s="394"/>
      <c r="EP116" s="394"/>
      <c r="EQ116" s="394"/>
      <c r="ER116" s="394"/>
      <c r="ES116" s="394"/>
      <c r="ET116" s="394"/>
      <c r="EU116" s="394"/>
      <c r="EV116" s="394"/>
      <c r="EW116" s="394"/>
      <c r="EX116" s="394"/>
      <c r="EY116" s="394"/>
      <c r="EZ116" s="394"/>
      <c r="FA116" s="394"/>
      <c r="FB116" s="394"/>
      <c r="FC116" s="395" t="str">
        <f t="shared" si="646"/>
        <v/>
      </c>
      <c r="FD116" s="396">
        <f t="shared" si="622"/>
        <v>0</v>
      </c>
      <c r="FE116" s="406">
        <v>88</v>
      </c>
      <c r="FF116" s="407" t="str">
        <f t="shared" si="623"/>
        <v/>
      </c>
      <c r="FG116" s="407" t="str">
        <f t="shared" si="647"/>
        <v/>
      </c>
      <c r="FH116" s="399" t="str">
        <f t="shared" si="648"/>
        <v/>
      </c>
      <c r="FI116" s="403" t="s">
        <v>42</v>
      </c>
      <c r="FJ116" s="401" t="str">
        <f t="shared" si="649"/>
        <v/>
      </c>
      <c r="FK116" s="394"/>
      <c r="FL116" s="394"/>
      <c r="FM116" s="394"/>
      <c r="FN116" s="394"/>
      <c r="FO116" s="394"/>
      <c r="FP116" s="394"/>
      <c r="FQ116" s="394"/>
      <c r="FR116" s="394"/>
      <c r="FS116" s="394"/>
      <c r="FT116" s="394"/>
      <c r="FU116" s="394"/>
      <c r="FV116" s="394"/>
      <c r="FW116" s="394"/>
      <c r="FX116" s="394"/>
      <c r="FY116" s="394"/>
      <c r="FZ116" s="394"/>
      <c r="GA116" s="394"/>
      <c r="GB116" s="394"/>
      <c r="GC116" s="394"/>
      <c r="GD116" s="394"/>
      <c r="GE116" s="394"/>
      <c r="GF116" s="394"/>
      <c r="GG116" s="394"/>
      <c r="GH116" s="394"/>
      <c r="GI116" s="395" t="str">
        <f t="shared" si="650"/>
        <v/>
      </c>
      <c r="GJ116" s="396">
        <f t="shared" si="624"/>
        <v>0</v>
      </c>
      <c r="GK116" s="406">
        <v>88</v>
      </c>
      <c r="GL116" s="407" t="str">
        <f t="shared" si="625"/>
        <v/>
      </c>
      <c r="GM116" s="407" t="str">
        <f t="shared" si="651"/>
        <v/>
      </c>
      <c r="GN116" s="399" t="str">
        <f t="shared" si="652"/>
        <v/>
      </c>
      <c r="GO116" s="403" t="s">
        <v>42</v>
      </c>
      <c r="GP116" s="401" t="str">
        <f t="shared" si="653"/>
        <v/>
      </c>
      <c r="GQ116" s="394"/>
      <c r="GR116" s="394"/>
      <c r="GS116" s="394"/>
      <c r="GT116" s="394"/>
      <c r="GU116" s="394"/>
      <c r="GV116" s="394"/>
      <c r="GW116" s="394"/>
      <c r="GX116" s="394"/>
      <c r="GY116" s="394"/>
      <c r="GZ116" s="394"/>
      <c r="HA116" s="394"/>
      <c r="HB116" s="394"/>
      <c r="HC116" s="394"/>
      <c r="HD116" s="394"/>
      <c r="HE116" s="394"/>
      <c r="HF116" s="394"/>
      <c r="HG116" s="394"/>
      <c r="HH116" s="394"/>
      <c r="HI116" s="394"/>
      <c r="HJ116" s="394"/>
      <c r="HK116" s="394"/>
      <c r="HL116" s="394"/>
      <c r="HM116" s="394"/>
      <c r="HN116" s="394"/>
      <c r="HO116" s="395" t="str">
        <f t="shared" si="654"/>
        <v/>
      </c>
      <c r="HP116" s="396">
        <f t="shared" si="626"/>
        <v>0</v>
      </c>
      <c r="HQ116" s="406">
        <v>88</v>
      </c>
      <c r="HR116" s="407" t="str">
        <f t="shared" si="627"/>
        <v/>
      </c>
      <c r="HS116" s="407" t="str">
        <f t="shared" si="655"/>
        <v/>
      </c>
      <c r="HT116" s="399" t="str">
        <f t="shared" si="656"/>
        <v/>
      </c>
      <c r="HU116" s="403" t="s">
        <v>42</v>
      </c>
      <c r="HV116" s="401" t="str">
        <f t="shared" si="657"/>
        <v/>
      </c>
      <c r="HW116" s="394"/>
      <c r="HX116" s="394"/>
      <c r="HY116" s="394"/>
      <c r="HZ116" s="394"/>
      <c r="IA116" s="394"/>
      <c r="IB116" s="394"/>
      <c r="IC116" s="394"/>
      <c r="ID116" s="394"/>
      <c r="IE116" s="394"/>
      <c r="IF116" s="394"/>
      <c r="IG116" s="394"/>
      <c r="IH116" s="394"/>
      <c r="II116" s="394"/>
      <c r="IJ116" s="394"/>
      <c r="IK116" s="394"/>
      <c r="IL116" s="394"/>
      <c r="IM116" s="394"/>
      <c r="IN116" s="394"/>
      <c r="IO116" s="394"/>
      <c r="IP116" s="394"/>
      <c r="IQ116" s="394"/>
      <c r="IR116" s="394"/>
      <c r="IS116" s="394"/>
      <c r="IT116" s="394"/>
      <c r="IU116" s="395" t="str">
        <f t="shared" si="658"/>
        <v/>
      </c>
      <c r="IV116" s="396">
        <f t="shared" si="628"/>
        <v>0</v>
      </c>
      <c r="IW116" s="406">
        <v>88</v>
      </c>
      <c r="IX116" s="407" t="str">
        <f t="shared" si="629"/>
        <v/>
      </c>
      <c r="IY116" s="407" t="str">
        <f t="shared" si="659"/>
        <v/>
      </c>
      <c r="IZ116" s="399" t="str">
        <f t="shared" si="660"/>
        <v/>
      </c>
      <c r="JA116" s="403" t="s">
        <v>42</v>
      </c>
      <c r="JB116" s="401" t="str">
        <f t="shared" si="661"/>
        <v/>
      </c>
      <c r="JC116" s="394"/>
      <c r="JD116" s="394"/>
      <c r="JE116" s="394"/>
      <c r="JF116" s="394"/>
      <c r="JG116" s="394"/>
      <c r="JH116" s="394"/>
      <c r="JI116" s="394"/>
      <c r="JJ116" s="394"/>
      <c r="JK116" s="394"/>
      <c r="JL116" s="394"/>
      <c r="JM116" s="394"/>
      <c r="JN116" s="394"/>
      <c r="JO116" s="394"/>
      <c r="JP116" s="394"/>
      <c r="JQ116" s="394"/>
      <c r="JR116" s="394"/>
      <c r="JS116" s="394"/>
      <c r="JT116" s="394"/>
      <c r="JU116" s="394"/>
      <c r="JV116" s="394"/>
      <c r="JW116" s="394"/>
      <c r="JX116" s="394"/>
      <c r="JY116" s="394"/>
      <c r="JZ116" s="394"/>
      <c r="KA116" s="395" t="str">
        <f t="shared" si="662"/>
        <v/>
      </c>
      <c r="KB116" s="396">
        <f t="shared" si="630"/>
        <v>0</v>
      </c>
      <c r="KC116" s="406">
        <v>88</v>
      </c>
      <c r="KD116" s="407" t="str">
        <f t="shared" si="631"/>
        <v/>
      </c>
      <c r="KE116" s="407" t="str">
        <f t="shared" si="663"/>
        <v/>
      </c>
      <c r="KF116" s="399" t="str">
        <f t="shared" si="664"/>
        <v/>
      </c>
      <c r="KG116" s="403" t="s">
        <v>42</v>
      </c>
      <c r="KH116" s="401" t="str">
        <f t="shared" si="665"/>
        <v/>
      </c>
      <c r="KI116" s="394"/>
      <c r="KJ116" s="394"/>
      <c r="KK116" s="394"/>
      <c r="KL116" s="394"/>
      <c r="KM116" s="394"/>
      <c r="KN116" s="394"/>
      <c r="KO116" s="394"/>
      <c r="KP116" s="394"/>
      <c r="KQ116" s="394"/>
      <c r="KR116" s="394"/>
      <c r="KS116" s="394"/>
      <c r="KT116" s="394"/>
      <c r="KU116" s="394"/>
      <c r="KV116" s="394"/>
      <c r="KW116" s="394"/>
      <c r="KX116" s="394"/>
      <c r="KY116" s="394"/>
      <c r="KZ116" s="394"/>
      <c r="LA116" s="394"/>
      <c r="LB116" s="394"/>
      <c r="LC116" s="394"/>
      <c r="LD116" s="394"/>
      <c r="LE116" s="394"/>
      <c r="LF116" s="394"/>
      <c r="LG116" s="395" t="str">
        <f t="shared" si="666"/>
        <v/>
      </c>
      <c r="LH116" s="396">
        <f t="shared" si="632"/>
        <v>0</v>
      </c>
      <c r="LI116" s="406">
        <v>88</v>
      </c>
      <c r="LJ116" s="407" t="str">
        <f t="shared" si="633"/>
        <v/>
      </c>
      <c r="LK116" s="407" t="str">
        <f t="shared" si="667"/>
        <v/>
      </c>
      <c r="LL116" s="399" t="str">
        <f t="shared" si="668"/>
        <v/>
      </c>
      <c r="LM116" s="403" t="s">
        <v>42</v>
      </c>
      <c r="LN116" s="401" t="str">
        <f t="shared" si="669"/>
        <v/>
      </c>
      <c r="LO116" s="394"/>
      <c r="LP116" s="394"/>
      <c r="LQ116" s="394"/>
      <c r="LR116" s="394"/>
      <c r="LS116" s="394"/>
      <c r="LT116" s="394"/>
      <c r="LU116" s="394"/>
      <c r="LV116" s="394"/>
      <c r="LW116" s="394"/>
      <c r="LX116" s="394"/>
      <c r="LY116" s="394"/>
      <c r="LZ116" s="394"/>
      <c r="MA116" s="394"/>
      <c r="MB116" s="394"/>
      <c r="MC116" s="394"/>
      <c r="MD116" s="394"/>
      <c r="ME116" s="394"/>
      <c r="MF116" s="394"/>
      <c r="MG116" s="394"/>
      <c r="MH116" s="394"/>
      <c r="MI116" s="394"/>
      <c r="MJ116" s="394"/>
      <c r="MK116" s="394"/>
      <c r="ML116" s="394"/>
      <c r="MM116" s="395" t="str">
        <f t="shared" si="670"/>
        <v/>
      </c>
      <c r="MN116" s="396">
        <f t="shared" si="634"/>
        <v>0</v>
      </c>
    </row>
    <row r="117" spans="1:352" s="304" customFormat="1" ht="35.1" customHeight="1">
      <c r="A117" s="388">
        <v>89</v>
      </c>
      <c r="B117" s="389"/>
      <c r="C117" s="390"/>
      <c r="D117" s="391"/>
      <c r="E117" s="403" t="s">
        <v>36</v>
      </c>
      <c r="F117" s="393"/>
      <c r="G117" s="394"/>
      <c r="H117" s="394"/>
      <c r="I117" s="394"/>
      <c r="J117" s="394"/>
      <c r="K117" s="394"/>
      <c r="L117" s="394"/>
      <c r="M117" s="394"/>
      <c r="N117" s="394"/>
      <c r="O117" s="394"/>
      <c r="P117" s="394"/>
      <c r="Q117" s="394"/>
      <c r="R117" s="394"/>
      <c r="S117" s="394"/>
      <c r="T117" s="394"/>
      <c r="U117" s="394"/>
      <c r="V117" s="394"/>
      <c r="W117" s="394"/>
      <c r="X117" s="394"/>
      <c r="Y117" s="394"/>
      <c r="Z117" s="394"/>
      <c r="AA117" s="394"/>
      <c r="AB117" s="394"/>
      <c r="AC117" s="394"/>
      <c r="AD117" s="394"/>
      <c r="AE117" s="395" t="str">
        <f t="shared" si="635"/>
        <v/>
      </c>
      <c r="AF117" s="396">
        <f t="shared" si="636"/>
        <v>0</v>
      </c>
      <c r="AG117" s="406">
        <v>89</v>
      </c>
      <c r="AH117" s="407" t="str">
        <f t="shared" si="637"/>
        <v/>
      </c>
      <c r="AI117" s="407" t="str">
        <f t="shared" si="637"/>
        <v/>
      </c>
      <c r="AJ117" s="399" t="str">
        <f t="shared" si="637"/>
        <v/>
      </c>
      <c r="AK117" s="403" t="str">
        <f t="shared" si="637"/>
        <v>区</v>
      </c>
      <c r="AL117" s="426" t="str">
        <f t="shared" si="637"/>
        <v/>
      </c>
      <c r="AM117" s="394"/>
      <c r="AN117" s="394"/>
      <c r="AO117" s="394"/>
      <c r="AP117" s="394"/>
      <c r="AQ117" s="394"/>
      <c r="AR117" s="394"/>
      <c r="AS117" s="394"/>
      <c r="AT117" s="394"/>
      <c r="AU117" s="394"/>
      <c r="AV117" s="394"/>
      <c r="AW117" s="394"/>
      <c r="AX117" s="394"/>
      <c r="AY117" s="394"/>
      <c r="AZ117" s="394"/>
      <c r="BA117" s="394"/>
      <c r="BB117" s="394"/>
      <c r="BC117" s="394"/>
      <c r="BD117" s="394"/>
      <c r="BE117" s="394"/>
      <c r="BF117" s="394"/>
      <c r="BG117" s="394"/>
      <c r="BH117" s="394"/>
      <c r="BI117" s="394"/>
      <c r="BJ117" s="394"/>
      <c r="BK117" s="395" t="str">
        <f t="shared" si="638"/>
        <v/>
      </c>
      <c r="BL117" s="396">
        <f t="shared" si="615"/>
        <v>0</v>
      </c>
      <c r="BM117" s="406">
        <v>89</v>
      </c>
      <c r="BN117" s="407" t="str">
        <f t="shared" si="616"/>
        <v/>
      </c>
      <c r="BO117" s="407" t="str">
        <f t="shared" si="617"/>
        <v/>
      </c>
      <c r="BP117" s="399" t="str">
        <f t="shared" si="617"/>
        <v/>
      </c>
      <c r="BQ117" s="403" t="str">
        <f t="shared" si="617"/>
        <v>区</v>
      </c>
      <c r="BR117" s="426" t="str">
        <f t="shared" si="617"/>
        <v/>
      </c>
      <c r="BS117" s="394"/>
      <c r="BT117" s="394"/>
      <c r="BU117" s="394"/>
      <c r="BV117" s="394"/>
      <c r="BW117" s="394"/>
      <c r="BX117" s="394"/>
      <c r="BY117" s="394"/>
      <c r="BZ117" s="394"/>
      <c r="CA117" s="394"/>
      <c r="CB117" s="394"/>
      <c r="CC117" s="394"/>
      <c r="CD117" s="394"/>
      <c r="CE117" s="394"/>
      <c r="CF117" s="394"/>
      <c r="CG117" s="394"/>
      <c r="CH117" s="394"/>
      <c r="CI117" s="394"/>
      <c r="CJ117" s="394"/>
      <c r="CK117" s="394"/>
      <c r="CL117" s="394"/>
      <c r="CM117" s="394"/>
      <c r="CN117" s="394"/>
      <c r="CO117" s="394"/>
      <c r="CP117" s="394"/>
      <c r="CQ117" s="395" t="str">
        <f t="shared" si="639"/>
        <v/>
      </c>
      <c r="CR117" s="396">
        <f t="shared" si="618"/>
        <v>0</v>
      </c>
      <c r="CS117" s="406">
        <v>89</v>
      </c>
      <c r="CT117" s="407" t="str">
        <f t="shared" si="619"/>
        <v/>
      </c>
      <c r="CU117" s="407" t="str">
        <f t="shared" si="640"/>
        <v/>
      </c>
      <c r="CV117" s="399" t="str">
        <f t="shared" si="640"/>
        <v/>
      </c>
      <c r="CW117" s="403" t="s">
        <v>42</v>
      </c>
      <c r="CX117" s="401" t="str">
        <f t="shared" si="641"/>
        <v/>
      </c>
      <c r="CY117" s="394"/>
      <c r="CZ117" s="394"/>
      <c r="DA117" s="394"/>
      <c r="DB117" s="394"/>
      <c r="DC117" s="394"/>
      <c r="DD117" s="394"/>
      <c r="DE117" s="394"/>
      <c r="DF117" s="394"/>
      <c r="DG117" s="394"/>
      <c r="DH117" s="394"/>
      <c r="DI117" s="394"/>
      <c r="DJ117" s="394"/>
      <c r="DK117" s="394"/>
      <c r="DL117" s="394"/>
      <c r="DM117" s="394"/>
      <c r="DN117" s="394"/>
      <c r="DO117" s="394"/>
      <c r="DP117" s="394"/>
      <c r="DQ117" s="394"/>
      <c r="DR117" s="394"/>
      <c r="DS117" s="394"/>
      <c r="DT117" s="394"/>
      <c r="DU117" s="394"/>
      <c r="DV117" s="394"/>
      <c r="DW117" s="395" t="str">
        <f t="shared" si="642"/>
        <v/>
      </c>
      <c r="DX117" s="396">
        <f t="shared" si="620"/>
        <v>0</v>
      </c>
      <c r="DY117" s="406">
        <v>89</v>
      </c>
      <c r="DZ117" s="407" t="str">
        <f t="shared" si="621"/>
        <v/>
      </c>
      <c r="EA117" s="407" t="str">
        <f t="shared" si="643"/>
        <v/>
      </c>
      <c r="EB117" s="399" t="str">
        <f t="shared" si="644"/>
        <v/>
      </c>
      <c r="EC117" s="403" t="s">
        <v>42</v>
      </c>
      <c r="ED117" s="401" t="str">
        <f t="shared" si="645"/>
        <v/>
      </c>
      <c r="EE117" s="394"/>
      <c r="EF117" s="394"/>
      <c r="EG117" s="394"/>
      <c r="EH117" s="394"/>
      <c r="EI117" s="394"/>
      <c r="EJ117" s="394"/>
      <c r="EK117" s="394"/>
      <c r="EL117" s="394"/>
      <c r="EM117" s="394"/>
      <c r="EN117" s="394"/>
      <c r="EO117" s="394"/>
      <c r="EP117" s="394"/>
      <c r="EQ117" s="394"/>
      <c r="ER117" s="394"/>
      <c r="ES117" s="394"/>
      <c r="ET117" s="394"/>
      <c r="EU117" s="394"/>
      <c r="EV117" s="394"/>
      <c r="EW117" s="394"/>
      <c r="EX117" s="394"/>
      <c r="EY117" s="394"/>
      <c r="EZ117" s="394"/>
      <c r="FA117" s="394"/>
      <c r="FB117" s="394"/>
      <c r="FC117" s="395" t="str">
        <f t="shared" si="646"/>
        <v/>
      </c>
      <c r="FD117" s="396">
        <f t="shared" si="622"/>
        <v>0</v>
      </c>
      <c r="FE117" s="406">
        <v>89</v>
      </c>
      <c r="FF117" s="407" t="str">
        <f t="shared" si="623"/>
        <v/>
      </c>
      <c r="FG117" s="407" t="str">
        <f t="shared" si="647"/>
        <v/>
      </c>
      <c r="FH117" s="399" t="str">
        <f t="shared" si="648"/>
        <v/>
      </c>
      <c r="FI117" s="403" t="s">
        <v>42</v>
      </c>
      <c r="FJ117" s="401" t="str">
        <f t="shared" si="649"/>
        <v/>
      </c>
      <c r="FK117" s="394"/>
      <c r="FL117" s="394"/>
      <c r="FM117" s="394"/>
      <c r="FN117" s="394"/>
      <c r="FO117" s="394"/>
      <c r="FP117" s="394"/>
      <c r="FQ117" s="394"/>
      <c r="FR117" s="394"/>
      <c r="FS117" s="394"/>
      <c r="FT117" s="394"/>
      <c r="FU117" s="394"/>
      <c r="FV117" s="394"/>
      <c r="FW117" s="394"/>
      <c r="FX117" s="394"/>
      <c r="FY117" s="394"/>
      <c r="FZ117" s="394"/>
      <c r="GA117" s="394"/>
      <c r="GB117" s="394"/>
      <c r="GC117" s="394"/>
      <c r="GD117" s="394"/>
      <c r="GE117" s="394"/>
      <c r="GF117" s="394"/>
      <c r="GG117" s="394"/>
      <c r="GH117" s="394"/>
      <c r="GI117" s="395" t="str">
        <f t="shared" si="650"/>
        <v/>
      </c>
      <c r="GJ117" s="396">
        <f t="shared" si="624"/>
        <v>0</v>
      </c>
      <c r="GK117" s="406">
        <v>89</v>
      </c>
      <c r="GL117" s="407" t="str">
        <f t="shared" si="625"/>
        <v/>
      </c>
      <c r="GM117" s="407" t="str">
        <f t="shared" si="651"/>
        <v/>
      </c>
      <c r="GN117" s="399" t="str">
        <f t="shared" si="652"/>
        <v/>
      </c>
      <c r="GO117" s="403" t="s">
        <v>42</v>
      </c>
      <c r="GP117" s="401" t="str">
        <f t="shared" si="653"/>
        <v/>
      </c>
      <c r="GQ117" s="394"/>
      <c r="GR117" s="394"/>
      <c r="GS117" s="394"/>
      <c r="GT117" s="394"/>
      <c r="GU117" s="394"/>
      <c r="GV117" s="394"/>
      <c r="GW117" s="394"/>
      <c r="GX117" s="394"/>
      <c r="GY117" s="394"/>
      <c r="GZ117" s="394"/>
      <c r="HA117" s="394"/>
      <c r="HB117" s="394"/>
      <c r="HC117" s="394"/>
      <c r="HD117" s="394"/>
      <c r="HE117" s="394"/>
      <c r="HF117" s="394"/>
      <c r="HG117" s="394"/>
      <c r="HH117" s="394"/>
      <c r="HI117" s="394"/>
      <c r="HJ117" s="394"/>
      <c r="HK117" s="394"/>
      <c r="HL117" s="394"/>
      <c r="HM117" s="394"/>
      <c r="HN117" s="394"/>
      <c r="HO117" s="395" t="str">
        <f t="shared" si="654"/>
        <v/>
      </c>
      <c r="HP117" s="396">
        <f t="shared" si="626"/>
        <v>0</v>
      </c>
      <c r="HQ117" s="406">
        <v>89</v>
      </c>
      <c r="HR117" s="407" t="str">
        <f t="shared" si="627"/>
        <v/>
      </c>
      <c r="HS117" s="407" t="str">
        <f t="shared" si="655"/>
        <v/>
      </c>
      <c r="HT117" s="399" t="str">
        <f t="shared" si="656"/>
        <v/>
      </c>
      <c r="HU117" s="403" t="s">
        <v>42</v>
      </c>
      <c r="HV117" s="401" t="str">
        <f t="shared" si="657"/>
        <v/>
      </c>
      <c r="HW117" s="394"/>
      <c r="HX117" s="394"/>
      <c r="HY117" s="394"/>
      <c r="HZ117" s="394"/>
      <c r="IA117" s="394"/>
      <c r="IB117" s="394"/>
      <c r="IC117" s="394"/>
      <c r="ID117" s="394"/>
      <c r="IE117" s="394"/>
      <c r="IF117" s="394"/>
      <c r="IG117" s="394"/>
      <c r="IH117" s="394"/>
      <c r="II117" s="394"/>
      <c r="IJ117" s="394"/>
      <c r="IK117" s="394"/>
      <c r="IL117" s="394"/>
      <c r="IM117" s="394"/>
      <c r="IN117" s="394"/>
      <c r="IO117" s="394"/>
      <c r="IP117" s="394"/>
      <c r="IQ117" s="394"/>
      <c r="IR117" s="394"/>
      <c r="IS117" s="394"/>
      <c r="IT117" s="394"/>
      <c r="IU117" s="395" t="str">
        <f t="shared" si="658"/>
        <v/>
      </c>
      <c r="IV117" s="396">
        <f t="shared" si="628"/>
        <v>0</v>
      </c>
      <c r="IW117" s="406">
        <v>89</v>
      </c>
      <c r="IX117" s="407" t="str">
        <f t="shared" si="629"/>
        <v/>
      </c>
      <c r="IY117" s="407" t="str">
        <f t="shared" si="659"/>
        <v/>
      </c>
      <c r="IZ117" s="399" t="str">
        <f t="shared" si="660"/>
        <v/>
      </c>
      <c r="JA117" s="403" t="s">
        <v>42</v>
      </c>
      <c r="JB117" s="401" t="str">
        <f t="shared" si="661"/>
        <v/>
      </c>
      <c r="JC117" s="394"/>
      <c r="JD117" s="394"/>
      <c r="JE117" s="394"/>
      <c r="JF117" s="394"/>
      <c r="JG117" s="394"/>
      <c r="JH117" s="394"/>
      <c r="JI117" s="394"/>
      <c r="JJ117" s="394"/>
      <c r="JK117" s="394"/>
      <c r="JL117" s="394"/>
      <c r="JM117" s="394"/>
      <c r="JN117" s="394"/>
      <c r="JO117" s="394"/>
      <c r="JP117" s="394"/>
      <c r="JQ117" s="394"/>
      <c r="JR117" s="394"/>
      <c r="JS117" s="394"/>
      <c r="JT117" s="394"/>
      <c r="JU117" s="394"/>
      <c r="JV117" s="394"/>
      <c r="JW117" s="394"/>
      <c r="JX117" s="394"/>
      <c r="JY117" s="394"/>
      <c r="JZ117" s="394"/>
      <c r="KA117" s="395" t="str">
        <f t="shared" si="662"/>
        <v/>
      </c>
      <c r="KB117" s="396">
        <f t="shared" si="630"/>
        <v>0</v>
      </c>
      <c r="KC117" s="406">
        <v>89</v>
      </c>
      <c r="KD117" s="407" t="str">
        <f t="shared" si="631"/>
        <v/>
      </c>
      <c r="KE117" s="407" t="str">
        <f t="shared" si="663"/>
        <v/>
      </c>
      <c r="KF117" s="399" t="str">
        <f t="shared" si="664"/>
        <v/>
      </c>
      <c r="KG117" s="403" t="s">
        <v>42</v>
      </c>
      <c r="KH117" s="401" t="str">
        <f t="shared" si="665"/>
        <v/>
      </c>
      <c r="KI117" s="394"/>
      <c r="KJ117" s="394"/>
      <c r="KK117" s="394"/>
      <c r="KL117" s="394"/>
      <c r="KM117" s="394"/>
      <c r="KN117" s="394"/>
      <c r="KO117" s="394"/>
      <c r="KP117" s="394"/>
      <c r="KQ117" s="394"/>
      <c r="KR117" s="394"/>
      <c r="KS117" s="394"/>
      <c r="KT117" s="394"/>
      <c r="KU117" s="394"/>
      <c r="KV117" s="394"/>
      <c r="KW117" s="394"/>
      <c r="KX117" s="394"/>
      <c r="KY117" s="394"/>
      <c r="KZ117" s="394"/>
      <c r="LA117" s="394"/>
      <c r="LB117" s="394"/>
      <c r="LC117" s="394"/>
      <c r="LD117" s="394"/>
      <c r="LE117" s="394"/>
      <c r="LF117" s="394"/>
      <c r="LG117" s="395" t="str">
        <f t="shared" si="666"/>
        <v/>
      </c>
      <c r="LH117" s="396">
        <f t="shared" si="632"/>
        <v>0</v>
      </c>
      <c r="LI117" s="406">
        <v>89</v>
      </c>
      <c r="LJ117" s="407" t="str">
        <f t="shared" si="633"/>
        <v/>
      </c>
      <c r="LK117" s="407" t="str">
        <f t="shared" si="667"/>
        <v/>
      </c>
      <c r="LL117" s="399" t="str">
        <f t="shared" si="668"/>
        <v/>
      </c>
      <c r="LM117" s="403" t="s">
        <v>42</v>
      </c>
      <c r="LN117" s="401" t="str">
        <f t="shared" si="669"/>
        <v/>
      </c>
      <c r="LO117" s="394"/>
      <c r="LP117" s="394"/>
      <c r="LQ117" s="394"/>
      <c r="LR117" s="394"/>
      <c r="LS117" s="394"/>
      <c r="LT117" s="394"/>
      <c r="LU117" s="394"/>
      <c r="LV117" s="394"/>
      <c r="LW117" s="394"/>
      <c r="LX117" s="394"/>
      <c r="LY117" s="394"/>
      <c r="LZ117" s="394"/>
      <c r="MA117" s="394"/>
      <c r="MB117" s="394"/>
      <c r="MC117" s="394"/>
      <c r="MD117" s="394"/>
      <c r="ME117" s="394"/>
      <c r="MF117" s="394"/>
      <c r="MG117" s="394"/>
      <c r="MH117" s="394"/>
      <c r="MI117" s="394"/>
      <c r="MJ117" s="394"/>
      <c r="MK117" s="394"/>
      <c r="ML117" s="394"/>
      <c r="MM117" s="395" t="str">
        <f t="shared" si="670"/>
        <v/>
      </c>
      <c r="MN117" s="396">
        <f t="shared" si="634"/>
        <v>0</v>
      </c>
    </row>
    <row r="118" spans="1:352" s="304" customFormat="1" ht="35.1" customHeight="1" thickBot="1">
      <c r="A118" s="388">
        <v>90</v>
      </c>
      <c r="B118" s="389"/>
      <c r="C118" s="390"/>
      <c r="D118" s="391"/>
      <c r="E118" s="409" t="s">
        <v>36</v>
      </c>
      <c r="F118" s="393"/>
      <c r="G118" s="394"/>
      <c r="H118" s="394"/>
      <c r="I118" s="394"/>
      <c r="J118" s="394"/>
      <c r="K118" s="394"/>
      <c r="L118" s="394"/>
      <c r="M118" s="394"/>
      <c r="N118" s="394"/>
      <c r="O118" s="394"/>
      <c r="P118" s="394"/>
      <c r="Q118" s="394"/>
      <c r="R118" s="394"/>
      <c r="S118" s="394"/>
      <c r="T118" s="394"/>
      <c r="U118" s="394"/>
      <c r="V118" s="394"/>
      <c r="W118" s="394"/>
      <c r="X118" s="394"/>
      <c r="Y118" s="394"/>
      <c r="Z118" s="394"/>
      <c r="AA118" s="394"/>
      <c r="AB118" s="394"/>
      <c r="AC118" s="394"/>
      <c r="AD118" s="394"/>
      <c r="AE118" s="395" t="str">
        <f t="shared" si="635"/>
        <v/>
      </c>
      <c r="AF118" s="396">
        <f t="shared" si="636"/>
        <v>0</v>
      </c>
      <c r="AG118" s="406">
        <v>90</v>
      </c>
      <c r="AH118" s="427" t="str">
        <f t="shared" si="637"/>
        <v/>
      </c>
      <c r="AI118" s="427" t="str">
        <f t="shared" si="637"/>
        <v/>
      </c>
      <c r="AJ118" s="428" t="str">
        <f t="shared" si="637"/>
        <v/>
      </c>
      <c r="AK118" s="429" t="str">
        <f t="shared" si="637"/>
        <v>区</v>
      </c>
      <c r="AL118" s="430" t="str">
        <f t="shared" si="637"/>
        <v/>
      </c>
      <c r="AM118" s="394"/>
      <c r="AN118" s="394"/>
      <c r="AO118" s="394"/>
      <c r="AP118" s="394"/>
      <c r="AQ118" s="394"/>
      <c r="AR118" s="394"/>
      <c r="AS118" s="394"/>
      <c r="AT118" s="394"/>
      <c r="AU118" s="394"/>
      <c r="AV118" s="394"/>
      <c r="AW118" s="394"/>
      <c r="AX118" s="394"/>
      <c r="AY118" s="394"/>
      <c r="AZ118" s="394"/>
      <c r="BA118" s="394"/>
      <c r="BB118" s="394"/>
      <c r="BC118" s="394"/>
      <c r="BD118" s="394"/>
      <c r="BE118" s="394"/>
      <c r="BF118" s="394"/>
      <c r="BG118" s="394"/>
      <c r="BH118" s="394"/>
      <c r="BI118" s="394"/>
      <c r="BJ118" s="394"/>
      <c r="BK118" s="395" t="str">
        <f t="shared" si="638"/>
        <v/>
      </c>
      <c r="BL118" s="396">
        <f t="shared" si="615"/>
        <v>0</v>
      </c>
      <c r="BM118" s="406">
        <v>90</v>
      </c>
      <c r="BN118" s="427" t="str">
        <f t="shared" si="616"/>
        <v/>
      </c>
      <c r="BO118" s="427" t="str">
        <f t="shared" si="617"/>
        <v/>
      </c>
      <c r="BP118" s="428" t="str">
        <f t="shared" si="617"/>
        <v/>
      </c>
      <c r="BQ118" s="429" t="str">
        <f t="shared" si="617"/>
        <v>区</v>
      </c>
      <c r="BR118" s="430" t="str">
        <f t="shared" si="617"/>
        <v/>
      </c>
      <c r="BS118" s="394"/>
      <c r="BT118" s="394"/>
      <c r="BU118" s="394"/>
      <c r="BV118" s="394"/>
      <c r="BW118" s="394"/>
      <c r="BX118" s="394"/>
      <c r="BY118" s="394"/>
      <c r="BZ118" s="394"/>
      <c r="CA118" s="394"/>
      <c r="CB118" s="394"/>
      <c r="CC118" s="394"/>
      <c r="CD118" s="394"/>
      <c r="CE118" s="394"/>
      <c r="CF118" s="394"/>
      <c r="CG118" s="394"/>
      <c r="CH118" s="394"/>
      <c r="CI118" s="394"/>
      <c r="CJ118" s="394"/>
      <c r="CK118" s="394"/>
      <c r="CL118" s="394"/>
      <c r="CM118" s="394"/>
      <c r="CN118" s="394"/>
      <c r="CO118" s="394"/>
      <c r="CP118" s="394"/>
      <c r="CQ118" s="395" t="str">
        <f t="shared" si="639"/>
        <v/>
      </c>
      <c r="CR118" s="396">
        <f t="shared" si="618"/>
        <v>0</v>
      </c>
      <c r="CS118" s="406">
        <v>90</v>
      </c>
      <c r="CT118" s="407" t="str">
        <f t="shared" si="619"/>
        <v/>
      </c>
      <c r="CU118" s="407" t="str">
        <f t="shared" si="640"/>
        <v/>
      </c>
      <c r="CV118" s="399" t="str">
        <f t="shared" si="640"/>
        <v/>
      </c>
      <c r="CW118" s="403" t="s">
        <v>42</v>
      </c>
      <c r="CX118" s="401" t="str">
        <f t="shared" si="641"/>
        <v/>
      </c>
      <c r="CY118" s="394"/>
      <c r="CZ118" s="394"/>
      <c r="DA118" s="394"/>
      <c r="DB118" s="394"/>
      <c r="DC118" s="394"/>
      <c r="DD118" s="394"/>
      <c r="DE118" s="394"/>
      <c r="DF118" s="394"/>
      <c r="DG118" s="394"/>
      <c r="DH118" s="394"/>
      <c r="DI118" s="394"/>
      <c r="DJ118" s="394"/>
      <c r="DK118" s="394"/>
      <c r="DL118" s="394"/>
      <c r="DM118" s="394"/>
      <c r="DN118" s="394"/>
      <c r="DO118" s="394"/>
      <c r="DP118" s="394"/>
      <c r="DQ118" s="394"/>
      <c r="DR118" s="394"/>
      <c r="DS118" s="394"/>
      <c r="DT118" s="394"/>
      <c r="DU118" s="394"/>
      <c r="DV118" s="394"/>
      <c r="DW118" s="395" t="str">
        <f t="shared" si="642"/>
        <v/>
      </c>
      <c r="DX118" s="396">
        <f t="shared" si="620"/>
        <v>0</v>
      </c>
      <c r="DY118" s="406">
        <v>90</v>
      </c>
      <c r="DZ118" s="407" t="str">
        <f t="shared" si="621"/>
        <v/>
      </c>
      <c r="EA118" s="407" t="str">
        <f t="shared" si="643"/>
        <v/>
      </c>
      <c r="EB118" s="399" t="str">
        <f t="shared" si="644"/>
        <v/>
      </c>
      <c r="EC118" s="403" t="s">
        <v>42</v>
      </c>
      <c r="ED118" s="401" t="str">
        <f t="shared" si="645"/>
        <v/>
      </c>
      <c r="EE118" s="394"/>
      <c r="EF118" s="394"/>
      <c r="EG118" s="394"/>
      <c r="EH118" s="394"/>
      <c r="EI118" s="394"/>
      <c r="EJ118" s="394"/>
      <c r="EK118" s="394"/>
      <c r="EL118" s="394"/>
      <c r="EM118" s="394"/>
      <c r="EN118" s="394"/>
      <c r="EO118" s="394"/>
      <c r="EP118" s="394"/>
      <c r="EQ118" s="394"/>
      <c r="ER118" s="394"/>
      <c r="ES118" s="394"/>
      <c r="ET118" s="394"/>
      <c r="EU118" s="394"/>
      <c r="EV118" s="394"/>
      <c r="EW118" s="394"/>
      <c r="EX118" s="394"/>
      <c r="EY118" s="394"/>
      <c r="EZ118" s="394"/>
      <c r="FA118" s="394"/>
      <c r="FB118" s="394"/>
      <c r="FC118" s="395" t="str">
        <f t="shared" si="646"/>
        <v/>
      </c>
      <c r="FD118" s="396">
        <f t="shared" si="622"/>
        <v>0</v>
      </c>
      <c r="FE118" s="406">
        <v>90</v>
      </c>
      <c r="FF118" s="407" t="str">
        <f t="shared" si="623"/>
        <v/>
      </c>
      <c r="FG118" s="407" t="str">
        <f t="shared" si="647"/>
        <v/>
      </c>
      <c r="FH118" s="399" t="str">
        <f t="shared" si="648"/>
        <v/>
      </c>
      <c r="FI118" s="403" t="s">
        <v>42</v>
      </c>
      <c r="FJ118" s="401" t="str">
        <f t="shared" si="649"/>
        <v/>
      </c>
      <c r="FK118" s="394"/>
      <c r="FL118" s="394"/>
      <c r="FM118" s="394"/>
      <c r="FN118" s="394"/>
      <c r="FO118" s="394"/>
      <c r="FP118" s="394"/>
      <c r="FQ118" s="394"/>
      <c r="FR118" s="394"/>
      <c r="FS118" s="394"/>
      <c r="FT118" s="394"/>
      <c r="FU118" s="394"/>
      <c r="FV118" s="394"/>
      <c r="FW118" s="394"/>
      <c r="FX118" s="394"/>
      <c r="FY118" s="394"/>
      <c r="FZ118" s="394"/>
      <c r="GA118" s="394"/>
      <c r="GB118" s="394"/>
      <c r="GC118" s="394"/>
      <c r="GD118" s="394"/>
      <c r="GE118" s="394"/>
      <c r="GF118" s="394"/>
      <c r="GG118" s="394"/>
      <c r="GH118" s="394"/>
      <c r="GI118" s="395" t="str">
        <f t="shared" si="650"/>
        <v/>
      </c>
      <c r="GJ118" s="396">
        <f t="shared" si="624"/>
        <v>0</v>
      </c>
      <c r="GK118" s="406">
        <v>90</v>
      </c>
      <c r="GL118" s="407" t="str">
        <f t="shared" si="625"/>
        <v/>
      </c>
      <c r="GM118" s="407" t="str">
        <f t="shared" si="651"/>
        <v/>
      </c>
      <c r="GN118" s="399" t="str">
        <f t="shared" si="652"/>
        <v/>
      </c>
      <c r="GO118" s="403" t="s">
        <v>42</v>
      </c>
      <c r="GP118" s="401" t="str">
        <f t="shared" si="653"/>
        <v/>
      </c>
      <c r="GQ118" s="394"/>
      <c r="GR118" s="394"/>
      <c r="GS118" s="394"/>
      <c r="GT118" s="394"/>
      <c r="GU118" s="394"/>
      <c r="GV118" s="394"/>
      <c r="GW118" s="394"/>
      <c r="GX118" s="394"/>
      <c r="GY118" s="394"/>
      <c r="GZ118" s="394"/>
      <c r="HA118" s="394"/>
      <c r="HB118" s="394"/>
      <c r="HC118" s="394"/>
      <c r="HD118" s="394"/>
      <c r="HE118" s="394"/>
      <c r="HF118" s="394"/>
      <c r="HG118" s="394"/>
      <c r="HH118" s="394"/>
      <c r="HI118" s="394"/>
      <c r="HJ118" s="394"/>
      <c r="HK118" s="394"/>
      <c r="HL118" s="394"/>
      <c r="HM118" s="394"/>
      <c r="HN118" s="394"/>
      <c r="HO118" s="395" t="str">
        <f t="shared" si="654"/>
        <v/>
      </c>
      <c r="HP118" s="396">
        <f t="shared" si="626"/>
        <v>0</v>
      </c>
      <c r="HQ118" s="406">
        <v>90</v>
      </c>
      <c r="HR118" s="407" t="str">
        <f t="shared" si="627"/>
        <v/>
      </c>
      <c r="HS118" s="407" t="str">
        <f t="shared" si="655"/>
        <v/>
      </c>
      <c r="HT118" s="399" t="str">
        <f t="shared" si="656"/>
        <v/>
      </c>
      <c r="HU118" s="403" t="s">
        <v>42</v>
      </c>
      <c r="HV118" s="401" t="str">
        <f t="shared" si="657"/>
        <v/>
      </c>
      <c r="HW118" s="394"/>
      <c r="HX118" s="394"/>
      <c r="HY118" s="394"/>
      <c r="HZ118" s="394"/>
      <c r="IA118" s="394"/>
      <c r="IB118" s="394"/>
      <c r="IC118" s="394"/>
      <c r="ID118" s="394"/>
      <c r="IE118" s="394"/>
      <c r="IF118" s="394"/>
      <c r="IG118" s="394"/>
      <c r="IH118" s="394"/>
      <c r="II118" s="394"/>
      <c r="IJ118" s="394"/>
      <c r="IK118" s="394"/>
      <c r="IL118" s="394"/>
      <c r="IM118" s="394"/>
      <c r="IN118" s="394"/>
      <c r="IO118" s="394"/>
      <c r="IP118" s="394"/>
      <c r="IQ118" s="394"/>
      <c r="IR118" s="394"/>
      <c r="IS118" s="394"/>
      <c r="IT118" s="394"/>
      <c r="IU118" s="395" t="str">
        <f t="shared" si="658"/>
        <v/>
      </c>
      <c r="IV118" s="396">
        <f t="shared" si="628"/>
        <v>0</v>
      </c>
      <c r="IW118" s="406">
        <v>90</v>
      </c>
      <c r="IX118" s="407" t="str">
        <f t="shared" si="629"/>
        <v/>
      </c>
      <c r="IY118" s="407" t="str">
        <f t="shared" si="659"/>
        <v/>
      </c>
      <c r="IZ118" s="399" t="str">
        <f t="shared" si="660"/>
        <v/>
      </c>
      <c r="JA118" s="403" t="s">
        <v>42</v>
      </c>
      <c r="JB118" s="401" t="str">
        <f t="shared" si="661"/>
        <v/>
      </c>
      <c r="JC118" s="394"/>
      <c r="JD118" s="394"/>
      <c r="JE118" s="394"/>
      <c r="JF118" s="394"/>
      <c r="JG118" s="394"/>
      <c r="JH118" s="394"/>
      <c r="JI118" s="394"/>
      <c r="JJ118" s="394"/>
      <c r="JK118" s="394"/>
      <c r="JL118" s="394"/>
      <c r="JM118" s="394"/>
      <c r="JN118" s="394"/>
      <c r="JO118" s="394"/>
      <c r="JP118" s="394"/>
      <c r="JQ118" s="394"/>
      <c r="JR118" s="394"/>
      <c r="JS118" s="394"/>
      <c r="JT118" s="394"/>
      <c r="JU118" s="394"/>
      <c r="JV118" s="394"/>
      <c r="JW118" s="394"/>
      <c r="JX118" s="394"/>
      <c r="JY118" s="394"/>
      <c r="JZ118" s="394"/>
      <c r="KA118" s="395" t="str">
        <f t="shared" si="662"/>
        <v/>
      </c>
      <c r="KB118" s="396">
        <f t="shared" si="630"/>
        <v>0</v>
      </c>
      <c r="KC118" s="406">
        <v>90</v>
      </c>
      <c r="KD118" s="407" t="str">
        <f t="shared" si="631"/>
        <v/>
      </c>
      <c r="KE118" s="407" t="str">
        <f t="shared" si="663"/>
        <v/>
      </c>
      <c r="KF118" s="399" t="str">
        <f t="shared" si="664"/>
        <v/>
      </c>
      <c r="KG118" s="403" t="s">
        <v>42</v>
      </c>
      <c r="KH118" s="401" t="str">
        <f t="shared" si="665"/>
        <v/>
      </c>
      <c r="KI118" s="394"/>
      <c r="KJ118" s="394"/>
      <c r="KK118" s="394"/>
      <c r="KL118" s="394"/>
      <c r="KM118" s="394"/>
      <c r="KN118" s="394"/>
      <c r="KO118" s="394"/>
      <c r="KP118" s="394"/>
      <c r="KQ118" s="394"/>
      <c r="KR118" s="394"/>
      <c r="KS118" s="394"/>
      <c r="KT118" s="394"/>
      <c r="KU118" s="394"/>
      <c r="KV118" s="394"/>
      <c r="KW118" s="394"/>
      <c r="KX118" s="394"/>
      <c r="KY118" s="394"/>
      <c r="KZ118" s="394"/>
      <c r="LA118" s="394"/>
      <c r="LB118" s="394"/>
      <c r="LC118" s="394"/>
      <c r="LD118" s="394"/>
      <c r="LE118" s="394"/>
      <c r="LF118" s="394"/>
      <c r="LG118" s="395" t="str">
        <f t="shared" si="666"/>
        <v/>
      </c>
      <c r="LH118" s="396">
        <f t="shared" si="632"/>
        <v>0</v>
      </c>
      <c r="LI118" s="406">
        <v>90</v>
      </c>
      <c r="LJ118" s="407" t="str">
        <f t="shared" si="633"/>
        <v/>
      </c>
      <c r="LK118" s="407" t="str">
        <f t="shared" si="667"/>
        <v/>
      </c>
      <c r="LL118" s="399" t="str">
        <f t="shared" si="668"/>
        <v/>
      </c>
      <c r="LM118" s="403" t="s">
        <v>42</v>
      </c>
      <c r="LN118" s="401" t="str">
        <f t="shared" si="669"/>
        <v/>
      </c>
      <c r="LO118" s="394"/>
      <c r="LP118" s="394"/>
      <c r="LQ118" s="394"/>
      <c r="LR118" s="394"/>
      <c r="LS118" s="394"/>
      <c r="LT118" s="394"/>
      <c r="LU118" s="394"/>
      <c r="LV118" s="394"/>
      <c r="LW118" s="394"/>
      <c r="LX118" s="394"/>
      <c r="LY118" s="394"/>
      <c r="LZ118" s="394"/>
      <c r="MA118" s="394"/>
      <c r="MB118" s="394"/>
      <c r="MC118" s="394"/>
      <c r="MD118" s="394"/>
      <c r="ME118" s="394"/>
      <c r="MF118" s="394"/>
      <c r="MG118" s="394"/>
      <c r="MH118" s="394"/>
      <c r="MI118" s="394"/>
      <c r="MJ118" s="394"/>
      <c r="MK118" s="394"/>
      <c r="ML118" s="394"/>
      <c r="MM118" s="395" t="str">
        <f t="shared" si="670"/>
        <v/>
      </c>
      <c r="MN118" s="396">
        <f t="shared" si="634"/>
        <v>0</v>
      </c>
    </row>
    <row r="119" spans="1:352" s="304" customFormat="1" ht="35.1" customHeight="1" thickTop="1" thickBot="1">
      <c r="A119" s="411" t="s">
        <v>37</v>
      </c>
      <c r="B119" s="412" t="str">
        <f>IF(COUNTA(B104:B118)=0,"",COUNTA(B104:B118))</f>
        <v/>
      </c>
      <c r="C119" s="412"/>
      <c r="D119" s="412"/>
      <c r="E119" s="412"/>
      <c r="F119" s="413"/>
      <c r="G119" s="414" t="str">
        <f>IF(COUNTA(G104:G118)=0,"",COUNTIF(G104:G118,$B$142))</f>
        <v/>
      </c>
      <c r="H119" s="414" t="str">
        <f t="shared" ref="H119:AD119" si="671">IF(COUNTA(H104:H118)=0,"",COUNTIF(H104:H118,$B$142))</f>
        <v/>
      </c>
      <c r="I119" s="414" t="str">
        <f t="shared" si="671"/>
        <v/>
      </c>
      <c r="J119" s="414" t="str">
        <f t="shared" si="671"/>
        <v/>
      </c>
      <c r="K119" s="414" t="str">
        <f t="shared" si="671"/>
        <v/>
      </c>
      <c r="L119" s="414" t="str">
        <f t="shared" si="671"/>
        <v/>
      </c>
      <c r="M119" s="414" t="str">
        <f t="shared" si="671"/>
        <v/>
      </c>
      <c r="N119" s="414" t="str">
        <f t="shared" si="671"/>
        <v/>
      </c>
      <c r="O119" s="414" t="str">
        <f t="shared" si="671"/>
        <v/>
      </c>
      <c r="P119" s="414" t="str">
        <f t="shared" si="671"/>
        <v/>
      </c>
      <c r="Q119" s="414" t="str">
        <f t="shared" si="671"/>
        <v/>
      </c>
      <c r="R119" s="414" t="str">
        <f t="shared" si="671"/>
        <v/>
      </c>
      <c r="S119" s="414" t="str">
        <f t="shared" si="671"/>
        <v/>
      </c>
      <c r="T119" s="414" t="str">
        <f t="shared" si="671"/>
        <v/>
      </c>
      <c r="U119" s="414" t="str">
        <f t="shared" si="671"/>
        <v/>
      </c>
      <c r="V119" s="414" t="str">
        <f t="shared" si="671"/>
        <v/>
      </c>
      <c r="W119" s="414" t="str">
        <f t="shared" si="671"/>
        <v/>
      </c>
      <c r="X119" s="414" t="str">
        <f t="shared" si="671"/>
        <v/>
      </c>
      <c r="Y119" s="414" t="str">
        <f t="shared" si="671"/>
        <v/>
      </c>
      <c r="Z119" s="414" t="str">
        <f t="shared" si="671"/>
        <v/>
      </c>
      <c r="AA119" s="414" t="str">
        <f t="shared" si="671"/>
        <v/>
      </c>
      <c r="AB119" s="414" t="str">
        <f t="shared" si="671"/>
        <v/>
      </c>
      <c r="AC119" s="414" t="str">
        <f t="shared" si="671"/>
        <v/>
      </c>
      <c r="AD119" s="414" t="str">
        <f t="shared" si="671"/>
        <v/>
      </c>
      <c r="AE119" s="415" t="str">
        <f>IF(SUM(G119:AD119)=0,"",SUM(G119:AD119))</f>
        <v/>
      </c>
      <c r="AF119" s="396"/>
      <c r="AG119" s="524" t="s">
        <v>37</v>
      </c>
      <c r="AH119" s="525"/>
      <c r="AI119" s="525"/>
      <c r="AJ119" s="525"/>
      <c r="AK119" s="525"/>
      <c r="AL119" s="526"/>
      <c r="AM119" s="414" t="str">
        <f>IF(COUNTA(AM104:AM118)=0,"",COUNTIF(AM104:AM118,$B$142))</f>
        <v/>
      </c>
      <c r="AN119" s="414" t="str">
        <f t="shared" ref="AN119:BJ119" si="672">IF(COUNTA(AN104:AN118)=0,"",COUNTIF(AN104:AN118,$B$142))</f>
        <v/>
      </c>
      <c r="AO119" s="414" t="str">
        <f t="shared" si="672"/>
        <v/>
      </c>
      <c r="AP119" s="414" t="str">
        <f t="shared" si="672"/>
        <v/>
      </c>
      <c r="AQ119" s="414" t="str">
        <f t="shared" si="672"/>
        <v/>
      </c>
      <c r="AR119" s="414" t="str">
        <f t="shared" si="672"/>
        <v/>
      </c>
      <c r="AS119" s="414" t="str">
        <f t="shared" si="672"/>
        <v/>
      </c>
      <c r="AT119" s="414" t="str">
        <f t="shared" si="672"/>
        <v/>
      </c>
      <c r="AU119" s="414" t="str">
        <f t="shared" si="672"/>
        <v/>
      </c>
      <c r="AV119" s="414" t="str">
        <f t="shared" si="672"/>
        <v/>
      </c>
      <c r="AW119" s="414" t="str">
        <f t="shared" si="672"/>
        <v/>
      </c>
      <c r="AX119" s="414" t="str">
        <f t="shared" si="672"/>
        <v/>
      </c>
      <c r="AY119" s="414" t="str">
        <f t="shared" si="672"/>
        <v/>
      </c>
      <c r="AZ119" s="414" t="str">
        <f t="shared" si="672"/>
        <v/>
      </c>
      <c r="BA119" s="414" t="str">
        <f t="shared" si="672"/>
        <v/>
      </c>
      <c r="BB119" s="414" t="str">
        <f t="shared" si="672"/>
        <v/>
      </c>
      <c r="BC119" s="414" t="str">
        <f t="shared" si="672"/>
        <v/>
      </c>
      <c r="BD119" s="414" t="str">
        <f t="shared" si="672"/>
        <v/>
      </c>
      <c r="BE119" s="414" t="str">
        <f t="shared" si="672"/>
        <v/>
      </c>
      <c r="BF119" s="414" t="str">
        <f t="shared" si="672"/>
        <v/>
      </c>
      <c r="BG119" s="414" t="str">
        <f t="shared" si="672"/>
        <v/>
      </c>
      <c r="BH119" s="414" t="str">
        <f t="shared" si="672"/>
        <v/>
      </c>
      <c r="BI119" s="414" t="str">
        <f t="shared" si="672"/>
        <v/>
      </c>
      <c r="BJ119" s="414" t="str">
        <f t="shared" si="672"/>
        <v/>
      </c>
      <c r="BK119" s="415" t="str">
        <f>IF(SUM(AM119:BJ119)=0,"",SUM(AM119:BJ119))</f>
        <v/>
      </c>
      <c r="BL119" s="396"/>
      <c r="BM119" s="524" t="s">
        <v>37</v>
      </c>
      <c r="BN119" s="525"/>
      <c r="BO119" s="525"/>
      <c r="BP119" s="525"/>
      <c r="BQ119" s="525"/>
      <c r="BR119" s="526"/>
      <c r="BS119" s="414" t="str">
        <f>IF(COUNTA(BS104:BS118)=0,"",COUNTIF(BS104:BS118,$B$142))</f>
        <v/>
      </c>
      <c r="BT119" s="414" t="str">
        <f t="shared" ref="BT119:CP119" si="673">IF(COUNTA(BT104:BT118)=0,"",COUNTIF(BT104:BT118,$B$142))</f>
        <v/>
      </c>
      <c r="BU119" s="414" t="str">
        <f t="shared" si="673"/>
        <v/>
      </c>
      <c r="BV119" s="414" t="str">
        <f t="shared" si="673"/>
        <v/>
      </c>
      <c r="BW119" s="414" t="str">
        <f t="shared" si="673"/>
        <v/>
      </c>
      <c r="BX119" s="414" t="str">
        <f t="shared" si="673"/>
        <v/>
      </c>
      <c r="BY119" s="414" t="str">
        <f t="shared" si="673"/>
        <v/>
      </c>
      <c r="BZ119" s="414" t="str">
        <f t="shared" si="673"/>
        <v/>
      </c>
      <c r="CA119" s="414" t="str">
        <f t="shared" si="673"/>
        <v/>
      </c>
      <c r="CB119" s="414" t="str">
        <f t="shared" si="673"/>
        <v/>
      </c>
      <c r="CC119" s="414" t="str">
        <f t="shared" si="673"/>
        <v/>
      </c>
      <c r="CD119" s="414" t="str">
        <f t="shared" si="673"/>
        <v/>
      </c>
      <c r="CE119" s="414" t="str">
        <f t="shared" si="673"/>
        <v/>
      </c>
      <c r="CF119" s="414" t="str">
        <f t="shared" si="673"/>
        <v/>
      </c>
      <c r="CG119" s="414" t="str">
        <f t="shared" si="673"/>
        <v/>
      </c>
      <c r="CH119" s="414" t="str">
        <f t="shared" si="673"/>
        <v/>
      </c>
      <c r="CI119" s="414" t="str">
        <f t="shared" si="673"/>
        <v/>
      </c>
      <c r="CJ119" s="414" t="str">
        <f t="shared" si="673"/>
        <v/>
      </c>
      <c r="CK119" s="414" t="str">
        <f t="shared" si="673"/>
        <v/>
      </c>
      <c r="CL119" s="414" t="str">
        <f t="shared" si="673"/>
        <v/>
      </c>
      <c r="CM119" s="414" t="str">
        <f t="shared" si="673"/>
        <v/>
      </c>
      <c r="CN119" s="414" t="str">
        <f t="shared" si="673"/>
        <v/>
      </c>
      <c r="CO119" s="414" t="str">
        <f t="shared" si="673"/>
        <v/>
      </c>
      <c r="CP119" s="414" t="str">
        <f t="shared" si="673"/>
        <v/>
      </c>
      <c r="CQ119" s="415" t="str">
        <f>IF(SUM(BS119:CP119)=0,"",SUM(BS119:CP119))</f>
        <v/>
      </c>
      <c r="CR119" s="396"/>
      <c r="CS119" s="524" t="s">
        <v>37</v>
      </c>
      <c r="CT119" s="525"/>
      <c r="CU119" s="525"/>
      <c r="CV119" s="525"/>
      <c r="CW119" s="525"/>
      <c r="CX119" s="526"/>
      <c r="CY119" s="414" t="str">
        <f>IF(COUNTA(CY104:CY118)=0,"",COUNTIF(CY104:CY118,$B$142))</f>
        <v/>
      </c>
      <c r="CZ119" s="414" t="str">
        <f t="shared" ref="CZ119:DV119" si="674">IF(COUNTA(CZ104:CZ118)=0,"",COUNTIF(CZ104:CZ118,$B$142))</f>
        <v/>
      </c>
      <c r="DA119" s="414" t="str">
        <f t="shared" si="674"/>
        <v/>
      </c>
      <c r="DB119" s="414" t="str">
        <f t="shared" si="674"/>
        <v/>
      </c>
      <c r="DC119" s="414" t="str">
        <f t="shared" si="674"/>
        <v/>
      </c>
      <c r="DD119" s="414" t="str">
        <f t="shared" si="674"/>
        <v/>
      </c>
      <c r="DE119" s="414" t="str">
        <f t="shared" si="674"/>
        <v/>
      </c>
      <c r="DF119" s="414" t="str">
        <f t="shared" si="674"/>
        <v/>
      </c>
      <c r="DG119" s="414" t="str">
        <f t="shared" si="674"/>
        <v/>
      </c>
      <c r="DH119" s="414" t="str">
        <f t="shared" si="674"/>
        <v/>
      </c>
      <c r="DI119" s="414" t="str">
        <f t="shared" si="674"/>
        <v/>
      </c>
      <c r="DJ119" s="414" t="str">
        <f t="shared" si="674"/>
        <v/>
      </c>
      <c r="DK119" s="414" t="str">
        <f t="shared" si="674"/>
        <v/>
      </c>
      <c r="DL119" s="414" t="str">
        <f t="shared" si="674"/>
        <v/>
      </c>
      <c r="DM119" s="414" t="str">
        <f t="shared" si="674"/>
        <v/>
      </c>
      <c r="DN119" s="414" t="str">
        <f t="shared" si="674"/>
        <v/>
      </c>
      <c r="DO119" s="414" t="str">
        <f t="shared" si="674"/>
        <v/>
      </c>
      <c r="DP119" s="414" t="str">
        <f t="shared" si="674"/>
        <v/>
      </c>
      <c r="DQ119" s="414" t="str">
        <f t="shared" si="674"/>
        <v/>
      </c>
      <c r="DR119" s="414" t="str">
        <f t="shared" si="674"/>
        <v/>
      </c>
      <c r="DS119" s="414" t="str">
        <f t="shared" si="674"/>
        <v/>
      </c>
      <c r="DT119" s="414" t="str">
        <f t="shared" si="674"/>
        <v/>
      </c>
      <c r="DU119" s="414" t="str">
        <f t="shared" si="674"/>
        <v/>
      </c>
      <c r="DV119" s="414" t="str">
        <f t="shared" si="674"/>
        <v/>
      </c>
      <c r="DW119" s="415" t="str">
        <f>IF(SUM(CY119:DV119)=0,"",SUM(CY119:DV119))</f>
        <v/>
      </c>
      <c r="DX119" s="396"/>
      <c r="DY119" s="524" t="s">
        <v>37</v>
      </c>
      <c r="DZ119" s="525"/>
      <c r="EA119" s="525"/>
      <c r="EB119" s="525"/>
      <c r="EC119" s="525"/>
      <c r="ED119" s="526"/>
      <c r="EE119" s="414" t="str">
        <f>IF(COUNTA(EE104:EE118)=0,"",COUNTIF(EE104:EE118,$B$142))</f>
        <v/>
      </c>
      <c r="EF119" s="414" t="str">
        <f t="shared" ref="EF119:FB119" si="675">IF(COUNTA(EF104:EF118)=0,"",COUNTIF(EF104:EF118,$B$142))</f>
        <v/>
      </c>
      <c r="EG119" s="414" t="str">
        <f t="shared" si="675"/>
        <v/>
      </c>
      <c r="EH119" s="414" t="str">
        <f t="shared" si="675"/>
        <v/>
      </c>
      <c r="EI119" s="414" t="str">
        <f t="shared" si="675"/>
        <v/>
      </c>
      <c r="EJ119" s="414" t="str">
        <f t="shared" si="675"/>
        <v/>
      </c>
      <c r="EK119" s="414" t="str">
        <f t="shared" si="675"/>
        <v/>
      </c>
      <c r="EL119" s="414" t="str">
        <f t="shared" si="675"/>
        <v/>
      </c>
      <c r="EM119" s="414" t="str">
        <f t="shared" si="675"/>
        <v/>
      </c>
      <c r="EN119" s="414" t="str">
        <f t="shared" si="675"/>
        <v/>
      </c>
      <c r="EO119" s="414" t="str">
        <f t="shared" si="675"/>
        <v/>
      </c>
      <c r="EP119" s="414" t="str">
        <f t="shared" si="675"/>
        <v/>
      </c>
      <c r="EQ119" s="414" t="str">
        <f t="shared" si="675"/>
        <v/>
      </c>
      <c r="ER119" s="414" t="str">
        <f t="shared" si="675"/>
        <v/>
      </c>
      <c r="ES119" s="414" t="str">
        <f t="shared" si="675"/>
        <v/>
      </c>
      <c r="ET119" s="414" t="str">
        <f t="shared" si="675"/>
        <v/>
      </c>
      <c r="EU119" s="414" t="str">
        <f t="shared" si="675"/>
        <v/>
      </c>
      <c r="EV119" s="414" t="str">
        <f t="shared" si="675"/>
        <v/>
      </c>
      <c r="EW119" s="414" t="str">
        <f t="shared" si="675"/>
        <v/>
      </c>
      <c r="EX119" s="414" t="str">
        <f t="shared" si="675"/>
        <v/>
      </c>
      <c r="EY119" s="414" t="str">
        <f t="shared" si="675"/>
        <v/>
      </c>
      <c r="EZ119" s="414" t="str">
        <f t="shared" si="675"/>
        <v/>
      </c>
      <c r="FA119" s="414" t="str">
        <f t="shared" si="675"/>
        <v/>
      </c>
      <c r="FB119" s="414" t="str">
        <f t="shared" si="675"/>
        <v/>
      </c>
      <c r="FC119" s="415" t="str">
        <f>IF(SUM(EE119:FB119)=0,"",SUM(EE119:FB119))</f>
        <v/>
      </c>
      <c r="FD119" s="396"/>
      <c r="FE119" s="524" t="s">
        <v>37</v>
      </c>
      <c r="FF119" s="525"/>
      <c r="FG119" s="525"/>
      <c r="FH119" s="525"/>
      <c r="FI119" s="525"/>
      <c r="FJ119" s="526"/>
      <c r="FK119" s="414" t="str">
        <f>IF(COUNTA(FK104:FK118)=0,"",COUNTIF(FK104:FK118,$B$142))</f>
        <v/>
      </c>
      <c r="FL119" s="414" t="str">
        <f t="shared" ref="FL119:GH119" si="676">IF(COUNTA(FL104:FL118)=0,"",COUNTIF(FL104:FL118,$B$142))</f>
        <v/>
      </c>
      <c r="FM119" s="414" t="str">
        <f t="shared" si="676"/>
        <v/>
      </c>
      <c r="FN119" s="414" t="str">
        <f t="shared" si="676"/>
        <v/>
      </c>
      <c r="FO119" s="414" t="str">
        <f t="shared" si="676"/>
        <v/>
      </c>
      <c r="FP119" s="414" t="str">
        <f t="shared" si="676"/>
        <v/>
      </c>
      <c r="FQ119" s="414" t="str">
        <f t="shared" si="676"/>
        <v/>
      </c>
      <c r="FR119" s="414" t="str">
        <f t="shared" si="676"/>
        <v/>
      </c>
      <c r="FS119" s="414" t="str">
        <f t="shared" si="676"/>
        <v/>
      </c>
      <c r="FT119" s="414" t="str">
        <f t="shared" si="676"/>
        <v/>
      </c>
      <c r="FU119" s="414" t="str">
        <f t="shared" si="676"/>
        <v/>
      </c>
      <c r="FV119" s="414" t="str">
        <f t="shared" si="676"/>
        <v/>
      </c>
      <c r="FW119" s="414" t="str">
        <f t="shared" si="676"/>
        <v/>
      </c>
      <c r="FX119" s="414" t="str">
        <f t="shared" si="676"/>
        <v/>
      </c>
      <c r="FY119" s="414" t="str">
        <f t="shared" si="676"/>
        <v/>
      </c>
      <c r="FZ119" s="414" t="str">
        <f t="shared" si="676"/>
        <v/>
      </c>
      <c r="GA119" s="414" t="str">
        <f t="shared" si="676"/>
        <v/>
      </c>
      <c r="GB119" s="414" t="str">
        <f t="shared" si="676"/>
        <v/>
      </c>
      <c r="GC119" s="414" t="str">
        <f t="shared" si="676"/>
        <v/>
      </c>
      <c r="GD119" s="414" t="str">
        <f t="shared" si="676"/>
        <v/>
      </c>
      <c r="GE119" s="414" t="str">
        <f t="shared" si="676"/>
        <v/>
      </c>
      <c r="GF119" s="414" t="str">
        <f t="shared" si="676"/>
        <v/>
      </c>
      <c r="GG119" s="414" t="str">
        <f t="shared" si="676"/>
        <v/>
      </c>
      <c r="GH119" s="414" t="str">
        <f t="shared" si="676"/>
        <v/>
      </c>
      <c r="GI119" s="415" t="str">
        <f>IF(SUM(FK119:GH119)=0,"",SUM(FK119:GH119))</f>
        <v/>
      </c>
      <c r="GJ119" s="396"/>
      <c r="GK119" s="524" t="s">
        <v>37</v>
      </c>
      <c r="GL119" s="525"/>
      <c r="GM119" s="525"/>
      <c r="GN119" s="525"/>
      <c r="GO119" s="525"/>
      <c r="GP119" s="526"/>
      <c r="GQ119" s="414" t="str">
        <f>IF(COUNTA(GQ104:GQ118)=0,"",COUNTIF(GQ104:GQ118,$B$142))</f>
        <v/>
      </c>
      <c r="GR119" s="414" t="str">
        <f t="shared" ref="GR119:HN119" si="677">IF(COUNTA(GR104:GR118)=0,"",COUNTIF(GR104:GR118,$B$142))</f>
        <v/>
      </c>
      <c r="GS119" s="414" t="str">
        <f t="shared" si="677"/>
        <v/>
      </c>
      <c r="GT119" s="414" t="str">
        <f t="shared" si="677"/>
        <v/>
      </c>
      <c r="GU119" s="414" t="str">
        <f t="shared" si="677"/>
        <v/>
      </c>
      <c r="GV119" s="414" t="str">
        <f t="shared" si="677"/>
        <v/>
      </c>
      <c r="GW119" s="414" t="str">
        <f t="shared" si="677"/>
        <v/>
      </c>
      <c r="GX119" s="414" t="str">
        <f t="shared" si="677"/>
        <v/>
      </c>
      <c r="GY119" s="414" t="str">
        <f t="shared" si="677"/>
        <v/>
      </c>
      <c r="GZ119" s="414" t="str">
        <f t="shared" si="677"/>
        <v/>
      </c>
      <c r="HA119" s="414" t="str">
        <f t="shared" si="677"/>
        <v/>
      </c>
      <c r="HB119" s="414" t="str">
        <f t="shared" si="677"/>
        <v/>
      </c>
      <c r="HC119" s="414" t="str">
        <f t="shared" si="677"/>
        <v/>
      </c>
      <c r="HD119" s="414" t="str">
        <f t="shared" si="677"/>
        <v/>
      </c>
      <c r="HE119" s="414" t="str">
        <f t="shared" si="677"/>
        <v/>
      </c>
      <c r="HF119" s="414" t="str">
        <f t="shared" si="677"/>
        <v/>
      </c>
      <c r="HG119" s="414" t="str">
        <f t="shared" si="677"/>
        <v/>
      </c>
      <c r="HH119" s="414" t="str">
        <f t="shared" si="677"/>
        <v/>
      </c>
      <c r="HI119" s="414" t="str">
        <f t="shared" si="677"/>
        <v/>
      </c>
      <c r="HJ119" s="414" t="str">
        <f t="shared" si="677"/>
        <v/>
      </c>
      <c r="HK119" s="414" t="str">
        <f t="shared" si="677"/>
        <v/>
      </c>
      <c r="HL119" s="414" t="str">
        <f t="shared" si="677"/>
        <v/>
      </c>
      <c r="HM119" s="414" t="str">
        <f t="shared" si="677"/>
        <v/>
      </c>
      <c r="HN119" s="414" t="str">
        <f t="shared" si="677"/>
        <v/>
      </c>
      <c r="HO119" s="415" t="str">
        <f>IF(SUM(GQ119:HN119)=0,"",SUM(GQ119:HN119))</f>
        <v/>
      </c>
      <c r="HP119" s="396"/>
      <c r="HQ119" s="524" t="s">
        <v>37</v>
      </c>
      <c r="HR119" s="525"/>
      <c r="HS119" s="525"/>
      <c r="HT119" s="525"/>
      <c r="HU119" s="525"/>
      <c r="HV119" s="526"/>
      <c r="HW119" s="414" t="str">
        <f>IF(COUNTA(HW104:HW118)=0,"",COUNTIF(HW104:HW118,$B$142))</f>
        <v/>
      </c>
      <c r="HX119" s="414" t="str">
        <f t="shared" ref="HX119:IT119" si="678">IF(COUNTA(HX104:HX118)=0,"",COUNTIF(HX104:HX118,$B$142))</f>
        <v/>
      </c>
      <c r="HY119" s="414" t="str">
        <f t="shared" si="678"/>
        <v/>
      </c>
      <c r="HZ119" s="414" t="str">
        <f t="shared" si="678"/>
        <v/>
      </c>
      <c r="IA119" s="414" t="str">
        <f t="shared" si="678"/>
        <v/>
      </c>
      <c r="IB119" s="414" t="str">
        <f t="shared" si="678"/>
        <v/>
      </c>
      <c r="IC119" s="414" t="str">
        <f t="shared" si="678"/>
        <v/>
      </c>
      <c r="ID119" s="414" t="str">
        <f t="shared" si="678"/>
        <v/>
      </c>
      <c r="IE119" s="414" t="str">
        <f t="shared" si="678"/>
        <v/>
      </c>
      <c r="IF119" s="414" t="str">
        <f t="shared" si="678"/>
        <v/>
      </c>
      <c r="IG119" s="414" t="str">
        <f t="shared" si="678"/>
        <v/>
      </c>
      <c r="IH119" s="414" t="str">
        <f t="shared" si="678"/>
        <v/>
      </c>
      <c r="II119" s="414" t="str">
        <f t="shared" si="678"/>
        <v/>
      </c>
      <c r="IJ119" s="414" t="str">
        <f t="shared" si="678"/>
        <v/>
      </c>
      <c r="IK119" s="414" t="str">
        <f t="shared" si="678"/>
        <v/>
      </c>
      <c r="IL119" s="414" t="str">
        <f t="shared" si="678"/>
        <v/>
      </c>
      <c r="IM119" s="414" t="str">
        <f t="shared" si="678"/>
        <v/>
      </c>
      <c r="IN119" s="414" t="str">
        <f t="shared" si="678"/>
        <v/>
      </c>
      <c r="IO119" s="414" t="str">
        <f t="shared" si="678"/>
        <v/>
      </c>
      <c r="IP119" s="414" t="str">
        <f t="shared" si="678"/>
        <v/>
      </c>
      <c r="IQ119" s="414" t="str">
        <f t="shared" si="678"/>
        <v/>
      </c>
      <c r="IR119" s="414" t="str">
        <f t="shared" si="678"/>
        <v/>
      </c>
      <c r="IS119" s="414" t="str">
        <f t="shared" si="678"/>
        <v/>
      </c>
      <c r="IT119" s="414" t="str">
        <f t="shared" si="678"/>
        <v/>
      </c>
      <c r="IU119" s="415" t="str">
        <f>IF(SUM(HW119:IT119)=0,"",SUM(HW119:IT119))</f>
        <v/>
      </c>
      <c r="IV119" s="396"/>
      <c r="IW119" s="524" t="s">
        <v>37</v>
      </c>
      <c r="IX119" s="525"/>
      <c r="IY119" s="525"/>
      <c r="IZ119" s="525"/>
      <c r="JA119" s="525"/>
      <c r="JB119" s="526"/>
      <c r="JC119" s="414" t="str">
        <f>IF(COUNTA(JC104:JC118)=0,"",COUNTIF(JC104:JC118,$B$142))</f>
        <v/>
      </c>
      <c r="JD119" s="414" t="str">
        <f t="shared" ref="JD119:JZ119" si="679">IF(COUNTA(JD104:JD118)=0,"",COUNTIF(JD104:JD118,$B$142))</f>
        <v/>
      </c>
      <c r="JE119" s="414" t="str">
        <f t="shared" si="679"/>
        <v/>
      </c>
      <c r="JF119" s="414" t="str">
        <f t="shared" si="679"/>
        <v/>
      </c>
      <c r="JG119" s="414" t="str">
        <f t="shared" si="679"/>
        <v/>
      </c>
      <c r="JH119" s="414" t="str">
        <f t="shared" si="679"/>
        <v/>
      </c>
      <c r="JI119" s="414" t="str">
        <f t="shared" si="679"/>
        <v/>
      </c>
      <c r="JJ119" s="414" t="str">
        <f t="shared" si="679"/>
        <v/>
      </c>
      <c r="JK119" s="414" t="str">
        <f t="shared" si="679"/>
        <v/>
      </c>
      <c r="JL119" s="414" t="str">
        <f t="shared" si="679"/>
        <v/>
      </c>
      <c r="JM119" s="414" t="str">
        <f t="shared" si="679"/>
        <v/>
      </c>
      <c r="JN119" s="414" t="str">
        <f t="shared" si="679"/>
        <v/>
      </c>
      <c r="JO119" s="414" t="str">
        <f t="shared" si="679"/>
        <v/>
      </c>
      <c r="JP119" s="414" t="str">
        <f t="shared" si="679"/>
        <v/>
      </c>
      <c r="JQ119" s="414" t="str">
        <f t="shared" si="679"/>
        <v/>
      </c>
      <c r="JR119" s="414" t="str">
        <f t="shared" si="679"/>
        <v/>
      </c>
      <c r="JS119" s="414" t="str">
        <f t="shared" si="679"/>
        <v/>
      </c>
      <c r="JT119" s="414" t="str">
        <f t="shared" si="679"/>
        <v/>
      </c>
      <c r="JU119" s="414" t="str">
        <f t="shared" si="679"/>
        <v/>
      </c>
      <c r="JV119" s="414" t="str">
        <f t="shared" si="679"/>
        <v/>
      </c>
      <c r="JW119" s="414" t="str">
        <f t="shared" si="679"/>
        <v/>
      </c>
      <c r="JX119" s="414" t="str">
        <f t="shared" si="679"/>
        <v/>
      </c>
      <c r="JY119" s="414" t="str">
        <f t="shared" si="679"/>
        <v/>
      </c>
      <c r="JZ119" s="414" t="str">
        <f t="shared" si="679"/>
        <v/>
      </c>
      <c r="KA119" s="415" t="str">
        <f>IF(SUM(JC119:JZ119)=0,"",SUM(JC119:JZ119))</f>
        <v/>
      </c>
      <c r="KB119" s="396"/>
      <c r="KC119" s="524" t="s">
        <v>37</v>
      </c>
      <c r="KD119" s="525"/>
      <c r="KE119" s="525"/>
      <c r="KF119" s="525"/>
      <c r="KG119" s="525"/>
      <c r="KH119" s="526"/>
      <c r="KI119" s="414" t="str">
        <f>IF(COUNTA(KI104:KI118)=0,"",COUNTIF(KI104:KI118,$B$142))</f>
        <v/>
      </c>
      <c r="KJ119" s="414" t="str">
        <f t="shared" ref="KJ119:LF119" si="680">IF(COUNTA(KJ104:KJ118)=0,"",COUNTIF(KJ104:KJ118,$B$142))</f>
        <v/>
      </c>
      <c r="KK119" s="414" t="str">
        <f t="shared" si="680"/>
        <v/>
      </c>
      <c r="KL119" s="414" t="str">
        <f t="shared" si="680"/>
        <v/>
      </c>
      <c r="KM119" s="414" t="str">
        <f t="shared" si="680"/>
        <v/>
      </c>
      <c r="KN119" s="414" t="str">
        <f t="shared" si="680"/>
        <v/>
      </c>
      <c r="KO119" s="414" t="str">
        <f t="shared" si="680"/>
        <v/>
      </c>
      <c r="KP119" s="414" t="str">
        <f t="shared" si="680"/>
        <v/>
      </c>
      <c r="KQ119" s="414" t="str">
        <f t="shared" si="680"/>
        <v/>
      </c>
      <c r="KR119" s="414" t="str">
        <f t="shared" si="680"/>
        <v/>
      </c>
      <c r="KS119" s="414" t="str">
        <f t="shared" si="680"/>
        <v/>
      </c>
      <c r="KT119" s="414" t="str">
        <f t="shared" si="680"/>
        <v/>
      </c>
      <c r="KU119" s="414" t="str">
        <f t="shared" si="680"/>
        <v/>
      </c>
      <c r="KV119" s="414" t="str">
        <f t="shared" si="680"/>
        <v/>
      </c>
      <c r="KW119" s="414" t="str">
        <f t="shared" si="680"/>
        <v/>
      </c>
      <c r="KX119" s="414" t="str">
        <f t="shared" si="680"/>
        <v/>
      </c>
      <c r="KY119" s="414" t="str">
        <f t="shared" si="680"/>
        <v/>
      </c>
      <c r="KZ119" s="414" t="str">
        <f t="shared" si="680"/>
        <v/>
      </c>
      <c r="LA119" s="414" t="str">
        <f t="shared" si="680"/>
        <v/>
      </c>
      <c r="LB119" s="414" t="str">
        <f t="shared" si="680"/>
        <v/>
      </c>
      <c r="LC119" s="414" t="str">
        <f t="shared" si="680"/>
        <v/>
      </c>
      <c r="LD119" s="414" t="str">
        <f t="shared" si="680"/>
        <v/>
      </c>
      <c r="LE119" s="414" t="str">
        <f t="shared" si="680"/>
        <v/>
      </c>
      <c r="LF119" s="414" t="str">
        <f t="shared" si="680"/>
        <v/>
      </c>
      <c r="LG119" s="415" t="str">
        <f>IF(SUM(KI119:LF119)=0,"",SUM(KI119:LF119))</f>
        <v/>
      </c>
      <c r="LH119" s="396"/>
      <c r="LI119" s="524" t="s">
        <v>37</v>
      </c>
      <c r="LJ119" s="525"/>
      <c r="LK119" s="525"/>
      <c r="LL119" s="525"/>
      <c r="LM119" s="525"/>
      <c r="LN119" s="526"/>
      <c r="LO119" s="414" t="str">
        <f>IF(COUNTA(LO104:LO118)=0,"",COUNTIF(LO104:LO118,$B$142))</f>
        <v/>
      </c>
      <c r="LP119" s="414" t="str">
        <f t="shared" ref="LP119:ML119" si="681">IF(COUNTA(LP104:LP118)=0,"",COUNTIF(LP104:LP118,$B$142))</f>
        <v/>
      </c>
      <c r="LQ119" s="414" t="str">
        <f t="shared" si="681"/>
        <v/>
      </c>
      <c r="LR119" s="414" t="str">
        <f t="shared" si="681"/>
        <v/>
      </c>
      <c r="LS119" s="414" t="str">
        <f t="shared" si="681"/>
        <v/>
      </c>
      <c r="LT119" s="414" t="str">
        <f t="shared" si="681"/>
        <v/>
      </c>
      <c r="LU119" s="414" t="str">
        <f t="shared" si="681"/>
        <v/>
      </c>
      <c r="LV119" s="414" t="str">
        <f t="shared" si="681"/>
        <v/>
      </c>
      <c r="LW119" s="414" t="str">
        <f t="shared" si="681"/>
        <v/>
      </c>
      <c r="LX119" s="414" t="str">
        <f t="shared" si="681"/>
        <v/>
      </c>
      <c r="LY119" s="414" t="str">
        <f t="shared" si="681"/>
        <v/>
      </c>
      <c r="LZ119" s="414" t="str">
        <f t="shared" si="681"/>
        <v/>
      </c>
      <c r="MA119" s="414" t="str">
        <f t="shared" si="681"/>
        <v/>
      </c>
      <c r="MB119" s="414" t="str">
        <f t="shared" si="681"/>
        <v/>
      </c>
      <c r="MC119" s="414" t="str">
        <f t="shared" si="681"/>
        <v/>
      </c>
      <c r="MD119" s="414" t="str">
        <f t="shared" si="681"/>
        <v/>
      </c>
      <c r="ME119" s="414" t="str">
        <f t="shared" si="681"/>
        <v/>
      </c>
      <c r="MF119" s="414" t="str">
        <f t="shared" si="681"/>
        <v/>
      </c>
      <c r="MG119" s="414" t="str">
        <f t="shared" si="681"/>
        <v/>
      </c>
      <c r="MH119" s="414" t="str">
        <f t="shared" si="681"/>
        <v/>
      </c>
      <c r="MI119" s="414" t="str">
        <f t="shared" si="681"/>
        <v/>
      </c>
      <c r="MJ119" s="414" t="str">
        <f t="shared" si="681"/>
        <v/>
      </c>
      <c r="MK119" s="414" t="str">
        <f t="shared" si="681"/>
        <v/>
      </c>
      <c r="ML119" s="414" t="str">
        <f t="shared" si="681"/>
        <v/>
      </c>
      <c r="MM119" s="415" t="str">
        <f>IF(SUM(LO119:ML119)=0,"",SUM(LO119:ML119))</f>
        <v/>
      </c>
      <c r="MN119" s="396"/>
    </row>
    <row r="120" spans="1:352" s="304" customFormat="1" ht="18.600000000000001" thickBot="1">
      <c r="A120" s="416"/>
      <c r="B120" s="417" t="s">
        <v>320</v>
      </c>
      <c r="C120" s="418" t="s">
        <v>170</v>
      </c>
      <c r="D120" s="520" t="s">
        <v>341</v>
      </c>
      <c r="E120" s="521"/>
      <c r="F120" s="522"/>
      <c r="G120" s="419">
        <v>1</v>
      </c>
      <c r="H120" s="419">
        <v>2</v>
      </c>
      <c r="I120" s="419">
        <v>3</v>
      </c>
      <c r="J120" s="419">
        <v>4</v>
      </c>
      <c r="K120" s="419">
        <v>5</v>
      </c>
      <c r="L120" s="419">
        <v>6</v>
      </c>
      <c r="M120" s="419">
        <v>7</v>
      </c>
      <c r="N120" s="419">
        <v>8</v>
      </c>
      <c r="O120" s="419">
        <v>9</v>
      </c>
      <c r="P120" s="419">
        <v>10</v>
      </c>
      <c r="Q120" s="419">
        <v>11</v>
      </c>
      <c r="R120" s="419">
        <v>12</v>
      </c>
      <c r="S120" s="419">
        <v>13</v>
      </c>
      <c r="T120" s="419">
        <v>14</v>
      </c>
      <c r="U120" s="419">
        <v>15</v>
      </c>
      <c r="V120" s="419">
        <v>16</v>
      </c>
      <c r="W120" s="419">
        <v>17</v>
      </c>
      <c r="X120" s="419">
        <v>18</v>
      </c>
      <c r="Y120" s="419">
        <v>19</v>
      </c>
      <c r="Z120" s="419">
        <v>20</v>
      </c>
      <c r="AA120" s="419">
        <v>21</v>
      </c>
      <c r="AB120" s="419">
        <v>22</v>
      </c>
      <c r="AC120" s="419">
        <v>23</v>
      </c>
      <c r="AD120" s="420">
        <v>24</v>
      </c>
      <c r="AE120" s="421"/>
      <c r="AF120" s="422"/>
      <c r="AG120" s="423"/>
      <c r="AH120" s="417" t="s">
        <v>321</v>
      </c>
      <c r="AI120" s="418" t="s">
        <v>170</v>
      </c>
      <c r="AJ120" s="520" t="s">
        <v>341</v>
      </c>
      <c r="AK120" s="521"/>
      <c r="AL120" s="522"/>
      <c r="AM120" s="424">
        <v>25</v>
      </c>
      <c r="AN120" s="419">
        <v>26</v>
      </c>
      <c r="AO120" s="419">
        <v>27</v>
      </c>
      <c r="AP120" s="419">
        <v>28</v>
      </c>
      <c r="AQ120" s="419">
        <v>29</v>
      </c>
      <c r="AR120" s="419">
        <v>30</v>
      </c>
      <c r="AS120" s="419">
        <v>31</v>
      </c>
      <c r="AT120" s="419">
        <v>32</v>
      </c>
      <c r="AU120" s="419">
        <v>33</v>
      </c>
      <c r="AV120" s="419">
        <v>34</v>
      </c>
      <c r="AW120" s="419">
        <v>35</v>
      </c>
      <c r="AX120" s="419">
        <v>36</v>
      </c>
      <c r="AY120" s="419">
        <v>37</v>
      </c>
      <c r="AZ120" s="419">
        <v>38</v>
      </c>
      <c r="BA120" s="419">
        <v>39</v>
      </c>
      <c r="BB120" s="419">
        <v>40</v>
      </c>
      <c r="BC120" s="419">
        <v>41</v>
      </c>
      <c r="BD120" s="419">
        <v>42</v>
      </c>
      <c r="BE120" s="419">
        <v>43</v>
      </c>
      <c r="BF120" s="419">
        <v>44</v>
      </c>
      <c r="BG120" s="419">
        <v>45</v>
      </c>
      <c r="BH120" s="419">
        <v>46</v>
      </c>
      <c r="BI120" s="419">
        <v>47</v>
      </c>
      <c r="BJ120" s="420">
        <v>48</v>
      </c>
      <c r="BK120" s="421"/>
      <c r="BL120" s="422"/>
      <c r="BM120" s="423"/>
      <c r="BN120" s="417" t="s">
        <v>322</v>
      </c>
      <c r="BO120" s="418" t="s">
        <v>170</v>
      </c>
      <c r="BP120" s="520" t="s">
        <v>341</v>
      </c>
      <c r="BQ120" s="521"/>
      <c r="BR120" s="522"/>
      <c r="BS120" s="424">
        <v>49</v>
      </c>
      <c r="BT120" s="419">
        <v>50</v>
      </c>
      <c r="BU120" s="419">
        <v>51</v>
      </c>
      <c r="BV120" s="419">
        <v>52</v>
      </c>
      <c r="BW120" s="419">
        <v>53</v>
      </c>
      <c r="BX120" s="419">
        <v>54</v>
      </c>
      <c r="BY120" s="419">
        <v>55</v>
      </c>
      <c r="BZ120" s="419">
        <v>56</v>
      </c>
      <c r="CA120" s="419">
        <v>57</v>
      </c>
      <c r="CB120" s="419">
        <v>58</v>
      </c>
      <c r="CC120" s="419">
        <v>59</v>
      </c>
      <c r="CD120" s="419">
        <v>60</v>
      </c>
      <c r="CE120" s="419">
        <v>61</v>
      </c>
      <c r="CF120" s="419">
        <v>62</v>
      </c>
      <c r="CG120" s="419">
        <v>63</v>
      </c>
      <c r="CH120" s="419">
        <v>64</v>
      </c>
      <c r="CI120" s="419">
        <v>65</v>
      </c>
      <c r="CJ120" s="419">
        <v>66</v>
      </c>
      <c r="CK120" s="419">
        <v>67</v>
      </c>
      <c r="CL120" s="419">
        <v>68</v>
      </c>
      <c r="CM120" s="419">
        <v>69</v>
      </c>
      <c r="CN120" s="419">
        <v>70</v>
      </c>
      <c r="CO120" s="419">
        <v>71</v>
      </c>
      <c r="CP120" s="420">
        <v>72</v>
      </c>
      <c r="CQ120" s="421"/>
      <c r="CR120" s="422"/>
      <c r="CS120" s="423"/>
      <c r="CT120" s="417" t="s">
        <v>323</v>
      </c>
      <c r="CU120" s="418" t="s">
        <v>170</v>
      </c>
      <c r="CV120" s="520" t="s">
        <v>341</v>
      </c>
      <c r="CW120" s="521"/>
      <c r="CX120" s="522"/>
      <c r="CY120" s="424">
        <v>73</v>
      </c>
      <c r="CZ120" s="419">
        <v>74</v>
      </c>
      <c r="DA120" s="419">
        <v>75</v>
      </c>
      <c r="DB120" s="419">
        <v>76</v>
      </c>
      <c r="DC120" s="419">
        <v>77</v>
      </c>
      <c r="DD120" s="419">
        <v>78</v>
      </c>
      <c r="DE120" s="419">
        <v>79</v>
      </c>
      <c r="DF120" s="419">
        <v>80</v>
      </c>
      <c r="DG120" s="419">
        <v>81</v>
      </c>
      <c r="DH120" s="419">
        <v>82</v>
      </c>
      <c r="DI120" s="419">
        <v>83</v>
      </c>
      <c r="DJ120" s="419">
        <v>84</v>
      </c>
      <c r="DK120" s="419">
        <v>85</v>
      </c>
      <c r="DL120" s="419">
        <v>86</v>
      </c>
      <c r="DM120" s="419">
        <v>87</v>
      </c>
      <c r="DN120" s="419">
        <v>88</v>
      </c>
      <c r="DO120" s="419">
        <v>89</v>
      </c>
      <c r="DP120" s="419">
        <v>90</v>
      </c>
      <c r="DQ120" s="419">
        <v>91</v>
      </c>
      <c r="DR120" s="419">
        <v>92</v>
      </c>
      <c r="DS120" s="419">
        <v>93</v>
      </c>
      <c r="DT120" s="419">
        <v>94</v>
      </c>
      <c r="DU120" s="419">
        <v>95</v>
      </c>
      <c r="DV120" s="420">
        <v>96</v>
      </c>
      <c r="DX120" s="422"/>
      <c r="DY120" s="423"/>
      <c r="DZ120" s="417" t="s">
        <v>506</v>
      </c>
      <c r="EA120" s="418" t="s">
        <v>170</v>
      </c>
      <c r="EB120" s="520" t="s">
        <v>341</v>
      </c>
      <c r="EC120" s="521"/>
      <c r="ED120" s="522"/>
      <c r="EE120" s="424">
        <v>73</v>
      </c>
      <c r="EF120" s="419">
        <v>74</v>
      </c>
      <c r="EG120" s="419">
        <v>75</v>
      </c>
      <c r="EH120" s="419">
        <v>76</v>
      </c>
      <c r="EI120" s="419">
        <v>77</v>
      </c>
      <c r="EJ120" s="419">
        <v>78</v>
      </c>
      <c r="EK120" s="419">
        <v>79</v>
      </c>
      <c r="EL120" s="419">
        <v>80</v>
      </c>
      <c r="EM120" s="419">
        <v>81</v>
      </c>
      <c r="EN120" s="419">
        <v>82</v>
      </c>
      <c r="EO120" s="419">
        <v>83</v>
      </c>
      <c r="EP120" s="419">
        <v>84</v>
      </c>
      <c r="EQ120" s="419">
        <v>85</v>
      </c>
      <c r="ER120" s="419">
        <v>86</v>
      </c>
      <c r="ES120" s="419">
        <v>87</v>
      </c>
      <c r="ET120" s="419">
        <v>88</v>
      </c>
      <c r="EU120" s="419">
        <v>89</v>
      </c>
      <c r="EV120" s="419">
        <v>90</v>
      </c>
      <c r="EW120" s="419">
        <v>91</v>
      </c>
      <c r="EX120" s="419">
        <v>92</v>
      </c>
      <c r="EY120" s="419">
        <v>93</v>
      </c>
      <c r="EZ120" s="419">
        <v>94</v>
      </c>
      <c r="FA120" s="419">
        <v>95</v>
      </c>
      <c r="FB120" s="420">
        <v>96</v>
      </c>
      <c r="FD120" s="422"/>
      <c r="FE120" s="423"/>
      <c r="FF120" s="417" t="s">
        <v>512</v>
      </c>
      <c r="FG120" s="418" t="s">
        <v>170</v>
      </c>
      <c r="FH120" s="520" t="s">
        <v>341</v>
      </c>
      <c r="FI120" s="521"/>
      <c r="FJ120" s="522"/>
      <c r="FK120" s="424">
        <v>73</v>
      </c>
      <c r="FL120" s="419">
        <v>74</v>
      </c>
      <c r="FM120" s="419">
        <v>75</v>
      </c>
      <c r="FN120" s="419">
        <v>76</v>
      </c>
      <c r="FO120" s="419">
        <v>77</v>
      </c>
      <c r="FP120" s="419">
        <v>78</v>
      </c>
      <c r="FQ120" s="419">
        <v>79</v>
      </c>
      <c r="FR120" s="419">
        <v>80</v>
      </c>
      <c r="FS120" s="419">
        <v>81</v>
      </c>
      <c r="FT120" s="419">
        <v>82</v>
      </c>
      <c r="FU120" s="419">
        <v>83</v>
      </c>
      <c r="FV120" s="419">
        <v>84</v>
      </c>
      <c r="FW120" s="419">
        <v>85</v>
      </c>
      <c r="FX120" s="419">
        <v>86</v>
      </c>
      <c r="FY120" s="419">
        <v>87</v>
      </c>
      <c r="FZ120" s="419">
        <v>88</v>
      </c>
      <c r="GA120" s="419">
        <v>89</v>
      </c>
      <c r="GB120" s="419">
        <v>90</v>
      </c>
      <c r="GC120" s="419">
        <v>91</v>
      </c>
      <c r="GD120" s="419">
        <v>92</v>
      </c>
      <c r="GE120" s="419">
        <v>93</v>
      </c>
      <c r="GF120" s="419">
        <v>94</v>
      </c>
      <c r="GG120" s="419">
        <v>95</v>
      </c>
      <c r="GH120" s="420">
        <v>96</v>
      </c>
      <c r="GJ120" s="422"/>
      <c r="GK120" s="423"/>
      <c r="GL120" s="417" t="s">
        <v>518</v>
      </c>
      <c r="GM120" s="418" t="s">
        <v>170</v>
      </c>
      <c r="GN120" s="520" t="s">
        <v>341</v>
      </c>
      <c r="GO120" s="521"/>
      <c r="GP120" s="522"/>
      <c r="GQ120" s="424">
        <v>73</v>
      </c>
      <c r="GR120" s="419">
        <v>74</v>
      </c>
      <c r="GS120" s="419">
        <v>75</v>
      </c>
      <c r="GT120" s="419">
        <v>76</v>
      </c>
      <c r="GU120" s="419">
        <v>77</v>
      </c>
      <c r="GV120" s="419">
        <v>78</v>
      </c>
      <c r="GW120" s="419">
        <v>79</v>
      </c>
      <c r="GX120" s="419">
        <v>80</v>
      </c>
      <c r="GY120" s="419">
        <v>81</v>
      </c>
      <c r="GZ120" s="419">
        <v>82</v>
      </c>
      <c r="HA120" s="419">
        <v>83</v>
      </c>
      <c r="HB120" s="419">
        <v>84</v>
      </c>
      <c r="HC120" s="419">
        <v>85</v>
      </c>
      <c r="HD120" s="419">
        <v>86</v>
      </c>
      <c r="HE120" s="419">
        <v>87</v>
      </c>
      <c r="HF120" s="419">
        <v>88</v>
      </c>
      <c r="HG120" s="419">
        <v>89</v>
      </c>
      <c r="HH120" s="419">
        <v>90</v>
      </c>
      <c r="HI120" s="419">
        <v>91</v>
      </c>
      <c r="HJ120" s="419">
        <v>92</v>
      </c>
      <c r="HK120" s="419">
        <v>93</v>
      </c>
      <c r="HL120" s="419">
        <v>94</v>
      </c>
      <c r="HM120" s="419">
        <v>95</v>
      </c>
      <c r="HN120" s="420">
        <v>96</v>
      </c>
      <c r="HP120" s="422"/>
      <c r="HQ120" s="423"/>
      <c r="HR120" s="417" t="s">
        <v>524</v>
      </c>
      <c r="HS120" s="418" t="s">
        <v>170</v>
      </c>
      <c r="HT120" s="520" t="s">
        <v>341</v>
      </c>
      <c r="HU120" s="521"/>
      <c r="HV120" s="522"/>
      <c r="HW120" s="424">
        <v>73</v>
      </c>
      <c r="HX120" s="419">
        <v>74</v>
      </c>
      <c r="HY120" s="419">
        <v>75</v>
      </c>
      <c r="HZ120" s="419">
        <v>76</v>
      </c>
      <c r="IA120" s="419">
        <v>77</v>
      </c>
      <c r="IB120" s="419">
        <v>78</v>
      </c>
      <c r="IC120" s="419">
        <v>79</v>
      </c>
      <c r="ID120" s="419">
        <v>80</v>
      </c>
      <c r="IE120" s="419">
        <v>81</v>
      </c>
      <c r="IF120" s="419">
        <v>82</v>
      </c>
      <c r="IG120" s="419">
        <v>83</v>
      </c>
      <c r="IH120" s="419">
        <v>84</v>
      </c>
      <c r="II120" s="419">
        <v>85</v>
      </c>
      <c r="IJ120" s="419">
        <v>86</v>
      </c>
      <c r="IK120" s="419">
        <v>87</v>
      </c>
      <c r="IL120" s="419">
        <v>88</v>
      </c>
      <c r="IM120" s="419">
        <v>89</v>
      </c>
      <c r="IN120" s="419">
        <v>90</v>
      </c>
      <c r="IO120" s="419">
        <v>91</v>
      </c>
      <c r="IP120" s="419">
        <v>92</v>
      </c>
      <c r="IQ120" s="419">
        <v>93</v>
      </c>
      <c r="IR120" s="419">
        <v>94</v>
      </c>
      <c r="IS120" s="419">
        <v>95</v>
      </c>
      <c r="IT120" s="420">
        <v>96</v>
      </c>
      <c r="IV120" s="422"/>
      <c r="IW120" s="423"/>
      <c r="IX120" s="417" t="s">
        <v>530</v>
      </c>
      <c r="IY120" s="418" t="s">
        <v>170</v>
      </c>
      <c r="IZ120" s="520" t="s">
        <v>341</v>
      </c>
      <c r="JA120" s="521"/>
      <c r="JB120" s="522"/>
      <c r="JC120" s="424">
        <v>73</v>
      </c>
      <c r="JD120" s="419">
        <v>74</v>
      </c>
      <c r="JE120" s="419">
        <v>75</v>
      </c>
      <c r="JF120" s="419">
        <v>76</v>
      </c>
      <c r="JG120" s="419">
        <v>77</v>
      </c>
      <c r="JH120" s="419">
        <v>78</v>
      </c>
      <c r="JI120" s="419">
        <v>79</v>
      </c>
      <c r="JJ120" s="419">
        <v>80</v>
      </c>
      <c r="JK120" s="419">
        <v>81</v>
      </c>
      <c r="JL120" s="419">
        <v>82</v>
      </c>
      <c r="JM120" s="419">
        <v>83</v>
      </c>
      <c r="JN120" s="419">
        <v>84</v>
      </c>
      <c r="JO120" s="419">
        <v>85</v>
      </c>
      <c r="JP120" s="419">
        <v>86</v>
      </c>
      <c r="JQ120" s="419">
        <v>87</v>
      </c>
      <c r="JR120" s="419">
        <v>88</v>
      </c>
      <c r="JS120" s="419">
        <v>89</v>
      </c>
      <c r="JT120" s="419">
        <v>90</v>
      </c>
      <c r="JU120" s="419">
        <v>91</v>
      </c>
      <c r="JV120" s="419">
        <v>92</v>
      </c>
      <c r="JW120" s="419">
        <v>93</v>
      </c>
      <c r="JX120" s="419">
        <v>94</v>
      </c>
      <c r="JY120" s="419">
        <v>95</v>
      </c>
      <c r="JZ120" s="420">
        <v>96</v>
      </c>
      <c r="KB120" s="422"/>
      <c r="KC120" s="423"/>
      <c r="KD120" s="417" t="s">
        <v>536</v>
      </c>
      <c r="KE120" s="418" t="s">
        <v>170</v>
      </c>
      <c r="KF120" s="520" t="s">
        <v>341</v>
      </c>
      <c r="KG120" s="521"/>
      <c r="KH120" s="522"/>
      <c r="KI120" s="424">
        <v>73</v>
      </c>
      <c r="KJ120" s="419">
        <v>74</v>
      </c>
      <c r="KK120" s="419">
        <v>75</v>
      </c>
      <c r="KL120" s="419">
        <v>76</v>
      </c>
      <c r="KM120" s="419">
        <v>77</v>
      </c>
      <c r="KN120" s="419">
        <v>78</v>
      </c>
      <c r="KO120" s="419">
        <v>79</v>
      </c>
      <c r="KP120" s="419">
        <v>80</v>
      </c>
      <c r="KQ120" s="419">
        <v>81</v>
      </c>
      <c r="KR120" s="419">
        <v>82</v>
      </c>
      <c r="KS120" s="419">
        <v>83</v>
      </c>
      <c r="KT120" s="419">
        <v>84</v>
      </c>
      <c r="KU120" s="419">
        <v>85</v>
      </c>
      <c r="KV120" s="419">
        <v>86</v>
      </c>
      <c r="KW120" s="419">
        <v>87</v>
      </c>
      <c r="KX120" s="419">
        <v>88</v>
      </c>
      <c r="KY120" s="419">
        <v>89</v>
      </c>
      <c r="KZ120" s="419">
        <v>90</v>
      </c>
      <c r="LA120" s="419">
        <v>91</v>
      </c>
      <c r="LB120" s="419">
        <v>92</v>
      </c>
      <c r="LC120" s="419">
        <v>93</v>
      </c>
      <c r="LD120" s="419">
        <v>94</v>
      </c>
      <c r="LE120" s="419">
        <v>95</v>
      </c>
      <c r="LF120" s="420">
        <v>96</v>
      </c>
      <c r="LH120" s="422"/>
      <c r="LI120" s="423"/>
      <c r="LJ120" s="417" t="s">
        <v>542</v>
      </c>
      <c r="LK120" s="418" t="s">
        <v>170</v>
      </c>
      <c r="LL120" s="520" t="s">
        <v>341</v>
      </c>
      <c r="LM120" s="521"/>
      <c r="LN120" s="522"/>
      <c r="LO120" s="424">
        <v>73</v>
      </c>
      <c r="LP120" s="419">
        <v>74</v>
      </c>
      <c r="LQ120" s="419">
        <v>75</v>
      </c>
      <c r="LR120" s="419">
        <v>76</v>
      </c>
      <c r="LS120" s="419">
        <v>77</v>
      </c>
      <c r="LT120" s="419">
        <v>78</v>
      </c>
      <c r="LU120" s="419">
        <v>79</v>
      </c>
      <c r="LV120" s="419">
        <v>80</v>
      </c>
      <c r="LW120" s="419">
        <v>81</v>
      </c>
      <c r="LX120" s="419">
        <v>82</v>
      </c>
      <c r="LY120" s="419">
        <v>83</v>
      </c>
      <c r="LZ120" s="419">
        <v>84</v>
      </c>
      <c r="MA120" s="419">
        <v>85</v>
      </c>
      <c r="MB120" s="419">
        <v>86</v>
      </c>
      <c r="MC120" s="419">
        <v>87</v>
      </c>
      <c r="MD120" s="419">
        <v>88</v>
      </c>
      <c r="ME120" s="419">
        <v>89</v>
      </c>
      <c r="MF120" s="419">
        <v>90</v>
      </c>
      <c r="MG120" s="419">
        <v>91</v>
      </c>
      <c r="MH120" s="419">
        <v>92</v>
      </c>
      <c r="MI120" s="419">
        <v>93</v>
      </c>
      <c r="MJ120" s="419">
        <v>94</v>
      </c>
      <c r="MK120" s="419">
        <v>95</v>
      </c>
      <c r="ML120" s="420">
        <v>96</v>
      </c>
      <c r="MN120" s="422"/>
    </row>
    <row r="121" spans="1:352" s="425" customFormat="1" ht="35.1" customHeight="1">
      <c r="A121" s="382"/>
      <c r="B121" s="542" t="s">
        <v>34</v>
      </c>
      <c r="C121" s="545" t="s">
        <v>35</v>
      </c>
      <c r="D121" s="532" t="s">
        <v>343</v>
      </c>
      <c r="E121" s="533"/>
      <c r="F121" s="534"/>
      <c r="G121" s="205" t="str">
        <f>IF(G83="","",G83)</f>
        <v/>
      </c>
      <c r="H121" s="205" t="str">
        <f t="shared" ref="H121:AD121" si="682">IF(H83="","",H83)</f>
        <v/>
      </c>
      <c r="I121" s="205" t="str">
        <f t="shared" si="682"/>
        <v/>
      </c>
      <c r="J121" s="205" t="str">
        <f t="shared" si="682"/>
        <v/>
      </c>
      <c r="K121" s="205" t="str">
        <f t="shared" si="682"/>
        <v/>
      </c>
      <c r="L121" s="205" t="str">
        <f t="shared" si="682"/>
        <v/>
      </c>
      <c r="M121" s="205" t="str">
        <f t="shared" si="682"/>
        <v/>
      </c>
      <c r="N121" s="205" t="str">
        <f t="shared" si="682"/>
        <v/>
      </c>
      <c r="O121" s="205" t="str">
        <f t="shared" si="682"/>
        <v/>
      </c>
      <c r="P121" s="205" t="str">
        <f t="shared" si="682"/>
        <v/>
      </c>
      <c r="Q121" s="205" t="str">
        <f t="shared" si="682"/>
        <v/>
      </c>
      <c r="R121" s="205" t="str">
        <f t="shared" si="682"/>
        <v/>
      </c>
      <c r="S121" s="205" t="str">
        <f t="shared" si="682"/>
        <v/>
      </c>
      <c r="T121" s="205" t="str">
        <f t="shared" si="682"/>
        <v/>
      </c>
      <c r="U121" s="205" t="str">
        <f t="shared" si="682"/>
        <v/>
      </c>
      <c r="V121" s="205" t="str">
        <f t="shared" si="682"/>
        <v/>
      </c>
      <c r="W121" s="205" t="str">
        <f t="shared" si="682"/>
        <v/>
      </c>
      <c r="X121" s="205" t="str">
        <f t="shared" si="682"/>
        <v/>
      </c>
      <c r="Y121" s="205" t="str">
        <f t="shared" si="682"/>
        <v/>
      </c>
      <c r="Z121" s="205" t="str">
        <f t="shared" si="682"/>
        <v/>
      </c>
      <c r="AA121" s="205" t="str">
        <f t="shared" si="682"/>
        <v/>
      </c>
      <c r="AB121" s="205" t="str">
        <f t="shared" si="682"/>
        <v/>
      </c>
      <c r="AC121" s="205" t="str">
        <f t="shared" si="682"/>
        <v/>
      </c>
      <c r="AD121" s="205" t="str">
        <f t="shared" si="682"/>
        <v/>
      </c>
      <c r="AE121" s="202" t="s">
        <v>37</v>
      </c>
      <c r="AF121" s="383">
        <f>SUM(AF123:AF137)</f>
        <v>0</v>
      </c>
      <c r="AG121" s="538"/>
      <c r="AH121" s="530" t="s">
        <v>34</v>
      </c>
      <c r="AI121" s="530" t="s">
        <v>35</v>
      </c>
      <c r="AJ121" s="527" t="s">
        <v>343</v>
      </c>
      <c r="AK121" s="528"/>
      <c r="AL121" s="529"/>
      <c r="AM121" s="205" t="str">
        <f>IF(AM83="","",AM83)</f>
        <v/>
      </c>
      <c r="AN121" s="205" t="str">
        <f t="shared" ref="AN121:BJ121" si="683">IF(AN83="","",AN83)</f>
        <v/>
      </c>
      <c r="AO121" s="205" t="str">
        <f t="shared" si="683"/>
        <v/>
      </c>
      <c r="AP121" s="205" t="str">
        <f t="shared" si="683"/>
        <v/>
      </c>
      <c r="AQ121" s="205" t="str">
        <f t="shared" si="683"/>
        <v/>
      </c>
      <c r="AR121" s="205" t="str">
        <f t="shared" si="683"/>
        <v/>
      </c>
      <c r="AS121" s="205" t="str">
        <f t="shared" si="683"/>
        <v/>
      </c>
      <c r="AT121" s="205" t="str">
        <f t="shared" si="683"/>
        <v/>
      </c>
      <c r="AU121" s="205" t="str">
        <f t="shared" si="683"/>
        <v/>
      </c>
      <c r="AV121" s="205" t="str">
        <f t="shared" si="683"/>
        <v/>
      </c>
      <c r="AW121" s="205" t="str">
        <f t="shared" si="683"/>
        <v/>
      </c>
      <c r="AX121" s="205" t="str">
        <f t="shared" si="683"/>
        <v/>
      </c>
      <c r="AY121" s="205" t="str">
        <f t="shared" si="683"/>
        <v/>
      </c>
      <c r="AZ121" s="205" t="str">
        <f t="shared" si="683"/>
        <v/>
      </c>
      <c r="BA121" s="205" t="str">
        <f t="shared" si="683"/>
        <v/>
      </c>
      <c r="BB121" s="205" t="str">
        <f t="shared" si="683"/>
        <v/>
      </c>
      <c r="BC121" s="205" t="str">
        <f t="shared" si="683"/>
        <v/>
      </c>
      <c r="BD121" s="205" t="str">
        <f t="shared" si="683"/>
        <v/>
      </c>
      <c r="BE121" s="205" t="str">
        <f t="shared" si="683"/>
        <v/>
      </c>
      <c r="BF121" s="205" t="str">
        <f t="shared" si="683"/>
        <v/>
      </c>
      <c r="BG121" s="205" t="str">
        <f t="shared" si="683"/>
        <v/>
      </c>
      <c r="BH121" s="205" t="str">
        <f t="shared" si="683"/>
        <v/>
      </c>
      <c r="BI121" s="205" t="str">
        <f t="shared" si="683"/>
        <v/>
      </c>
      <c r="BJ121" s="205" t="str">
        <f t="shared" si="683"/>
        <v/>
      </c>
      <c r="BK121" s="202" t="s">
        <v>37</v>
      </c>
      <c r="BL121" s="383">
        <f>SUM(BL123:BL137)</f>
        <v>0</v>
      </c>
      <c r="BM121" s="538"/>
      <c r="BN121" s="530" t="s">
        <v>34</v>
      </c>
      <c r="BO121" s="530" t="s">
        <v>35</v>
      </c>
      <c r="BP121" s="527" t="s">
        <v>343</v>
      </c>
      <c r="BQ121" s="528"/>
      <c r="BR121" s="529"/>
      <c r="BS121" s="205" t="str">
        <f>IF(BS83="","",BS83)</f>
        <v/>
      </c>
      <c r="BT121" s="205" t="str">
        <f t="shared" ref="BT121:CP121" si="684">IF(BT83="","",BT83)</f>
        <v/>
      </c>
      <c r="BU121" s="205" t="str">
        <f t="shared" si="684"/>
        <v/>
      </c>
      <c r="BV121" s="205" t="str">
        <f t="shared" si="684"/>
        <v/>
      </c>
      <c r="BW121" s="205" t="str">
        <f t="shared" si="684"/>
        <v/>
      </c>
      <c r="BX121" s="205" t="str">
        <f t="shared" si="684"/>
        <v/>
      </c>
      <c r="BY121" s="205" t="str">
        <f t="shared" si="684"/>
        <v/>
      </c>
      <c r="BZ121" s="205" t="str">
        <f t="shared" si="684"/>
        <v/>
      </c>
      <c r="CA121" s="205" t="str">
        <f t="shared" si="684"/>
        <v/>
      </c>
      <c r="CB121" s="205" t="str">
        <f t="shared" si="684"/>
        <v/>
      </c>
      <c r="CC121" s="205" t="str">
        <f t="shared" si="684"/>
        <v/>
      </c>
      <c r="CD121" s="205" t="str">
        <f t="shared" si="684"/>
        <v/>
      </c>
      <c r="CE121" s="205" t="str">
        <f t="shared" si="684"/>
        <v/>
      </c>
      <c r="CF121" s="205" t="str">
        <f t="shared" si="684"/>
        <v/>
      </c>
      <c r="CG121" s="205" t="str">
        <f t="shared" si="684"/>
        <v/>
      </c>
      <c r="CH121" s="205" t="str">
        <f t="shared" si="684"/>
        <v/>
      </c>
      <c r="CI121" s="205" t="str">
        <f t="shared" si="684"/>
        <v/>
      </c>
      <c r="CJ121" s="205" t="str">
        <f t="shared" si="684"/>
        <v/>
      </c>
      <c r="CK121" s="205" t="str">
        <f t="shared" si="684"/>
        <v/>
      </c>
      <c r="CL121" s="205" t="str">
        <f t="shared" si="684"/>
        <v/>
      </c>
      <c r="CM121" s="205" t="str">
        <f t="shared" si="684"/>
        <v/>
      </c>
      <c r="CN121" s="205" t="str">
        <f t="shared" si="684"/>
        <v/>
      </c>
      <c r="CO121" s="205" t="str">
        <f t="shared" si="684"/>
        <v/>
      </c>
      <c r="CP121" s="205" t="str">
        <f t="shared" si="684"/>
        <v/>
      </c>
      <c r="CQ121" s="202" t="s">
        <v>37</v>
      </c>
      <c r="CR121" s="383">
        <f>SUM(CR123:CR137)</f>
        <v>0</v>
      </c>
      <c r="CS121" s="538"/>
      <c r="CT121" s="530" t="s">
        <v>34</v>
      </c>
      <c r="CU121" s="530" t="s">
        <v>35</v>
      </c>
      <c r="CV121" s="527" t="s">
        <v>343</v>
      </c>
      <c r="CW121" s="528"/>
      <c r="CX121" s="529"/>
      <c r="CY121" s="205" t="str">
        <f>IF(CY83="","",CY83)</f>
        <v/>
      </c>
      <c r="CZ121" s="205" t="str">
        <f t="shared" ref="CZ121:DV121" si="685">IF(CZ83="","",CZ83)</f>
        <v/>
      </c>
      <c r="DA121" s="205" t="str">
        <f t="shared" si="685"/>
        <v/>
      </c>
      <c r="DB121" s="205" t="str">
        <f t="shared" si="685"/>
        <v/>
      </c>
      <c r="DC121" s="205" t="str">
        <f t="shared" si="685"/>
        <v/>
      </c>
      <c r="DD121" s="205" t="str">
        <f t="shared" si="685"/>
        <v/>
      </c>
      <c r="DE121" s="205" t="str">
        <f t="shared" si="685"/>
        <v/>
      </c>
      <c r="DF121" s="205" t="str">
        <f t="shared" si="685"/>
        <v/>
      </c>
      <c r="DG121" s="205" t="str">
        <f t="shared" si="685"/>
        <v/>
      </c>
      <c r="DH121" s="205" t="str">
        <f t="shared" si="685"/>
        <v/>
      </c>
      <c r="DI121" s="205" t="str">
        <f t="shared" si="685"/>
        <v/>
      </c>
      <c r="DJ121" s="205" t="str">
        <f t="shared" si="685"/>
        <v/>
      </c>
      <c r="DK121" s="205" t="str">
        <f t="shared" si="685"/>
        <v/>
      </c>
      <c r="DL121" s="205" t="str">
        <f t="shared" si="685"/>
        <v/>
      </c>
      <c r="DM121" s="205" t="str">
        <f t="shared" si="685"/>
        <v/>
      </c>
      <c r="DN121" s="205" t="str">
        <f t="shared" si="685"/>
        <v/>
      </c>
      <c r="DO121" s="205" t="str">
        <f t="shared" si="685"/>
        <v/>
      </c>
      <c r="DP121" s="205" t="str">
        <f t="shared" si="685"/>
        <v/>
      </c>
      <c r="DQ121" s="205" t="str">
        <f t="shared" si="685"/>
        <v/>
      </c>
      <c r="DR121" s="205" t="str">
        <f t="shared" si="685"/>
        <v/>
      </c>
      <c r="DS121" s="205" t="str">
        <f t="shared" si="685"/>
        <v/>
      </c>
      <c r="DT121" s="205" t="str">
        <f t="shared" si="685"/>
        <v/>
      </c>
      <c r="DU121" s="205" t="str">
        <f t="shared" si="685"/>
        <v/>
      </c>
      <c r="DV121" s="205" t="str">
        <f t="shared" si="685"/>
        <v/>
      </c>
      <c r="DW121" s="202" t="s">
        <v>37</v>
      </c>
      <c r="DX121" s="383">
        <f>SUM(DX123:DX137)</f>
        <v>0</v>
      </c>
      <c r="DY121" s="538"/>
      <c r="DZ121" s="530" t="s">
        <v>34</v>
      </c>
      <c r="EA121" s="530" t="s">
        <v>35</v>
      </c>
      <c r="EB121" s="527" t="s">
        <v>343</v>
      </c>
      <c r="EC121" s="528"/>
      <c r="ED121" s="529"/>
      <c r="EE121" s="205" t="str">
        <f>IF(EE83="","",EE83)</f>
        <v/>
      </c>
      <c r="EF121" s="205" t="str">
        <f t="shared" ref="EF121:FB121" si="686">IF(EF83="","",EF83)</f>
        <v/>
      </c>
      <c r="EG121" s="205" t="str">
        <f t="shared" si="686"/>
        <v/>
      </c>
      <c r="EH121" s="205" t="str">
        <f t="shared" si="686"/>
        <v/>
      </c>
      <c r="EI121" s="205" t="str">
        <f t="shared" si="686"/>
        <v/>
      </c>
      <c r="EJ121" s="205" t="str">
        <f t="shared" si="686"/>
        <v/>
      </c>
      <c r="EK121" s="205" t="str">
        <f t="shared" si="686"/>
        <v/>
      </c>
      <c r="EL121" s="205" t="str">
        <f t="shared" si="686"/>
        <v/>
      </c>
      <c r="EM121" s="205" t="str">
        <f t="shared" si="686"/>
        <v/>
      </c>
      <c r="EN121" s="205" t="str">
        <f t="shared" si="686"/>
        <v/>
      </c>
      <c r="EO121" s="205" t="str">
        <f t="shared" si="686"/>
        <v/>
      </c>
      <c r="EP121" s="205" t="str">
        <f t="shared" si="686"/>
        <v/>
      </c>
      <c r="EQ121" s="205" t="str">
        <f t="shared" si="686"/>
        <v/>
      </c>
      <c r="ER121" s="205" t="str">
        <f t="shared" si="686"/>
        <v/>
      </c>
      <c r="ES121" s="205" t="str">
        <f t="shared" si="686"/>
        <v/>
      </c>
      <c r="ET121" s="205" t="str">
        <f t="shared" si="686"/>
        <v/>
      </c>
      <c r="EU121" s="205" t="str">
        <f t="shared" si="686"/>
        <v/>
      </c>
      <c r="EV121" s="205" t="str">
        <f t="shared" si="686"/>
        <v/>
      </c>
      <c r="EW121" s="205" t="str">
        <f t="shared" si="686"/>
        <v/>
      </c>
      <c r="EX121" s="205" t="str">
        <f t="shared" si="686"/>
        <v/>
      </c>
      <c r="EY121" s="205" t="str">
        <f t="shared" si="686"/>
        <v/>
      </c>
      <c r="EZ121" s="205" t="str">
        <f t="shared" si="686"/>
        <v/>
      </c>
      <c r="FA121" s="205" t="str">
        <f t="shared" si="686"/>
        <v/>
      </c>
      <c r="FB121" s="205" t="str">
        <f t="shared" si="686"/>
        <v/>
      </c>
      <c r="FC121" s="202" t="s">
        <v>37</v>
      </c>
      <c r="FD121" s="383">
        <f>SUM(FD123:FD137)</f>
        <v>0</v>
      </c>
      <c r="FE121" s="538"/>
      <c r="FF121" s="530" t="s">
        <v>34</v>
      </c>
      <c r="FG121" s="530" t="s">
        <v>35</v>
      </c>
      <c r="FH121" s="527" t="s">
        <v>343</v>
      </c>
      <c r="FI121" s="528"/>
      <c r="FJ121" s="529"/>
      <c r="FK121" s="205" t="str">
        <f>IF(FK83="","",FK83)</f>
        <v/>
      </c>
      <c r="FL121" s="205" t="str">
        <f t="shared" ref="FL121:GH121" si="687">IF(FL83="","",FL83)</f>
        <v/>
      </c>
      <c r="FM121" s="205" t="str">
        <f t="shared" si="687"/>
        <v/>
      </c>
      <c r="FN121" s="205" t="str">
        <f t="shared" si="687"/>
        <v/>
      </c>
      <c r="FO121" s="205" t="str">
        <f t="shared" si="687"/>
        <v/>
      </c>
      <c r="FP121" s="205" t="str">
        <f t="shared" si="687"/>
        <v/>
      </c>
      <c r="FQ121" s="205" t="str">
        <f t="shared" si="687"/>
        <v/>
      </c>
      <c r="FR121" s="205" t="str">
        <f t="shared" si="687"/>
        <v/>
      </c>
      <c r="FS121" s="205" t="str">
        <f t="shared" si="687"/>
        <v/>
      </c>
      <c r="FT121" s="205" t="str">
        <f t="shared" si="687"/>
        <v/>
      </c>
      <c r="FU121" s="205" t="str">
        <f t="shared" si="687"/>
        <v/>
      </c>
      <c r="FV121" s="205" t="str">
        <f t="shared" si="687"/>
        <v/>
      </c>
      <c r="FW121" s="205" t="str">
        <f t="shared" si="687"/>
        <v/>
      </c>
      <c r="FX121" s="205" t="str">
        <f t="shared" si="687"/>
        <v/>
      </c>
      <c r="FY121" s="205" t="str">
        <f t="shared" si="687"/>
        <v/>
      </c>
      <c r="FZ121" s="205" t="str">
        <f t="shared" si="687"/>
        <v/>
      </c>
      <c r="GA121" s="205" t="str">
        <f t="shared" si="687"/>
        <v/>
      </c>
      <c r="GB121" s="205" t="str">
        <f t="shared" si="687"/>
        <v/>
      </c>
      <c r="GC121" s="205" t="str">
        <f t="shared" si="687"/>
        <v/>
      </c>
      <c r="GD121" s="205" t="str">
        <f t="shared" si="687"/>
        <v/>
      </c>
      <c r="GE121" s="205" t="str">
        <f t="shared" si="687"/>
        <v/>
      </c>
      <c r="GF121" s="205" t="str">
        <f t="shared" si="687"/>
        <v/>
      </c>
      <c r="GG121" s="205" t="str">
        <f t="shared" si="687"/>
        <v/>
      </c>
      <c r="GH121" s="205" t="str">
        <f t="shared" si="687"/>
        <v/>
      </c>
      <c r="GI121" s="202" t="s">
        <v>37</v>
      </c>
      <c r="GJ121" s="383">
        <f>SUM(GJ123:GJ137)</f>
        <v>0</v>
      </c>
      <c r="GK121" s="538"/>
      <c r="GL121" s="530" t="s">
        <v>34</v>
      </c>
      <c r="GM121" s="530" t="s">
        <v>35</v>
      </c>
      <c r="GN121" s="527" t="s">
        <v>343</v>
      </c>
      <c r="GO121" s="528"/>
      <c r="GP121" s="529"/>
      <c r="GQ121" s="205" t="str">
        <f>IF(GQ83="","",GQ83)</f>
        <v/>
      </c>
      <c r="GR121" s="205" t="str">
        <f t="shared" ref="GR121:HN121" si="688">IF(GR83="","",GR83)</f>
        <v/>
      </c>
      <c r="GS121" s="205" t="str">
        <f t="shared" si="688"/>
        <v/>
      </c>
      <c r="GT121" s="205" t="str">
        <f t="shared" si="688"/>
        <v/>
      </c>
      <c r="GU121" s="205" t="str">
        <f t="shared" si="688"/>
        <v/>
      </c>
      <c r="GV121" s="205" t="str">
        <f t="shared" si="688"/>
        <v/>
      </c>
      <c r="GW121" s="205" t="str">
        <f t="shared" si="688"/>
        <v/>
      </c>
      <c r="GX121" s="205" t="str">
        <f t="shared" si="688"/>
        <v/>
      </c>
      <c r="GY121" s="205" t="str">
        <f t="shared" si="688"/>
        <v/>
      </c>
      <c r="GZ121" s="205" t="str">
        <f t="shared" si="688"/>
        <v/>
      </c>
      <c r="HA121" s="205" t="str">
        <f t="shared" si="688"/>
        <v/>
      </c>
      <c r="HB121" s="205" t="str">
        <f t="shared" si="688"/>
        <v/>
      </c>
      <c r="HC121" s="205" t="str">
        <f t="shared" si="688"/>
        <v/>
      </c>
      <c r="HD121" s="205" t="str">
        <f t="shared" si="688"/>
        <v/>
      </c>
      <c r="HE121" s="205" t="str">
        <f t="shared" si="688"/>
        <v/>
      </c>
      <c r="HF121" s="205" t="str">
        <f t="shared" si="688"/>
        <v/>
      </c>
      <c r="HG121" s="205" t="str">
        <f t="shared" si="688"/>
        <v/>
      </c>
      <c r="HH121" s="205" t="str">
        <f t="shared" si="688"/>
        <v/>
      </c>
      <c r="HI121" s="205" t="str">
        <f t="shared" si="688"/>
        <v/>
      </c>
      <c r="HJ121" s="205" t="str">
        <f t="shared" si="688"/>
        <v/>
      </c>
      <c r="HK121" s="205" t="str">
        <f t="shared" si="688"/>
        <v/>
      </c>
      <c r="HL121" s="205" t="str">
        <f t="shared" si="688"/>
        <v/>
      </c>
      <c r="HM121" s="205" t="str">
        <f t="shared" si="688"/>
        <v/>
      </c>
      <c r="HN121" s="205" t="str">
        <f t="shared" si="688"/>
        <v/>
      </c>
      <c r="HO121" s="202" t="s">
        <v>37</v>
      </c>
      <c r="HP121" s="383">
        <f>SUM(HP123:HP137)</f>
        <v>0</v>
      </c>
      <c r="HQ121" s="538"/>
      <c r="HR121" s="530" t="s">
        <v>34</v>
      </c>
      <c r="HS121" s="530" t="s">
        <v>35</v>
      </c>
      <c r="HT121" s="527" t="s">
        <v>343</v>
      </c>
      <c r="HU121" s="528"/>
      <c r="HV121" s="529"/>
      <c r="HW121" s="205" t="str">
        <f>IF(HW83="","",HW83)</f>
        <v/>
      </c>
      <c r="HX121" s="205" t="str">
        <f t="shared" ref="HX121:IT121" si="689">IF(HX83="","",HX83)</f>
        <v/>
      </c>
      <c r="HY121" s="205" t="str">
        <f t="shared" si="689"/>
        <v/>
      </c>
      <c r="HZ121" s="205" t="str">
        <f t="shared" si="689"/>
        <v/>
      </c>
      <c r="IA121" s="205" t="str">
        <f t="shared" si="689"/>
        <v/>
      </c>
      <c r="IB121" s="205" t="str">
        <f t="shared" si="689"/>
        <v/>
      </c>
      <c r="IC121" s="205" t="str">
        <f t="shared" si="689"/>
        <v/>
      </c>
      <c r="ID121" s="205" t="str">
        <f t="shared" si="689"/>
        <v/>
      </c>
      <c r="IE121" s="205" t="str">
        <f t="shared" si="689"/>
        <v/>
      </c>
      <c r="IF121" s="205" t="str">
        <f t="shared" si="689"/>
        <v/>
      </c>
      <c r="IG121" s="205" t="str">
        <f t="shared" si="689"/>
        <v/>
      </c>
      <c r="IH121" s="205" t="str">
        <f t="shared" si="689"/>
        <v/>
      </c>
      <c r="II121" s="205" t="str">
        <f t="shared" si="689"/>
        <v/>
      </c>
      <c r="IJ121" s="205" t="str">
        <f t="shared" si="689"/>
        <v/>
      </c>
      <c r="IK121" s="205" t="str">
        <f t="shared" si="689"/>
        <v/>
      </c>
      <c r="IL121" s="205" t="str">
        <f t="shared" si="689"/>
        <v/>
      </c>
      <c r="IM121" s="205" t="str">
        <f t="shared" si="689"/>
        <v/>
      </c>
      <c r="IN121" s="205" t="str">
        <f t="shared" si="689"/>
        <v/>
      </c>
      <c r="IO121" s="205" t="str">
        <f t="shared" si="689"/>
        <v/>
      </c>
      <c r="IP121" s="205" t="str">
        <f t="shared" si="689"/>
        <v/>
      </c>
      <c r="IQ121" s="205" t="str">
        <f t="shared" si="689"/>
        <v/>
      </c>
      <c r="IR121" s="205" t="str">
        <f t="shared" si="689"/>
        <v/>
      </c>
      <c r="IS121" s="205" t="str">
        <f t="shared" si="689"/>
        <v/>
      </c>
      <c r="IT121" s="205" t="str">
        <f t="shared" si="689"/>
        <v/>
      </c>
      <c r="IU121" s="202" t="s">
        <v>37</v>
      </c>
      <c r="IV121" s="383">
        <f>SUM(IV123:IV137)</f>
        <v>0</v>
      </c>
      <c r="IW121" s="538"/>
      <c r="IX121" s="530" t="s">
        <v>34</v>
      </c>
      <c r="IY121" s="530" t="s">
        <v>35</v>
      </c>
      <c r="IZ121" s="527" t="s">
        <v>343</v>
      </c>
      <c r="JA121" s="528"/>
      <c r="JB121" s="529"/>
      <c r="JC121" s="205" t="str">
        <f>IF(JC83="","",JC83)</f>
        <v/>
      </c>
      <c r="JD121" s="205" t="str">
        <f t="shared" ref="JD121:JZ121" si="690">IF(JD83="","",JD83)</f>
        <v/>
      </c>
      <c r="JE121" s="205" t="str">
        <f t="shared" si="690"/>
        <v/>
      </c>
      <c r="JF121" s="205" t="str">
        <f t="shared" si="690"/>
        <v/>
      </c>
      <c r="JG121" s="205" t="str">
        <f t="shared" si="690"/>
        <v/>
      </c>
      <c r="JH121" s="205" t="str">
        <f t="shared" si="690"/>
        <v/>
      </c>
      <c r="JI121" s="205" t="str">
        <f t="shared" si="690"/>
        <v/>
      </c>
      <c r="JJ121" s="205" t="str">
        <f t="shared" si="690"/>
        <v/>
      </c>
      <c r="JK121" s="205" t="str">
        <f t="shared" si="690"/>
        <v/>
      </c>
      <c r="JL121" s="205" t="str">
        <f t="shared" si="690"/>
        <v/>
      </c>
      <c r="JM121" s="205" t="str">
        <f t="shared" si="690"/>
        <v/>
      </c>
      <c r="JN121" s="205" t="str">
        <f t="shared" si="690"/>
        <v/>
      </c>
      <c r="JO121" s="205" t="str">
        <f t="shared" si="690"/>
        <v/>
      </c>
      <c r="JP121" s="205" t="str">
        <f t="shared" si="690"/>
        <v/>
      </c>
      <c r="JQ121" s="205" t="str">
        <f t="shared" si="690"/>
        <v/>
      </c>
      <c r="JR121" s="205" t="str">
        <f t="shared" si="690"/>
        <v/>
      </c>
      <c r="JS121" s="205" t="str">
        <f t="shared" si="690"/>
        <v/>
      </c>
      <c r="JT121" s="205" t="str">
        <f t="shared" si="690"/>
        <v/>
      </c>
      <c r="JU121" s="205" t="str">
        <f t="shared" si="690"/>
        <v/>
      </c>
      <c r="JV121" s="205" t="str">
        <f t="shared" si="690"/>
        <v/>
      </c>
      <c r="JW121" s="205" t="str">
        <f t="shared" si="690"/>
        <v/>
      </c>
      <c r="JX121" s="205" t="str">
        <f t="shared" si="690"/>
        <v/>
      </c>
      <c r="JY121" s="205" t="str">
        <f t="shared" si="690"/>
        <v/>
      </c>
      <c r="JZ121" s="205" t="str">
        <f t="shared" si="690"/>
        <v/>
      </c>
      <c r="KA121" s="202" t="s">
        <v>37</v>
      </c>
      <c r="KB121" s="383">
        <f>SUM(KB123:KB137)</f>
        <v>0</v>
      </c>
      <c r="KC121" s="538"/>
      <c r="KD121" s="530" t="s">
        <v>34</v>
      </c>
      <c r="KE121" s="530" t="s">
        <v>35</v>
      </c>
      <c r="KF121" s="527" t="s">
        <v>343</v>
      </c>
      <c r="KG121" s="528"/>
      <c r="KH121" s="529"/>
      <c r="KI121" s="205" t="str">
        <f>IF(KI83="","",KI83)</f>
        <v/>
      </c>
      <c r="KJ121" s="205" t="str">
        <f t="shared" ref="KJ121:LF121" si="691">IF(KJ83="","",KJ83)</f>
        <v/>
      </c>
      <c r="KK121" s="205" t="str">
        <f t="shared" si="691"/>
        <v/>
      </c>
      <c r="KL121" s="205" t="str">
        <f t="shared" si="691"/>
        <v/>
      </c>
      <c r="KM121" s="205" t="str">
        <f t="shared" si="691"/>
        <v/>
      </c>
      <c r="KN121" s="205" t="str">
        <f t="shared" si="691"/>
        <v/>
      </c>
      <c r="KO121" s="205" t="str">
        <f t="shared" si="691"/>
        <v/>
      </c>
      <c r="KP121" s="205" t="str">
        <f t="shared" si="691"/>
        <v/>
      </c>
      <c r="KQ121" s="205" t="str">
        <f t="shared" si="691"/>
        <v/>
      </c>
      <c r="KR121" s="205" t="str">
        <f t="shared" si="691"/>
        <v/>
      </c>
      <c r="KS121" s="205" t="str">
        <f t="shared" si="691"/>
        <v/>
      </c>
      <c r="KT121" s="205" t="str">
        <f t="shared" si="691"/>
        <v/>
      </c>
      <c r="KU121" s="205" t="str">
        <f t="shared" si="691"/>
        <v/>
      </c>
      <c r="KV121" s="205" t="str">
        <f t="shared" si="691"/>
        <v/>
      </c>
      <c r="KW121" s="205" t="str">
        <f t="shared" si="691"/>
        <v/>
      </c>
      <c r="KX121" s="205" t="str">
        <f t="shared" si="691"/>
        <v/>
      </c>
      <c r="KY121" s="205" t="str">
        <f t="shared" si="691"/>
        <v/>
      </c>
      <c r="KZ121" s="205" t="str">
        <f t="shared" si="691"/>
        <v/>
      </c>
      <c r="LA121" s="205" t="str">
        <f t="shared" si="691"/>
        <v/>
      </c>
      <c r="LB121" s="205" t="str">
        <f t="shared" si="691"/>
        <v/>
      </c>
      <c r="LC121" s="205" t="str">
        <f t="shared" si="691"/>
        <v/>
      </c>
      <c r="LD121" s="205" t="str">
        <f t="shared" si="691"/>
        <v/>
      </c>
      <c r="LE121" s="205" t="str">
        <f t="shared" si="691"/>
        <v/>
      </c>
      <c r="LF121" s="205" t="str">
        <f t="shared" si="691"/>
        <v/>
      </c>
      <c r="LG121" s="202" t="s">
        <v>37</v>
      </c>
      <c r="LH121" s="383">
        <f>SUM(LH123:LH137)</f>
        <v>0</v>
      </c>
      <c r="LI121" s="538"/>
      <c r="LJ121" s="530" t="s">
        <v>34</v>
      </c>
      <c r="LK121" s="530" t="s">
        <v>35</v>
      </c>
      <c r="LL121" s="527" t="s">
        <v>343</v>
      </c>
      <c r="LM121" s="528"/>
      <c r="LN121" s="529"/>
      <c r="LO121" s="205" t="str">
        <f>IF(LO83="","",LO83)</f>
        <v/>
      </c>
      <c r="LP121" s="205" t="str">
        <f t="shared" ref="LP121:ML121" si="692">IF(LP83="","",LP83)</f>
        <v/>
      </c>
      <c r="LQ121" s="205" t="str">
        <f t="shared" si="692"/>
        <v/>
      </c>
      <c r="LR121" s="205" t="str">
        <f t="shared" si="692"/>
        <v/>
      </c>
      <c r="LS121" s="205" t="str">
        <f t="shared" si="692"/>
        <v/>
      </c>
      <c r="LT121" s="205" t="str">
        <f t="shared" si="692"/>
        <v/>
      </c>
      <c r="LU121" s="205" t="str">
        <f t="shared" si="692"/>
        <v/>
      </c>
      <c r="LV121" s="205" t="str">
        <f t="shared" si="692"/>
        <v/>
      </c>
      <c r="LW121" s="205" t="str">
        <f t="shared" si="692"/>
        <v/>
      </c>
      <c r="LX121" s="205" t="str">
        <f t="shared" si="692"/>
        <v/>
      </c>
      <c r="LY121" s="205" t="str">
        <f t="shared" si="692"/>
        <v/>
      </c>
      <c r="LZ121" s="205" t="str">
        <f t="shared" si="692"/>
        <v/>
      </c>
      <c r="MA121" s="205" t="str">
        <f t="shared" si="692"/>
        <v/>
      </c>
      <c r="MB121" s="205" t="str">
        <f t="shared" si="692"/>
        <v/>
      </c>
      <c r="MC121" s="205" t="str">
        <f t="shared" si="692"/>
        <v/>
      </c>
      <c r="MD121" s="205" t="str">
        <f t="shared" si="692"/>
        <v/>
      </c>
      <c r="ME121" s="205" t="str">
        <f t="shared" si="692"/>
        <v/>
      </c>
      <c r="MF121" s="205" t="str">
        <f t="shared" si="692"/>
        <v/>
      </c>
      <c r="MG121" s="205" t="str">
        <f t="shared" si="692"/>
        <v/>
      </c>
      <c r="MH121" s="205" t="str">
        <f t="shared" si="692"/>
        <v/>
      </c>
      <c r="MI121" s="205" t="str">
        <f t="shared" si="692"/>
        <v/>
      </c>
      <c r="MJ121" s="205" t="str">
        <f t="shared" si="692"/>
        <v/>
      </c>
      <c r="MK121" s="205" t="str">
        <f t="shared" si="692"/>
        <v/>
      </c>
      <c r="ML121" s="205" t="str">
        <f t="shared" si="692"/>
        <v/>
      </c>
      <c r="MM121" s="202" t="s">
        <v>37</v>
      </c>
      <c r="MN121" s="383">
        <f>SUM(MN123:MN137)</f>
        <v>0</v>
      </c>
    </row>
    <row r="122" spans="1:352" s="425" customFormat="1" ht="35.1" customHeight="1" thickBot="1">
      <c r="A122" s="386"/>
      <c r="B122" s="543"/>
      <c r="C122" s="546"/>
      <c r="D122" s="535" t="s">
        <v>342</v>
      </c>
      <c r="E122" s="536"/>
      <c r="F122" s="537"/>
      <c r="G122" s="203" t="str">
        <f t="shared" ref="G122:AD122" si="693">IF(G121="","",VLOOKUP(WEEKDAY(G121),$G$143:$H$149,2))</f>
        <v/>
      </c>
      <c r="H122" s="203" t="str">
        <f t="shared" si="693"/>
        <v/>
      </c>
      <c r="I122" s="203" t="str">
        <f t="shared" si="693"/>
        <v/>
      </c>
      <c r="J122" s="203" t="str">
        <f t="shared" si="693"/>
        <v/>
      </c>
      <c r="K122" s="203" t="str">
        <f t="shared" si="693"/>
        <v/>
      </c>
      <c r="L122" s="203" t="str">
        <f t="shared" si="693"/>
        <v/>
      </c>
      <c r="M122" s="203" t="str">
        <f t="shared" si="693"/>
        <v/>
      </c>
      <c r="N122" s="203" t="str">
        <f t="shared" si="693"/>
        <v/>
      </c>
      <c r="O122" s="203" t="str">
        <f t="shared" si="693"/>
        <v/>
      </c>
      <c r="P122" s="203" t="str">
        <f t="shared" si="693"/>
        <v/>
      </c>
      <c r="Q122" s="203" t="str">
        <f t="shared" si="693"/>
        <v/>
      </c>
      <c r="R122" s="203" t="str">
        <f t="shared" si="693"/>
        <v/>
      </c>
      <c r="S122" s="203" t="str">
        <f t="shared" si="693"/>
        <v/>
      </c>
      <c r="T122" s="203" t="str">
        <f t="shared" si="693"/>
        <v/>
      </c>
      <c r="U122" s="203" t="str">
        <f t="shared" si="693"/>
        <v/>
      </c>
      <c r="V122" s="203" t="str">
        <f t="shared" si="693"/>
        <v/>
      </c>
      <c r="W122" s="203" t="str">
        <f t="shared" si="693"/>
        <v/>
      </c>
      <c r="X122" s="203" t="str">
        <f t="shared" si="693"/>
        <v/>
      </c>
      <c r="Y122" s="203" t="str">
        <f t="shared" si="693"/>
        <v/>
      </c>
      <c r="Z122" s="203" t="str">
        <f t="shared" si="693"/>
        <v/>
      </c>
      <c r="AA122" s="203" t="str">
        <f t="shared" si="693"/>
        <v/>
      </c>
      <c r="AB122" s="203" t="str">
        <f t="shared" si="693"/>
        <v/>
      </c>
      <c r="AC122" s="203" t="str">
        <f t="shared" si="693"/>
        <v/>
      </c>
      <c r="AD122" s="203" t="str">
        <f t="shared" si="693"/>
        <v/>
      </c>
      <c r="AE122" s="204"/>
      <c r="AF122" s="383"/>
      <c r="AG122" s="539"/>
      <c r="AH122" s="531"/>
      <c r="AI122" s="531"/>
      <c r="AJ122" s="557" t="s">
        <v>342</v>
      </c>
      <c r="AK122" s="558"/>
      <c r="AL122" s="559"/>
      <c r="AM122" s="203" t="str">
        <f t="shared" ref="AM122:BJ122" si="694">IF(AM121="","",VLOOKUP(WEEKDAY(AM121),$G$143:$H$149,2))</f>
        <v/>
      </c>
      <c r="AN122" s="203" t="str">
        <f t="shared" si="694"/>
        <v/>
      </c>
      <c r="AO122" s="203" t="str">
        <f t="shared" si="694"/>
        <v/>
      </c>
      <c r="AP122" s="203" t="str">
        <f t="shared" si="694"/>
        <v/>
      </c>
      <c r="AQ122" s="203" t="str">
        <f t="shared" si="694"/>
        <v/>
      </c>
      <c r="AR122" s="203" t="str">
        <f t="shared" si="694"/>
        <v/>
      </c>
      <c r="AS122" s="203" t="str">
        <f t="shared" si="694"/>
        <v/>
      </c>
      <c r="AT122" s="203" t="str">
        <f t="shared" si="694"/>
        <v/>
      </c>
      <c r="AU122" s="203" t="str">
        <f t="shared" si="694"/>
        <v/>
      </c>
      <c r="AV122" s="203" t="str">
        <f t="shared" si="694"/>
        <v/>
      </c>
      <c r="AW122" s="203" t="str">
        <f t="shared" si="694"/>
        <v/>
      </c>
      <c r="AX122" s="203" t="str">
        <f t="shared" si="694"/>
        <v/>
      </c>
      <c r="AY122" s="203" t="str">
        <f t="shared" si="694"/>
        <v/>
      </c>
      <c r="AZ122" s="203" t="str">
        <f t="shared" si="694"/>
        <v/>
      </c>
      <c r="BA122" s="203" t="str">
        <f t="shared" si="694"/>
        <v/>
      </c>
      <c r="BB122" s="203" t="str">
        <f t="shared" si="694"/>
        <v/>
      </c>
      <c r="BC122" s="203" t="str">
        <f t="shared" si="694"/>
        <v/>
      </c>
      <c r="BD122" s="203" t="str">
        <f t="shared" si="694"/>
        <v/>
      </c>
      <c r="BE122" s="203" t="str">
        <f t="shared" si="694"/>
        <v/>
      </c>
      <c r="BF122" s="203" t="str">
        <f t="shared" si="694"/>
        <v/>
      </c>
      <c r="BG122" s="203" t="str">
        <f t="shared" si="694"/>
        <v/>
      </c>
      <c r="BH122" s="203" t="str">
        <f t="shared" si="694"/>
        <v/>
      </c>
      <c r="BI122" s="203" t="str">
        <f t="shared" si="694"/>
        <v/>
      </c>
      <c r="BJ122" s="203" t="str">
        <f t="shared" si="694"/>
        <v/>
      </c>
      <c r="BK122" s="204"/>
      <c r="BL122" s="383"/>
      <c r="BM122" s="539"/>
      <c r="BN122" s="531"/>
      <c r="BO122" s="531"/>
      <c r="BP122" s="557" t="s">
        <v>342</v>
      </c>
      <c r="BQ122" s="558"/>
      <c r="BR122" s="559"/>
      <c r="BS122" s="203" t="str">
        <f t="shared" ref="BS122:CP122" si="695">IF(BS121="","",VLOOKUP(WEEKDAY(BS121),$G$143:$H$149,2))</f>
        <v/>
      </c>
      <c r="BT122" s="203" t="str">
        <f t="shared" si="695"/>
        <v/>
      </c>
      <c r="BU122" s="203" t="str">
        <f t="shared" si="695"/>
        <v/>
      </c>
      <c r="BV122" s="203" t="str">
        <f t="shared" si="695"/>
        <v/>
      </c>
      <c r="BW122" s="203" t="str">
        <f t="shared" si="695"/>
        <v/>
      </c>
      <c r="BX122" s="203" t="str">
        <f t="shared" si="695"/>
        <v/>
      </c>
      <c r="BY122" s="203" t="str">
        <f t="shared" si="695"/>
        <v/>
      </c>
      <c r="BZ122" s="203" t="str">
        <f t="shared" si="695"/>
        <v/>
      </c>
      <c r="CA122" s="203" t="str">
        <f t="shared" si="695"/>
        <v/>
      </c>
      <c r="CB122" s="203" t="str">
        <f t="shared" si="695"/>
        <v/>
      </c>
      <c r="CC122" s="203" t="str">
        <f t="shared" si="695"/>
        <v/>
      </c>
      <c r="CD122" s="203" t="str">
        <f t="shared" si="695"/>
        <v/>
      </c>
      <c r="CE122" s="203" t="str">
        <f t="shared" si="695"/>
        <v/>
      </c>
      <c r="CF122" s="203" t="str">
        <f t="shared" si="695"/>
        <v/>
      </c>
      <c r="CG122" s="203" t="str">
        <f t="shared" si="695"/>
        <v/>
      </c>
      <c r="CH122" s="203" t="str">
        <f t="shared" si="695"/>
        <v/>
      </c>
      <c r="CI122" s="203" t="str">
        <f t="shared" si="695"/>
        <v/>
      </c>
      <c r="CJ122" s="203" t="str">
        <f t="shared" si="695"/>
        <v/>
      </c>
      <c r="CK122" s="203" t="str">
        <f t="shared" si="695"/>
        <v/>
      </c>
      <c r="CL122" s="203" t="str">
        <f t="shared" si="695"/>
        <v/>
      </c>
      <c r="CM122" s="203" t="str">
        <f t="shared" si="695"/>
        <v/>
      </c>
      <c r="CN122" s="203" t="str">
        <f t="shared" si="695"/>
        <v/>
      </c>
      <c r="CO122" s="203" t="str">
        <f t="shared" si="695"/>
        <v/>
      </c>
      <c r="CP122" s="203" t="str">
        <f t="shared" si="695"/>
        <v/>
      </c>
      <c r="CQ122" s="204"/>
      <c r="CR122" s="383"/>
      <c r="CS122" s="539"/>
      <c r="CT122" s="531"/>
      <c r="CU122" s="531"/>
      <c r="CV122" s="557" t="s">
        <v>342</v>
      </c>
      <c r="CW122" s="558"/>
      <c r="CX122" s="559"/>
      <c r="CY122" s="203" t="str">
        <f t="shared" ref="CY122:DV122" si="696">IF(CY121="","",VLOOKUP(WEEKDAY(CY121),$G$143:$H$149,2))</f>
        <v/>
      </c>
      <c r="CZ122" s="203" t="str">
        <f t="shared" si="696"/>
        <v/>
      </c>
      <c r="DA122" s="203" t="str">
        <f t="shared" si="696"/>
        <v/>
      </c>
      <c r="DB122" s="203" t="str">
        <f t="shared" si="696"/>
        <v/>
      </c>
      <c r="DC122" s="203" t="str">
        <f t="shared" si="696"/>
        <v/>
      </c>
      <c r="DD122" s="203" t="str">
        <f t="shared" si="696"/>
        <v/>
      </c>
      <c r="DE122" s="203" t="str">
        <f t="shared" si="696"/>
        <v/>
      </c>
      <c r="DF122" s="203" t="str">
        <f t="shared" si="696"/>
        <v/>
      </c>
      <c r="DG122" s="203" t="str">
        <f t="shared" si="696"/>
        <v/>
      </c>
      <c r="DH122" s="203" t="str">
        <f t="shared" si="696"/>
        <v/>
      </c>
      <c r="DI122" s="203" t="str">
        <f t="shared" si="696"/>
        <v/>
      </c>
      <c r="DJ122" s="203" t="str">
        <f t="shared" si="696"/>
        <v/>
      </c>
      <c r="DK122" s="203" t="str">
        <f t="shared" si="696"/>
        <v/>
      </c>
      <c r="DL122" s="203" t="str">
        <f t="shared" si="696"/>
        <v/>
      </c>
      <c r="DM122" s="203" t="str">
        <f t="shared" si="696"/>
        <v/>
      </c>
      <c r="DN122" s="203" t="str">
        <f t="shared" si="696"/>
        <v/>
      </c>
      <c r="DO122" s="203" t="str">
        <f t="shared" si="696"/>
        <v/>
      </c>
      <c r="DP122" s="203" t="str">
        <f t="shared" si="696"/>
        <v/>
      </c>
      <c r="DQ122" s="203" t="str">
        <f t="shared" si="696"/>
        <v/>
      </c>
      <c r="DR122" s="203" t="str">
        <f t="shared" si="696"/>
        <v/>
      </c>
      <c r="DS122" s="203" t="str">
        <f t="shared" si="696"/>
        <v/>
      </c>
      <c r="DT122" s="203" t="str">
        <f t="shared" si="696"/>
        <v/>
      </c>
      <c r="DU122" s="203" t="str">
        <f t="shared" si="696"/>
        <v/>
      </c>
      <c r="DV122" s="203" t="str">
        <f t="shared" si="696"/>
        <v/>
      </c>
      <c r="DW122" s="204"/>
      <c r="DX122" s="383"/>
      <c r="DY122" s="539"/>
      <c r="DZ122" s="531"/>
      <c r="EA122" s="531"/>
      <c r="EB122" s="557" t="s">
        <v>342</v>
      </c>
      <c r="EC122" s="558"/>
      <c r="ED122" s="559"/>
      <c r="EE122" s="203" t="str">
        <f t="shared" ref="EE122:FB122" si="697">IF(EE121="","",VLOOKUP(WEEKDAY(EE121),$G$143:$H$149,2))</f>
        <v/>
      </c>
      <c r="EF122" s="203" t="str">
        <f t="shared" si="697"/>
        <v/>
      </c>
      <c r="EG122" s="203" t="str">
        <f t="shared" si="697"/>
        <v/>
      </c>
      <c r="EH122" s="203" t="str">
        <f t="shared" si="697"/>
        <v/>
      </c>
      <c r="EI122" s="203" t="str">
        <f t="shared" si="697"/>
        <v/>
      </c>
      <c r="EJ122" s="203" t="str">
        <f t="shared" si="697"/>
        <v/>
      </c>
      <c r="EK122" s="203" t="str">
        <f t="shared" si="697"/>
        <v/>
      </c>
      <c r="EL122" s="203" t="str">
        <f t="shared" si="697"/>
        <v/>
      </c>
      <c r="EM122" s="203" t="str">
        <f t="shared" si="697"/>
        <v/>
      </c>
      <c r="EN122" s="203" t="str">
        <f t="shared" si="697"/>
        <v/>
      </c>
      <c r="EO122" s="203" t="str">
        <f t="shared" si="697"/>
        <v/>
      </c>
      <c r="EP122" s="203" t="str">
        <f t="shared" si="697"/>
        <v/>
      </c>
      <c r="EQ122" s="203" t="str">
        <f t="shared" si="697"/>
        <v/>
      </c>
      <c r="ER122" s="203" t="str">
        <f t="shared" si="697"/>
        <v/>
      </c>
      <c r="ES122" s="203" t="str">
        <f t="shared" si="697"/>
        <v/>
      </c>
      <c r="ET122" s="203" t="str">
        <f t="shared" si="697"/>
        <v/>
      </c>
      <c r="EU122" s="203" t="str">
        <f t="shared" si="697"/>
        <v/>
      </c>
      <c r="EV122" s="203" t="str">
        <f t="shared" si="697"/>
        <v/>
      </c>
      <c r="EW122" s="203" t="str">
        <f t="shared" si="697"/>
        <v/>
      </c>
      <c r="EX122" s="203" t="str">
        <f t="shared" si="697"/>
        <v/>
      </c>
      <c r="EY122" s="203" t="str">
        <f t="shared" si="697"/>
        <v/>
      </c>
      <c r="EZ122" s="203" t="str">
        <f t="shared" si="697"/>
        <v/>
      </c>
      <c r="FA122" s="203" t="str">
        <f t="shared" si="697"/>
        <v/>
      </c>
      <c r="FB122" s="203" t="str">
        <f t="shared" si="697"/>
        <v/>
      </c>
      <c r="FC122" s="204"/>
      <c r="FD122" s="383"/>
      <c r="FE122" s="539"/>
      <c r="FF122" s="531"/>
      <c r="FG122" s="531"/>
      <c r="FH122" s="557" t="s">
        <v>342</v>
      </c>
      <c r="FI122" s="558"/>
      <c r="FJ122" s="559"/>
      <c r="FK122" s="203" t="str">
        <f t="shared" ref="FK122:GH122" si="698">IF(FK121="","",VLOOKUP(WEEKDAY(FK121),$G$143:$H$149,2))</f>
        <v/>
      </c>
      <c r="FL122" s="203" t="str">
        <f t="shared" si="698"/>
        <v/>
      </c>
      <c r="FM122" s="203" t="str">
        <f t="shared" si="698"/>
        <v/>
      </c>
      <c r="FN122" s="203" t="str">
        <f t="shared" si="698"/>
        <v/>
      </c>
      <c r="FO122" s="203" t="str">
        <f t="shared" si="698"/>
        <v/>
      </c>
      <c r="FP122" s="203" t="str">
        <f t="shared" si="698"/>
        <v/>
      </c>
      <c r="FQ122" s="203" t="str">
        <f t="shared" si="698"/>
        <v/>
      </c>
      <c r="FR122" s="203" t="str">
        <f t="shared" si="698"/>
        <v/>
      </c>
      <c r="FS122" s="203" t="str">
        <f t="shared" si="698"/>
        <v/>
      </c>
      <c r="FT122" s="203" t="str">
        <f t="shared" si="698"/>
        <v/>
      </c>
      <c r="FU122" s="203" t="str">
        <f t="shared" si="698"/>
        <v/>
      </c>
      <c r="FV122" s="203" t="str">
        <f t="shared" si="698"/>
        <v/>
      </c>
      <c r="FW122" s="203" t="str">
        <f t="shared" si="698"/>
        <v/>
      </c>
      <c r="FX122" s="203" t="str">
        <f t="shared" si="698"/>
        <v/>
      </c>
      <c r="FY122" s="203" t="str">
        <f t="shared" si="698"/>
        <v/>
      </c>
      <c r="FZ122" s="203" t="str">
        <f t="shared" si="698"/>
        <v/>
      </c>
      <c r="GA122" s="203" t="str">
        <f t="shared" si="698"/>
        <v/>
      </c>
      <c r="GB122" s="203" t="str">
        <f t="shared" si="698"/>
        <v/>
      </c>
      <c r="GC122" s="203" t="str">
        <f t="shared" si="698"/>
        <v/>
      </c>
      <c r="GD122" s="203" t="str">
        <f t="shared" si="698"/>
        <v/>
      </c>
      <c r="GE122" s="203" t="str">
        <f t="shared" si="698"/>
        <v/>
      </c>
      <c r="GF122" s="203" t="str">
        <f t="shared" si="698"/>
        <v/>
      </c>
      <c r="GG122" s="203" t="str">
        <f t="shared" si="698"/>
        <v/>
      </c>
      <c r="GH122" s="203" t="str">
        <f t="shared" si="698"/>
        <v/>
      </c>
      <c r="GI122" s="204"/>
      <c r="GJ122" s="383"/>
      <c r="GK122" s="539"/>
      <c r="GL122" s="531"/>
      <c r="GM122" s="531"/>
      <c r="GN122" s="557" t="s">
        <v>342</v>
      </c>
      <c r="GO122" s="558"/>
      <c r="GP122" s="559"/>
      <c r="GQ122" s="203" t="str">
        <f t="shared" ref="GQ122:HN122" si="699">IF(GQ121="","",VLOOKUP(WEEKDAY(GQ121),$G$143:$H$149,2))</f>
        <v/>
      </c>
      <c r="GR122" s="203" t="str">
        <f t="shared" si="699"/>
        <v/>
      </c>
      <c r="GS122" s="203" t="str">
        <f t="shared" si="699"/>
        <v/>
      </c>
      <c r="GT122" s="203" t="str">
        <f t="shared" si="699"/>
        <v/>
      </c>
      <c r="GU122" s="203" t="str">
        <f t="shared" si="699"/>
        <v/>
      </c>
      <c r="GV122" s="203" t="str">
        <f t="shared" si="699"/>
        <v/>
      </c>
      <c r="GW122" s="203" t="str">
        <f t="shared" si="699"/>
        <v/>
      </c>
      <c r="GX122" s="203" t="str">
        <f t="shared" si="699"/>
        <v/>
      </c>
      <c r="GY122" s="203" t="str">
        <f t="shared" si="699"/>
        <v/>
      </c>
      <c r="GZ122" s="203" t="str">
        <f t="shared" si="699"/>
        <v/>
      </c>
      <c r="HA122" s="203" t="str">
        <f t="shared" si="699"/>
        <v/>
      </c>
      <c r="HB122" s="203" t="str">
        <f t="shared" si="699"/>
        <v/>
      </c>
      <c r="HC122" s="203" t="str">
        <f t="shared" si="699"/>
        <v/>
      </c>
      <c r="HD122" s="203" t="str">
        <f t="shared" si="699"/>
        <v/>
      </c>
      <c r="HE122" s="203" t="str">
        <f t="shared" si="699"/>
        <v/>
      </c>
      <c r="HF122" s="203" t="str">
        <f t="shared" si="699"/>
        <v/>
      </c>
      <c r="HG122" s="203" t="str">
        <f t="shared" si="699"/>
        <v/>
      </c>
      <c r="HH122" s="203" t="str">
        <f t="shared" si="699"/>
        <v/>
      </c>
      <c r="HI122" s="203" t="str">
        <f t="shared" si="699"/>
        <v/>
      </c>
      <c r="HJ122" s="203" t="str">
        <f t="shared" si="699"/>
        <v/>
      </c>
      <c r="HK122" s="203" t="str">
        <f t="shared" si="699"/>
        <v/>
      </c>
      <c r="HL122" s="203" t="str">
        <f t="shared" si="699"/>
        <v/>
      </c>
      <c r="HM122" s="203" t="str">
        <f t="shared" si="699"/>
        <v/>
      </c>
      <c r="HN122" s="203" t="str">
        <f t="shared" si="699"/>
        <v/>
      </c>
      <c r="HO122" s="204"/>
      <c r="HP122" s="383"/>
      <c r="HQ122" s="539"/>
      <c r="HR122" s="531"/>
      <c r="HS122" s="531"/>
      <c r="HT122" s="557" t="s">
        <v>342</v>
      </c>
      <c r="HU122" s="558"/>
      <c r="HV122" s="559"/>
      <c r="HW122" s="203" t="str">
        <f t="shared" ref="HW122:IT122" si="700">IF(HW121="","",VLOOKUP(WEEKDAY(HW121),$G$143:$H$149,2))</f>
        <v/>
      </c>
      <c r="HX122" s="203" t="str">
        <f t="shared" si="700"/>
        <v/>
      </c>
      <c r="HY122" s="203" t="str">
        <f t="shared" si="700"/>
        <v/>
      </c>
      <c r="HZ122" s="203" t="str">
        <f t="shared" si="700"/>
        <v/>
      </c>
      <c r="IA122" s="203" t="str">
        <f t="shared" si="700"/>
        <v/>
      </c>
      <c r="IB122" s="203" t="str">
        <f t="shared" si="700"/>
        <v/>
      </c>
      <c r="IC122" s="203" t="str">
        <f t="shared" si="700"/>
        <v/>
      </c>
      <c r="ID122" s="203" t="str">
        <f t="shared" si="700"/>
        <v/>
      </c>
      <c r="IE122" s="203" t="str">
        <f t="shared" si="700"/>
        <v/>
      </c>
      <c r="IF122" s="203" t="str">
        <f t="shared" si="700"/>
        <v/>
      </c>
      <c r="IG122" s="203" t="str">
        <f t="shared" si="700"/>
        <v/>
      </c>
      <c r="IH122" s="203" t="str">
        <f t="shared" si="700"/>
        <v/>
      </c>
      <c r="II122" s="203" t="str">
        <f t="shared" si="700"/>
        <v/>
      </c>
      <c r="IJ122" s="203" t="str">
        <f t="shared" si="700"/>
        <v/>
      </c>
      <c r="IK122" s="203" t="str">
        <f t="shared" si="700"/>
        <v/>
      </c>
      <c r="IL122" s="203" t="str">
        <f t="shared" si="700"/>
        <v/>
      </c>
      <c r="IM122" s="203" t="str">
        <f t="shared" si="700"/>
        <v/>
      </c>
      <c r="IN122" s="203" t="str">
        <f t="shared" si="700"/>
        <v/>
      </c>
      <c r="IO122" s="203" t="str">
        <f t="shared" si="700"/>
        <v/>
      </c>
      <c r="IP122" s="203" t="str">
        <f t="shared" si="700"/>
        <v/>
      </c>
      <c r="IQ122" s="203" t="str">
        <f t="shared" si="700"/>
        <v/>
      </c>
      <c r="IR122" s="203" t="str">
        <f t="shared" si="700"/>
        <v/>
      </c>
      <c r="IS122" s="203" t="str">
        <f t="shared" si="700"/>
        <v/>
      </c>
      <c r="IT122" s="203" t="str">
        <f t="shared" si="700"/>
        <v/>
      </c>
      <c r="IU122" s="204"/>
      <c r="IV122" s="383"/>
      <c r="IW122" s="539"/>
      <c r="IX122" s="531"/>
      <c r="IY122" s="531"/>
      <c r="IZ122" s="557" t="s">
        <v>342</v>
      </c>
      <c r="JA122" s="558"/>
      <c r="JB122" s="559"/>
      <c r="JC122" s="203" t="str">
        <f t="shared" ref="JC122:JZ122" si="701">IF(JC121="","",VLOOKUP(WEEKDAY(JC121),$G$143:$H$149,2))</f>
        <v/>
      </c>
      <c r="JD122" s="203" t="str">
        <f t="shared" si="701"/>
        <v/>
      </c>
      <c r="JE122" s="203" t="str">
        <f t="shared" si="701"/>
        <v/>
      </c>
      <c r="JF122" s="203" t="str">
        <f t="shared" si="701"/>
        <v/>
      </c>
      <c r="JG122" s="203" t="str">
        <f t="shared" si="701"/>
        <v/>
      </c>
      <c r="JH122" s="203" t="str">
        <f t="shared" si="701"/>
        <v/>
      </c>
      <c r="JI122" s="203" t="str">
        <f t="shared" si="701"/>
        <v/>
      </c>
      <c r="JJ122" s="203" t="str">
        <f t="shared" si="701"/>
        <v/>
      </c>
      <c r="JK122" s="203" t="str">
        <f t="shared" si="701"/>
        <v/>
      </c>
      <c r="JL122" s="203" t="str">
        <f t="shared" si="701"/>
        <v/>
      </c>
      <c r="JM122" s="203" t="str">
        <f t="shared" si="701"/>
        <v/>
      </c>
      <c r="JN122" s="203" t="str">
        <f t="shared" si="701"/>
        <v/>
      </c>
      <c r="JO122" s="203" t="str">
        <f t="shared" si="701"/>
        <v/>
      </c>
      <c r="JP122" s="203" t="str">
        <f t="shared" si="701"/>
        <v/>
      </c>
      <c r="JQ122" s="203" t="str">
        <f t="shared" si="701"/>
        <v/>
      </c>
      <c r="JR122" s="203" t="str">
        <f t="shared" si="701"/>
        <v/>
      </c>
      <c r="JS122" s="203" t="str">
        <f t="shared" si="701"/>
        <v/>
      </c>
      <c r="JT122" s="203" t="str">
        <f t="shared" si="701"/>
        <v/>
      </c>
      <c r="JU122" s="203" t="str">
        <f t="shared" si="701"/>
        <v/>
      </c>
      <c r="JV122" s="203" t="str">
        <f t="shared" si="701"/>
        <v/>
      </c>
      <c r="JW122" s="203" t="str">
        <f t="shared" si="701"/>
        <v/>
      </c>
      <c r="JX122" s="203" t="str">
        <f t="shared" si="701"/>
        <v/>
      </c>
      <c r="JY122" s="203" t="str">
        <f t="shared" si="701"/>
        <v/>
      </c>
      <c r="JZ122" s="203" t="str">
        <f t="shared" si="701"/>
        <v/>
      </c>
      <c r="KA122" s="204"/>
      <c r="KB122" s="383"/>
      <c r="KC122" s="539"/>
      <c r="KD122" s="531"/>
      <c r="KE122" s="531"/>
      <c r="KF122" s="557" t="s">
        <v>342</v>
      </c>
      <c r="KG122" s="558"/>
      <c r="KH122" s="559"/>
      <c r="KI122" s="203" t="str">
        <f t="shared" ref="KI122:LF122" si="702">IF(KI121="","",VLOOKUP(WEEKDAY(KI121),$G$143:$H$149,2))</f>
        <v/>
      </c>
      <c r="KJ122" s="203" t="str">
        <f t="shared" si="702"/>
        <v/>
      </c>
      <c r="KK122" s="203" t="str">
        <f t="shared" si="702"/>
        <v/>
      </c>
      <c r="KL122" s="203" t="str">
        <f t="shared" si="702"/>
        <v/>
      </c>
      <c r="KM122" s="203" t="str">
        <f t="shared" si="702"/>
        <v/>
      </c>
      <c r="KN122" s="203" t="str">
        <f t="shared" si="702"/>
        <v/>
      </c>
      <c r="KO122" s="203" t="str">
        <f t="shared" si="702"/>
        <v/>
      </c>
      <c r="KP122" s="203" t="str">
        <f t="shared" si="702"/>
        <v/>
      </c>
      <c r="KQ122" s="203" t="str">
        <f t="shared" si="702"/>
        <v/>
      </c>
      <c r="KR122" s="203" t="str">
        <f t="shared" si="702"/>
        <v/>
      </c>
      <c r="KS122" s="203" t="str">
        <f t="shared" si="702"/>
        <v/>
      </c>
      <c r="KT122" s="203" t="str">
        <f t="shared" si="702"/>
        <v/>
      </c>
      <c r="KU122" s="203" t="str">
        <f t="shared" si="702"/>
        <v/>
      </c>
      <c r="KV122" s="203" t="str">
        <f t="shared" si="702"/>
        <v/>
      </c>
      <c r="KW122" s="203" t="str">
        <f t="shared" si="702"/>
        <v/>
      </c>
      <c r="KX122" s="203" t="str">
        <f t="shared" si="702"/>
        <v/>
      </c>
      <c r="KY122" s="203" t="str">
        <f t="shared" si="702"/>
        <v/>
      </c>
      <c r="KZ122" s="203" t="str">
        <f t="shared" si="702"/>
        <v/>
      </c>
      <c r="LA122" s="203" t="str">
        <f t="shared" si="702"/>
        <v/>
      </c>
      <c r="LB122" s="203" t="str">
        <f t="shared" si="702"/>
        <v/>
      </c>
      <c r="LC122" s="203" t="str">
        <f t="shared" si="702"/>
        <v/>
      </c>
      <c r="LD122" s="203" t="str">
        <f t="shared" si="702"/>
        <v/>
      </c>
      <c r="LE122" s="203" t="str">
        <f t="shared" si="702"/>
        <v/>
      </c>
      <c r="LF122" s="203" t="str">
        <f t="shared" si="702"/>
        <v/>
      </c>
      <c r="LG122" s="204"/>
      <c r="LH122" s="383"/>
      <c r="LI122" s="539"/>
      <c r="LJ122" s="531"/>
      <c r="LK122" s="531"/>
      <c r="LL122" s="557" t="s">
        <v>342</v>
      </c>
      <c r="LM122" s="558"/>
      <c r="LN122" s="559"/>
      <c r="LO122" s="203" t="str">
        <f t="shared" ref="LO122:ML122" si="703">IF(LO121="","",VLOOKUP(WEEKDAY(LO121),$G$143:$H$149,2))</f>
        <v/>
      </c>
      <c r="LP122" s="203" t="str">
        <f t="shared" si="703"/>
        <v/>
      </c>
      <c r="LQ122" s="203" t="str">
        <f t="shared" si="703"/>
        <v/>
      </c>
      <c r="LR122" s="203" t="str">
        <f t="shared" si="703"/>
        <v/>
      </c>
      <c r="LS122" s="203" t="str">
        <f t="shared" si="703"/>
        <v/>
      </c>
      <c r="LT122" s="203" t="str">
        <f t="shared" si="703"/>
        <v/>
      </c>
      <c r="LU122" s="203" t="str">
        <f t="shared" si="703"/>
        <v/>
      </c>
      <c r="LV122" s="203" t="str">
        <f t="shared" si="703"/>
        <v/>
      </c>
      <c r="LW122" s="203" t="str">
        <f t="shared" si="703"/>
        <v/>
      </c>
      <c r="LX122" s="203" t="str">
        <f t="shared" si="703"/>
        <v/>
      </c>
      <c r="LY122" s="203" t="str">
        <f t="shared" si="703"/>
        <v/>
      </c>
      <c r="LZ122" s="203" t="str">
        <f t="shared" si="703"/>
        <v/>
      </c>
      <c r="MA122" s="203" t="str">
        <f t="shared" si="703"/>
        <v/>
      </c>
      <c r="MB122" s="203" t="str">
        <f t="shared" si="703"/>
        <v/>
      </c>
      <c r="MC122" s="203" t="str">
        <f t="shared" si="703"/>
        <v/>
      </c>
      <c r="MD122" s="203" t="str">
        <f t="shared" si="703"/>
        <v/>
      </c>
      <c r="ME122" s="203" t="str">
        <f t="shared" si="703"/>
        <v/>
      </c>
      <c r="MF122" s="203" t="str">
        <f t="shared" si="703"/>
        <v/>
      </c>
      <c r="MG122" s="203" t="str">
        <f t="shared" si="703"/>
        <v/>
      </c>
      <c r="MH122" s="203" t="str">
        <f t="shared" si="703"/>
        <v/>
      </c>
      <c r="MI122" s="203" t="str">
        <f t="shared" si="703"/>
        <v/>
      </c>
      <c r="MJ122" s="203" t="str">
        <f t="shared" si="703"/>
        <v/>
      </c>
      <c r="MK122" s="203" t="str">
        <f t="shared" si="703"/>
        <v/>
      </c>
      <c r="ML122" s="203" t="str">
        <f t="shared" si="703"/>
        <v/>
      </c>
      <c r="MM122" s="204"/>
      <c r="MN122" s="383"/>
    </row>
    <row r="123" spans="1:352" s="304" customFormat="1" ht="35.1" customHeight="1" thickTop="1">
      <c r="A123" s="388">
        <v>91</v>
      </c>
      <c r="B123" s="389"/>
      <c r="C123" s="390"/>
      <c r="D123" s="391"/>
      <c r="E123" s="392" t="s">
        <v>42</v>
      </c>
      <c r="F123" s="393"/>
      <c r="G123" s="394"/>
      <c r="H123" s="394"/>
      <c r="I123" s="394"/>
      <c r="J123" s="394"/>
      <c r="K123" s="394"/>
      <c r="L123" s="394"/>
      <c r="M123" s="394"/>
      <c r="N123" s="394"/>
      <c r="O123" s="394"/>
      <c r="P123" s="394"/>
      <c r="Q123" s="394"/>
      <c r="R123" s="394"/>
      <c r="S123" s="394"/>
      <c r="T123" s="394"/>
      <c r="U123" s="394"/>
      <c r="V123" s="394"/>
      <c r="W123" s="394"/>
      <c r="X123" s="394"/>
      <c r="Y123" s="394"/>
      <c r="Z123" s="394"/>
      <c r="AA123" s="394"/>
      <c r="AB123" s="394"/>
      <c r="AC123" s="394"/>
      <c r="AD123" s="394"/>
      <c r="AE123" s="395" t="str">
        <f>IF(COUNTA(G123:AD123)=0,"",COUNTIF(G123:AD123,$B$142))</f>
        <v/>
      </c>
      <c r="AF123" s="396">
        <f>IF(COUNTIF(G123:AD123,$B$142)&gt;0,1,0)</f>
        <v>0</v>
      </c>
      <c r="AG123" s="397">
        <v>91</v>
      </c>
      <c r="AH123" s="398" t="str">
        <f>IF(B123="","",B123)</f>
        <v/>
      </c>
      <c r="AI123" s="398" t="str">
        <f>IF(C123="","",C123)</f>
        <v/>
      </c>
      <c r="AJ123" s="399" t="str">
        <f>IF(D123="","",D123)</f>
        <v/>
      </c>
      <c r="AK123" s="403" t="str">
        <f>IF(E123="","",E123)</f>
        <v>区</v>
      </c>
      <c r="AL123" s="426" t="str">
        <f>IF(F123="","",F123)</f>
        <v/>
      </c>
      <c r="AM123" s="394"/>
      <c r="AN123" s="394"/>
      <c r="AO123" s="394"/>
      <c r="AP123" s="394"/>
      <c r="AQ123" s="394"/>
      <c r="AR123" s="394"/>
      <c r="AS123" s="394"/>
      <c r="AT123" s="394"/>
      <c r="AU123" s="394"/>
      <c r="AV123" s="394"/>
      <c r="AW123" s="394"/>
      <c r="AX123" s="394"/>
      <c r="AY123" s="394"/>
      <c r="AZ123" s="394"/>
      <c r="BA123" s="394"/>
      <c r="BB123" s="394"/>
      <c r="BC123" s="394"/>
      <c r="BD123" s="394"/>
      <c r="BE123" s="394"/>
      <c r="BF123" s="394"/>
      <c r="BG123" s="394"/>
      <c r="BH123" s="394"/>
      <c r="BI123" s="394"/>
      <c r="BJ123" s="394"/>
      <c r="BK123" s="395" t="str">
        <f>IF(COUNTA(AM123:BJ123)=0,"",COUNTIF(AM123:BJ123,$B$142))</f>
        <v/>
      </c>
      <c r="BL123" s="396">
        <f t="shared" ref="BL123:BL137" si="704">IF(AF123=1,0,IF(COUNTIF(AM123:BJ123,$B$142)&gt;0,1,0))</f>
        <v>0</v>
      </c>
      <c r="BM123" s="397">
        <v>91</v>
      </c>
      <c r="BN123" s="398" t="str">
        <f t="shared" ref="BN123:BN137" si="705">IF(AH123="","",AH123)</f>
        <v/>
      </c>
      <c r="BO123" s="398" t="str">
        <f t="shared" ref="BO123:BR137" si="706">IF(C123="","",C123)</f>
        <v/>
      </c>
      <c r="BP123" s="399" t="str">
        <f t="shared" si="706"/>
        <v/>
      </c>
      <c r="BQ123" s="403" t="str">
        <f t="shared" si="706"/>
        <v>区</v>
      </c>
      <c r="BR123" s="426" t="str">
        <f t="shared" si="706"/>
        <v/>
      </c>
      <c r="BS123" s="394"/>
      <c r="BT123" s="394"/>
      <c r="BU123" s="394"/>
      <c r="BV123" s="394"/>
      <c r="BW123" s="394"/>
      <c r="BX123" s="394"/>
      <c r="BY123" s="394"/>
      <c r="BZ123" s="394"/>
      <c r="CA123" s="394"/>
      <c r="CB123" s="394"/>
      <c r="CC123" s="394"/>
      <c r="CD123" s="394"/>
      <c r="CE123" s="394"/>
      <c r="CF123" s="394"/>
      <c r="CG123" s="394"/>
      <c r="CH123" s="394"/>
      <c r="CI123" s="394"/>
      <c r="CJ123" s="394"/>
      <c r="CK123" s="394"/>
      <c r="CL123" s="394"/>
      <c r="CM123" s="394"/>
      <c r="CN123" s="394"/>
      <c r="CO123" s="394"/>
      <c r="CP123" s="394"/>
      <c r="CQ123" s="395" t="str">
        <f>IF(COUNTA(BS123:CP123)=0,"",COUNTIF(BS123:CP123,$B$142))</f>
        <v/>
      </c>
      <c r="CR123" s="396">
        <f t="shared" ref="CR123:CR137" si="707">IF(SUM(AF123,BK123)&gt;0,0,IF(COUNTIF(BS123:CP123,$B$142)&gt;0,1,0))</f>
        <v>0</v>
      </c>
      <c r="CS123" s="397">
        <v>91</v>
      </c>
      <c r="CT123" s="398" t="str">
        <f t="shared" ref="CT123:CT137" si="708">IF(BN123="","",BN123)</f>
        <v/>
      </c>
      <c r="CU123" s="398" t="str">
        <f>IF(C123="","",C123)</f>
        <v/>
      </c>
      <c r="CV123" s="399" t="str">
        <f>IF(D123="","",D123)</f>
        <v/>
      </c>
      <c r="CW123" s="403" t="s">
        <v>42</v>
      </c>
      <c r="CX123" s="401" t="str">
        <f>IF(F123="","",F123)</f>
        <v/>
      </c>
      <c r="CY123" s="394"/>
      <c r="CZ123" s="394"/>
      <c r="DA123" s="394"/>
      <c r="DB123" s="394"/>
      <c r="DC123" s="394"/>
      <c r="DD123" s="394"/>
      <c r="DE123" s="394"/>
      <c r="DF123" s="394"/>
      <c r="DG123" s="394"/>
      <c r="DH123" s="394"/>
      <c r="DI123" s="394"/>
      <c r="DJ123" s="394"/>
      <c r="DK123" s="394"/>
      <c r="DL123" s="394"/>
      <c r="DM123" s="394"/>
      <c r="DN123" s="394"/>
      <c r="DO123" s="394"/>
      <c r="DP123" s="394"/>
      <c r="DQ123" s="394"/>
      <c r="DR123" s="394"/>
      <c r="DS123" s="394"/>
      <c r="DT123" s="394"/>
      <c r="DU123" s="394"/>
      <c r="DV123" s="394"/>
      <c r="DW123" s="395" t="str">
        <f>IF(COUNTA(CY123:DV123)=0,"",COUNTIF(CY123:DV123,$B$142))</f>
        <v/>
      </c>
      <c r="DX123" s="396">
        <f t="shared" ref="DX123:DX137" si="709">IF(SUM(BL123,CQ123)&gt;0,0,IF(COUNTIF(CY123:DV123,$B$142)&gt;0,1,0))</f>
        <v>0</v>
      </c>
      <c r="DY123" s="397">
        <v>91</v>
      </c>
      <c r="DZ123" s="398" t="str">
        <f t="shared" ref="DZ123:DZ137" si="710">IF(CT123="","",CT123)</f>
        <v/>
      </c>
      <c r="EA123" s="398" t="str">
        <f>IF(AI123="","",AI123)</f>
        <v/>
      </c>
      <c r="EB123" s="399" t="str">
        <f>IF(AJ123="","",AJ123)</f>
        <v/>
      </c>
      <c r="EC123" s="403" t="s">
        <v>42</v>
      </c>
      <c r="ED123" s="401" t="str">
        <f>IF(AL123="","",AL123)</f>
        <v/>
      </c>
      <c r="EE123" s="394"/>
      <c r="EF123" s="394"/>
      <c r="EG123" s="394"/>
      <c r="EH123" s="394"/>
      <c r="EI123" s="394"/>
      <c r="EJ123" s="394"/>
      <c r="EK123" s="394"/>
      <c r="EL123" s="394"/>
      <c r="EM123" s="394"/>
      <c r="EN123" s="394"/>
      <c r="EO123" s="394"/>
      <c r="EP123" s="394"/>
      <c r="EQ123" s="394"/>
      <c r="ER123" s="394"/>
      <c r="ES123" s="394"/>
      <c r="ET123" s="394"/>
      <c r="EU123" s="394"/>
      <c r="EV123" s="394"/>
      <c r="EW123" s="394"/>
      <c r="EX123" s="394"/>
      <c r="EY123" s="394"/>
      <c r="EZ123" s="394"/>
      <c r="FA123" s="394"/>
      <c r="FB123" s="394"/>
      <c r="FC123" s="395" t="str">
        <f>IF(COUNTA(EE123:FB123)=0,"",COUNTIF(EE123:FB123,$B$142))</f>
        <v/>
      </c>
      <c r="FD123" s="396">
        <f t="shared" ref="FD123:FD137" si="711">IF(SUM(CR123,DW123)&gt;0,0,IF(COUNTIF(EE123:FB123,$B$142)&gt;0,1,0))</f>
        <v>0</v>
      </c>
      <c r="FE123" s="397">
        <v>91</v>
      </c>
      <c r="FF123" s="398" t="str">
        <f t="shared" ref="FF123:FF137" si="712">IF(DZ123="","",DZ123)</f>
        <v/>
      </c>
      <c r="FG123" s="398" t="str">
        <f>IF(BO123="","",BO123)</f>
        <v/>
      </c>
      <c r="FH123" s="399" t="str">
        <f>IF(BP123="","",BP123)</f>
        <v/>
      </c>
      <c r="FI123" s="403" t="s">
        <v>42</v>
      </c>
      <c r="FJ123" s="401" t="str">
        <f>IF(BR123="","",BR123)</f>
        <v/>
      </c>
      <c r="FK123" s="394"/>
      <c r="FL123" s="394"/>
      <c r="FM123" s="394"/>
      <c r="FN123" s="394"/>
      <c r="FO123" s="394"/>
      <c r="FP123" s="394"/>
      <c r="FQ123" s="394"/>
      <c r="FR123" s="394"/>
      <c r="FS123" s="394"/>
      <c r="FT123" s="394"/>
      <c r="FU123" s="394"/>
      <c r="FV123" s="394"/>
      <c r="FW123" s="394"/>
      <c r="FX123" s="394"/>
      <c r="FY123" s="394"/>
      <c r="FZ123" s="394"/>
      <c r="GA123" s="394"/>
      <c r="GB123" s="394"/>
      <c r="GC123" s="394"/>
      <c r="GD123" s="394"/>
      <c r="GE123" s="394"/>
      <c r="GF123" s="394"/>
      <c r="GG123" s="394"/>
      <c r="GH123" s="394"/>
      <c r="GI123" s="395" t="str">
        <f>IF(COUNTA(FK123:GH123)=0,"",COUNTIF(FK123:GH123,$B$142))</f>
        <v/>
      </c>
      <c r="GJ123" s="396">
        <f t="shared" ref="GJ123:GJ137" si="713">IF(SUM(DX123,FC123)&gt;0,0,IF(COUNTIF(FK123:GH123,$B$142)&gt;0,1,0))</f>
        <v>0</v>
      </c>
      <c r="GK123" s="397">
        <v>91</v>
      </c>
      <c r="GL123" s="398" t="str">
        <f t="shared" ref="GL123:GL137" si="714">IF(FF123="","",FF123)</f>
        <v/>
      </c>
      <c r="GM123" s="398" t="str">
        <f>IF(CU123="","",CU123)</f>
        <v/>
      </c>
      <c r="GN123" s="399" t="str">
        <f>IF(CV123="","",CV123)</f>
        <v/>
      </c>
      <c r="GO123" s="403" t="s">
        <v>42</v>
      </c>
      <c r="GP123" s="401" t="str">
        <f>IF(CX123="","",CX123)</f>
        <v/>
      </c>
      <c r="GQ123" s="394"/>
      <c r="GR123" s="394"/>
      <c r="GS123" s="394"/>
      <c r="GT123" s="394"/>
      <c r="GU123" s="394"/>
      <c r="GV123" s="394"/>
      <c r="GW123" s="394"/>
      <c r="GX123" s="394"/>
      <c r="GY123" s="394"/>
      <c r="GZ123" s="394"/>
      <c r="HA123" s="394"/>
      <c r="HB123" s="394"/>
      <c r="HC123" s="394"/>
      <c r="HD123" s="394"/>
      <c r="HE123" s="394"/>
      <c r="HF123" s="394"/>
      <c r="HG123" s="394"/>
      <c r="HH123" s="394"/>
      <c r="HI123" s="394"/>
      <c r="HJ123" s="394"/>
      <c r="HK123" s="394"/>
      <c r="HL123" s="394"/>
      <c r="HM123" s="394"/>
      <c r="HN123" s="394"/>
      <c r="HO123" s="395" t="str">
        <f>IF(COUNTA(GQ123:HN123)=0,"",COUNTIF(GQ123:HN123,$B$142))</f>
        <v/>
      </c>
      <c r="HP123" s="396">
        <f t="shared" ref="HP123:HP137" si="715">IF(SUM(FD123,GI123)&gt;0,0,IF(COUNTIF(GQ123:HN123,$B$142)&gt;0,1,0))</f>
        <v>0</v>
      </c>
      <c r="HQ123" s="397">
        <v>91</v>
      </c>
      <c r="HR123" s="398" t="str">
        <f t="shared" ref="HR123:HR137" si="716">IF(GL123="","",GL123)</f>
        <v/>
      </c>
      <c r="HS123" s="398" t="str">
        <f>IF(EA123="","",EA123)</f>
        <v/>
      </c>
      <c r="HT123" s="399" t="str">
        <f>IF(EB123="","",EB123)</f>
        <v/>
      </c>
      <c r="HU123" s="403" t="s">
        <v>42</v>
      </c>
      <c r="HV123" s="401" t="str">
        <f>IF(ED123="","",ED123)</f>
        <v/>
      </c>
      <c r="HW123" s="394"/>
      <c r="HX123" s="394"/>
      <c r="HY123" s="394"/>
      <c r="HZ123" s="394"/>
      <c r="IA123" s="394"/>
      <c r="IB123" s="394"/>
      <c r="IC123" s="394"/>
      <c r="ID123" s="394"/>
      <c r="IE123" s="394"/>
      <c r="IF123" s="394"/>
      <c r="IG123" s="394"/>
      <c r="IH123" s="394"/>
      <c r="II123" s="394"/>
      <c r="IJ123" s="394"/>
      <c r="IK123" s="394"/>
      <c r="IL123" s="394"/>
      <c r="IM123" s="394"/>
      <c r="IN123" s="394"/>
      <c r="IO123" s="394"/>
      <c r="IP123" s="394"/>
      <c r="IQ123" s="394"/>
      <c r="IR123" s="394"/>
      <c r="IS123" s="394"/>
      <c r="IT123" s="394"/>
      <c r="IU123" s="395" t="str">
        <f>IF(COUNTA(HW123:IT123)=0,"",COUNTIF(HW123:IT123,$B$142))</f>
        <v/>
      </c>
      <c r="IV123" s="396">
        <f t="shared" ref="IV123:IV137" si="717">IF(SUM(GJ123,HO123)&gt;0,0,IF(COUNTIF(HW123:IT123,$B$142)&gt;0,1,0))</f>
        <v>0</v>
      </c>
      <c r="IW123" s="397">
        <v>91</v>
      </c>
      <c r="IX123" s="398" t="str">
        <f t="shared" ref="IX123:IX137" si="718">IF(HR123="","",HR123)</f>
        <v/>
      </c>
      <c r="IY123" s="398" t="str">
        <f>IF(FG123="","",FG123)</f>
        <v/>
      </c>
      <c r="IZ123" s="399" t="str">
        <f>IF(FH123="","",FH123)</f>
        <v/>
      </c>
      <c r="JA123" s="403" t="s">
        <v>42</v>
      </c>
      <c r="JB123" s="401" t="str">
        <f>IF(FJ123="","",FJ123)</f>
        <v/>
      </c>
      <c r="JC123" s="394"/>
      <c r="JD123" s="394"/>
      <c r="JE123" s="394"/>
      <c r="JF123" s="394"/>
      <c r="JG123" s="394"/>
      <c r="JH123" s="394"/>
      <c r="JI123" s="394"/>
      <c r="JJ123" s="394"/>
      <c r="JK123" s="394"/>
      <c r="JL123" s="394"/>
      <c r="JM123" s="394"/>
      <c r="JN123" s="394"/>
      <c r="JO123" s="394"/>
      <c r="JP123" s="394"/>
      <c r="JQ123" s="394"/>
      <c r="JR123" s="394"/>
      <c r="JS123" s="394"/>
      <c r="JT123" s="394"/>
      <c r="JU123" s="394"/>
      <c r="JV123" s="394"/>
      <c r="JW123" s="394"/>
      <c r="JX123" s="394"/>
      <c r="JY123" s="394"/>
      <c r="JZ123" s="394"/>
      <c r="KA123" s="395" t="str">
        <f>IF(COUNTA(JC123:JZ123)=0,"",COUNTIF(JC123:JZ123,$B$142))</f>
        <v/>
      </c>
      <c r="KB123" s="396">
        <f t="shared" ref="KB123:KB137" si="719">IF(SUM(HP123,IU123)&gt;0,0,IF(COUNTIF(JC123:JZ123,$B$142)&gt;0,1,0))</f>
        <v>0</v>
      </c>
      <c r="KC123" s="397">
        <v>91</v>
      </c>
      <c r="KD123" s="398" t="str">
        <f t="shared" ref="KD123:KD137" si="720">IF(IX123="","",IX123)</f>
        <v/>
      </c>
      <c r="KE123" s="398" t="str">
        <f>IF(GM123="","",GM123)</f>
        <v/>
      </c>
      <c r="KF123" s="399" t="str">
        <f>IF(GN123="","",GN123)</f>
        <v/>
      </c>
      <c r="KG123" s="403" t="s">
        <v>42</v>
      </c>
      <c r="KH123" s="401" t="str">
        <f>IF(GP123="","",GP123)</f>
        <v/>
      </c>
      <c r="KI123" s="394"/>
      <c r="KJ123" s="394"/>
      <c r="KK123" s="394"/>
      <c r="KL123" s="394"/>
      <c r="KM123" s="394"/>
      <c r="KN123" s="394"/>
      <c r="KO123" s="394"/>
      <c r="KP123" s="394"/>
      <c r="KQ123" s="394"/>
      <c r="KR123" s="394"/>
      <c r="KS123" s="394"/>
      <c r="KT123" s="394"/>
      <c r="KU123" s="394"/>
      <c r="KV123" s="394"/>
      <c r="KW123" s="394"/>
      <c r="KX123" s="394"/>
      <c r="KY123" s="394"/>
      <c r="KZ123" s="394"/>
      <c r="LA123" s="394"/>
      <c r="LB123" s="394"/>
      <c r="LC123" s="394"/>
      <c r="LD123" s="394"/>
      <c r="LE123" s="394"/>
      <c r="LF123" s="394"/>
      <c r="LG123" s="395" t="str">
        <f>IF(COUNTA(KI123:LF123)=0,"",COUNTIF(KI123:LF123,$B$142))</f>
        <v/>
      </c>
      <c r="LH123" s="396">
        <f t="shared" ref="LH123:LH137" si="721">IF(SUM(IV123,KA123)&gt;0,0,IF(COUNTIF(KI123:LF123,$B$142)&gt;0,1,0))</f>
        <v>0</v>
      </c>
      <c r="LI123" s="397">
        <v>91</v>
      </c>
      <c r="LJ123" s="398" t="str">
        <f t="shared" ref="LJ123:LJ137" si="722">IF(KD123="","",KD123)</f>
        <v/>
      </c>
      <c r="LK123" s="398" t="str">
        <f>IF(HS123="","",HS123)</f>
        <v/>
      </c>
      <c r="LL123" s="399" t="str">
        <f>IF(HT123="","",HT123)</f>
        <v/>
      </c>
      <c r="LM123" s="403" t="s">
        <v>42</v>
      </c>
      <c r="LN123" s="401" t="str">
        <f>IF(HV123="","",HV123)</f>
        <v/>
      </c>
      <c r="LO123" s="394"/>
      <c r="LP123" s="394"/>
      <c r="LQ123" s="394"/>
      <c r="LR123" s="394"/>
      <c r="LS123" s="394"/>
      <c r="LT123" s="394"/>
      <c r="LU123" s="394"/>
      <c r="LV123" s="394"/>
      <c r="LW123" s="394"/>
      <c r="LX123" s="394"/>
      <c r="LY123" s="394"/>
      <c r="LZ123" s="394"/>
      <c r="MA123" s="394"/>
      <c r="MB123" s="394"/>
      <c r="MC123" s="394"/>
      <c r="MD123" s="394"/>
      <c r="ME123" s="394"/>
      <c r="MF123" s="394"/>
      <c r="MG123" s="394"/>
      <c r="MH123" s="394"/>
      <c r="MI123" s="394"/>
      <c r="MJ123" s="394"/>
      <c r="MK123" s="394"/>
      <c r="ML123" s="394"/>
      <c r="MM123" s="395" t="str">
        <f>IF(COUNTA(LO123:ML123)=0,"",COUNTIF(LO123:ML123,$B$142))</f>
        <v/>
      </c>
      <c r="MN123" s="396">
        <f t="shared" ref="MN123:MN137" si="723">IF(SUM(KB123,LG123)&gt;0,0,IF(COUNTIF(LO123:ML123,$B$142)&gt;0,1,0))</f>
        <v>0</v>
      </c>
    </row>
    <row r="124" spans="1:352" s="304" customFormat="1" ht="35.1" customHeight="1">
      <c r="A124" s="388">
        <v>92</v>
      </c>
      <c r="B124" s="389"/>
      <c r="C124" s="390"/>
      <c r="D124" s="391"/>
      <c r="E124" s="403" t="s">
        <v>36</v>
      </c>
      <c r="F124" s="393"/>
      <c r="G124" s="394"/>
      <c r="H124" s="394"/>
      <c r="I124" s="394"/>
      <c r="J124" s="394"/>
      <c r="K124" s="394"/>
      <c r="L124" s="394"/>
      <c r="M124" s="394"/>
      <c r="N124" s="394"/>
      <c r="O124" s="394"/>
      <c r="P124" s="394"/>
      <c r="Q124" s="394"/>
      <c r="R124" s="394"/>
      <c r="S124" s="394"/>
      <c r="T124" s="394"/>
      <c r="U124" s="394"/>
      <c r="V124" s="394"/>
      <c r="W124" s="394"/>
      <c r="X124" s="394"/>
      <c r="Y124" s="394"/>
      <c r="Z124" s="394"/>
      <c r="AA124" s="394"/>
      <c r="AB124" s="394"/>
      <c r="AC124" s="394"/>
      <c r="AD124" s="394"/>
      <c r="AE124" s="395" t="str">
        <f t="shared" ref="AE124:AE137" si="724">IF(COUNTA(G124:AD124)=0,"",COUNTIF(G124:AD124,$B$142))</f>
        <v/>
      </c>
      <c r="AF124" s="396">
        <f t="shared" ref="AF124:AF137" si="725">IF(COUNTIF(G124:AD124,$B$142)&gt;0,1,0)</f>
        <v>0</v>
      </c>
      <c r="AG124" s="406">
        <v>92</v>
      </c>
      <c r="AH124" s="407" t="str">
        <f t="shared" ref="AH124:AL137" si="726">IF(B124="","",B124)</f>
        <v/>
      </c>
      <c r="AI124" s="407" t="str">
        <f t="shared" si="726"/>
        <v/>
      </c>
      <c r="AJ124" s="399" t="str">
        <f t="shared" si="726"/>
        <v/>
      </c>
      <c r="AK124" s="403" t="str">
        <f t="shared" si="726"/>
        <v>区</v>
      </c>
      <c r="AL124" s="426" t="str">
        <f t="shared" si="726"/>
        <v/>
      </c>
      <c r="AM124" s="394"/>
      <c r="AN124" s="394"/>
      <c r="AO124" s="394"/>
      <c r="AP124" s="394"/>
      <c r="AQ124" s="394"/>
      <c r="AR124" s="394"/>
      <c r="AS124" s="394"/>
      <c r="AT124" s="394"/>
      <c r="AU124" s="394"/>
      <c r="AV124" s="394"/>
      <c r="AW124" s="394"/>
      <c r="AX124" s="394"/>
      <c r="AY124" s="394"/>
      <c r="AZ124" s="394"/>
      <c r="BA124" s="394"/>
      <c r="BB124" s="394"/>
      <c r="BC124" s="394"/>
      <c r="BD124" s="394"/>
      <c r="BE124" s="394"/>
      <c r="BF124" s="394"/>
      <c r="BG124" s="394"/>
      <c r="BH124" s="394"/>
      <c r="BI124" s="394"/>
      <c r="BJ124" s="394"/>
      <c r="BK124" s="395" t="str">
        <f t="shared" ref="BK124:BK137" si="727">IF(COUNTA(AM124:BJ124)=0,"",COUNTIF(AM124:BJ124,$B$142))</f>
        <v/>
      </c>
      <c r="BL124" s="396">
        <f t="shared" si="704"/>
        <v>0</v>
      </c>
      <c r="BM124" s="406">
        <v>92</v>
      </c>
      <c r="BN124" s="407" t="str">
        <f t="shared" si="705"/>
        <v/>
      </c>
      <c r="BO124" s="407" t="str">
        <f t="shared" si="706"/>
        <v/>
      </c>
      <c r="BP124" s="399" t="str">
        <f t="shared" si="706"/>
        <v/>
      </c>
      <c r="BQ124" s="403" t="str">
        <f t="shared" si="706"/>
        <v>区</v>
      </c>
      <c r="BR124" s="426" t="str">
        <f t="shared" si="706"/>
        <v/>
      </c>
      <c r="BS124" s="394"/>
      <c r="BT124" s="394"/>
      <c r="BU124" s="394"/>
      <c r="BV124" s="394"/>
      <c r="BW124" s="394"/>
      <c r="BX124" s="394"/>
      <c r="BY124" s="394"/>
      <c r="BZ124" s="394"/>
      <c r="CA124" s="394"/>
      <c r="CB124" s="394"/>
      <c r="CC124" s="394"/>
      <c r="CD124" s="394"/>
      <c r="CE124" s="394"/>
      <c r="CF124" s="394"/>
      <c r="CG124" s="394"/>
      <c r="CH124" s="394"/>
      <c r="CI124" s="394"/>
      <c r="CJ124" s="394"/>
      <c r="CK124" s="394"/>
      <c r="CL124" s="394"/>
      <c r="CM124" s="394"/>
      <c r="CN124" s="394"/>
      <c r="CO124" s="394"/>
      <c r="CP124" s="394"/>
      <c r="CQ124" s="395" t="str">
        <f t="shared" ref="CQ124:CQ137" si="728">IF(COUNTA(BS124:CP124)=0,"",COUNTIF(BS124:CP124,$B$142))</f>
        <v/>
      </c>
      <c r="CR124" s="396">
        <f t="shared" si="707"/>
        <v>0</v>
      </c>
      <c r="CS124" s="406">
        <v>92</v>
      </c>
      <c r="CT124" s="407" t="str">
        <f t="shared" si="708"/>
        <v/>
      </c>
      <c r="CU124" s="407" t="str">
        <f t="shared" ref="CU124:CV137" si="729">IF(C124="","",C124)</f>
        <v/>
      </c>
      <c r="CV124" s="399" t="str">
        <f t="shared" si="729"/>
        <v/>
      </c>
      <c r="CW124" s="403" t="s">
        <v>42</v>
      </c>
      <c r="CX124" s="401" t="str">
        <f t="shared" ref="CX124:CX137" si="730">IF(F124="","",F124)</f>
        <v/>
      </c>
      <c r="CY124" s="394"/>
      <c r="CZ124" s="394"/>
      <c r="DA124" s="394"/>
      <c r="DB124" s="394"/>
      <c r="DC124" s="394"/>
      <c r="DD124" s="394"/>
      <c r="DE124" s="394"/>
      <c r="DF124" s="394"/>
      <c r="DG124" s="394"/>
      <c r="DH124" s="394"/>
      <c r="DI124" s="394"/>
      <c r="DJ124" s="394"/>
      <c r="DK124" s="394"/>
      <c r="DL124" s="394"/>
      <c r="DM124" s="394"/>
      <c r="DN124" s="394"/>
      <c r="DO124" s="394"/>
      <c r="DP124" s="394"/>
      <c r="DQ124" s="394"/>
      <c r="DR124" s="394"/>
      <c r="DS124" s="394"/>
      <c r="DT124" s="394"/>
      <c r="DU124" s="394"/>
      <c r="DV124" s="394"/>
      <c r="DW124" s="395" t="str">
        <f t="shared" ref="DW124:DW137" si="731">IF(COUNTA(CY124:DV124)=0,"",COUNTIF(CY124:DV124,$B$142))</f>
        <v/>
      </c>
      <c r="DX124" s="396">
        <f t="shared" si="709"/>
        <v>0</v>
      </c>
      <c r="DY124" s="406">
        <v>92</v>
      </c>
      <c r="DZ124" s="407" t="str">
        <f t="shared" si="710"/>
        <v/>
      </c>
      <c r="EA124" s="407" t="str">
        <f t="shared" ref="EA124:EA137" si="732">IF(AI124="","",AI124)</f>
        <v/>
      </c>
      <c r="EB124" s="399" t="str">
        <f t="shared" ref="EB124:EB137" si="733">IF(AJ124="","",AJ124)</f>
        <v/>
      </c>
      <c r="EC124" s="403" t="s">
        <v>42</v>
      </c>
      <c r="ED124" s="401" t="str">
        <f t="shared" ref="ED124:ED137" si="734">IF(AL124="","",AL124)</f>
        <v/>
      </c>
      <c r="EE124" s="394"/>
      <c r="EF124" s="394"/>
      <c r="EG124" s="394"/>
      <c r="EH124" s="394"/>
      <c r="EI124" s="394"/>
      <c r="EJ124" s="394"/>
      <c r="EK124" s="394"/>
      <c r="EL124" s="394"/>
      <c r="EM124" s="394"/>
      <c r="EN124" s="394"/>
      <c r="EO124" s="394"/>
      <c r="EP124" s="394"/>
      <c r="EQ124" s="394"/>
      <c r="ER124" s="394"/>
      <c r="ES124" s="394"/>
      <c r="ET124" s="394"/>
      <c r="EU124" s="394"/>
      <c r="EV124" s="394"/>
      <c r="EW124" s="394"/>
      <c r="EX124" s="394"/>
      <c r="EY124" s="394"/>
      <c r="EZ124" s="394"/>
      <c r="FA124" s="394"/>
      <c r="FB124" s="394"/>
      <c r="FC124" s="395" t="str">
        <f t="shared" ref="FC124:FC137" si="735">IF(COUNTA(EE124:FB124)=0,"",COUNTIF(EE124:FB124,$B$142))</f>
        <v/>
      </c>
      <c r="FD124" s="396">
        <f t="shared" si="711"/>
        <v>0</v>
      </c>
      <c r="FE124" s="406">
        <v>92</v>
      </c>
      <c r="FF124" s="407" t="str">
        <f t="shared" si="712"/>
        <v/>
      </c>
      <c r="FG124" s="407" t="str">
        <f t="shared" ref="FG124:FG137" si="736">IF(BO124="","",BO124)</f>
        <v/>
      </c>
      <c r="FH124" s="399" t="str">
        <f t="shared" ref="FH124:FH137" si="737">IF(BP124="","",BP124)</f>
        <v/>
      </c>
      <c r="FI124" s="403" t="s">
        <v>42</v>
      </c>
      <c r="FJ124" s="401" t="str">
        <f t="shared" ref="FJ124:FJ137" si="738">IF(BR124="","",BR124)</f>
        <v/>
      </c>
      <c r="FK124" s="394"/>
      <c r="FL124" s="394"/>
      <c r="FM124" s="394"/>
      <c r="FN124" s="394"/>
      <c r="FO124" s="394"/>
      <c r="FP124" s="394"/>
      <c r="FQ124" s="394"/>
      <c r="FR124" s="394"/>
      <c r="FS124" s="394"/>
      <c r="FT124" s="394"/>
      <c r="FU124" s="394"/>
      <c r="FV124" s="394"/>
      <c r="FW124" s="394"/>
      <c r="FX124" s="394"/>
      <c r="FY124" s="394"/>
      <c r="FZ124" s="394"/>
      <c r="GA124" s="394"/>
      <c r="GB124" s="394"/>
      <c r="GC124" s="394"/>
      <c r="GD124" s="394"/>
      <c r="GE124" s="394"/>
      <c r="GF124" s="394"/>
      <c r="GG124" s="394"/>
      <c r="GH124" s="394"/>
      <c r="GI124" s="395" t="str">
        <f t="shared" ref="GI124:GI137" si="739">IF(COUNTA(FK124:GH124)=0,"",COUNTIF(FK124:GH124,$B$142))</f>
        <v/>
      </c>
      <c r="GJ124" s="396">
        <f t="shared" si="713"/>
        <v>0</v>
      </c>
      <c r="GK124" s="406">
        <v>92</v>
      </c>
      <c r="GL124" s="407" t="str">
        <f t="shared" si="714"/>
        <v/>
      </c>
      <c r="GM124" s="407" t="str">
        <f t="shared" ref="GM124:GM137" si="740">IF(CU124="","",CU124)</f>
        <v/>
      </c>
      <c r="GN124" s="399" t="str">
        <f t="shared" ref="GN124:GN137" si="741">IF(CV124="","",CV124)</f>
        <v/>
      </c>
      <c r="GO124" s="403" t="s">
        <v>42</v>
      </c>
      <c r="GP124" s="401" t="str">
        <f t="shared" ref="GP124:GP137" si="742">IF(CX124="","",CX124)</f>
        <v/>
      </c>
      <c r="GQ124" s="394"/>
      <c r="GR124" s="394"/>
      <c r="GS124" s="394"/>
      <c r="GT124" s="394"/>
      <c r="GU124" s="394"/>
      <c r="GV124" s="394"/>
      <c r="GW124" s="394"/>
      <c r="GX124" s="394"/>
      <c r="GY124" s="394"/>
      <c r="GZ124" s="394"/>
      <c r="HA124" s="394"/>
      <c r="HB124" s="394"/>
      <c r="HC124" s="394"/>
      <c r="HD124" s="394"/>
      <c r="HE124" s="394"/>
      <c r="HF124" s="394"/>
      <c r="HG124" s="394"/>
      <c r="HH124" s="394"/>
      <c r="HI124" s="394"/>
      <c r="HJ124" s="394"/>
      <c r="HK124" s="394"/>
      <c r="HL124" s="394"/>
      <c r="HM124" s="394"/>
      <c r="HN124" s="394"/>
      <c r="HO124" s="395" t="str">
        <f t="shared" ref="HO124:HO137" si="743">IF(COUNTA(GQ124:HN124)=0,"",COUNTIF(GQ124:HN124,$B$142))</f>
        <v/>
      </c>
      <c r="HP124" s="396">
        <f t="shared" si="715"/>
        <v>0</v>
      </c>
      <c r="HQ124" s="406">
        <v>92</v>
      </c>
      <c r="HR124" s="407" t="str">
        <f t="shared" si="716"/>
        <v/>
      </c>
      <c r="HS124" s="407" t="str">
        <f t="shared" ref="HS124:HS137" si="744">IF(EA124="","",EA124)</f>
        <v/>
      </c>
      <c r="HT124" s="399" t="str">
        <f t="shared" ref="HT124:HT137" si="745">IF(EB124="","",EB124)</f>
        <v/>
      </c>
      <c r="HU124" s="403" t="s">
        <v>42</v>
      </c>
      <c r="HV124" s="401" t="str">
        <f t="shared" ref="HV124:HV137" si="746">IF(ED124="","",ED124)</f>
        <v/>
      </c>
      <c r="HW124" s="394"/>
      <c r="HX124" s="394"/>
      <c r="HY124" s="394"/>
      <c r="HZ124" s="394"/>
      <c r="IA124" s="394"/>
      <c r="IB124" s="394"/>
      <c r="IC124" s="394"/>
      <c r="ID124" s="394"/>
      <c r="IE124" s="394"/>
      <c r="IF124" s="394"/>
      <c r="IG124" s="394"/>
      <c r="IH124" s="394"/>
      <c r="II124" s="394"/>
      <c r="IJ124" s="394"/>
      <c r="IK124" s="394"/>
      <c r="IL124" s="394"/>
      <c r="IM124" s="394"/>
      <c r="IN124" s="394"/>
      <c r="IO124" s="394"/>
      <c r="IP124" s="394"/>
      <c r="IQ124" s="394"/>
      <c r="IR124" s="394"/>
      <c r="IS124" s="394"/>
      <c r="IT124" s="394"/>
      <c r="IU124" s="395" t="str">
        <f t="shared" ref="IU124:IU137" si="747">IF(COUNTA(HW124:IT124)=0,"",COUNTIF(HW124:IT124,$B$142))</f>
        <v/>
      </c>
      <c r="IV124" s="396">
        <f t="shared" si="717"/>
        <v>0</v>
      </c>
      <c r="IW124" s="406">
        <v>92</v>
      </c>
      <c r="IX124" s="407" t="str">
        <f t="shared" si="718"/>
        <v/>
      </c>
      <c r="IY124" s="407" t="str">
        <f t="shared" ref="IY124:IY137" si="748">IF(FG124="","",FG124)</f>
        <v/>
      </c>
      <c r="IZ124" s="399" t="str">
        <f t="shared" ref="IZ124:IZ137" si="749">IF(FH124="","",FH124)</f>
        <v/>
      </c>
      <c r="JA124" s="403" t="s">
        <v>42</v>
      </c>
      <c r="JB124" s="401" t="str">
        <f t="shared" ref="JB124:JB137" si="750">IF(FJ124="","",FJ124)</f>
        <v/>
      </c>
      <c r="JC124" s="394"/>
      <c r="JD124" s="394"/>
      <c r="JE124" s="394"/>
      <c r="JF124" s="394"/>
      <c r="JG124" s="394"/>
      <c r="JH124" s="394"/>
      <c r="JI124" s="394"/>
      <c r="JJ124" s="394"/>
      <c r="JK124" s="394"/>
      <c r="JL124" s="394"/>
      <c r="JM124" s="394"/>
      <c r="JN124" s="394"/>
      <c r="JO124" s="394"/>
      <c r="JP124" s="394"/>
      <c r="JQ124" s="394"/>
      <c r="JR124" s="394"/>
      <c r="JS124" s="394"/>
      <c r="JT124" s="394"/>
      <c r="JU124" s="394"/>
      <c r="JV124" s="394"/>
      <c r="JW124" s="394"/>
      <c r="JX124" s="394"/>
      <c r="JY124" s="394"/>
      <c r="JZ124" s="394"/>
      <c r="KA124" s="395" t="str">
        <f t="shared" ref="KA124:KA137" si="751">IF(COUNTA(JC124:JZ124)=0,"",COUNTIF(JC124:JZ124,$B$142))</f>
        <v/>
      </c>
      <c r="KB124" s="396">
        <f t="shared" si="719"/>
        <v>0</v>
      </c>
      <c r="KC124" s="406">
        <v>92</v>
      </c>
      <c r="KD124" s="407" t="str">
        <f t="shared" si="720"/>
        <v/>
      </c>
      <c r="KE124" s="407" t="str">
        <f t="shared" ref="KE124:KE137" si="752">IF(GM124="","",GM124)</f>
        <v/>
      </c>
      <c r="KF124" s="399" t="str">
        <f t="shared" ref="KF124:KF137" si="753">IF(GN124="","",GN124)</f>
        <v/>
      </c>
      <c r="KG124" s="403" t="s">
        <v>42</v>
      </c>
      <c r="KH124" s="401" t="str">
        <f t="shared" ref="KH124:KH137" si="754">IF(GP124="","",GP124)</f>
        <v/>
      </c>
      <c r="KI124" s="394"/>
      <c r="KJ124" s="394"/>
      <c r="KK124" s="394"/>
      <c r="KL124" s="394"/>
      <c r="KM124" s="394"/>
      <c r="KN124" s="394"/>
      <c r="KO124" s="394"/>
      <c r="KP124" s="394"/>
      <c r="KQ124" s="394"/>
      <c r="KR124" s="394"/>
      <c r="KS124" s="394"/>
      <c r="KT124" s="394"/>
      <c r="KU124" s="394"/>
      <c r="KV124" s="394"/>
      <c r="KW124" s="394"/>
      <c r="KX124" s="394"/>
      <c r="KY124" s="394"/>
      <c r="KZ124" s="394"/>
      <c r="LA124" s="394"/>
      <c r="LB124" s="394"/>
      <c r="LC124" s="394"/>
      <c r="LD124" s="394"/>
      <c r="LE124" s="394"/>
      <c r="LF124" s="394"/>
      <c r="LG124" s="395" t="str">
        <f t="shared" ref="LG124:LG137" si="755">IF(COUNTA(KI124:LF124)=0,"",COUNTIF(KI124:LF124,$B$142))</f>
        <v/>
      </c>
      <c r="LH124" s="396">
        <f t="shared" si="721"/>
        <v>0</v>
      </c>
      <c r="LI124" s="406">
        <v>92</v>
      </c>
      <c r="LJ124" s="407" t="str">
        <f t="shared" si="722"/>
        <v/>
      </c>
      <c r="LK124" s="407" t="str">
        <f t="shared" ref="LK124:LK137" si="756">IF(HS124="","",HS124)</f>
        <v/>
      </c>
      <c r="LL124" s="399" t="str">
        <f t="shared" ref="LL124:LL137" si="757">IF(HT124="","",HT124)</f>
        <v/>
      </c>
      <c r="LM124" s="403" t="s">
        <v>42</v>
      </c>
      <c r="LN124" s="401" t="str">
        <f t="shared" ref="LN124:LN137" si="758">IF(HV124="","",HV124)</f>
        <v/>
      </c>
      <c r="LO124" s="394"/>
      <c r="LP124" s="394"/>
      <c r="LQ124" s="394"/>
      <c r="LR124" s="394"/>
      <c r="LS124" s="394"/>
      <c r="LT124" s="394"/>
      <c r="LU124" s="394"/>
      <c r="LV124" s="394"/>
      <c r="LW124" s="394"/>
      <c r="LX124" s="394"/>
      <c r="LY124" s="394"/>
      <c r="LZ124" s="394"/>
      <c r="MA124" s="394"/>
      <c r="MB124" s="394"/>
      <c r="MC124" s="394"/>
      <c r="MD124" s="394"/>
      <c r="ME124" s="394"/>
      <c r="MF124" s="394"/>
      <c r="MG124" s="394"/>
      <c r="MH124" s="394"/>
      <c r="MI124" s="394"/>
      <c r="MJ124" s="394"/>
      <c r="MK124" s="394"/>
      <c r="ML124" s="394"/>
      <c r="MM124" s="395" t="str">
        <f t="shared" ref="MM124:MM137" si="759">IF(COUNTA(LO124:ML124)=0,"",COUNTIF(LO124:ML124,$B$142))</f>
        <v/>
      </c>
      <c r="MN124" s="396">
        <f t="shared" si="723"/>
        <v>0</v>
      </c>
    </row>
    <row r="125" spans="1:352" s="304" customFormat="1" ht="35.1" customHeight="1">
      <c r="A125" s="388">
        <v>93</v>
      </c>
      <c r="B125" s="389"/>
      <c r="C125" s="390"/>
      <c r="D125" s="391"/>
      <c r="E125" s="403" t="s">
        <v>36</v>
      </c>
      <c r="F125" s="393"/>
      <c r="G125" s="394"/>
      <c r="H125" s="394"/>
      <c r="I125" s="394"/>
      <c r="J125" s="394"/>
      <c r="K125" s="394"/>
      <c r="L125" s="394"/>
      <c r="M125" s="394"/>
      <c r="N125" s="394"/>
      <c r="O125" s="394"/>
      <c r="P125" s="394"/>
      <c r="Q125" s="394"/>
      <c r="R125" s="394"/>
      <c r="S125" s="394"/>
      <c r="T125" s="394"/>
      <c r="U125" s="394"/>
      <c r="V125" s="394"/>
      <c r="W125" s="394"/>
      <c r="X125" s="394"/>
      <c r="Y125" s="394"/>
      <c r="Z125" s="394"/>
      <c r="AA125" s="394"/>
      <c r="AB125" s="394"/>
      <c r="AC125" s="394"/>
      <c r="AD125" s="394"/>
      <c r="AE125" s="395" t="str">
        <f t="shared" si="724"/>
        <v/>
      </c>
      <c r="AF125" s="396">
        <f t="shared" si="725"/>
        <v>0</v>
      </c>
      <c r="AG125" s="406">
        <v>93</v>
      </c>
      <c r="AH125" s="407" t="str">
        <f t="shared" si="726"/>
        <v/>
      </c>
      <c r="AI125" s="407" t="str">
        <f t="shared" si="726"/>
        <v/>
      </c>
      <c r="AJ125" s="399" t="str">
        <f t="shared" si="726"/>
        <v/>
      </c>
      <c r="AK125" s="403" t="str">
        <f t="shared" si="726"/>
        <v>区</v>
      </c>
      <c r="AL125" s="426" t="str">
        <f t="shared" si="726"/>
        <v/>
      </c>
      <c r="AM125" s="394"/>
      <c r="AN125" s="394"/>
      <c r="AO125" s="394"/>
      <c r="AP125" s="394"/>
      <c r="AQ125" s="394"/>
      <c r="AR125" s="394"/>
      <c r="AS125" s="394"/>
      <c r="AT125" s="394"/>
      <c r="AU125" s="394"/>
      <c r="AV125" s="394"/>
      <c r="AW125" s="394"/>
      <c r="AX125" s="394"/>
      <c r="AY125" s="394"/>
      <c r="AZ125" s="394"/>
      <c r="BA125" s="394"/>
      <c r="BB125" s="394"/>
      <c r="BC125" s="394"/>
      <c r="BD125" s="394"/>
      <c r="BE125" s="394"/>
      <c r="BF125" s="394"/>
      <c r="BG125" s="394"/>
      <c r="BH125" s="394"/>
      <c r="BI125" s="394"/>
      <c r="BJ125" s="394"/>
      <c r="BK125" s="395" t="str">
        <f t="shared" si="727"/>
        <v/>
      </c>
      <c r="BL125" s="396">
        <f t="shared" si="704"/>
        <v>0</v>
      </c>
      <c r="BM125" s="406">
        <v>93</v>
      </c>
      <c r="BN125" s="407" t="str">
        <f t="shared" si="705"/>
        <v/>
      </c>
      <c r="BO125" s="407" t="str">
        <f t="shared" si="706"/>
        <v/>
      </c>
      <c r="BP125" s="399" t="str">
        <f t="shared" si="706"/>
        <v/>
      </c>
      <c r="BQ125" s="403" t="str">
        <f t="shared" si="706"/>
        <v>区</v>
      </c>
      <c r="BR125" s="426" t="str">
        <f t="shared" si="706"/>
        <v/>
      </c>
      <c r="BS125" s="394"/>
      <c r="BT125" s="394"/>
      <c r="BU125" s="394"/>
      <c r="BV125" s="394"/>
      <c r="BW125" s="394"/>
      <c r="BX125" s="394"/>
      <c r="BY125" s="394"/>
      <c r="BZ125" s="394"/>
      <c r="CA125" s="394"/>
      <c r="CB125" s="394"/>
      <c r="CC125" s="394"/>
      <c r="CD125" s="394"/>
      <c r="CE125" s="394"/>
      <c r="CF125" s="394"/>
      <c r="CG125" s="394"/>
      <c r="CH125" s="394"/>
      <c r="CI125" s="394"/>
      <c r="CJ125" s="394"/>
      <c r="CK125" s="394"/>
      <c r="CL125" s="394"/>
      <c r="CM125" s="394"/>
      <c r="CN125" s="394"/>
      <c r="CO125" s="394"/>
      <c r="CP125" s="394"/>
      <c r="CQ125" s="395" t="str">
        <f t="shared" si="728"/>
        <v/>
      </c>
      <c r="CR125" s="396">
        <f t="shared" si="707"/>
        <v>0</v>
      </c>
      <c r="CS125" s="406">
        <v>93</v>
      </c>
      <c r="CT125" s="407" t="str">
        <f t="shared" si="708"/>
        <v/>
      </c>
      <c r="CU125" s="407" t="str">
        <f t="shared" si="729"/>
        <v/>
      </c>
      <c r="CV125" s="399" t="str">
        <f t="shared" si="729"/>
        <v/>
      </c>
      <c r="CW125" s="403" t="s">
        <v>42</v>
      </c>
      <c r="CX125" s="401" t="str">
        <f t="shared" si="730"/>
        <v/>
      </c>
      <c r="CY125" s="394"/>
      <c r="CZ125" s="394"/>
      <c r="DA125" s="394"/>
      <c r="DB125" s="394"/>
      <c r="DC125" s="394"/>
      <c r="DD125" s="394"/>
      <c r="DE125" s="394"/>
      <c r="DF125" s="394"/>
      <c r="DG125" s="394"/>
      <c r="DH125" s="394"/>
      <c r="DI125" s="394"/>
      <c r="DJ125" s="394"/>
      <c r="DK125" s="394"/>
      <c r="DL125" s="394"/>
      <c r="DM125" s="394"/>
      <c r="DN125" s="394"/>
      <c r="DO125" s="394"/>
      <c r="DP125" s="394"/>
      <c r="DQ125" s="394"/>
      <c r="DR125" s="394"/>
      <c r="DS125" s="394"/>
      <c r="DT125" s="394"/>
      <c r="DU125" s="394"/>
      <c r="DV125" s="394"/>
      <c r="DW125" s="395" t="str">
        <f t="shared" si="731"/>
        <v/>
      </c>
      <c r="DX125" s="396">
        <f t="shared" si="709"/>
        <v>0</v>
      </c>
      <c r="DY125" s="406">
        <v>93</v>
      </c>
      <c r="DZ125" s="407" t="str">
        <f t="shared" si="710"/>
        <v/>
      </c>
      <c r="EA125" s="407" t="str">
        <f t="shared" si="732"/>
        <v/>
      </c>
      <c r="EB125" s="399" t="str">
        <f t="shared" si="733"/>
        <v/>
      </c>
      <c r="EC125" s="403" t="s">
        <v>42</v>
      </c>
      <c r="ED125" s="401" t="str">
        <f t="shared" si="734"/>
        <v/>
      </c>
      <c r="EE125" s="394"/>
      <c r="EF125" s="394"/>
      <c r="EG125" s="394"/>
      <c r="EH125" s="394"/>
      <c r="EI125" s="394"/>
      <c r="EJ125" s="394"/>
      <c r="EK125" s="394"/>
      <c r="EL125" s="394"/>
      <c r="EM125" s="394"/>
      <c r="EN125" s="394"/>
      <c r="EO125" s="394"/>
      <c r="EP125" s="394"/>
      <c r="EQ125" s="394"/>
      <c r="ER125" s="394"/>
      <c r="ES125" s="394"/>
      <c r="ET125" s="394"/>
      <c r="EU125" s="394"/>
      <c r="EV125" s="394"/>
      <c r="EW125" s="394"/>
      <c r="EX125" s="394"/>
      <c r="EY125" s="394"/>
      <c r="EZ125" s="394"/>
      <c r="FA125" s="394"/>
      <c r="FB125" s="394"/>
      <c r="FC125" s="395" t="str">
        <f t="shared" si="735"/>
        <v/>
      </c>
      <c r="FD125" s="396">
        <f t="shared" si="711"/>
        <v>0</v>
      </c>
      <c r="FE125" s="406">
        <v>93</v>
      </c>
      <c r="FF125" s="407" t="str">
        <f t="shared" si="712"/>
        <v/>
      </c>
      <c r="FG125" s="407" t="str">
        <f t="shared" si="736"/>
        <v/>
      </c>
      <c r="FH125" s="399" t="str">
        <f t="shared" si="737"/>
        <v/>
      </c>
      <c r="FI125" s="403" t="s">
        <v>42</v>
      </c>
      <c r="FJ125" s="401" t="str">
        <f t="shared" si="738"/>
        <v/>
      </c>
      <c r="FK125" s="394"/>
      <c r="FL125" s="394"/>
      <c r="FM125" s="394"/>
      <c r="FN125" s="394"/>
      <c r="FO125" s="394"/>
      <c r="FP125" s="394"/>
      <c r="FQ125" s="394"/>
      <c r="FR125" s="394"/>
      <c r="FS125" s="394"/>
      <c r="FT125" s="394"/>
      <c r="FU125" s="394"/>
      <c r="FV125" s="394"/>
      <c r="FW125" s="394"/>
      <c r="FX125" s="394"/>
      <c r="FY125" s="394"/>
      <c r="FZ125" s="394"/>
      <c r="GA125" s="394"/>
      <c r="GB125" s="394"/>
      <c r="GC125" s="394"/>
      <c r="GD125" s="394"/>
      <c r="GE125" s="394"/>
      <c r="GF125" s="394"/>
      <c r="GG125" s="394"/>
      <c r="GH125" s="394"/>
      <c r="GI125" s="395" t="str">
        <f t="shared" si="739"/>
        <v/>
      </c>
      <c r="GJ125" s="396">
        <f t="shared" si="713"/>
        <v>0</v>
      </c>
      <c r="GK125" s="406">
        <v>93</v>
      </c>
      <c r="GL125" s="407" t="str">
        <f t="shared" si="714"/>
        <v/>
      </c>
      <c r="GM125" s="407" t="str">
        <f t="shared" si="740"/>
        <v/>
      </c>
      <c r="GN125" s="399" t="str">
        <f t="shared" si="741"/>
        <v/>
      </c>
      <c r="GO125" s="403" t="s">
        <v>42</v>
      </c>
      <c r="GP125" s="401" t="str">
        <f t="shared" si="742"/>
        <v/>
      </c>
      <c r="GQ125" s="394"/>
      <c r="GR125" s="394"/>
      <c r="GS125" s="394"/>
      <c r="GT125" s="394"/>
      <c r="GU125" s="394"/>
      <c r="GV125" s="394"/>
      <c r="GW125" s="394"/>
      <c r="GX125" s="394"/>
      <c r="GY125" s="394"/>
      <c r="GZ125" s="394"/>
      <c r="HA125" s="394"/>
      <c r="HB125" s="394"/>
      <c r="HC125" s="394"/>
      <c r="HD125" s="394"/>
      <c r="HE125" s="394"/>
      <c r="HF125" s="394"/>
      <c r="HG125" s="394"/>
      <c r="HH125" s="394"/>
      <c r="HI125" s="394"/>
      <c r="HJ125" s="394"/>
      <c r="HK125" s="394"/>
      <c r="HL125" s="394"/>
      <c r="HM125" s="394"/>
      <c r="HN125" s="394"/>
      <c r="HO125" s="395" t="str">
        <f t="shared" si="743"/>
        <v/>
      </c>
      <c r="HP125" s="396">
        <f t="shared" si="715"/>
        <v>0</v>
      </c>
      <c r="HQ125" s="406">
        <v>93</v>
      </c>
      <c r="HR125" s="407" t="str">
        <f t="shared" si="716"/>
        <v/>
      </c>
      <c r="HS125" s="407" t="str">
        <f t="shared" si="744"/>
        <v/>
      </c>
      <c r="HT125" s="399" t="str">
        <f t="shared" si="745"/>
        <v/>
      </c>
      <c r="HU125" s="403" t="s">
        <v>42</v>
      </c>
      <c r="HV125" s="401" t="str">
        <f t="shared" si="746"/>
        <v/>
      </c>
      <c r="HW125" s="394"/>
      <c r="HX125" s="394"/>
      <c r="HY125" s="394"/>
      <c r="HZ125" s="394"/>
      <c r="IA125" s="394"/>
      <c r="IB125" s="394"/>
      <c r="IC125" s="394"/>
      <c r="ID125" s="394"/>
      <c r="IE125" s="394"/>
      <c r="IF125" s="394"/>
      <c r="IG125" s="394"/>
      <c r="IH125" s="394"/>
      <c r="II125" s="394"/>
      <c r="IJ125" s="394"/>
      <c r="IK125" s="394"/>
      <c r="IL125" s="394"/>
      <c r="IM125" s="394"/>
      <c r="IN125" s="394"/>
      <c r="IO125" s="394"/>
      <c r="IP125" s="394"/>
      <c r="IQ125" s="394"/>
      <c r="IR125" s="394"/>
      <c r="IS125" s="394"/>
      <c r="IT125" s="394"/>
      <c r="IU125" s="395" t="str">
        <f t="shared" si="747"/>
        <v/>
      </c>
      <c r="IV125" s="396">
        <f t="shared" si="717"/>
        <v>0</v>
      </c>
      <c r="IW125" s="406">
        <v>93</v>
      </c>
      <c r="IX125" s="407" t="str">
        <f t="shared" si="718"/>
        <v/>
      </c>
      <c r="IY125" s="407" t="str">
        <f t="shared" si="748"/>
        <v/>
      </c>
      <c r="IZ125" s="399" t="str">
        <f t="shared" si="749"/>
        <v/>
      </c>
      <c r="JA125" s="403" t="s">
        <v>42</v>
      </c>
      <c r="JB125" s="401" t="str">
        <f t="shared" si="750"/>
        <v/>
      </c>
      <c r="JC125" s="394"/>
      <c r="JD125" s="394"/>
      <c r="JE125" s="394"/>
      <c r="JF125" s="394"/>
      <c r="JG125" s="394"/>
      <c r="JH125" s="394"/>
      <c r="JI125" s="394"/>
      <c r="JJ125" s="394"/>
      <c r="JK125" s="394"/>
      <c r="JL125" s="394"/>
      <c r="JM125" s="394"/>
      <c r="JN125" s="394"/>
      <c r="JO125" s="394"/>
      <c r="JP125" s="394"/>
      <c r="JQ125" s="394"/>
      <c r="JR125" s="394"/>
      <c r="JS125" s="394"/>
      <c r="JT125" s="394"/>
      <c r="JU125" s="394"/>
      <c r="JV125" s="394"/>
      <c r="JW125" s="394"/>
      <c r="JX125" s="394"/>
      <c r="JY125" s="394"/>
      <c r="JZ125" s="394"/>
      <c r="KA125" s="395" t="str">
        <f t="shared" si="751"/>
        <v/>
      </c>
      <c r="KB125" s="396">
        <f t="shared" si="719"/>
        <v>0</v>
      </c>
      <c r="KC125" s="406">
        <v>93</v>
      </c>
      <c r="KD125" s="407" t="str">
        <f t="shared" si="720"/>
        <v/>
      </c>
      <c r="KE125" s="407" t="str">
        <f t="shared" si="752"/>
        <v/>
      </c>
      <c r="KF125" s="399" t="str">
        <f t="shared" si="753"/>
        <v/>
      </c>
      <c r="KG125" s="403" t="s">
        <v>42</v>
      </c>
      <c r="KH125" s="401" t="str">
        <f t="shared" si="754"/>
        <v/>
      </c>
      <c r="KI125" s="394"/>
      <c r="KJ125" s="394"/>
      <c r="KK125" s="394"/>
      <c r="KL125" s="394"/>
      <c r="KM125" s="394"/>
      <c r="KN125" s="394"/>
      <c r="KO125" s="394"/>
      <c r="KP125" s="394"/>
      <c r="KQ125" s="394"/>
      <c r="KR125" s="394"/>
      <c r="KS125" s="394"/>
      <c r="KT125" s="394"/>
      <c r="KU125" s="394"/>
      <c r="KV125" s="394"/>
      <c r="KW125" s="394"/>
      <c r="KX125" s="394"/>
      <c r="KY125" s="394"/>
      <c r="KZ125" s="394"/>
      <c r="LA125" s="394"/>
      <c r="LB125" s="394"/>
      <c r="LC125" s="394"/>
      <c r="LD125" s="394"/>
      <c r="LE125" s="394"/>
      <c r="LF125" s="394"/>
      <c r="LG125" s="395" t="str">
        <f t="shared" si="755"/>
        <v/>
      </c>
      <c r="LH125" s="396">
        <f t="shared" si="721"/>
        <v>0</v>
      </c>
      <c r="LI125" s="406">
        <v>93</v>
      </c>
      <c r="LJ125" s="407" t="str">
        <f t="shared" si="722"/>
        <v/>
      </c>
      <c r="LK125" s="407" t="str">
        <f t="shared" si="756"/>
        <v/>
      </c>
      <c r="LL125" s="399" t="str">
        <f t="shared" si="757"/>
        <v/>
      </c>
      <c r="LM125" s="403" t="s">
        <v>42</v>
      </c>
      <c r="LN125" s="401" t="str">
        <f t="shared" si="758"/>
        <v/>
      </c>
      <c r="LO125" s="394"/>
      <c r="LP125" s="394"/>
      <c r="LQ125" s="394"/>
      <c r="LR125" s="394"/>
      <c r="LS125" s="394"/>
      <c r="LT125" s="394"/>
      <c r="LU125" s="394"/>
      <c r="LV125" s="394"/>
      <c r="LW125" s="394"/>
      <c r="LX125" s="394"/>
      <c r="LY125" s="394"/>
      <c r="LZ125" s="394"/>
      <c r="MA125" s="394"/>
      <c r="MB125" s="394"/>
      <c r="MC125" s="394"/>
      <c r="MD125" s="394"/>
      <c r="ME125" s="394"/>
      <c r="MF125" s="394"/>
      <c r="MG125" s="394"/>
      <c r="MH125" s="394"/>
      <c r="MI125" s="394"/>
      <c r="MJ125" s="394"/>
      <c r="MK125" s="394"/>
      <c r="ML125" s="394"/>
      <c r="MM125" s="395" t="str">
        <f t="shared" si="759"/>
        <v/>
      </c>
      <c r="MN125" s="396">
        <f t="shared" si="723"/>
        <v>0</v>
      </c>
    </row>
    <row r="126" spans="1:352" s="304" customFormat="1" ht="35.1" customHeight="1">
      <c r="A126" s="388">
        <v>94</v>
      </c>
      <c r="B126" s="389"/>
      <c r="C126" s="390"/>
      <c r="D126" s="391"/>
      <c r="E126" s="403" t="s">
        <v>36</v>
      </c>
      <c r="F126" s="393"/>
      <c r="G126" s="394"/>
      <c r="H126" s="394"/>
      <c r="I126" s="394"/>
      <c r="J126" s="394"/>
      <c r="K126" s="394"/>
      <c r="L126" s="394"/>
      <c r="M126" s="394"/>
      <c r="N126" s="394"/>
      <c r="O126" s="394"/>
      <c r="P126" s="394"/>
      <c r="Q126" s="394"/>
      <c r="R126" s="394"/>
      <c r="S126" s="394"/>
      <c r="T126" s="394"/>
      <c r="U126" s="394"/>
      <c r="V126" s="394"/>
      <c r="W126" s="394"/>
      <c r="X126" s="394"/>
      <c r="Y126" s="394"/>
      <c r="Z126" s="394"/>
      <c r="AA126" s="394"/>
      <c r="AB126" s="394"/>
      <c r="AC126" s="394"/>
      <c r="AD126" s="394"/>
      <c r="AE126" s="395" t="str">
        <f t="shared" si="724"/>
        <v/>
      </c>
      <c r="AF126" s="396">
        <f t="shared" si="725"/>
        <v>0</v>
      </c>
      <c r="AG126" s="406">
        <v>94</v>
      </c>
      <c r="AH126" s="407" t="str">
        <f t="shared" si="726"/>
        <v/>
      </c>
      <c r="AI126" s="407" t="str">
        <f t="shared" si="726"/>
        <v/>
      </c>
      <c r="AJ126" s="399" t="str">
        <f t="shared" si="726"/>
        <v/>
      </c>
      <c r="AK126" s="403" t="str">
        <f t="shared" si="726"/>
        <v>区</v>
      </c>
      <c r="AL126" s="426" t="str">
        <f t="shared" si="726"/>
        <v/>
      </c>
      <c r="AM126" s="394"/>
      <c r="AN126" s="394"/>
      <c r="AO126" s="394"/>
      <c r="AP126" s="394"/>
      <c r="AQ126" s="394"/>
      <c r="AR126" s="394"/>
      <c r="AS126" s="394"/>
      <c r="AT126" s="394"/>
      <c r="AU126" s="394"/>
      <c r="AV126" s="394"/>
      <c r="AW126" s="394"/>
      <c r="AX126" s="394"/>
      <c r="AY126" s="394"/>
      <c r="AZ126" s="394"/>
      <c r="BA126" s="394"/>
      <c r="BB126" s="394"/>
      <c r="BC126" s="394"/>
      <c r="BD126" s="394"/>
      <c r="BE126" s="394"/>
      <c r="BF126" s="394"/>
      <c r="BG126" s="394"/>
      <c r="BH126" s="394"/>
      <c r="BI126" s="394"/>
      <c r="BJ126" s="394"/>
      <c r="BK126" s="395" t="str">
        <f t="shared" si="727"/>
        <v/>
      </c>
      <c r="BL126" s="396">
        <f t="shared" si="704"/>
        <v>0</v>
      </c>
      <c r="BM126" s="406">
        <v>94</v>
      </c>
      <c r="BN126" s="407" t="str">
        <f t="shared" si="705"/>
        <v/>
      </c>
      <c r="BO126" s="407" t="str">
        <f t="shared" si="706"/>
        <v/>
      </c>
      <c r="BP126" s="399" t="str">
        <f t="shared" si="706"/>
        <v/>
      </c>
      <c r="BQ126" s="403" t="str">
        <f t="shared" si="706"/>
        <v>区</v>
      </c>
      <c r="BR126" s="426" t="str">
        <f t="shared" si="706"/>
        <v/>
      </c>
      <c r="BS126" s="394"/>
      <c r="BT126" s="394"/>
      <c r="BU126" s="394"/>
      <c r="BV126" s="394"/>
      <c r="BW126" s="394"/>
      <c r="BX126" s="394"/>
      <c r="BY126" s="394"/>
      <c r="BZ126" s="394"/>
      <c r="CA126" s="394"/>
      <c r="CB126" s="394"/>
      <c r="CC126" s="394"/>
      <c r="CD126" s="394"/>
      <c r="CE126" s="394"/>
      <c r="CF126" s="394"/>
      <c r="CG126" s="394"/>
      <c r="CH126" s="394"/>
      <c r="CI126" s="394"/>
      <c r="CJ126" s="394"/>
      <c r="CK126" s="394"/>
      <c r="CL126" s="394"/>
      <c r="CM126" s="394"/>
      <c r="CN126" s="394"/>
      <c r="CO126" s="394"/>
      <c r="CP126" s="394"/>
      <c r="CQ126" s="395" t="str">
        <f t="shared" si="728"/>
        <v/>
      </c>
      <c r="CR126" s="396">
        <f t="shared" si="707"/>
        <v>0</v>
      </c>
      <c r="CS126" s="406">
        <v>94</v>
      </c>
      <c r="CT126" s="407" t="str">
        <f t="shared" si="708"/>
        <v/>
      </c>
      <c r="CU126" s="407" t="str">
        <f t="shared" si="729"/>
        <v/>
      </c>
      <c r="CV126" s="399" t="str">
        <f t="shared" si="729"/>
        <v/>
      </c>
      <c r="CW126" s="403" t="s">
        <v>42</v>
      </c>
      <c r="CX126" s="401" t="str">
        <f t="shared" si="730"/>
        <v/>
      </c>
      <c r="CY126" s="394"/>
      <c r="CZ126" s="394"/>
      <c r="DA126" s="394"/>
      <c r="DB126" s="394"/>
      <c r="DC126" s="394"/>
      <c r="DD126" s="394"/>
      <c r="DE126" s="394"/>
      <c r="DF126" s="394"/>
      <c r="DG126" s="394"/>
      <c r="DH126" s="394"/>
      <c r="DI126" s="394"/>
      <c r="DJ126" s="394"/>
      <c r="DK126" s="394"/>
      <c r="DL126" s="394"/>
      <c r="DM126" s="394"/>
      <c r="DN126" s="394"/>
      <c r="DO126" s="394"/>
      <c r="DP126" s="394"/>
      <c r="DQ126" s="394"/>
      <c r="DR126" s="394"/>
      <c r="DS126" s="394"/>
      <c r="DT126" s="394"/>
      <c r="DU126" s="394"/>
      <c r="DV126" s="394"/>
      <c r="DW126" s="395" t="str">
        <f t="shared" si="731"/>
        <v/>
      </c>
      <c r="DX126" s="396">
        <f t="shared" si="709"/>
        <v>0</v>
      </c>
      <c r="DY126" s="406">
        <v>94</v>
      </c>
      <c r="DZ126" s="407" t="str">
        <f t="shared" si="710"/>
        <v/>
      </c>
      <c r="EA126" s="407" t="str">
        <f t="shared" si="732"/>
        <v/>
      </c>
      <c r="EB126" s="399" t="str">
        <f t="shared" si="733"/>
        <v/>
      </c>
      <c r="EC126" s="403" t="s">
        <v>42</v>
      </c>
      <c r="ED126" s="401" t="str">
        <f t="shared" si="734"/>
        <v/>
      </c>
      <c r="EE126" s="394"/>
      <c r="EF126" s="394"/>
      <c r="EG126" s="394"/>
      <c r="EH126" s="394"/>
      <c r="EI126" s="394"/>
      <c r="EJ126" s="394"/>
      <c r="EK126" s="394"/>
      <c r="EL126" s="394"/>
      <c r="EM126" s="394"/>
      <c r="EN126" s="394"/>
      <c r="EO126" s="394"/>
      <c r="EP126" s="394"/>
      <c r="EQ126" s="394"/>
      <c r="ER126" s="394"/>
      <c r="ES126" s="394"/>
      <c r="ET126" s="394"/>
      <c r="EU126" s="394"/>
      <c r="EV126" s="394"/>
      <c r="EW126" s="394"/>
      <c r="EX126" s="394"/>
      <c r="EY126" s="394"/>
      <c r="EZ126" s="394"/>
      <c r="FA126" s="394"/>
      <c r="FB126" s="394"/>
      <c r="FC126" s="395" t="str">
        <f t="shared" si="735"/>
        <v/>
      </c>
      <c r="FD126" s="396">
        <f t="shared" si="711"/>
        <v>0</v>
      </c>
      <c r="FE126" s="406">
        <v>94</v>
      </c>
      <c r="FF126" s="407" t="str">
        <f t="shared" si="712"/>
        <v/>
      </c>
      <c r="FG126" s="407" t="str">
        <f t="shared" si="736"/>
        <v/>
      </c>
      <c r="FH126" s="399" t="str">
        <f t="shared" si="737"/>
        <v/>
      </c>
      <c r="FI126" s="403" t="s">
        <v>42</v>
      </c>
      <c r="FJ126" s="401" t="str">
        <f t="shared" si="738"/>
        <v/>
      </c>
      <c r="FK126" s="394"/>
      <c r="FL126" s="394"/>
      <c r="FM126" s="394"/>
      <c r="FN126" s="394"/>
      <c r="FO126" s="394"/>
      <c r="FP126" s="394"/>
      <c r="FQ126" s="394"/>
      <c r="FR126" s="394"/>
      <c r="FS126" s="394"/>
      <c r="FT126" s="394"/>
      <c r="FU126" s="394"/>
      <c r="FV126" s="394"/>
      <c r="FW126" s="394"/>
      <c r="FX126" s="394"/>
      <c r="FY126" s="394"/>
      <c r="FZ126" s="394"/>
      <c r="GA126" s="394"/>
      <c r="GB126" s="394"/>
      <c r="GC126" s="394"/>
      <c r="GD126" s="394"/>
      <c r="GE126" s="394"/>
      <c r="GF126" s="394"/>
      <c r="GG126" s="394"/>
      <c r="GH126" s="394"/>
      <c r="GI126" s="395" t="str">
        <f t="shared" si="739"/>
        <v/>
      </c>
      <c r="GJ126" s="396">
        <f t="shared" si="713"/>
        <v>0</v>
      </c>
      <c r="GK126" s="406">
        <v>94</v>
      </c>
      <c r="GL126" s="407" t="str">
        <f t="shared" si="714"/>
        <v/>
      </c>
      <c r="GM126" s="407" t="str">
        <f t="shared" si="740"/>
        <v/>
      </c>
      <c r="GN126" s="399" t="str">
        <f t="shared" si="741"/>
        <v/>
      </c>
      <c r="GO126" s="403" t="s">
        <v>42</v>
      </c>
      <c r="GP126" s="401" t="str">
        <f t="shared" si="742"/>
        <v/>
      </c>
      <c r="GQ126" s="394"/>
      <c r="GR126" s="394"/>
      <c r="GS126" s="394"/>
      <c r="GT126" s="394"/>
      <c r="GU126" s="394"/>
      <c r="GV126" s="394"/>
      <c r="GW126" s="394"/>
      <c r="GX126" s="394"/>
      <c r="GY126" s="394"/>
      <c r="GZ126" s="394"/>
      <c r="HA126" s="394"/>
      <c r="HB126" s="394"/>
      <c r="HC126" s="394"/>
      <c r="HD126" s="394"/>
      <c r="HE126" s="394"/>
      <c r="HF126" s="394"/>
      <c r="HG126" s="394"/>
      <c r="HH126" s="394"/>
      <c r="HI126" s="394"/>
      <c r="HJ126" s="394"/>
      <c r="HK126" s="394"/>
      <c r="HL126" s="394"/>
      <c r="HM126" s="394"/>
      <c r="HN126" s="394"/>
      <c r="HO126" s="395" t="str">
        <f t="shared" si="743"/>
        <v/>
      </c>
      <c r="HP126" s="396">
        <f t="shared" si="715"/>
        <v>0</v>
      </c>
      <c r="HQ126" s="406">
        <v>94</v>
      </c>
      <c r="HR126" s="407" t="str">
        <f t="shared" si="716"/>
        <v/>
      </c>
      <c r="HS126" s="407" t="str">
        <f t="shared" si="744"/>
        <v/>
      </c>
      <c r="HT126" s="399" t="str">
        <f t="shared" si="745"/>
        <v/>
      </c>
      <c r="HU126" s="403" t="s">
        <v>42</v>
      </c>
      <c r="HV126" s="401" t="str">
        <f t="shared" si="746"/>
        <v/>
      </c>
      <c r="HW126" s="394"/>
      <c r="HX126" s="394"/>
      <c r="HY126" s="394"/>
      <c r="HZ126" s="394"/>
      <c r="IA126" s="394"/>
      <c r="IB126" s="394"/>
      <c r="IC126" s="394"/>
      <c r="ID126" s="394"/>
      <c r="IE126" s="394"/>
      <c r="IF126" s="394"/>
      <c r="IG126" s="394"/>
      <c r="IH126" s="394"/>
      <c r="II126" s="394"/>
      <c r="IJ126" s="394"/>
      <c r="IK126" s="394"/>
      <c r="IL126" s="394"/>
      <c r="IM126" s="394"/>
      <c r="IN126" s="394"/>
      <c r="IO126" s="394"/>
      <c r="IP126" s="394"/>
      <c r="IQ126" s="394"/>
      <c r="IR126" s="394"/>
      <c r="IS126" s="394"/>
      <c r="IT126" s="394"/>
      <c r="IU126" s="395" t="str">
        <f t="shared" si="747"/>
        <v/>
      </c>
      <c r="IV126" s="396">
        <f t="shared" si="717"/>
        <v>0</v>
      </c>
      <c r="IW126" s="406">
        <v>94</v>
      </c>
      <c r="IX126" s="407" t="str">
        <f t="shared" si="718"/>
        <v/>
      </c>
      <c r="IY126" s="407" t="str">
        <f t="shared" si="748"/>
        <v/>
      </c>
      <c r="IZ126" s="399" t="str">
        <f t="shared" si="749"/>
        <v/>
      </c>
      <c r="JA126" s="403" t="s">
        <v>42</v>
      </c>
      <c r="JB126" s="401" t="str">
        <f t="shared" si="750"/>
        <v/>
      </c>
      <c r="JC126" s="394"/>
      <c r="JD126" s="394"/>
      <c r="JE126" s="394"/>
      <c r="JF126" s="394"/>
      <c r="JG126" s="394"/>
      <c r="JH126" s="394"/>
      <c r="JI126" s="394"/>
      <c r="JJ126" s="394"/>
      <c r="JK126" s="394"/>
      <c r="JL126" s="394"/>
      <c r="JM126" s="394"/>
      <c r="JN126" s="394"/>
      <c r="JO126" s="394"/>
      <c r="JP126" s="394"/>
      <c r="JQ126" s="394"/>
      <c r="JR126" s="394"/>
      <c r="JS126" s="394"/>
      <c r="JT126" s="394"/>
      <c r="JU126" s="394"/>
      <c r="JV126" s="394"/>
      <c r="JW126" s="394"/>
      <c r="JX126" s="394"/>
      <c r="JY126" s="394"/>
      <c r="JZ126" s="394"/>
      <c r="KA126" s="395" t="str">
        <f t="shared" si="751"/>
        <v/>
      </c>
      <c r="KB126" s="396">
        <f t="shared" si="719"/>
        <v>0</v>
      </c>
      <c r="KC126" s="406">
        <v>94</v>
      </c>
      <c r="KD126" s="407" t="str">
        <f t="shared" si="720"/>
        <v/>
      </c>
      <c r="KE126" s="407" t="str">
        <f t="shared" si="752"/>
        <v/>
      </c>
      <c r="KF126" s="399" t="str">
        <f t="shared" si="753"/>
        <v/>
      </c>
      <c r="KG126" s="403" t="s">
        <v>42</v>
      </c>
      <c r="KH126" s="401" t="str">
        <f t="shared" si="754"/>
        <v/>
      </c>
      <c r="KI126" s="394"/>
      <c r="KJ126" s="394"/>
      <c r="KK126" s="394"/>
      <c r="KL126" s="394"/>
      <c r="KM126" s="394"/>
      <c r="KN126" s="394"/>
      <c r="KO126" s="394"/>
      <c r="KP126" s="394"/>
      <c r="KQ126" s="394"/>
      <c r="KR126" s="394"/>
      <c r="KS126" s="394"/>
      <c r="KT126" s="394"/>
      <c r="KU126" s="394"/>
      <c r="KV126" s="394"/>
      <c r="KW126" s="394"/>
      <c r="KX126" s="394"/>
      <c r="KY126" s="394"/>
      <c r="KZ126" s="394"/>
      <c r="LA126" s="394"/>
      <c r="LB126" s="394"/>
      <c r="LC126" s="394"/>
      <c r="LD126" s="394"/>
      <c r="LE126" s="394"/>
      <c r="LF126" s="394"/>
      <c r="LG126" s="395" t="str">
        <f t="shared" si="755"/>
        <v/>
      </c>
      <c r="LH126" s="396">
        <f t="shared" si="721"/>
        <v>0</v>
      </c>
      <c r="LI126" s="406">
        <v>94</v>
      </c>
      <c r="LJ126" s="407" t="str">
        <f t="shared" si="722"/>
        <v/>
      </c>
      <c r="LK126" s="407" t="str">
        <f t="shared" si="756"/>
        <v/>
      </c>
      <c r="LL126" s="399" t="str">
        <f t="shared" si="757"/>
        <v/>
      </c>
      <c r="LM126" s="403" t="s">
        <v>42</v>
      </c>
      <c r="LN126" s="401" t="str">
        <f t="shared" si="758"/>
        <v/>
      </c>
      <c r="LO126" s="394"/>
      <c r="LP126" s="394"/>
      <c r="LQ126" s="394"/>
      <c r="LR126" s="394"/>
      <c r="LS126" s="394"/>
      <c r="LT126" s="394"/>
      <c r="LU126" s="394"/>
      <c r="LV126" s="394"/>
      <c r="LW126" s="394"/>
      <c r="LX126" s="394"/>
      <c r="LY126" s="394"/>
      <c r="LZ126" s="394"/>
      <c r="MA126" s="394"/>
      <c r="MB126" s="394"/>
      <c r="MC126" s="394"/>
      <c r="MD126" s="394"/>
      <c r="ME126" s="394"/>
      <c r="MF126" s="394"/>
      <c r="MG126" s="394"/>
      <c r="MH126" s="394"/>
      <c r="MI126" s="394"/>
      <c r="MJ126" s="394"/>
      <c r="MK126" s="394"/>
      <c r="ML126" s="394"/>
      <c r="MM126" s="395" t="str">
        <f t="shared" si="759"/>
        <v/>
      </c>
      <c r="MN126" s="396">
        <f t="shared" si="723"/>
        <v>0</v>
      </c>
    </row>
    <row r="127" spans="1:352" s="304" customFormat="1" ht="35.1" customHeight="1">
      <c r="A127" s="388">
        <v>95</v>
      </c>
      <c r="B127" s="389"/>
      <c r="C127" s="390"/>
      <c r="D127" s="391"/>
      <c r="E127" s="403" t="s">
        <v>36</v>
      </c>
      <c r="F127" s="393"/>
      <c r="G127" s="394"/>
      <c r="H127" s="394"/>
      <c r="I127" s="394"/>
      <c r="J127" s="394"/>
      <c r="K127" s="394"/>
      <c r="L127" s="394"/>
      <c r="M127" s="394"/>
      <c r="N127" s="394"/>
      <c r="O127" s="394"/>
      <c r="P127" s="394"/>
      <c r="Q127" s="394"/>
      <c r="R127" s="394"/>
      <c r="S127" s="394"/>
      <c r="T127" s="394"/>
      <c r="U127" s="394"/>
      <c r="V127" s="394"/>
      <c r="W127" s="394"/>
      <c r="X127" s="394"/>
      <c r="Y127" s="394"/>
      <c r="Z127" s="394"/>
      <c r="AA127" s="394"/>
      <c r="AB127" s="394"/>
      <c r="AC127" s="394"/>
      <c r="AD127" s="394"/>
      <c r="AE127" s="395" t="str">
        <f t="shared" si="724"/>
        <v/>
      </c>
      <c r="AF127" s="396">
        <f t="shared" si="725"/>
        <v>0</v>
      </c>
      <c r="AG127" s="406">
        <v>95</v>
      </c>
      <c r="AH127" s="407" t="str">
        <f t="shared" si="726"/>
        <v/>
      </c>
      <c r="AI127" s="407" t="str">
        <f t="shared" si="726"/>
        <v/>
      </c>
      <c r="AJ127" s="399" t="str">
        <f t="shared" si="726"/>
        <v/>
      </c>
      <c r="AK127" s="403" t="str">
        <f t="shared" si="726"/>
        <v>区</v>
      </c>
      <c r="AL127" s="426" t="str">
        <f t="shared" si="726"/>
        <v/>
      </c>
      <c r="AM127" s="394"/>
      <c r="AN127" s="394"/>
      <c r="AO127" s="394"/>
      <c r="AP127" s="394"/>
      <c r="AQ127" s="394"/>
      <c r="AR127" s="394"/>
      <c r="AS127" s="394"/>
      <c r="AT127" s="394"/>
      <c r="AU127" s="394"/>
      <c r="AV127" s="394"/>
      <c r="AW127" s="394"/>
      <c r="AX127" s="394"/>
      <c r="AY127" s="394"/>
      <c r="AZ127" s="394"/>
      <c r="BA127" s="394"/>
      <c r="BB127" s="394"/>
      <c r="BC127" s="394"/>
      <c r="BD127" s="394"/>
      <c r="BE127" s="394"/>
      <c r="BF127" s="394"/>
      <c r="BG127" s="394"/>
      <c r="BH127" s="394"/>
      <c r="BI127" s="394"/>
      <c r="BJ127" s="394"/>
      <c r="BK127" s="395" t="str">
        <f t="shared" si="727"/>
        <v/>
      </c>
      <c r="BL127" s="396">
        <f t="shared" si="704"/>
        <v>0</v>
      </c>
      <c r="BM127" s="406">
        <v>95</v>
      </c>
      <c r="BN127" s="407" t="str">
        <f t="shared" si="705"/>
        <v/>
      </c>
      <c r="BO127" s="407" t="str">
        <f t="shared" si="706"/>
        <v/>
      </c>
      <c r="BP127" s="399" t="str">
        <f t="shared" si="706"/>
        <v/>
      </c>
      <c r="BQ127" s="403" t="str">
        <f t="shared" si="706"/>
        <v>区</v>
      </c>
      <c r="BR127" s="426" t="str">
        <f t="shared" si="706"/>
        <v/>
      </c>
      <c r="BS127" s="394"/>
      <c r="BT127" s="394"/>
      <c r="BU127" s="394"/>
      <c r="BV127" s="394"/>
      <c r="BW127" s="394"/>
      <c r="BX127" s="394"/>
      <c r="BY127" s="394"/>
      <c r="BZ127" s="394"/>
      <c r="CA127" s="394"/>
      <c r="CB127" s="394"/>
      <c r="CC127" s="394"/>
      <c r="CD127" s="394"/>
      <c r="CE127" s="394"/>
      <c r="CF127" s="394"/>
      <c r="CG127" s="394"/>
      <c r="CH127" s="394"/>
      <c r="CI127" s="394"/>
      <c r="CJ127" s="394"/>
      <c r="CK127" s="394"/>
      <c r="CL127" s="394"/>
      <c r="CM127" s="394"/>
      <c r="CN127" s="394"/>
      <c r="CO127" s="394"/>
      <c r="CP127" s="394"/>
      <c r="CQ127" s="395" t="str">
        <f t="shared" si="728"/>
        <v/>
      </c>
      <c r="CR127" s="396">
        <f t="shared" si="707"/>
        <v>0</v>
      </c>
      <c r="CS127" s="406">
        <v>95</v>
      </c>
      <c r="CT127" s="407" t="str">
        <f t="shared" si="708"/>
        <v/>
      </c>
      <c r="CU127" s="407" t="str">
        <f t="shared" si="729"/>
        <v/>
      </c>
      <c r="CV127" s="399" t="str">
        <f t="shared" si="729"/>
        <v/>
      </c>
      <c r="CW127" s="403" t="s">
        <v>42</v>
      </c>
      <c r="CX127" s="401" t="str">
        <f t="shared" si="730"/>
        <v/>
      </c>
      <c r="CY127" s="394"/>
      <c r="CZ127" s="394"/>
      <c r="DA127" s="394"/>
      <c r="DB127" s="394"/>
      <c r="DC127" s="394"/>
      <c r="DD127" s="394"/>
      <c r="DE127" s="394"/>
      <c r="DF127" s="394"/>
      <c r="DG127" s="394"/>
      <c r="DH127" s="394"/>
      <c r="DI127" s="394"/>
      <c r="DJ127" s="394"/>
      <c r="DK127" s="394"/>
      <c r="DL127" s="394"/>
      <c r="DM127" s="394"/>
      <c r="DN127" s="394"/>
      <c r="DO127" s="394"/>
      <c r="DP127" s="394"/>
      <c r="DQ127" s="394"/>
      <c r="DR127" s="394"/>
      <c r="DS127" s="394"/>
      <c r="DT127" s="394"/>
      <c r="DU127" s="394"/>
      <c r="DV127" s="394"/>
      <c r="DW127" s="395" t="str">
        <f t="shared" si="731"/>
        <v/>
      </c>
      <c r="DX127" s="396">
        <f t="shared" si="709"/>
        <v>0</v>
      </c>
      <c r="DY127" s="406">
        <v>95</v>
      </c>
      <c r="DZ127" s="407" t="str">
        <f t="shared" si="710"/>
        <v/>
      </c>
      <c r="EA127" s="407" t="str">
        <f t="shared" si="732"/>
        <v/>
      </c>
      <c r="EB127" s="399" t="str">
        <f t="shared" si="733"/>
        <v/>
      </c>
      <c r="EC127" s="403" t="s">
        <v>42</v>
      </c>
      <c r="ED127" s="401" t="str">
        <f t="shared" si="734"/>
        <v/>
      </c>
      <c r="EE127" s="394"/>
      <c r="EF127" s="394"/>
      <c r="EG127" s="394"/>
      <c r="EH127" s="394"/>
      <c r="EI127" s="394"/>
      <c r="EJ127" s="394"/>
      <c r="EK127" s="394"/>
      <c r="EL127" s="394"/>
      <c r="EM127" s="394"/>
      <c r="EN127" s="394"/>
      <c r="EO127" s="394"/>
      <c r="EP127" s="394"/>
      <c r="EQ127" s="394"/>
      <c r="ER127" s="394"/>
      <c r="ES127" s="394"/>
      <c r="ET127" s="394"/>
      <c r="EU127" s="394"/>
      <c r="EV127" s="394"/>
      <c r="EW127" s="394"/>
      <c r="EX127" s="394"/>
      <c r="EY127" s="394"/>
      <c r="EZ127" s="394"/>
      <c r="FA127" s="394"/>
      <c r="FB127" s="394"/>
      <c r="FC127" s="395" t="str">
        <f t="shared" si="735"/>
        <v/>
      </c>
      <c r="FD127" s="396">
        <f t="shared" si="711"/>
        <v>0</v>
      </c>
      <c r="FE127" s="406">
        <v>95</v>
      </c>
      <c r="FF127" s="407" t="str">
        <f t="shared" si="712"/>
        <v/>
      </c>
      <c r="FG127" s="407" t="str">
        <f t="shared" si="736"/>
        <v/>
      </c>
      <c r="FH127" s="399" t="str">
        <f t="shared" si="737"/>
        <v/>
      </c>
      <c r="FI127" s="403" t="s">
        <v>42</v>
      </c>
      <c r="FJ127" s="401" t="str">
        <f t="shared" si="738"/>
        <v/>
      </c>
      <c r="FK127" s="394"/>
      <c r="FL127" s="394"/>
      <c r="FM127" s="394"/>
      <c r="FN127" s="394"/>
      <c r="FO127" s="394"/>
      <c r="FP127" s="394"/>
      <c r="FQ127" s="394"/>
      <c r="FR127" s="394"/>
      <c r="FS127" s="394"/>
      <c r="FT127" s="394"/>
      <c r="FU127" s="394"/>
      <c r="FV127" s="394"/>
      <c r="FW127" s="394"/>
      <c r="FX127" s="394"/>
      <c r="FY127" s="394"/>
      <c r="FZ127" s="394"/>
      <c r="GA127" s="394"/>
      <c r="GB127" s="394"/>
      <c r="GC127" s="394"/>
      <c r="GD127" s="394"/>
      <c r="GE127" s="394"/>
      <c r="GF127" s="394"/>
      <c r="GG127" s="394"/>
      <c r="GH127" s="394"/>
      <c r="GI127" s="395" t="str">
        <f t="shared" si="739"/>
        <v/>
      </c>
      <c r="GJ127" s="396">
        <f t="shared" si="713"/>
        <v>0</v>
      </c>
      <c r="GK127" s="406">
        <v>95</v>
      </c>
      <c r="GL127" s="407" t="str">
        <f t="shared" si="714"/>
        <v/>
      </c>
      <c r="GM127" s="407" t="str">
        <f t="shared" si="740"/>
        <v/>
      </c>
      <c r="GN127" s="399" t="str">
        <f t="shared" si="741"/>
        <v/>
      </c>
      <c r="GO127" s="403" t="s">
        <v>42</v>
      </c>
      <c r="GP127" s="401" t="str">
        <f t="shared" si="742"/>
        <v/>
      </c>
      <c r="GQ127" s="394"/>
      <c r="GR127" s="394"/>
      <c r="GS127" s="394"/>
      <c r="GT127" s="394"/>
      <c r="GU127" s="394"/>
      <c r="GV127" s="394"/>
      <c r="GW127" s="394"/>
      <c r="GX127" s="394"/>
      <c r="GY127" s="394"/>
      <c r="GZ127" s="394"/>
      <c r="HA127" s="394"/>
      <c r="HB127" s="394"/>
      <c r="HC127" s="394"/>
      <c r="HD127" s="394"/>
      <c r="HE127" s="394"/>
      <c r="HF127" s="394"/>
      <c r="HG127" s="394"/>
      <c r="HH127" s="394"/>
      <c r="HI127" s="394"/>
      <c r="HJ127" s="394"/>
      <c r="HK127" s="394"/>
      <c r="HL127" s="394"/>
      <c r="HM127" s="394"/>
      <c r="HN127" s="394"/>
      <c r="HO127" s="395" t="str">
        <f t="shared" si="743"/>
        <v/>
      </c>
      <c r="HP127" s="396">
        <f t="shared" si="715"/>
        <v>0</v>
      </c>
      <c r="HQ127" s="406">
        <v>95</v>
      </c>
      <c r="HR127" s="407" t="str">
        <f t="shared" si="716"/>
        <v/>
      </c>
      <c r="HS127" s="407" t="str">
        <f t="shared" si="744"/>
        <v/>
      </c>
      <c r="HT127" s="399" t="str">
        <f t="shared" si="745"/>
        <v/>
      </c>
      <c r="HU127" s="403" t="s">
        <v>42</v>
      </c>
      <c r="HV127" s="401" t="str">
        <f t="shared" si="746"/>
        <v/>
      </c>
      <c r="HW127" s="394"/>
      <c r="HX127" s="394"/>
      <c r="HY127" s="394"/>
      <c r="HZ127" s="394"/>
      <c r="IA127" s="394"/>
      <c r="IB127" s="394"/>
      <c r="IC127" s="394"/>
      <c r="ID127" s="394"/>
      <c r="IE127" s="394"/>
      <c r="IF127" s="394"/>
      <c r="IG127" s="394"/>
      <c r="IH127" s="394"/>
      <c r="II127" s="394"/>
      <c r="IJ127" s="394"/>
      <c r="IK127" s="394"/>
      <c r="IL127" s="394"/>
      <c r="IM127" s="394"/>
      <c r="IN127" s="394"/>
      <c r="IO127" s="394"/>
      <c r="IP127" s="394"/>
      <c r="IQ127" s="394"/>
      <c r="IR127" s="394"/>
      <c r="IS127" s="394"/>
      <c r="IT127" s="394"/>
      <c r="IU127" s="395" t="str">
        <f t="shared" si="747"/>
        <v/>
      </c>
      <c r="IV127" s="396">
        <f t="shared" si="717"/>
        <v>0</v>
      </c>
      <c r="IW127" s="406">
        <v>95</v>
      </c>
      <c r="IX127" s="407" t="str">
        <f t="shared" si="718"/>
        <v/>
      </c>
      <c r="IY127" s="407" t="str">
        <f t="shared" si="748"/>
        <v/>
      </c>
      <c r="IZ127" s="399" t="str">
        <f t="shared" si="749"/>
        <v/>
      </c>
      <c r="JA127" s="403" t="s">
        <v>42</v>
      </c>
      <c r="JB127" s="401" t="str">
        <f t="shared" si="750"/>
        <v/>
      </c>
      <c r="JC127" s="394"/>
      <c r="JD127" s="394"/>
      <c r="JE127" s="394"/>
      <c r="JF127" s="394"/>
      <c r="JG127" s="394"/>
      <c r="JH127" s="394"/>
      <c r="JI127" s="394"/>
      <c r="JJ127" s="394"/>
      <c r="JK127" s="394"/>
      <c r="JL127" s="394"/>
      <c r="JM127" s="394"/>
      <c r="JN127" s="394"/>
      <c r="JO127" s="394"/>
      <c r="JP127" s="394"/>
      <c r="JQ127" s="394"/>
      <c r="JR127" s="394"/>
      <c r="JS127" s="394"/>
      <c r="JT127" s="394"/>
      <c r="JU127" s="394"/>
      <c r="JV127" s="394"/>
      <c r="JW127" s="394"/>
      <c r="JX127" s="394"/>
      <c r="JY127" s="394"/>
      <c r="JZ127" s="394"/>
      <c r="KA127" s="395" t="str">
        <f t="shared" si="751"/>
        <v/>
      </c>
      <c r="KB127" s="396">
        <f t="shared" si="719"/>
        <v>0</v>
      </c>
      <c r="KC127" s="406">
        <v>95</v>
      </c>
      <c r="KD127" s="407" t="str">
        <f t="shared" si="720"/>
        <v/>
      </c>
      <c r="KE127" s="407" t="str">
        <f t="shared" si="752"/>
        <v/>
      </c>
      <c r="KF127" s="399" t="str">
        <f t="shared" si="753"/>
        <v/>
      </c>
      <c r="KG127" s="403" t="s">
        <v>42</v>
      </c>
      <c r="KH127" s="401" t="str">
        <f t="shared" si="754"/>
        <v/>
      </c>
      <c r="KI127" s="394"/>
      <c r="KJ127" s="394"/>
      <c r="KK127" s="394"/>
      <c r="KL127" s="394"/>
      <c r="KM127" s="394"/>
      <c r="KN127" s="394"/>
      <c r="KO127" s="394"/>
      <c r="KP127" s="394"/>
      <c r="KQ127" s="394"/>
      <c r="KR127" s="394"/>
      <c r="KS127" s="394"/>
      <c r="KT127" s="394"/>
      <c r="KU127" s="394"/>
      <c r="KV127" s="394"/>
      <c r="KW127" s="394"/>
      <c r="KX127" s="394"/>
      <c r="KY127" s="394"/>
      <c r="KZ127" s="394"/>
      <c r="LA127" s="394"/>
      <c r="LB127" s="394"/>
      <c r="LC127" s="394"/>
      <c r="LD127" s="394"/>
      <c r="LE127" s="394"/>
      <c r="LF127" s="394"/>
      <c r="LG127" s="395" t="str">
        <f t="shared" si="755"/>
        <v/>
      </c>
      <c r="LH127" s="396">
        <f t="shared" si="721"/>
        <v>0</v>
      </c>
      <c r="LI127" s="406">
        <v>95</v>
      </c>
      <c r="LJ127" s="407" t="str">
        <f t="shared" si="722"/>
        <v/>
      </c>
      <c r="LK127" s="407" t="str">
        <f t="shared" si="756"/>
        <v/>
      </c>
      <c r="LL127" s="399" t="str">
        <f t="shared" si="757"/>
        <v/>
      </c>
      <c r="LM127" s="403" t="s">
        <v>42</v>
      </c>
      <c r="LN127" s="401" t="str">
        <f t="shared" si="758"/>
        <v/>
      </c>
      <c r="LO127" s="394"/>
      <c r="LP127" s="394"/>
      <c r="LQ127" s="394"/>
      <c r="LR127" s="394"/>
      <c r="LS127" s="394"/>
      <c r="LT127" s="394"/>
      <c r="LU127" s="394"/>
      <c r="LV127" s="394"/>
      <c r="LW127" s="394"/>
      <c r="LX127" s="394"/>
      <c r="LY127" s="394"/>
      <c r="LZ127" s="394"/>
      <c r="MA127" s="394"/>
      <c r="MB127" s="394"/>
      <c r="MC127" s="394"/>
      <c r="MD127" s="394"/>
      <c r="ME127" s="394"/>
      <c r="MF127" s="394"/>
      <c r="MG127" s="394"/>
      <c r="MH127" s="394"/>
      <c r="MI127" s="394"/>
      <c r="MJ127" s="394"/>
      <c r="MK127" s="394"/>
      <c r="ML127" s="394"/>
      <c r="MM127" s="395" t="str">
        <f t="shared" si="759"/>
        <v/>
      </c>
      <c r="MN127" s="396">
        <f t="shared" si="723"/>
        <v>0</v>
      </c>
    </row>
    <row r="128" spans="1:352" s="304" customFormat="1" ht="35.1" customHeight="1">
      <c r="A128" s="388">
        <v>96</v>
      </c>
      <c r="B128" s="389"/>
      <c r="C128" s="390"/>
      <c r="D128" s="391"/>
      <c r="E128" s="403" t="s">
        <v>36</v>
      </c>
      <c r="F128" s="393"/>
      <c r="G128" s="394"/>
      <c r="H128" s="394"/>
      <c r="I128" s="394"/>
      <c r="J128" s="394"/>
      <c r="K128" s="394"/>
      <c r="L128" s="394"/>
      <c r="M128" s="394"/>
      <c r="N128" s="394"/>
      <c r="O128" s="394"/>
      <c r="P128" s="394"/>
      <c r="Q128" s="394"/>
      <c r="R128" s="394"/>
      <c r="S128" s="394"/>
      <c r="T128" s="394"/>
      <c r="U128" s="394"/>
      <c r="V128" s="394"/>
      <c r="W128" s="394"/>
      <c r="X128" s="394"/>
      <c r="Y128" s="394"/>
      <c r="Z128" s="394"/>
      <c r="AA128" s="394"/>
      <c r="AB128" s="394"/>
      <c r="AC128" s="394"/>
      <c r="AD128" s="394"/>
      <c r="AE128" s="395" t="str">
        <f t="shared" si="724"/>
        <v/>
      </c>
      <c r="AF128" s="396">
        <f t="shared" si="725"/>
        <v>0</v>
      </c>
      <c r="AG128" s="406">
        <v>96</v>
      </c>
      <c r="AH128" s="407" t="str">
        <f t="shared" si="726"/>
        <v/>
      </c>
      <c r="AI128" s="407" t="str">
        <f t="shared" si="726"/>
        <v/>
      </c>
      <c r="AJ128" s="399" t="str">
        <f t="shared" si="726"/>
        <v/>
      </c>
      <c r="AK128" s="403" t="str">
        <f t="shared" si="726"/>
        <v>区</v>
      </c>
      <c r="AL128" s="426" t="str">
        <f t="shared" si="726"/>
        <v/>
      </c>
      <c r="AM128" s="394"/>
      <c r="AN128" s="394"/>
      <c r="AO128" s="394"/>
      <c r="AP128" s="394"/>
      <c r="AQ128" s="394"/>
      <c r="AR128" s="394"/>
      <c r="AS128" s="394"/>
      <c r="AT128" s="394"/>
      <c r="AU128" s="394"/>
      <c r="AV128" s="394"/>
      <c r="AW128" s="394"/>
      <c r="AX128" s="394"/>
      <c r="AY128" s="394"/>
      <c r="AZ128" s="394"/>
      <c r="BA128" s="394"/>
      <c r="BB128" s="394"/>
      <c r="BC128" s="394"/>
      <c r="BD128" s="394"/>
      <c r="BE128" s="394"/>
      <c r="BF128" s="394"/>
      <c r="BG128" s="394"/>
      <c r="BH128" s="394"/>
      <c r="BI128" s="394"/>
      <c r="BJ128" s="394"/>
      <c r="BK128" s="395" t="str">
        <f t="shared" si="727"/>
        <v/>
      </c>
      <c r="BL128" s="396">
        <f t="shared" si="704"/>
        <v>0</v>
      </c>
      <c r="BM128" s="406">
        <v>96</v>
      </c>
      <c r="BN128" s="407" t="str">
        <f t="shared" si="705"/>
        <v/>
      </c>
      <c r="BO128" s="407" t="str">
        <f t="shared" si="706"/>
        <v/>
      </c>
      <c r="BP128" s="399" t="str">
        <f t="shared" si="706"/>
        <v/>
      </c>
      <c r="BQ128" s="403" t="str">
        <f t="shared" si="706"/>
        <v>区</v>
      </c>
      <c r="BR128" s="426" t="str">
        <f t="shared" si="706"/>
        <v/>
      </c>
      <c r="BS128" s="394"/>
      <c r="BT128" s="394"/>
      <c r="BU128" s="394"/>
      <c r="BV128" s="394"/>
      <c r="BW128" s="394"/>
      <c r="BX128" s="394"/>
      <c r="BY128" s="394"/>
      <c r="BZ128" s="394"/>
      <c r="CA128" s="394"/>
      <c r="CB128" s="394"/>
      <c r="CC128" s="394"/>
      <c r="CD128" s="394"/>
      <c r="CE128" s="394"/>
      <c r="CF128" s="394"/>
      <c r="CG128" s="394"/>
      <c r="CH128" s="394"/>
      <c r="CI128" s="394"/>
      <c r="CJ128" s="394"/>
      <c r="CK128" s="394"/>
      <c r="CL128" s="394"/>
      <c r="CM128" s="394"/>
      <c r="CN128" s="394"/>
      <c r="CO128" s="394"/>
      <c r="CP128" s="394"/>
      <c r="CQ128" s="395" t="str">
        <f t="shared" si="728"/>
        <v/>
      </c>
      <c r="CR128" s="396">
        <f t="shared" si="707"/>
        <v>0</v>
      </c>
      <c r="CS128" s="406">
        <v>96</v>
      </c>
      <c r="CT128" s="407" t="str">
        <f t="shared" si="708"/>
        <v/>
      </c>
      <c r="CU128" s="407" t="str">
        <f t="shared" si="729"/>
        <v/>
      </c>
      <c r="CV128" s="399" t="str">
        <f t="shared" si="729"/>
        <v/>
      </c>
      <c r="CW128" s="403" t="s">
        <v>42</v>
      </c>
      <c r="CX128" s="401" t="str">
        <f t="shared" si="730"/>
        <v/>
      </c>
      <c r="CY128" s="394"/>
      <c r="CZ128" s="394"/>
      <c r="DA128" s="394"/>
      <c r="DB128" s="394"/>
      <c r="DC128" s="394"/>
      <c r="DD128" s="394"/>
      <c r="DE128" s="394"/>
      <c r="DF128" s="394"/>
      <c r="DG128" s="394"/>
      <c r="DH128" s="394"/>
      <c r="DI128" s="394"/>
      <c r="DJ128" s="394"/>
      <c r="DK128" s="394"/>
      <c r="DL128" s="394"/>
      <c r="DM128" s="394"/>
      <c r="DN128" s="394"/>
      <c r="DO128" s="394"/>
      <c r="DP128" s="394"/>
      <c r="DQ128" s="394"/>
      <c r="DR128" s="394"/>
      <c r="DS128" s="394"/>
      <c r="DT128" s="394"/>
      <c r="DU128" s="394"/>
      <c r="DV128" s="394"/>
      <c r="DW128" s="395" t="str">
        <f t="shared" si="731"/>
        <v/>
      </c>
      <c r="DX128" s="396">
        <f t="shared" si="709"/>
        <v>0</v>
      </c>
      <c r="DY128" s="406">
        <v>96</v>
      </c>
      <c r="DZ128" s="407" t="str">
        <f t="shared" si="710"/>
        <v/>
      </c>
      <c r="EA128" s="407" t="str">
        <f t="shared" si="732"/>
        <v/>
      </c>
      <c r="EB128" s="399" t="str">
        <f t="shared" si="733"/>
        <v/>
      </c>
      <c r="EC128" s="403" t="s">
        <v>42</v>
      </c>
      <c r="ED128" s="401" t="str">
        <f t="shared" si="734"/>
        <v/>
      </c>
      <c r="EE128" s="394"/>
      <c r="EF128" s="394"/>
      <c r="EG128" s="394"/>
      <c r="EH128" s="394"/>
      <c r="EI128" s="394"/>
      <c r="EJ128" s="394"/>
      <c r="EK128" s="394"/>
      <c r="EL128" s="394"/>
      <c r="EM128" s="394"/>
      <c r="EN128" s="394"/>
      <c r="EO128" s="394"/>
      <c r="EP128" s="394"/>
      <c r="EQ128" s="394"/>
      <c r="ER128" s="394"/>
      <c r="ES128" s="394"/>
      <c r="ET128" s="394"/>
      <c r="EU128" s="394"/>
      <c r="EV128" s="394"/>
      <c r="EW128" s="394"/>
      <c r="EX128" s="394"/>
      <c r="EY128" s="394"/>
      <c r="EZ128" s="394"/>
      <c r="FA128" s="394"/>
      <c r="FB128" s="394"/>
      <c r="FC128" s="395" t="str">
        <f t="shared" si="735"/>
        <v/>
      </c>
      <c r="FD128" s="396">
        <f t="shared" si="711"/>
        <v>0</v>
      </c>
      <c r="FE128" s="406">
        <v>96</v>
      </c>
      <c r="FF128" s="407" t="str">
        <f t="shared" si="712"/>
        <v/>
      </c>
      <c r="FG128" s="407" t="str">
        <f t="shared" si="736"/>
        <v/>
      </c>
      <c r="FH128" s="399" t="str">
        <f t="shared" si="737"/>
        <v/>
      </c>
      <c r="FI128" s="403" t="s">
        <v>42</v>
      </c>
      <c r="FJ128" s="401" t="str">
        <f t="shared" si="738"/>
        <v/>
      </c>
      <c r="FK128" s="394"/>
      <c r="FL128" s="394"/>
      <c r="FM128" s="394"/>
      <c r="FN128" s="394"/>
      <c r="FO128" s="394"/>
      <c r="FP128" s="394"/>
      <c r="FQ128" s="394"/>
      <c r="FR128" s="394"/>
      <c r="FS128" s="394"/>
      <c r="FT128" s="394"/>
      <c r="FU128" s="394"/>
      <c r="FV128" s="394"/>
      <c r="FW128" s="394"/>
      <c r="FX128" s="394"/>
      <c r="FY128" s="394"/>
      <c r="FZ128" s="394"/>
      <c r="GA128" s="394"/>
      <c r="GB128" s="394"/>
      <c r="GC128" s="394"/>
      <c r="GD128" s="394"/>
      <c r="GE128" s="394"/>
      <c r="GF128" s="394"/>
      <c r="GG128" s="394"/>
      <c r="GH128" s="394"/>
      <c r="GI128" s="395" t="str">
        <f t="shared" si="739"/>
        <v/>
      </c>
      <c r="GJ128" s="396">
        <f t="shared" si="713"/>
        <v>0</v>
      </c>
      <c r="GK128" s="406">
        <v>96</v>
      </c>
      <c r="GL128" s="407" t="str">
        <f t="shared" si="714"/>
        <v/>
      </c>
      <c r="GM128" s="407" t="str">
        <f t="shared" si="740"/>
        <v/>
      </c>
      <c r="GN128" s="399" t="str">
        <f t="shared" si="741"/>
        <v/>
      </c>
      <c r="GO128" s="403" t="s">
        <v>42</v>
      </c>
      <c r="GP128" s="401" t="str">
        <f t="shared" si="742"/>
        <v/>
      </c>
      <c r="GQ128" s="394"/>
      <c r="GR128" s="394"/>
      <c r="GS128" s="394"/>
      <c r="GT128" s="394"/>
      <c r="GU128" s="394"/>
      <c r="GV128" s="394"/>
      <c r="GW128" s="394"/>
      <c r="GX128" s="394"/>
      <c r="GY128" s="394"/>
      <c r="GZ128" s="394"/>
      <c r="HA128" s="394"/>
      <c r="HB128" s="394"/>
      <c r="HC128" s="394"/>
      <c r="HD128" s="394"/>
      <c r="HE128" s="394"/>
      <c r="HF128" s="394"/>
      <c r="HG128" s="394"/>
      <c r="HH128" s="394"/>
      <c r="HI128" s="394"/>
      <c r="HJ128" s="394"/>
      <c r="HK128" s="394"/>
      <c r="HL128" s="394"/>
      <c r="HM128" s="394"/>
      <c r="HN128" s="394"/>
      <c r="HO128" s="395" t="str">
        <f t="shared" si="743"/>
        <v/>
      </c>
      <c r="HP128" s="396">
        <f t="shared" si="715"/>
        <v>0</v>
      </c>
      <c r="HQ128" s="406">
        <v>96</v>
      </c>
      <c r="HR128" s="407" t="str">
        <f t="shared" si="716"/>
        <v/>
      </c>
      <c r="HS128" s="407" t="str">
        <f t="shared" si="744"/>
        <v/>
      </c>
      <c r="HT128" s="399" t="str">
        <f t="shared" si="745"/>
        <v/>
      </c>
      <c r="HU128" s="403" t="s">
        <v>42</v>
      </c>
      <c r="HV128" s="401" t="str">
        <f t="shared" si="746"/>
        <v/>
      </c>
      <c r="HW128" s="394"/>
      <c r="HX128" s="394"/>
      <c r="HY128" s="394"/>
      <c r="HZ128" s="394"/>
      <c r="IA128" s="394"/>
      <c r="IB128" s="394"/>
      <c r="IC128" s="394"/>
      <c r="ID128" s="394"/>
      <c r="IE128" s="394"/>
      <c r="IF128" s="394"/>
      <c r="IG128" s="394"/>
      <c r="IH128" s="394"/>
      <c r="II128" s="394"/>
      <c r="IJ128" s="394"/>
      <c r="IK128" s="394"/>
      <c r="IL128" s="394"/>
      <c r="IM128" s="394"/>
      <c r="IN128" s="394"/>
      <c r="IO128" s="394"/>
      <c r="IP128" s="394"/>
      <c r="IQ128" s="394"/>
      <c r="IR128" s="394"/>
      <c r="IS128" s="394"/>
      <c r="IT128" s="394"/>
      <c r="IU128" s="395" t="str">
        <f t="shared" si="747"/>
        <v/>
      </c>
      <c r="IV128" s="396">
        <f t="shared" si="717"/>
        <v>0</v>
      </c>
      <c r="IW128" s="406">
        <v>96</v>
      </c>
      <c r="IX128" s="407" t="str">
        <f t="shared" si="718"/>
        <v/>
      </c>
      <c r="IY128" s="407" t="str">
        <f t="shared" si="748"/>
        <v/>
      </c>
      <c r="IZ128" s="399" t="str">
        <f t="shared" si="749"/>
        <v/>
      </c>
      <c r="JA128" s="403" t="s">
        <v>42</v>
      </c>
      <c r="JB128" s="401" t="str">
        <f t="shared" si="750"/>
        <v/>
      </c>
      <c r="JC128" s="394"/>
      <c r="JD128" s="394"/>
      <c r="JE128" s="394"/>
      <c r="JF128" s="394"/>
      <c r="JG128" s="394"/>
      <c r="JH128" s="394"/>
      <c r="JI128" s="394"/>
      <c r="JJ128" s="394"/>
      <c r="JK128" s="394"/>
      <c r="JL128" s="394"/>
      <c r="JM128" s="394"/>
      <c r="JN128" s="394"/>
      <c r="JO128" s="394"/>
      <c r="JP128" s="394"/>
      <c r="JQ128" s="394"/>
      <c r="JR128" s="394"/>
      <c r="JS128" s="394"/>
      <c r="JT128" s="394"/>
      <c r="JU128" s="394"/>
      <c r="JV128" s="394"/>
      <c r="JW128" s="394"/>
      <c r="JX128" s="394"/>
      <c r="JY128" s="394"/>
      <c r="JZ128" s="394"/>
      <c r="KA128" s="395" t="str">
        <f t="shared" si="751"/>
        <v/>
      </c>
      <c r="KB128" s="396">
        <f t="shared" si="719"/>
        <v>0</v>
      </c>
      <c r="KC128" s="406">
        <v>96</v>
      </c>
      <c r="KD128" s="407" t="str">
        <f t="shared" si="720"/>
        <v/>
      </c>
      <c r="KE128" s="407" t="str">
        <f t="shared" si="752"/>
        <v/>
      </c>
      <c r="KF128" s="399" t="str">
        <f t="shared" si="753"/>
        <v/>
      </c>
      <c r="KG128" s="403" t="s">
        <v>42</v>
      </c>
      <c r="KH128" s="401" t="str">
        <f t="shared" si="754"/>
        <v/>
      </c>
      <c r="KI128" s="394"/>
      <c r="KJ128" s="394"/>
      <c r="KK128" s="394"/>
      <c r="KL128" s="394"/>
      <c r="KM128" s="394"/>
      <c r="KN128" s="394"/>
      <c r="KO128" s="394"/>
      <c r="KP128" s="394"/>
      <c r="KQ128" s="394"/>
      <c r="KR128" s="394"/>
      <c r="KS128" s="394"/>
      <c r="KT128" s="394"/>
      <c r="KU128" s="394"/>
      <c r="KV128" s="394"/>
      <c r="KW128" s="394"/>
      <c r="KX128" s="394"/>
      <c r="KY128" s="394"/>
      <c r="KZ128" s="394"/>
      <c r="LA128" s="394"/>
      <c r="LB128" s="394"/>
      <c r="LC128" s="394"/>
      <c r="LD128" s="394"/>
      <c r="LE128" s="394"/>
      <c r="LF128" s="394"/>
      <c r="LG128" s="395" t="str">
        <f t="shared" si="755"/>
        <v/>
      </c>
      <c r="LH128" s="396">
        <f t="shared" si="721"/>
        <v>0</v>
      </c>
      <c r="LI128" s="406">
        <v>96</v>
      </c>
      <c r="LJ128" s="407" t="str">
        <f t="shared" si="722"/>
        <v/>
      </c>
      <c r="LK128" s="407" t="str">
        <f t="shared" si="756"/>
        <v/>
      </c>
      <c r="LL128" s="399" t="str">
        <f t="shared" si="757"/>
        <v/>
      </c>
      <c r="LM128" s="403" t="s">
        <v>42</v>
      </c>
      <c r="LN128" s="401" t="str">
        <f t="shared" si="758"/>
        <v/>
      </c>
      <c r="LO128" s="394"/>
      <c r="LP128" s="394"/>
      <c r="LQ128" s="394"/>
      <c r="LR128" s="394"/>
      <c r="LS128" s="394"/>
      <c r="LT128" s="394"/>
      <c r="LU128" s="394"/>
      <c r="LV128" s="394"/>
      <c r="LW128" s="394"/>
      <c r="LX128" s="394"/>
      <c r="LY128" s="394"/>
      <c r="LZ128" s="394"/>
      <c r="MA128" s="394"/>
      <c r="MB128" s="394"/>
      <c r="MC128" s="394"/>
      <c r="MD128" s="394"/>
      <c r="ME128" s="394"/>
      <c r="MF128" s="394"/>
      <c r="MG128" s="394"/>
      <c r="MH128" s="394"/>
      <c r="MI128" s="394"/>
      <c r="MJ128" s="394"/>
      <c r="MK128" s="394"/>
      <c r="ML128" s="394"/>
      <c r="MM128" s="395" t="str">
        <f t="shared" si="759"/>
        <v/>
      </c>
      <c r="MN128" s="396">
        <f t="shared" si="723"/>
        <v>0</v>
      </c>
    </row>
    <row r="129" spans="1:352" s="304" customFormat="1" ht="35.1" customHeight="1">
      <c r="A129" s="388">
        <v>97</v>
      </c>
      <c r="B129" s="389"/>
      <c r="C129" s="390"/>
      <c r="D129" s="391"/>
      <c r="E129" s="403" t="s">
        <v>36</v>
      </c>
      <c r="F129" s="393"/>
      <c r="G129" s="394"/>
      <c r="H129" s="394"/>
      <c r="I129" s="394"/>
      <c r="J129" s="394"/>
      <c r="K129" s="394"/>
      <c r="L129" s="394"/>
      <c r="M129" s="394"/>
      <c r="N129" s="394"/>
      <c r="O129" s="394"/>
      <c r="P129" s="394"/>
      <c r="Q129" s="394"/>
      <c r="R129" s="394"/>
      <c r="S129" s="394"/>
      <c r="T129" s="394"/>
      <c r="U129" s="394"/>
      <c r="V129" s="394"/>
      <c r="W129" s="394"/>
      <c r="X129" s="394"/>
      <c r="Y129" s="394"/>
      <c r="Z129" s="394"/>
      <c r="AA129" s="394"/>
      <c r="AB129" s="394"/>
      <c r="AC129" s="394"/>
      <c r="AD129" s="394"/>
      <c r="AE129" s="395" t="str">
        <f t="shared" si="724"/>
        <v/>
      </c>
      <c r="AF129" s="396">
        <f t="shared" si="725"/>
        <v>0</v>
      </c>
      <c r="AG129" s="406">
        <v>97</v>
      </c>
      <c r="AH129" s="407" t="str">
        <f t="shared" si="726"/>
        <v/>
      </c>
      <c r="AI129" s="407" t="str">
        <f t="shared" si="726"/>
        <v/>
      </c>
      <c r="AJ129" s="399" t="str">
        <f t="shared" si="726"/>
        <v/>
      </c>
      <c r="AK129" s="403" t="str">
        <f t="shared" si="726"/>
        <v>区</v>
      </c>
      <c r="AL129" s="426" t="str">
        <f t="shared" si="726"/>
        <v/>
      </c>
      <c r="AM129" s="394"/>
      <c r="AN129" s="394"/>
      <c r="AO129" s="394"/>
      <c r="AP129" s="394"/>
      <c r="AQ129" s="394"/>
      <c r="AR129" s="394"/>
      <c r="AS129" s="394"/>
      <c r="AT129" s="394"/>
      <c r="AU129" s="394"/>
      <c r="AV129" s="394"/>
      <c r="AW129" s="394"/>
      <c r="AX129" s="394"/>
      <c r="AY129" s="394"/>
      <c r="AZ129" s="394"/>
      <c r="BA129" s="394"/>
      <c r="BB129" s="394"/>
      <c r="BC129" s="394"/>
      <c r="BD129" s="394"/>
      <c r="BE129" s="394"/>
      <c r="BF129" s="394"/>
      <c r="BG129" s="394"/>
      <c r="BH129" s="394"/>
      <c r="BI129" s="394"/>
      <c r="BJ129" s="394"/>
      <c r="BK129" s="395" t="str">
        <f t="shared" si="727"/>
        <v/>
      </c>
      <c r="BL129" s="396">
        <f t="shared" si="704"/>
        <v>0</v>
      </c>
      <c r="BM129" s="406">
        <v>97</v>
      </c>
      <c r="BN129" s="407" t="str">
        <f t="shared" si="705"/>
        <v/>
      </c>
      <c r="BO129" s="407" t="str">
        <f t="shared" si="706"/>
        <v/>
      </c>
      <c r="BP129" s="399" t="str">
        <f t="shared" si="706"/>
        <v/>
      </c>
      <c r="BQ129" s="403" t="str">
        <f t="shared" si="706"/>
        <v>区</v>
      </c>
      <c r="BR129" s="426" t="str">
        <f t="shared" si="706"/>
        <v/>
      </c>
      <c r="BS129" s="394"/>
      <c r="BT129" s="394"/>
      <c r="BU129" s="394"/>
      <c r="BV129" s="394"/>
      <c r="BW129" s="394"/>
      <c r="BX129" s="394"/>
      <c r="BY129" s="394"/>
      <c r="BZ129" s="394"/>
      <c r="CA129" s="394"/>
      <c r="CB129" s="394"/>
      <c r="CC129" s="394"/>
      <c r="CD129" s="394"/>
      <c r="CE129" s="394"/>
      <c r="CF129" s="394"/>
      <c r="CG129" s="394"/>
      <c r="CH129" s="394"/>
      <c r="CI129" s="394"/>
      <c r="CJ129" s="394"/>
      <c r="CK129" s="394"/>
      <c r="CL129" s="394"/>
      <c r="CM129" s="394"/>
      <c r="CN129" s="394"/>
      <c r="CO129" s="394"/>
      <c r="CP129" s="394"/>
      <c r="CQ129" s="395" t="str">
        <f t="shared" si="728"/>
        <v/>
      </c>
      <c r="CR129" s="396">
        <f t="shared" si="707"/>
        <v>0</v>
      </c>
      <c r="CS129" s="406">
        <v>97</v>
      </c>
      <c r="CT129" s="407" t="str">
        <f t="shared" si="708"/>
        <v/>
      </c>
      <c r="CU129" s="407" t="str">
        <f t="shared" si="729"/>
        <v/>
      </c>
      <c r="CV129" s="399" t="str">
        <f t="shared" si="729"/>
        <v/>
      </c>
      <c r="CW129" s="403" t="s">
        <v>42</v>
      </c>
      <c r="CX129" s="401" t="str">
        <f t="shared" si="730"/>
        <v/>
      </c>
      <c r="CY129" s="394"/>
      <c r="CZ129" s="394"/>
      <c r="DA129" s="394"/>
      <c r="DB129" s="394"/>
      <c r="DC129" s="394"/>
      <c r="DD129" s="394"/>
      <c r="DE129" s="394"/>
      <c r="DF129" s="394"/>
      <c r="DG129" s="394"/>
      <c r="DH129" s="394"/>
      <c r="DI129" s="394"/>
      <c r="DJ129" s="394"/>
      <c r="DK129" s="394"/>
      <c r="DL129" s="394"/>
      <c r="DM129" s="394"/>
      <c r="DN129" s="394"/>
      <c r="DO129" s="394"/>
      <c r="DP129" s="394"/>
      <c r="DQ129" s="394"/>
      <c r="DR129" s="394"/>
      <c r="DS129" s="394"/>
      <c r="DT129" s="394"/>
      <c r="DU129" s="394"/>
      <c r="DV129" s="394"/>
      <c r="DW129" s="395" t="str">
        <f t="shared" si="731"/>
        <v/>
      </c>
      <c r="DX129" s="396">
        <f t="shared" si="709"/>
        <v>0</v>
      </c>
      <c r="DY129" s="406">
        <v>97</v>
      </c>
      <c r="DZ129" s="407" t="str">
        <f t="shared" si="710"/>
        <v/>
      </c>
      <c r="EA129" s="407" t="str">
        <f t="shared" si="732"/>
        <v/>
      </c>
      <c r="EB129" s="399" t="str">
        <f t="shared" si="733"/>
        <v/>
      </c>
      <c r="EC129" s="403" t="s">
        <v>42</v>
      </c>
      <c r="ED129" s="401" t="str">
        <f t="shared" si="734"/>
        <v/>
      </c>
      <c r="EE129" s="394"/>
      <c r="EF129" s="394"/>
      <c r="EG129" s="394"/>
      <c r="EH129" s="394"/>
      <c r="EI129" s="394"/>
      <c r="EJ129" s="394"/>
      <c r="EK129" s="394"/>
      <c r="EL129" s="394"/>
      <c r="EM129" s="394"/>
      <c r="EN129" s="394"/>
      <c r="EO129" s="394"/>
      <c r="EP129" s="394"/>
      <c r="EQ129" s="394"/>
      <c r="ER129" s="394"/>
      <c r="ES129" s="394"/>
      <c r="ET129" s="394"/>
      <c r="EU129" s="394"/>
      <c r="EV129" s="394"/>
      <c r="EW129" s="394"/>
      <c r="EX129" s="394"/>
      <c r="EY129" s="394"/>
      <c r="EZ129" s="394"/>
      <c r="FA129" s="394"/>
      <c r="FB129" s="394"/>
      <c r="FC129" s="395" t="str">
        <f t="shared" si="735"/>
        <v/>
      </c>
      <c r="FD129" s="396">
        <f t="shared" si="711"/>
        <v>0</v>
      </c>
      <c r="FE129" s="406">
        <v>97</v>
      </c>
      <c r="FF129" s="407" t="str">
        <f t="shared" si="712"/>
        <v/>
      </c>
      <c r="FG129" s="407" t="str">
        <f t="shared" si="736"/>
        <v/>
      </c>
      <c r="FH129" s="399" t="str">
        <f t="shared" si="737"/>
        <v/>
      </c>
      <c r="FI129" s="403" t="s">
        <v>42</v>
      </c>
      <c r="FJ129" s="401" t="str">
        <f t="shared" si="738"/>
        <v/>
      </c>
      <c r="FK129" s="394"/>
      <c r="FL129" s="394"/>
      <c r="FM129" s="394"/>
      <c r="FN129" s="394"/>
      <c r="FO129" s="394"/>
      <c r="FP129" s="394"/>
      <c r="FQ129" s="394"/>
      <c r="FR129" s="394"/>
      <c r="FS129" s="394"/>
      <c r="FT129" s="394"/>
      <c r="FU129" s="394"/>
      <c r="FV129" s="394"/>
      <c r="FW129" s="394"/>
      <c r="FX129" s="394"/>
      <c r="FY129" s="394"/>
      <c r="FZ129" s="394"/>
      <c r="GA129" s="394"/>
      <c r="GB129" s="394"/>
      <c r="GC129" s="394"/>
      <c r="GD129" s="394"/>
      <c r="GE129" s="394"/>
      <c r="GF129" s="394"/>
      <c r="GG129" s="394"/>
      <c r="GH129" s="394"/>
      <c r="GI129" s="395" t="str">
        <f t="shared" si="739"/>
        <v/>
      </c>
      <c r="GJ129" s="396">
        <f t="shared" si="713"/>
        <v>0</v>
      </c>
      <c r="GK129" s="406">
        <v>97</v>
      </c>
      <c r="GL129" s="407" t="str">
        <f t="shared" si="714"/>
        <v/>
      </c>
      <c r="GM129" s="407" t="str">
        <f t="shared" si="740"/>
        <v/>
      </c>
      <c r="GN129" s="399" t="str">
        <f t="shared" si="741"/>
        <v/>
      </c>
      <c r="GO129" s="403" t="s">
        <v>42</v>
      </c>
      <c r="GP129" s="401" t="str">
        <f t="shared" si="742"/>
        <v/>
      </c>
      <c r="GQ129" s="394"/>
      <c r="GR129" s="394"/>
      <c r="GS129" s="394"/>
      <c r="GT129" s="394"/>
      <c r="GU129" s="394"/>
      <c r="GV129" s="394"/>
      <c r="GW129" s="394"/>
      <c r="GX129" s="394"/>
      <c r="GY129" s="394"/>
      <c r="GZ129" s="394"/>
      <c r="HA129" s="394"/>
      <c r="HB129" s="394"/>
      <c r="HC129" s="394"/>
      <c r="HD129" s="394"/>
      <c r="HE129" s="394"/>
      <c r="HF129" s="394"/>
      <c r="HG129" s="394"/>
      <c r="HH129" s="394"/>
      <c r="HI129" s="394"/>
      <c r="HJ129" s="394"/>
      <c r="HK129" s="394"/>
      <c r="HL129" s="394"/>
      <c r="HM129" s="394"/>
      <c r="HN129" s="394"/>
      <c r="HO129" s="395" t="str">
        <f t="shared" si="743"/>
        <v/>
      </c>
      <c r="HP129" s="396">
        <f t="shared" si="715"/>
        <v>0</v>
      </c>
      <c r="HQ129" s="406">
        <v>97</v>
      </c>
      <c r="HR129" s="407" t="str">
        <f t="shared" si="716"/>
        <v/>
      </c>
      <c r="HS129" s="407" t="str">
        <f t="shared" si="744"/>
        <v/>
      </c>
      <c r="HT129" s="399" t="str">
        <f t="shared" si="745"/>
        <v/>
      </c>
      <c r="HU129" s="403" t="s">
        <v>42</v>
      </c>
      <c r="HV129" s="401" t="str">
        <f t="shared" si="746"/>
        <v/>
      </c>
      <c r="HW129" s="394"/>
      <c r="HX129" s="394"/>
      <c r="HY129" s="394"/>
      <c r="HZ129" s="394"/>
      <c r="IA129" s="394"/>
      <c r="IB129" s="394"/>
      <c r="IC129" s="394"/>
      <c r="ID129" s="394"/>
      <c r="IE129" s="394"/>
      <c r="IF129" s="394"/>
      <c r="IG129" s="394"/>
      <c r="IH129" s="394"/>
      <c r="II129" s="394"/>
      <c r="IJ129" s="394"/>
      <c r="IK129" s="394"/>
      <c r="IL129" s="394"/>
      <c r="IM129" s="394"/>
      <c r="IN129" s="394"/>
      <c r="IO129" s="394"/>
      <c r="IP129" s="394"/>
      <c r="IQ129" s="394"/>
      <c r="IR129" s="394"/>
      <c r="IS129" s="394"/>
      <c r="IT129" s="394"/>
      <c r="IU129" s="395" t="str">
        <f t="shared" si="747"/>
        <v/>
      </c>
      <c r="IV129" s="396">
        <f t="shared" si="717"/>
        <v>0</v>
      </c>
      <c r="IW129" s="406">
        <v>97</v>
      </c>
      <c r="IX129" s="407" t="str">
        <f t="shared" si="718"/>
        <v/>
      </c>
      <c r="IY129" s="407" t="str">
        <f t="shared" si="748"/>
        <v/>
      </c>
      <c r="IZ129" s="399" t="str">
        <f t="shared" si="749"/>
        <v/>
      </c>
      <c r="JA129" s="403" t="s">
        <v>42</v>
      </c>
      <c r="JB129" s="401" t="str">
        <f t="shared" si="750"/>
        <v/>
      </c>
      <c r="JC129" s="394"/>
      <c r="JD129" s="394"/>
      <c r="JE129" s="394"/>
      <c r="JF129" s="394"/>
      <c r="JG129" s="394"/>
      <c r="JH129" s="394"/>
      <c r="JI129" s="394"/>
      <c r="JJ129" s="394"/>
      <c r="JK129" s="394"/>
      <c r="JL129" s="394"/>
      <c r="JM129" s="394"/>
      <c r="JN129" s="394"/>
      <c r="JO129" s="394"/>
      <c r="JP129" s="394"/>
      <c r="JQ129" s="394"/>
      <c r="JR129" s="394"/>
      <c r="JS129" s="394"/>
      <c r="JT129" s="394"/>
      <c r="JU129" s="394"/>
      <c r="JV129" s="394"/>
      <c r="JW129" s="394"/>
      <c r="JX129" s="394"/>
      <c r="JY129" s="394"/>
      <c r="JZ129" s="394"/>
      <c r="KA129" s="395" t="str">
        <f t="shared" si="751"/>
        <v/>
      </c>
      <c r="KB129" s="396">
        <f t="shared" si="719"/>
        <v>0</v>
      </c>
      <c r="KC129" s="406">
        <v>97</v>
      </c>
      <c r="KD129" s="407" t="str">
        <f t="shared" si="720"/>
        <v/>
      </c>
      <c r="KE129" s="407" t="str">
        <f t="shared" si="752"/>
        <v/>
      </c>
      <c r="KF129" s="399" t="str">
        <f t="shared" si="753"/>
        <v/>
      </c>
      <c r="KG129" s="403" t="s">
        <v>42</v>
      </c>
      <c r="KH129" s="401" t="str">
        <f t="shared" si="754"/>
        <v/>
      </c>
      <c r="KI129" s="394"/>
      <c r="KJ129" s="394"/>
      <c r="KK129" s="394"/>
      <c r="KL129" s="394"/>
      <c r="KM129" s="394"/>
      <c r="KN129" s="394"/>
      <c r="KO129" s="394"/>
      <c r="KP129" s="394"/>
      <c r="KQ129" s="394"/>
      <c r="KR129" s="394"/>
      <c r="KS129" s="394"/>
      <c r="KT129" s="394"/>
      <c r="KU129" s="394"/>
      <c r="KV129" s="394"/>
      <c r="KW129" s="394"/>
      <c r="KX129" s="394"/>
      <c r="KY129" s="394"/>
      <c r="KZ129" s="394"/>
      <c r="LA129" s="394"/>
      <c r="LB129" s="394"/>
      <c r="LC129" s="394"/>
      <c r="LD129" s="394"/>
      <c r="LE129" s="394"/>
      <c r="LF129" s="394"/>
      <c r="LG129" s="395" t="str">
        <f t="shared" si="755"/>
        <v/>
      </c>
      <c r="LH129" s="396">
        <f t="shared" si="721"/>
        <v>0</v>
      </c>
      <c r="LI129" s="406">
        <v>97</v>
      </c>
      <c r="LJ129" s="407" t="str">
        <f t="shared" si="722"/>
        <v/>
      </c>
      <c r="LK129" s="407" t="str">
        <f t="shared" si="756"/>
        <v/>
      </c>
      <c r="LL129" s="399" t="str">
        <f t="shared" si="757"/>
        <v/>
      </c>
      <c r="LM129" s="403" t="s">
        <v>42</v>
      </c>
      <c r="LN129" s="401" t="str">
        <f t="shared" si="758"/>
        <v/>
      </c>
      <c r="LO129" s="394"/>
      <c r="LP129" s="394"/>
      <c r="LQ129" s="394"/>
      <c r="LR129" s="394"/>
      <c r="LS129" s="394"/>
      <c r="LT129" s="394"/>
      <c r="LU129" s="394"/>
      <c r="LV129" s="394"/>
      <c r="LW129" s="394"/>
      <c r="LX129" s="394"/>
      <c r="LY129" s="394"/>
      <c r="LZ129" s="394"/>
      <c r="MA129" s="394"/>
      <c r="MB129" s="394"/>
      <c r="MC129" s="394"/>
      <c r="MD129" s="394"/>
      <c r="ME129" s="394"/>
      <c r="MF129" s="394"/>
      <c r="MG129" s="394"/>
      <c r="MH129" s="394"/>
      <c r="MI129" s="394"/>
      <c r="MJ129" s="394"/>
      <c r="MK129" s="394"/>
      <c r="ML129" s="394"/>
      <c r="MM129" s="395" t="str">
        <f t="shared" si="759"/>
        <v/>
      </c>
      <c r="MN129" s="396">
        <f t="shared" si="723"/>
        <v>0</v>
      </c>
    </row>
    <row r="130" spans="1:352" s="304" customFormat="1" ht="35.1" customHeight="1">
      <c r="A130" s="388">
        <v>98</v>
      </c>
      <c r="B130" s="389"/>
      <c r="C130" s="390"/>
      <c r="D130" s="391"/>
      <c r="E130" s="403" t="s">
        <v>36</v>
      </c>
      <c r="F130" s="393"/>
      <c r="G130" s="394"/>
      <c r="H130" s="394"/>
      <c r="I130" s="394"/>
      <c r="J130" s="394"/>
      <c r="K130" s="394"/>
      <c r="L130" s="394"/>
      <c r="M130" s="394"/>
      <c r="N130" s="394"/>
      <c r="O130" s="394"/>
      <c r="P130" s="394"/>
      <c r="Q130" s="394"/>
      <c r="R130" s="394"/>
      <c r="S130" s="394"/>
      <c r="T130" s="394"/>
      <c r="U130" s="394"/>
      <c r="V130" s="394"/>
      <c r="W130" s="394"/>
      <c r="X130" s="394"/>
      <c r="Y130" s="394"/>
      <c r="Z130" s="394"/>
      <c r="AA130" s="394"/>
      <c r="AB130" s="394"/>
      <c r="AC130" s="394"/>
      <c r="AD130" s="394"/>
      <c r="AE130" s="395" t="str">
        <f t="shared" si="724"/>
        <v/>
      </c>
      <c r="AF130" s="396">
        <f t="shared" si="725"/>
        <v>0</v>
      </c>
      <c r="AG130" s="406">
        <v>98</v>
      </c>
      <c r="AH130" s="407" t="str">
        <f t="shared" si="726"/>
        <v/>
      </c>
      <c r="AI130" s="407" t="str">
        <f t="shared" si="726"/>
        <v/>
      </c>
      <c r="AJ130" s="399" t="str">
        <f t="shared" si="726"/>
        <v/>
      </c>
      <c r="AK130" s="403" t="str">
        <f t="shared" si="726"/>
        <v>区</v>
      </c>
      <c r="AL130" s="426" t="str">
        <f t="shared" si="726"/>
        <v/>
      </c>
      <c r="AM130" s="394"/>
      <c r="AN130" s="394"/>
      <c r="AO130" s="394"/>
      <c r="AP130" s="394"/>
      <c r="AQ130" s="394"/>
      <c r="AR130" s="394"/>
      <c r="AS130" s="394"/>
      <c r="AT130" s="394"/>
      <c r="AU130" s="394"/>
      <c r="AV130" s="394"/>
      <c r="AW130" s="394"/>
      <c r="AX130" s="394"/>
      <c r="AY130" s="394"/>
      <c r="AZ130" s="394"/>
      <c r="BA130" s="394"/>
      <c r="BB130" s="394"/>
      <c r="BC130" s="394"/>
      <c r="BD130" s="394"/>
      <c r="BE130" s="394"/>
      <c r="BF130" s="394"/>
      <c r="BG130" s="394"/>
      <c r="BH130" s="394"/>
      <c r="BI130" s="394"/>
      <c r="BJ130" s="394"/>
      <c r="BK130" s="395" t="str">
        <f t="shared" si="727"/>
        <v/>
      </c>
      <c r="BL130" s="396">
        <f t="shared" si="704"/>
        <v>0</v>
      </c>
      <c r="BM130" s="406">
        <v>98</v>
      </c>
      <c r="BN130" s="407" t="str">
        <f t="shared" si="705"/>
        <v/>
      </c>
      <c r="BO130" s="407" t="str">
        <f t="shared" si="706"/>
        <v/>
      </c>
      <c r="BP130" s="399" t="str">
        <f t="shared" si="706"/>
        <v/>
      </c>
      <c r="BQ130" s="403" t="str">
        <f t="shared" si="706"/>
        <v>区</v>
      </c>
      <c r="BR130" s="426" t="str">
        <f t="shared" si="706"/>
        <v/>
      </c>
      <c r="BS130" s="394"/>
      <c r="BT130" s="394"/>
      <c r="BU130" s="394"/>
      <c r="BV130" s="394"/>
      <c r="BW130" s="394"/>
      <c r="BX130" s="394"/>
      <c r="BY130" s="394"/>
      <c r="BZ130" s="394"/>
      <c r="CA130" s="394"/>
      <c r="CB130" s="394"/>
      <c r="CC130" s="394"/>
      <c r="CD130" s="394"/>
      <c r="CE130" s="394"/>
      <c r="CF130" s="394"/>
      <c r="CG130" s="394"/>
      <c r="CH130" s="394"/>
      <c r="CI130" s="394"/>
      <c r="CJ130" s="394"/>
      <c r="CK130" s="394"/>
      <c r="CL130" s="394"/>
      <c r="CM130" s="394"/>
      <c r="CN130" s="394"/>
      <c r="CO130" s="394"/>
      <c r="CP130" s="394"/>
      <c r="CQ130" s="395" t="str">
        <f t="shared" si="728"/>
        <v/>
      </c>
      <c r="CR130" s="396">
        <f t="shared" si="707"/>
        <v>0</v>
      </c>
      <c r="CS130" s="406">
        <v>98</v>
      </c>
      <c r="CT130" s="407" t="str">
        <f t="shared" si="708"/>
        <v/>
      </c>
      <c r="CU130" s="407" t="str">
        <f t="shared" si="729"/>
        <v/>
      </c>
      <c r="CV130" s="399" t="str">
        <f t="shared" si="729"/>
        <v/>
      </c>
      <c r="CW130" s="403" t="s">
        <v>42</v>
      </c>
      <c r="CX130" s="401" t="str">
        <f t="shared" si="730"/>
        <v/>
      </c>
      <c r="CY130" s="394"/>
      <c r="CZ130" s="394"/>
      <c r="DA130" s="394"/>
      <c r="DB130" s="394"/>
      <c r="DC130" s="394"/>
      <c r="DD130" s="394"/>
      <c r="DE130" s="394"/>
      <c r="DF130" s="394"/>
      <c r="DG130" s="394"/>
      <c r="DH130" s="394"/>
      <c r="DI130" s="394"/>
      <c r="DJ130" s="394"/>
      <c r="DK130" s="394"/>
      <c r="DL130" s="394"/>
      <c r="DM130" s="394"/>
      <c r="DN130" s="394"/>
      <c r="DO130" s="394"/>
      <c r="DP130" s="394"/>
      <c r="DQ130" s="394"/>
      <c r="DR130" s="394"/>
      <c r="DS130" s="394"/>
      <c r="DT130" s="394"/>
      <c r="DU130" s="394"/>
      <c r="DV130" s="394"/>
      <c r="DW130" s="395" t="str">
        <f t="shared" si="731"/>
        <v/>
      </c>
      <c r="DX130" s="396">
        <f t="shared" si="709"/>
        <v>0</v>
      </c>
      <c r="DY130" s="406">
        <v>98</v>
      </c>
      <c r="DZ130" s="407" t="str">
        <f t="shared" si="710"/>
        <v/>
      </c>
      <c r="EA130" s="407" t="str">
        <f t="shared" si="732"/>
        <v/>
      </c>
      <c r="EB130" s="399" t="str">
        <f t="shared" si="733"/>
        <v/>
      </c>
      <c r="EC130" s="403" t="s">
        <v>42</v>
      </c>
      <c r="ED130" s="401" t="str">
        <f t="shared" si="734"/>
        <v/>
      </c>
      <c r="EE130" s="394"/>
      <c r="EF130" s="394"/>
      <c r="EG130" s="394"/>
      <c r="EH130" s="394"/>
      <c r="EI130" s="394"/>
      <c r="EJ130" s="394"/>
      <c r="EK130" s="394"/>
      <c r="EL130" s="394"/>
      <c r="EM130" s="394"/>
      <c r="EN130" s="394"/>
      <c r="EO130" s="394"/>
      <c r="EP130" s="394"/>
      <c r="EQ130" s="394"/>
      <c r="ER130" s="394"/>
      <c r="ES130" s="394"/>
      <c r="ET130" s="394"/>
      <c r="EU130" s="394"/>
      <c r="EV130" s="394"/>
      <c r="EW130" s="394"/>
      <c r="EX130" s="394"/>
      <c r="EY130" s="394"/>
      <c r="EZ130" s="394"/>
      <c r="FA130" s="394"/>
      <c r="FB130" s="394"/>
      <c r="FC130" s="395" t="str">
        <f t="shared" si="735"/>
        <v/>
      </c>
      <c r="FD130" s="396">
        <f t="shared" si="711"/>
        <v>0</v>
      </c>
      <c r="FE130" s="406">
        <v>98</v>
      </c>
      <c r="FF130" s="407" t="str">
        <f t="shared" si="712"/>
        <v/>
      </c>
      <c r="FG130" s="407" t="str">
        <f t="shared" si="736"/>
        <v/>
      </c>
      <c r="FH130" s="399" t="str">
        <f t="shared" si="737"/>
        <v/>
      </c>
      <c r="FI130" s="403" t="s">
        <v>42</v>
      </c>
      <c r="FJ130" s="401" t="str">
        <f t="shared" si="738"/>
        <v/>
      </c>
      <c r="FK130" s="394"/>
      <c r="FL130" s="394"/>
      <c r="FM130" s="394"/>
      <c r="FN130" s="394"/>
      <c r="FO130" s="394"/>
      <c r="FP130" s="394"/>
      <c r="FQ130" s="394"/>
      <c r="FR130" s="394"/>
      <c r="FS130" s="394"/>
      <c r="FT130" s="394"/>
      <c r="FU130" s="394"/>
      <c r="FV130" s="394"/>
      <c r="FW130" s="394"/>
      <c r="FX130" s="394"/>
      <c r="FY130" s="394"/>
      <c r="FZ130" s="394"/>
      <c r="GA130" s="394"/>
      <c r="GB130" s="394"/>
      <c r="GC130" s="394"/>
      <c r="GD130" s="394"/>
      <c r="GE130" s="394"/>
      <c r="GF130" s="394"/>
      <c r="GG130" s="394"/>
      <c r="GH130" s="394"/>
      <c r="GI130" s="395" t="str">
        <f t="shared" si="739"/>
        <v/>
      </c>
      <c r="GJ130" s="396">
        <f t="shared" si="713"/>
        <v>0</v>
      </c>
      <c r="GK130" s="406">
        <v>98</v>
      </c>
      <c r="GL130" s="407" t="str">
        <f t="shared" si="714"/>
        <v/>
      </c>
      <c r="GM130" s="407" t="str">
        <f t="shared" si="740"/>
        <v/>
      </c>
      <c r="GN130" s="399" t="str">
        <f t="shared" si="741"/>
        <v/>
      </c>
      <c r="GO130" s="403" t="s">
        <v>42</v>
      </c>
      <c r="GP130" s="401" t="str">
        <f t="shared" si="742"/>
        <v/>
      </c>
      <c r="GQ130" s="394"/>
      <c r="GR130" s="394"/>
      <c r="GS130" s="394"/>
      <c r="GT130" s="394"/>
      <c r="GU130" s="394"/>
      <c r="GV130" s="394"/>
      <c r="GW130" s="394"/>
      <c r="GX130" s="394"/>
      <c r="GY130" s="394"/>
      <c r="GZ130" s="394"/>
      <c r="HA130" s="394"/>
      <c r="HB130" s="394"/>
      <c r="HC130" s="394"/>
      <c r="HD130" s="394"/>
      <c r="HE130" s="394"/>
      <c r="HF130" s="394"/>
      <c r="HG130" s="394"/>
      <c r="HH130" s="394"/>
      <c r="HI130" s="394"/>
      <c r="HJ130" s="394"/>
      <c r="HK130" s="394"/>
      <c r="HL130" s="394"/>
      <c r="HM130" s="394"/>
      <c r="HN130" s="394"/>
      <c r="HO130" s="395" t="str">
        <f t="shared" si="743"/>
        <v/>
      </c>
      <c r="HP130" s="396">
        <f t="shared" si="715"/>
        <v>0</v>
      </c>
      <c r="HQ130" s="406">
        <v>98</v>
      </c>
      <c r="HR130" s="407" t="str">
        <f t="shared" si="716"/>
        <v/>
      </c>
      <c r="HS130" s="407" t="str">
        <f t="shared" si="744"/>
        <v/>
      </c>
      <c r="HT130" s="399" t="str">
        <f t="shared" si="745"/>
        <v/>
      </c>
      <c r="HU130" s="403" t="s">
        <v>42</v>
      </c>
      <c r="HV130" s="401" t="str">
        <f t="shared" si="746"/>
        <v/>
      </c>
      <c r="HW130" s="394"/>
      <c r="HX130" s="394"/>
      <c r="HY130" s="394"/>
      <c r="HZ130" s="394"/>
      <c r="IA130" s="394"/>
      <c r="IB130" s="394"/>
      <c r="IC130" s="394"/>
      <c r="ID130" s="394"/>
      <c r="IE130" s="394"/>
      <c r="IF130" s="394"/>
      <c r="IG130" s="394"/>
      <c r="IH130" s="394"/>
      <c r="II130" s="394"/>
      <c r="IJ130" s="394"/>
      <c r="IK130" s="394"/>
      <c r="IL130" s="394"/>
      <c r="IM130" s="394"/>
      <c r="IN130" s="394"/>
      <c r="IO130" s="394"/>
      <c r="IP130" s="394"/>
      <c r="IQ130" s="394"/>
      <c r="IR130" s="394"/>
      <c r="IS130" s="394"/>
      <c r="IT130" s="394"/>
      <c r="IU130" s="395" t="str">
        <f t="shared" si="747"/>
        <v/>
      </c>
      <c r="IV130" s="396">
        <f t="shared" si="717"/>
        <v>0</v>
      </c>
      <c r="IW130" s="406">
        <v>98</v>
      </c>
      <c r="IX130" s="407" t="str">
        <f t="shared" si="718"/>
        <v/>
      </c>
      <c r="IY130" s="407" t="str">
        <f t="shared" si="748"/>
        <v/>
      </c>
      <c r="IZ130" s="399" t="str">
        <f t="shared" si="749"/>
        <v/>
      </c>
      <c r="JA130" s="403" t="s">
        <v>42</v>
      </c>
      <c r="JB130" s="401" t="str">
        <f t="shared" si="750"/>
        <v/>
      </c>
      <c r="JC130" s="394"/>
      <c r="JD130" s="394"/>
      <c r="JE130" s="394"/>
      <c r="JF130" s="394"/>
      <c r="JG130" s="394"/>
      <c r="JH130" s="394"/>
      <c r="JI130" s="394"/>
      <c r="JJ130" s="394"/>
      <c r="JK130" s="394"/>
      <c r="JL130" s="394"/>
      <c r="JM130" s="394"/>
      <c r="JN130" s="394"/>
      <c r="JO130" s="394"/>
      <c r="JP130" s="394"/>
      <c r="JQ130" s="394"/>
      <c r="JR130" s="394"/>
      <c r="JS130" s="394"/>
      <c r="JT130" s="394"/>
      <c r="JU130" s="394"/>
      <c r="JV130" s="394"/>
      <c r="JW130" s="394"/>
      <c r="JX130" s="394"/>
      <c r="JY130" s="394"/>
      <c r="JZ130" s="394"/>
      <c r="KA130" s="395" t="str">
        <f t="shared" si="751"/>
        <v/>
      </c>
      <c r="KB130" s="396">
        <f t="shared" si="719"/>
        <v>0</v>
      </c>
      <c r="KC130" s="406">
        <v>98</v>
      </c>
      <c r="KD130" s="407" t="str">
        <f t="shared" si="720"/>
        <v/>
      </c>
      <c r="KE130" s="407" t="str">
        <f t="shared" si="752"/>
        <v/>
      </c>
      <c r="KF130" s="399" t="str">
        <f t="shared" si="753"/>
        <v/>
      </c>
      <c r="KG130" s="403" t="s">
        <v>42</v>
      </c>
      <c r="KH130" s="401" t="str">
        <f t="shared" si="754"/>
        <v/>
      </c>
      <c r="KI130" s="394"/>
      <c r="KJ130" s="394"/>
      <c r="KK130" s="394"/>
      <c r="KL130" s="394"/>
      <c r="KM130" s="394"/>
      <c r="KN130" s="394"/>
      <c r="KO130" s="394"/>
      <c r="KP130" s="394"/>
      <c r="KQ130" s="394"/>
      <c r="KR130" s="394"/>
      <c r="KS130" s="394"/>
      <c r="KT130" s="394"/>
      <c r="KU130" s="394"/>
      <c r="KV130" s="394"/>
      <c r="KW130" s="394"/>
      <c r="KX130" s="394"/>
      <c r="KY130" s="394"/>
      <c r="KZ130" s="394"/>
      <c r="LA130" s="394"/>
      <c r="LB130" s="394"/>
      <c r="LC130" s="394"/>
      <c r="LD130" s="394"/>
      <c r="LE130" s="394"/>
      <c r="LF130" s="394"/>
      <c r="LG130" s="395" t="str">
        <f t="shared" si="755"/>
        <v/>
      </c>
      <c r="LH130" s="396">
        <f t="shared" si="721"/>
        <v>0</v>
      </c>
      <c r="LI130" s="406">
        <v>98</v>
      </c>
      <c r="LJ130" s="407" t="str">
        <f t="shared" si="722"/>
        <v/>
      </c>
      <c r="LK130" s="407" t="str">
        <f t="shared" si="756"/>
        <v/>
      </c>
      <c r="LL130" s="399" t="str">
        <f t="shared" si="757"/>
        <v/>
      </c>
      <c r="LM130" s="403" t="s">
        <v>42</v>
      </c>
      <c r="LN130" s="401" t="str">
        <f t="shared" si="758"/>
        <v/>
      </c>
      <c r="LO130" s="394"/>
      <c r="LP130" s="394"/>
      <c r="LQ130" s="394"/>
      <c r="LR130" s="394"/>
      <c r="LS130" s="394"/>
      <c r="LT130" s="394"/>
      <c r="LU130" s="394"/>
      <c r="LV130" s="394"/>
      <c r="LW130" s="394"/>
      <c r="LX130" s="394"/>
      <c r="LY130" s="394"/>
      <c r="LZ130" s="394"/>
      <c r="MA130" s="394"/>
      <c r="MB130" s="394"/>
      <c r="MC130" s="394"/>
      <c r="MD130" s="394"/>
      <c r="ME130" s="394"/>
      <c r="MF130" s="394"/>
      <c r="MG130" s="394"/>
      <c r="MH130" s="394"/>
      <c r="MI130" s="394"/>
      <c r="MJ130" s="394"/>
      <c r="MK130" s="394"/>
      <c r="ML130" s="394"/>
      <c r="MM130" s="395" t="str">
        <f t="shared" si="759"/>
        <v/>
      </c>
      <c r="MN130" s="396">
        <f t="shared" si="723"/>
        <v>0</v>
      </c>
    </row>
    <row r="131" spans="1:352" s="304" customFormat="1" ht="35.1" customHeight="1">
      <c r="A131" s="388">
        <v>99</v>
      </c>
      <c r="B131" s="389"/>
      <c r="C131" s="390"/>
      <c r="D131" s="391"/>
      <c r="E131" s="403" t="s">
        <v>36</v>
      </c>
      <c r="F131" s="393"/>
      <c r="G131" s="394"/>
      <c r="H131" s="394"/>
      <c r="I131" s="394"/>
      <c r="J131" s="394"/>
      <c r="K131" s="394"/>
      <c r="L131" s="394"/>
      <c r="M131" s="394"/>
      <c r="N131" s="394"/>
      <c r="O131" s="394"/>
      <c r="P131" s="394"/>
      <c r="Q131" s="394"/>
      <c r="R131" s="394"/>
      <c r="S131" s="394"/>
      <c r="T131" s="394"/>
      <c r="U131" s="394"/>
      <c r="V131" s="394"/>
      <c r="W131" s="394"/>
      <c r="X131" s="394"/>
      <c r="Y131" s="394"/>
      <c r="Z131" s="394"/>
      <c r="AA131" s="394"/>
      <c r="AB131" s="394"/>
      <c r="AC131" s="394"/>
      <c r="AD131" s="394"/>
      <c r="AE131" s="395" t="str">
        <f t="shared" si="724"/>
        <v/>
      </c>
      <c r="AF131" s="396">
        <f t="shared" si="725"/>
        <v>0</v>
      </c>
      <c r="AG131" s="406">
        <v>99</v>
      </c>
      <c r="AH131" s="407" t="str">
        <f t="shared" si="726"/>
        <v/>
      </c>
      <c r="AI131" s="407" t="str">
        <f t="shared" si="726"/>
        <v/>
      </c>
      <c r="AJ131" s="399" t="str">
        <f t="shared" si="726"/>
        <v/>
      </c>
      <c r="AK131" s="403" t="str">
        <f t="shared" si="726"/>
        <v>区</v>
      </c>
      <c r="AL131" s="426" t="str">
        <f t="shared" si="726"/>
        <v/>
      </c>
      <c r="AM131" s="394"/>
      <c r="AN131" s="394"/>
      <c r="AO131" s="394"/>
      <c r="AP131" s="394"/>
      <c r="AQ131" s="394"/>
      <c r="AR131" s="394"/>
      <c r="AS131" s="394"/>
      <c r="AT131" s="394"/>
      <c r="AU131" s="394"/>
      <c r="AV131" s="394"/>
      <c r="AW131" s="394"/>
      <c r="AX131" s="394"/>
      <c r="AY131" s="394"/>
      <c r="AZ131" s="394"/>
      <c r="BA131" s="394"/>
      <c r="BB131" s="394"/>
      <c r="BC131" s="394"/>
      <c r="BD131" s="394"/>
      <c r="BE131" s="394"/>
      <c r="BF131" s="394"/>
      <c r="BG131" s="394"/>
      <c r="BH131" s="394"/>
      <c r="BI131" s="394"/>
      <c r="BJ131" s="394"/>
      <c r="BK131" s="395" t="str">
        <f t="shared" si="727"/>
        <v/>
      </c>
      <c r="BL131" s="396">
        <f t="shared" si="704"/>
        <v>0</v>
      </c>
      <c r="BM131" s="406">
        <v>99</v>
      </c>
      <c r="BN131" s="407" t="str">
        <f t="shared" si="705"/>
        <v/>
      </c>
      <c r="BO131" s="407" t="str">
        <f t="shared" si="706"/>
        <v/>
      </c>
      <c r="BP131" s="399" t="str">
        <f t="shared" si="706"/>
        <v/>
      </c>
      <c r="BQ131" s="403" t="str">
        <f t="shared" si="706"/>
        <v>区</v>
      </c>
      <c r="BR131" s="426" t="str">
        <f t="shared" si="706"/>
        <v/>
      </c>
      <c r="BS131" s="394"/>
      <c r="BT131" s="394"/>
      <c r="BU131" s="394"/>
      <c r="BV131" s="394"/>
      <c r="BW131" s="394"/>
      <c r="BX131" s="394"/>
      <c r="BY131" s="394"/>
      <c r="BZ131" s="394"/>
      <c r="CA131" s="394"/>
      <c r="CB131" s="394"/>
      <c r="CC131" s="394"/>
      <c r="CD131" s="394"/>
      <c r="CE131" s="394"/>
      <c r="CF131" s="394"/>
      <c r="CG131" s="394"/>
      <c r="CH131" s="394"/>
      <c r="CI131" s="394"/>
      <c r="CJ131" s="394"/>
      <c r="CK131" s="394"/>
      <c r="CL131" s="394"/>
      <c r="CM131" s="394"/>
      <c r="CN131" s="394"/>
      <c r="CO131" s="394"/>
      <c r="CP131" s="394"/>
      <c r="CQ131" s="395" t="str">
        <f t="shared" si="728"/>
        <v/>
      </c>
      <c r="CR131" s="396">
        <f t="shared" si="707"/>
        <v>0</v>
      </c>
      <c r="CS131" s="406">
        <v>99</v>
      </c>
      <c r="CT131" s="407" t="str">
        <f t="shared" si="708"/>
        <v/>
      </c>
      <c r="CU131" s="407" t="str">
        <f t="shared" si="729"/>
        <v/>
      </c>
      <c r="CV131" s="399" t="str">
        <f t="shared" si="729"/>
        <v/>
      </c>
      <c r="CW131" s="403" t="s">
        <v>42</v>
      </c>
      <c r="CX131" s="401" t="str">
        <f t="shared" si="730"/>
        <v/>
      </c>
      <c r="CY131" s="394"/>
      <c r="CZ131" s="394"/>
      <c r="DA131" s="394"/>
      <c r="DB131" s="394"/>
      <c r="DC131" s="394"/>
      <c r="DD131" s="394"/>
      <c r="DE131" s="394"/>
      <c r="DF131" s="394"/>
      <c r="DG131" s="394"/>
      <c r="DH131" s="394"/>
      <c r="DI131" s="394"/>
      <c r="DJ131" s="394"/>
      <c r="DK131" s="394"/>
      <c r="DL131" s="394"/>
      <c r="DM131" s="394"/>
      <c r="DN131" s="394"/>
      <c r="DO131" s="394"/>
      <c r="DP131" s="394"/>
      <c r="DQ131" s="394"/>
      <c r="DR131" s="394"/>
      <c r="DS131" s="394"/>
      <c r="DT131" s="394"/>
      <c r="DU131" s="394"/>
      <c r="DV131" s="394"/>
      <c r="DW131" s="395" t="str">
        <f t="shared" si="731"/>
        <v/>
      </c>
      <c r="DX131" s="396">
        <f t="shared" si="709"/>
        <v>0</v>
      </c>
      <c r="DY131" s="406">
        <v>99</v>
      </c>
      <c r="DZ131" s="407" t="str">
        <f t="shared" si="710"/>
        <v/>
      </c>
      <c r="EA131" s="407" t="str">
        <f t="shared" si="732"/>
        <v/>
      </c>
      <c r="EB131" s="399" t="str">
        <f t="shared" si="733"/>
        <v/>
      </c>
      <c r="EC131" s="403" t="s">
        <v>42</v>
      </c>
      <c r="ED131" s="401" t="str">
        <f t="shared" si="734"/>
        <v/>
      </c>
      <c r="EE131" s="394"/>
      <c r="EF131" s="394"/>
      <c r="EG131" s="394"/>
      <c r="EH131" s="394"/>
      <c r="EI131" s="394"/>
      <c r="EJ131" s="394"/>
      <c r="EK131" s="394"/>
      <c r="EL131" s="394"/>
      <c r="EM131" s="394"/>
      <c r="EN131" s="394"/>
      <c r="EO131" s="394"/>
      <c r="EP131" s="394"/>
      <c r="EQ131" s="394"/>
      <c r="ER131" s="394"/>
      <c r="ES131" s="394"/>
      <c r="ET131" s="394"/>
      <c r="EU131" s="394"/>
      <c r="EV131" s="394"/>
      <c r="EW131" s="394"/>
      <c r="EX131" s="394"/>
      <c r="EY131" s="394"/>
      <c r="EZ131" s="394"/>
      <c r="FA131" s="394"/>
      <c r="FB131" s="394"/>
      <c r="FC131" s="395" t="str">
        <f t="shared" si="735"/>
        <v/>
      </c>
      <c r="FD131" s="396">
        <f t="shared" si="711"/>
        <v>0</v>
      </c>
      <c r="FE131" s="406">
        <v>99</v>
      </c>
      <c r="FF131" s="407" t="str">
        <f t="shared" si="712"/>
        <v/>
      </c>
      <c r="FG131" s="407" t="str">
        <f t="shared" si="736"/>
        <v/>
      </c>
      <c r="FH131" s="399" t="str">
        <f t="shared" si="737"/>
        <v/>
      </c>
      <c r="FI131" s="403" t="s">
        <v>42</v>
      </c>
      <c r="FJ131" s="401" t="str">
        <f t="shared" si="738"/>
        <v/>
      </c>
      <c r="FK131" s="394"/>
      <c r="FL131" s="394"/>
      <c r="FM131" s="394"/>
      <c r="FN131" s="394"/>
      <c r="FO131" s="394"/>
      <c r="FP131" s="394"/>
      <c r="FQ131" s="394"/>
      <c r="FR131" s="394"/>
      <c r="FS131" s="394"/>
      <c r="FT131" s="394"/>
      <c r="FU131" s="394"/>
      <c r="FV131" s="394"/>
      <c r="FW131" s="394"/>
      <c r="FX131" s="394"/>
      <c r="FY131" s="394"/>
      <c r="FZ131" s="394"/>
      <c r="GA131" s="394"/>
      <c r="GB131" s="394"/>
      <c r="GC131" s="394"/>
      <c r="GD131" s="394"/>
      <c r="GE131" s="394"/>
      <c r="GF131" s="394"/>
      <c r="GG131" s="394"/>
      <c r="GH131" s="394"/>
      <c r="GI131" s="395" t="str">
        <f t="shared" si="739"/>
        <v/>
      </c>
      <c r="GJ131" s="396">
        <f t="shared" si="713"/>
        <v>0</v>
      </c>
      <c r="GK131" s="406">
        <v>99</v>
      </c>
      <c r="GL131" s="407" t="str">
        <f t="shared" si="714"/>
        <v/>
      </c>
      <c r="GM131" s="407" t="str">
        <f t="shared" si="740"/>
        <v/>
      </c>
      <c r="GN131" s="399" t="str">
        <f t="shared" si="741"/>
        <v/>
      </c>
      <c r="GO131" s="403" t="s">
        <v>42</v>
      </c>
      <c r="GP131" s="401" t="str">
        <f t="shared" si="742"/>
        <v/>
      </c>
      <c r="GQ131" s="394"/>
      <c r="GR131" s="394"/>
      <c r="GS131" s="394"/>
      <c r="GT131" s="394"/>
      <c r="GU131" s="394"/>
      <c r="GV131" s="394"/>
      <c r="GW131" s="394"/>
      <c r="GX131" s="394"/>
      <c r="GY131" s="394"/>
      <c r="GZ131" s="394"/>
      <c r="HA131" s="394"/>
      <c r="HB131" s="394"/>
      <c r="HC131" s="394"/>
      <c r="HD131" s="394"/>
      <c r="HE131" s="394"/>
      <c r="HF131" s="394"/>
      <c r="HG131" s="394"/>
      <c r="HH131" s="394"/>
      <c r="HI131" s="394"/>
      <c r="HJ131" s="394"/>
      <c r="HK131" s="394"/>
      <c r="HL131" s="394"/>
      <c r="HM131" s="394"/>
      <c r="HN131" s="394"/>
      <c r="HO131" s="395" t="str">
        <f t="shared" si="743"/>
        <v/>
      </c>
      <c r="HP131" s="396">
        <f t="shared" si="715"/>
        <v>0</v>
      </c>
      <c r="HQ131" s="406">
        <v>99</v>
      </c>
      <c r="HR131" s="407" t="str">
        <f t="shared" si="716"/>
        <v/>
      </c>
      <c r="HS131" s="407" t="str">
        <f t="shared" si="744"/>
        <v/>
      </c>
      <c r="HT131" s="399" t="str">
        <f t="shared" si="745"/>
        <v/>
      </c>
      <c r="HU131" s="403" t="s">
        <v>42</v>
      </c>
      <c r="HV131" s="401" t="str">
        <f t="shared" si="746"/>
        <v/>
      </c>
      <c r="HW131" s="394"/>
      <c r="HX131" s="394"/>
      <c r="HY131" s="394"/>
      <c r="HZ131" s="394"/>
      <c r="IA131" s="394"/>
      <c r="IB131" s="394"/>
      <c r="IC131" s="394"/>
      <c r="ID131" s="394"/>
      <c r="IE131" s="394"/>
      <c r="IF131" s="394"/>
      <c r="IG131" s="394"/>
      <c r="IH131" s="394"/>
      <c r="II131" s="394"/>
      <c r="IJ131" s="394"/>
      <c r="IK131" s="394"/>
      <c r="IL131" s="394"/>
      <c r="IM131" s="394"/>
      <c r="IN131" s="394"/>
      <c r="IO131" s="394"/>
      <c r="IP131" s="394"/>
      <c r="IQ131" s="394"/>
      <c r="IR131" s="394"/>
      <c r="IS131" s="394"/>
      <c r="IT131" s="394"/>
      <c r="IU131" s="395" t="str">
        <f t="shared" si="747"/>
        <v/>
      </c>
      <c r="IV131" s="396">
        <f t="shared" si="717"/>
        <v>0</v>
      </c>
      <c r="IW131" s="406">
        <v>99</v>
      </c>
      <c r="IX131" s="407" t="str">
        <f t="shared" si="718"/>
        <v/>
      </c>
      <c r="IY131" s="407" t="str">
        <f t="shared" si="748"/>
        <v/>
      </c>
      <c r="IZ131" s="399" t="str">
        <f t="shared" si="749"/>
        <v/>
      </c>
      <c r="JA131" s="403" t="s">
        <v>42</v>
      </c>
      <c r="JB131" s="401" t="str">
        <f t="shared" si="750"/>
        <v/>
      </c>
      <c r="JC131" s="394"/>
      <c r="JD131" s="394"/>
      <c r="JE131" s="394"/>
      <c r="JF131" s="394"/>
      <c r="JG131" s="394"/>
      <c r="JH131" s="394"/>
      <c r="JI131" s="394"/>
      <c r="JJ131" s="394"/>
      <c r="JK131" s="394"/>
      <c r="JL131" s="394"/>
      <c r="JM131" s="394"/>
      <c r="JN131" s="394"/>
      <c r="JO131" s="394"/>
      <c r="JP131" s="394"/>
      <c r="JQ131" s="394"/>
      <c r="JR131" s="394"/>
      <c r="JS131" s="394"/>
      <c r="JT131" s="394"/>
      <c r="JU131" s="394"/>
      <c r="JV131" s="394"/>
      <c r="JW131" s="394"/>
      <c r="JX131" s="394"/>
      <c r="JY131" s="394"/>
      <c r="JZ131" s="394"/>
      <c r="KA131" s="395" t="str">
        <f t="shared" si="751"/>
        <v/>
      </c>
      <c r="KB131" s="396">
        <f t="shared" si="719"/>
        <v>0</v>
      </c>
      <c r="KC131" s="406">
        <v>99</v>
      </c>
      <c r="KD131" s="407" t="str">
        <f t="shared" si="720"/>
        <v/>
      </c>
      <c r="KE131" s="407" t="str">
        <f t="shared" si="752"/>
        <v/>
      </c>
      <c r="KF131" s="399" t="str">
        <f t="shared" si="753"/>
        <v/>
      </c>
      <c r="KG131" s="403" t="s">
        <v>42</v>
      </c>
      <c r="KH131" s="401" t="str">
        <f t="shared" si="754"/>
        <v/>
      </c>
      <c r="KI131" s="394"/>
      <c r="KJ131" s="394"/>
      <c r="KK131" s="394"/>
      <c r="KL131" s="394"/>
      <c r="KM131" s="394"/>
      <c r="KN131" s="394"/>
      <c r="KO131" s="394"/>
      <c r="KP131" s="394"/>
      <c r="KQ131" s="394"/>
      <c r="KR131" s="394"/>
      <c r="KS131" s="394"/>
      <c r="KT131" s="394"/>
      <c r="KU131" s="394"/>
      <c r="KV131" s="394"/>
      <c r="KW131" s="394"/>
      <c r="KX131" s="394"/>
      <c r="KY131" s="394"/>
      <c r="KZ131" s="394"/>
      <c r="LA131" s="394"/>
      <c r="LB131" s="394"/>
      <c r="LC131" s="394"/>
      <c r="LD131" s="394"/>
      <c r="LE131" s="394"/>
      <c r="LF131" s="394"/>
      <c r="LG131" s="395" t="str">
        <f t="shared" si="755"/>
        <v/>
      </c>
      <c r="LH131" s="396">
        <f t="shared" si="721"/>
        <v>0</v>
      </c>
      <c r="LI131" s="406">
        <v>99</v>
      </c>
      <c r="LJ131" s="407" t="str">
        <f t="shared" si="722"/>
        <v/>
      </c>
      <c r="LK131" s="407" t="str">
        <f t="shared" si="756"/>
        <v/>
      </c>
      <c r="LL131" s="399" t="str">
        <f t="shared" si="757"/>
        <v/>
      </c>
      <c r="LM131" s="403" t="s">
        <v>42</v>
      </c>
      <c r="LN131" s="401" t="str">
        <f t="shared" si="758"/>
        <v/>
      </c>
      <c r="LO131" s="394"/>
      <c r="LP131" s="394"/>
      <c r="LQ131" s="394"/>
      <c r="LR131" s="394"/>
      <c r="LS131" s="394"/>
      <c r="LT131" s="394"/>
      <c r="LU131" s="394"/>
      <c r="LV131" s="394"/>
      <c r="LW131" s="394"/>
      <c r="LX131" s="394"/>
      <c r="LY131" s="394"/>
      <c r="LZ131" s="394"/>
      <c r="MA131" s="394"/>
      <c r="MB131" s="394"/>
      <c r="MC131" s="394"/>
      <c r="MD131" s="394"/>
      <c r="ME131" s="394"/>
      <c r="MF131" s="394"/>
      <c r="MG131" s="394"/>
      <c r="MH131" s="394"/>
      <c r="MI131" s="394"/>
      <c r="MJ131" s="394"/>
      <c r="MK131" s="394"/>
      <c r="ML131" s="394"/>
      <c r="MM131" s="395" t="str">
        <f t="shared" si="759"/>
        <v/>
      </c>
      <c r="MN131" s="396">
        <f t="shared" si="723"/>
        <v>0</v>
      </c>
    </row>
    <row r="132" spans="1:352" s="304" customFormat="1" ht="35.1" customHeight="1">
      <c r="A132" s="388">
        <v>100</v>
      </c>
      <c r="B132" s="389"/>
      <c r="C132" s="390"/>
      <c r="D132" s="391"/>
      <c r="E132" s="403" t="s">
        <v>36</v>
      </c>
      <c r="F132" s="393"/>
      <c r="G132" s="394"/>
      <c r="H132" s="394"/>
      <c r="I132" s="394"/>
      <c r="J132" s="394"/>
      <c r="K132" s="394"/>
      <c r="L132" s="394"/>
      <c r="M132" s="394"/>
      <c r="N132" s="394"/>
      <c r="O132" s="394"/>
      <c r="P132" s="394"/>
      <c r="Q132" s="394"/>
      <c r="R132" s="394"/>
      <c r="S132" s="394"/>
      <c r="T132" s="394"/>
      <c r="U132" s="394"/>
      <c r="V132" s="394"/>
      <c r="W132" s="394"/>
      <c r="X132" s="394"/>
      <c r="Y132" s="394"/>
      <c r="Z132" s="394"/>
      <c r="AA132" s="394"/>
      <c r="AB132" s="394"/>
      <c r="AC132" s="394"/>
      <c r="AD132" s="394"/>
      <c r="AE132" s="395" t="str">
        <f t="shared" si="724"/>
        <v/>
      </c>
      <c r="AF132" s="396">
        <f t="shared" si="725"/>
        <v>0</v>
      </c>
      <c r="AG132" s="406">
        <v>100</v>
      </c>
      <c r="AH132" s="407" t="str">
        <f t="shared" si="726"/>
        <v/>
      </c>
      <c r="AI132" s="407" t="str">
        <f t="shared" si="726"/>
        <v/>
      </c>
      <c r="AJ132" s="399" t="str">
        <f t="shared" si="726"/>
        <v/>
      </c>
      <c r="AK132" s="403" t="str">
        <f t="shared" si="726"/>
        <v>区</v>
      </c>
      <c r="AL132" s="426" t="str">
        <f t="shared" si="726"/>
        <v/>
      </c>
      <c r="AM132" s="394"/>
      <c r="AN132" s="394"/>
      <c r="AO132" s="394"/>
      <c r="AP132" s="394"/>
      <c r="AQ132" s="394"/>
      <c r="AR132" s="394"/>
      <c r="AS132" s="394"/>
      <c r="AT132" s="394"/>
      <c r="AU132" s="394"/>
      <c r="AV132" s="394"/>
      <c r="AW132" s="394"/>
      <c r="AX132" s="394"/>
      <c r="AY132" s="394"/>
      <c r="AZ132" s="394"/>
      <c r="BA132" s="394"/>
      <c r="BB132" s="394"/>
      <c r="BC132" s="394"/>
      <c r="BD132" s="394"/>
      <c r="BE132" s="394"/>
      <c r="BF132" s="394"/>
      <c r="BG132" s="394"/>
      <c r="BH132" s="394"/>
      <c r="BI132" s="394"/>
      <c r="BJ132" s="394"/>
      <c r="BK132" s="395" t="str">
        <f t="shared" si="727"/>
        <v/>
      </c>
      <c r="BL132" s="396">
        <f t="shared" si="704"/>
        <v>0</v>
      </c>
      <c r="BM132" s="406">
        <v>100</v>
      </c>
      <c r="BN132" s="407" t="str">
        <f t="shared" si="705"/>
        <v/>
      </c>
      <c r="BO132" s="407" t="str">
        <f t="shared" si="706"/>
        <v/>
      </c>
      <c r="BP132" s="399" t="str">
        <f t="shared" si="706"/>
        <v/>
      </c>
      <c r="BQ132" s="403" t="str">
        <f t="shared" si="706"/>
        <v>区</v>
      </c>
      <c r="BR132" s="426" t="str">
        <f t="shared" si="706"/>
        <v/>
      </c>
      <c r="BS132" s="394"/>
      <c r="BT132" s="394"/>
      <c r="BU132" s="394"/>
      <c r="BV132" s="394"/>
      <c r="BW132" s="394"/>
      <c r="BX132" s="394"/>
      <c r="BY132" s="394"/>
      <c r="BZ132" s="394"/>
      <c r="CA132" s="394"/>
      <c r="CB132" s="394"/>
      <c r="CC132" s="394"/>
      <c r="CD132" s="394"/>
      <c r="CE132" s="394"/>
      <c r="CF132" s="394"/>
      <c r="CG132" s="394"/>
      <c r="CH132" s="394"/>
      <c r="CI132" s="394"/>
      <c r="CJ132" s="394"/>
      <c r="CK132" s="394"/>
      <c r="CL132" s="394"/>
      <c r="CM132" s="394"/>
      <c r="CN132" s="394"/>
      <c r="CO132" s="394"/>
      <c r="CP132" s="394"/>
      <c r="CQ132" s="395" t="str">
        <f t="shared" si="728"/>
        <v/>
      </c>
      <c r="CR132" s="396">
        <f t="shared" si="707"/>
        <v>0</v>
      </c>
      <c r="CS132" s="406">
        <v>100</v>
      </c>
      <c r="CT132" s="407" t="str">
        <f t="shared" si="708"/>
        <v/>
      </c>
      <c r="CU132" s="407" t="str">
        <f t="shared" si="729"/>
        <v/>
      </c>
      <c r="CV132" s="399" t="str">
        <f t="shared" si="729"/>
        <v/>
      </c>
      <c r="CW132" s="403" t="s">
        <v>42</v>
      </c>
      <c r="CX132" s="401" t="str">
        <f t="shared" si="730"/>
        <v/>
      </c>
      <c r="CY132" s="394"/>
      <c r="CZ132" s="394"/>
      <c r="DA132" s="394"/>
      <c r="DB132" s="394"/>
      <c r="DC132" s="394"/>
      <c r="DD132" s="394"/>
      <c r="DE132" s="394"/>
      <c r="DF132" s="394"/>
      <c r="DG132" s="394"/>
      <c r="DH132" s="394"/>
      <c r="DI132" s="394"/>
      <c r="DJ132" s="394"/>
      <c r="DK132" s="394"/>
      <c r="DL132" s="394"/>
      <c r="DM132" s="394"/>
      <c r="DN132" s="394"/>
      <c r="DO132" s="394"/>
      <c r="DP132" s="394"/>
      <c r="DQ132" s="394"/>
      <c r="DR132" s="394"/>
      <c r="DS132" s="394"/>
      <c r="DT132" s="394"/>
      <c r="DU132" s="394"/>
      <c r="DV132" s="394"/>
      <c r="DW132" s="395" t="str">
        <f t="shared" si="731"/>
        <v/>
      </c>
      <c r="DX132" s="396">
        <f t="shared" si="709"/>
        <v>0</v>
      </c>
      <c r="DY132" s="406">
        <v>100</v>
      </c>
      <c r="DZ132" s="407" t="str">
        <f t="shared" si="710"/>
        <v/>
      </c>
      <c r="EA132" s="407" t="str">
        <f t="shared" si="732"/>
        <v/>
      </c>
      <c r="EB132" s="399" t="str">
        <f t="shared" si="733"/>
        <v/>
      </c>
      <c r="EC132" s="403" t="s">
        <v>42</v>
      </c>
      <c r="ED132" s="401" t="str">
        <f t="shared" si="734"/>
        <v/>
      </c>
      <c r="EE132" s="394"/>
      <c r="EF132" s="394"/>
      <c r="EG132" s="394"/>
      <c r="EH132" s="394"/>
      <c r="EI132" s="394"/>
      <c r="EJ132" s="394"/>
      <c r="EK132" s="394"/>
      <c r="EL132" s="394"/>
      <c r="EM132" s="394"/>
      <c r="EN132" s="394"/>
      <c r="EO132" s="394"/>
      <c r="EP132" s="394"/>
      <c r="EQ132" s="394"/>
      <c r="ER132" s="394"/>
      <c r="ES132" s="394"/>
      <c r="ET132" s="394"/>
      <c r="EU132" s="394"/>
      <c r="EV132" s="394"/>
      <c r="EW132" s="394"/>
      <c r="EX132" s="394"/>
      <c r="EY132" s="394"/>
      <c r="EZ132" s="394"/>
      <c r="FA132" s="394"/>
      <c r="FB132" s="394"/>
      <c r="FC132" s="395" t="str">
        <f t="shared" si="735"/>
        <v/>
      </c>
      <c r="FD132" s="396">
        <f t="shared" si="711"/>
        <v>0</v>
      </c>
      <c r="FE132" s="406">
        <v>100</v>
      </c>
      <c r="FF132" s="407" t="str">
        <f t="shared" si="712"/>
        <v/>
      </c>
      <c r="FG132" s="407" t="str">
        <f t="shared" si="736"/>
        <v/>
      </c>
      <c r="FH132" s="399" t="str">
        <f t="shared" si="737"/>
        <v/>
      </c>
      <c r="FI132" s="403" t="s">
        <v>42</v>
      </c>
      <c r="FJ132" s="401" t="str">
        <f t="shared" si="738"/>
        <v/>
      </c>
      <c r="FK132" s="394"/>
      <c r="FL132" s="394"/>
      <c r="FM132" s="394"/>
      <c r="FN132" s="394"/>
      <c r="FO132" s="394"/>
      <c r="FP132" s="394"/>
      <c r="FQ132" s="394"/>
      <c r="FR132" s="394"/>
      <c r="FS132" s="394"/>
      <c r="FT132" s="394"/>
      <c r="FU132" s="394"/>
      <c r="FV132" s="394"/>
      <c r="FW132" s="394"/>
      <c r="FX132" s="394"/>
      <c r="FY132" s="394"/>
      <c r="FZ132" s="394"/>
      <c r="GA132" s="394"/>
      <c r="GB132" s="394"/>
      <c r="GC132" s="394"/>
      <c r="GD132" s="394"/>
      <c r="GE132" s="394"/>
      <c r="GF132" s="394"/>
      <c r="GG132" s="394"/>
      <c r="GH132" s="394"/>
      <c r="GI132" s="395" t="str">
        <f t="shared" si="739"/>
        <v/>
      </c>
      <c r="GJ132" s="396">
        <f t="shared" si="713"/>
        <v>0</v>
      </c>
      <c r="GK132" s="406">
        <v>100</v>
      </c>
      <c r="GL132" s="407" t="str">
        <f t="shared" si="714"/>
        <v/>
      </c>
      <c r="GM132" s="407" t="str">
        <f t="shared" si="740"/>
        <v/>
      </c>
      <c r="GN132" s="399" t="str">
        <f t="shared" si="741"/>
        <v/>
      </c>
      <c r="GO132" s="403" t="s">
        <v>42</v>
      </c>
      <c r="GP132" s="401" t="str">
        <f t="shared" si="742"/>
        <v/>
      </c>
      <c r="GQ132" s="394"/>
      <c r="GR132" s="394"/>
      <c r="GS132" s="394"/>
      <c r="GT132" s="394"/>
      <c r="GU132" s="394"/>
      <c r="GV132" s="394"/>
      <c r="GW132" s="394"/>
      <c r="GX132" s="394"/>
      <c r="GY132" s="394"/>
      <c r="GZ132" s="394"/>
      <c r="HA132" s="394"/>
      <c r="HB132" s="394"/>
      <c r="HC132" s="394"/>
      <c r="HD132" s="394"/>
      <c r="HE132" s="394"/>
      <c r="HF132" s="394"/>
      <c r="HG132" s="394"/>
      <c r="HH132" s="394"/>
      <c r="HI132" s="394"/>
      <c r="HJ132" s="394"/>
      <c r="HK132" s="394"/>
      <c r="HL132" s="394"/>
      <c r="HM132" s="394"/>
      <c r="HN132" s="394"/>
      <c r="HO132" s="395" t="str">
        <f t="shared" si="743"/>
        <v/>
      </c>
      <c r="HP132" s="396">
        <f t="shared" si="715"/>
        <v>0</v>
      </c>
      <c r="HQ132" s="406">
        <v>100</v>
      </c>
      <c r="HR132" s="407" t="str">
        <f t="shared" si="716"/>
        <v/>
      </c>
      <c r="HS132" s="407" t="str">
        <f t="shared" si="744"/>
        <v/>
      </c>
      <c r="HT132" s="399" t="str">
        <f t="shared" si="745"/>
        <v/>
      </c>
      <c r="HU132" s="403" t="s">
        <v>42</v>
      </c>
      <c r="HV132" s="401" t="str">
        <f t="shared" si="746"/>
        <v/>
      </c>
      <c r="HW132" s="394"/>
      <c r="HX132" s="394"/>
      <c r="HY132" s="394"/>
      <c r="HZ132" s="394"/>
      <c r="IA132" s="394"/>
      <c r="IB132" s="394"/>
      <c r="IC132" s="394"/>
      <c r="ID132" s="394"/>
      <c r="IE132" s="394"/>
      <c r="IF132" s="394"/>
      <c r="IG132" s="394"/>
      <c r="IH132" s="394"/>
      <c r="II132" s="394"/>
      <c r="IJ132" s="394"/>
      <c r="IK132" s="394"/>
      <c r="IL132" s="394"/>
      <c r="IM132" s="394"/>
      <c r="IN132" s="394"/>
      <c r="IO132" s="394"/>
      <c r="IP132" s="394"/>
      <c r="IQ132" s="394"/>
      <c r="IR132" s="394"/>
      <c r="IS132" s="394"/>
      <c r="IT132" s="394"/>
      <c r="IU132" s="395" t="str">
        <f t="shared" si="747"/>
        <v/>
      </c>
      <c r="IV132" s="396">
        <f t="shared" si="717"/>
        <v>0</v>
      </c>
      <c r="IW132" s="406">
        <v>100</v>
      </c>
      <c r="IX132" s="407" t="str">
        <f t="shared" si="718"/>
        <v/>
      </c>
      <c r="IY132" s="407" t="str">
        <f t="shared" si="748"/>
        <v/>
      </c>
      <c r="IZ132" s="399" t="str">
        <f t="shared" si="749"/>
        <v/>
      </c>
      <c r="JA132" s="403" t="s">
        <v>42</v>
      </c>
      <c r="JB132" s="401" t="str">
        <f t="shared" si="750"/>
        <v/>
      </c>
      <c r="JC132" s="394"/>
      <c r="JD132" s="394"/>
      <c r="JE132" s="394"/>
      <c r="JF132" s="394"/>
      <c r="JG132" s="394"/>
      <c r="JH132" s="394"/>
      <c r="JI132" s="394"/>
      <c r="JJ132" s="394"/>
      <c r="JK132" s="394"/>
      <c r="JL132" s="394"/>
      <c r="JM132" s="394"/>
      <c r="JN132" s="394"/>
      <c r="JO132" s="394"/>
      <c r="JP132" s="394"/>
      <c r="JQ132" s="394"/>
      <c r="JR132" s="394"/>
      <c r="JS132" s="394"/>
      <c r="JT132" s="394"/>
      <c r="JU132" s="394"/>
      <c r="JV132" s="394"/>
      <c r="JW132" s="394"/>
      <c r="JX132" s="394"/>
      <c r="JY132" s="394"/>
      <c r="JZ132" s="394"/>
      <c r="KA132" s="395" t="str">
        <f t="shared" si="751"/>
        <v/>
      </c>
      <c r="KB132" s="396">
        <f t="shared" si="719"/>
        <v>0</v>
      </c>
      <c r="KC132" s="406">
        <v>100</v>
      </c>
      <c r="KD132" s="407" t="str">
        <f t="shared" si="720"/>
        <v/>
      </c>
      <c r="KE132" s="407" t="str">
        <f t="shared" si="752"/>
        <v/>
      </c>
      <c r="KF132" s="399" t="str">
        <f t="shared" si="753"/>
        <v/>
      </c>
      <c r="KG132" s="403" t="s">
        <v>42</v>
      </c>
      <c r="KH132" s="401" t="str">
        <f t="shared" si="754"/>
        <v/>
      </c>
      <c r="KI132" s="394"/>
      <c r="KJ132" s="394"/>
      <c r="KK132" s="394"/>
      <c r="KL132" s="394"/>
      <c r="KM132" s="394"/>
      <c r="KN132" s="394"/>
      <c r="KO132" s="394"/>
      <c r="KP132" s="394"/>
      <c r="KQ132" s="394"/>
      <c r="KR132" s="394"/>
      <c r="KS132" s="394"/>
      <c r="KT132" s="394"/>
      <c r="KU132" s="394"/>
      <c r="KV132" s="394"/>
      <c r="KW132" s="394"/>
      <c r="KX132" s="394"/>
      <c r="KY132" s="394"/>
      <c r="KZ132" s="394"/>
      <c r="LA132" s="394"/>
      <c r="LB132" s="394"/>
      <c r="LC132" s="394"/>
      <c r="LD132" s="394"/>
      <c r="LE132" s="394"/>
      <c r="LF132" s="394"/>
      <c r="LG132" s="395" t="str">
        <f t="shared" si="755"/>
        <v/>
      </c>
      <c r="LH132" s="396">
        <f t="shared" si="721"/>
        <v>0</v>
      </c>
      <c r="LI132" s="406">
        <v>100</v>
      </c>
      <c r="LJ132" s="407" t="str">
        <f t="shared" si="722"/>
        <v/>
      </c>
      <c r="LK132" s="407" t="str">
        <f t="shared" si="756"/>
        <v/>
      </c>
      <c r="LL132" s="399" t="str">
        <f t="shared" si="757"/>
        <v/>
      </c>
      <c r="LM132" s="403" t="s">
        <v>42</v>
      </c>
      <c r="LN132" s="401" t="str">
        <f t="shared" si="758"/>
        <v/>
      </c>
      <c r="LO132" s="394"/>
      <c r="LP132" s="394"/>
      <c r="LQ132" s="394"/>
      <c r="LR132" s="394"/>
      <c r="LS132" s="394"/>
      <c r="LT132" s="394"/>
      <c r="LU132" s="394"/>
      <c r="LV132" s="394"/>
      <c r="LW132" s="394"/>
      <c r="LX132" s="394"/>
      <c r="LY132" s="394"/>
      <c r="LZ132" s="394"/>
      <c r="MA132" s="394"/>
      <c r="MB132" s="394"/>
      <c r="MC132" s="394"/>
      <c r="MD132" s="394"/>
      <c r="ME132" s="394"/>
      <c r="MF132" s="394"/>
      <c r="MG132" s="394"/>
      <c r="MH132" s="394"/>
      <c r="MI132" s="394"/>
      <c r="MJ132" s="394"/>
      <c r="MK132" s="394"/>
      <c r="ML132" s="394"/>
      <c r="MM132" s="395" t="str">
        <f t="shared" si="759"/>
        <v/>
      </c>
      <c r="MN132" s="396">
        <f t="shared" si="723"/>
        <v>0</v>
      </c>
    </row>
    <row r="133" spans="1:352" s="304" customFormat="1" ht="35.1" customHeight="1">
      <c r="A133" s="388">
        <v>101</v>
      </c>
      <c r="B133" s="389"/>
      <c r="C133" s="390"/>
      <c r="D133" s="391"/>
      <c r="E133" s="403" t="s">
        <v>36</v>
      </c>
      <c r="F133" s="393"/>
      <c r="G133" s="394"/>
      <c r="H133" s="394"/>
      <c r="I133" s="394"/>
      <c r="J133" s="394"/>
      <c r="K133" s="394"/>
      <c r="L133" s="394"/>
      <c r="M133" s="394"/>
      <c r="N133" s="394"/>
      <c r="O133" s="394"/>
      <c r="P133" s="394"/>
      <c r="Q133" s="394"/>
      <c r="R133" s="394"/>
      <c r="S133" s="394"/>
      <c r="T133" s="394"/>
      <c r="U133" s="394"/>
      <c r="V133" s="394"/>
      <c r="W133" s="394"/>
      <c r="X133" s="394"/>
      <c r="Y133" s="394"/>
      <c r="Z133" s="394"/>
      <c r="AA133" s="394"/>
      <c r="AB133" s="394"/>
      <c r="AC133" s="394"/>
      <c r="AD133" s="394"/>
      <c r="AE133" s="395" t="str">
        <f t="shared" si="724"/>
        <v/>
      </c>
      <c r="AF133" s="396">
        <f t="shared" si="725"/>
        <v>0</v>
      </c>
      <c r="AG133" s="406">
        <v>101</v>
      </c>
      <c r="AH133" s="407" t="str">
        <f t="shared" si="726"/>
        <v/>
      </c>
      <c r="AI133" s="407" t="str">
        <f t="shared" si="726"/>
        <v/>
      </c>
      <c r="AJ133" s="399" t="str">
        <f t="shared" si="726"/>
        <v/>
      </c>
      <c r="AK133" s="403" t="str">
        <f t="shared" si="726"/>
        <v>区</v>
      </c>
      <c r="AL133" s="426" t="str">
        <f t="shared" si="726"/>
        <v/>
      </c>
      <c r="AM133" s="394"/>
      <c r="AN133" s="394"/>
      <c r="AO133" s="394"/>
      <c r="AP133" s="394"/>
      <c r="AQ133" s="394"/>
      <c r="AR133" s="394"/>
      <c r="AS133" s="394"/>
      <c r="AT133" s="394"/>
      <c r="AU133" s="394"/>
      <c r="AV133" s="394"/>
      <c r="AW133" s="394"/>
      <c r="AX133" s="394"/>
      <c r="AY133" s="394"/>
      <c r="AZ133" s="394"/>
      <c r="BA133" s="394"/>
      <c r="BB133" s="394"/>
      <c r="BC133" s="394"/>
      <c r="BD133" s="394"/>
      <c r="BE133" s="394"/>
      <c r="BF133" s="394"/>
      <c r="BG133" s="394"/>
      <c r="BH133" s="394"/>
      <c r="BI133" s="394"/>
      <c r="BJ133" s="394"/>
      <c r="BK133" s="395" t="str">
        <f t="shared" si="727"/>
        <v/>
      </c>
      <c r="BL133" s="396">
        <f t="shared" si="704"/>
        <v>0</v>
      </c>
      <c r="BM133" s="406">
        <v>101</v>
      </c>
      <c r="BN133" s="407" t="str">
        <f t="shared" si="705"/>
        <v/>
      </c>
      <c r="BO133" s="407" t="str">
        <f t="shared" si="706"/>
        <v/>
      </c>
      <c r="BP133" s="399" t="str">
        <f t="shared" si="706"/>
        <v/>
      </c>
      <c r="BQ133" s="403" t="str">
        <f t="shared" si="706"/>
        <v>区</v>
      </c>
      <c r="BR133" s="426" t="str">
        <f t="shared" si="706"/>
        <v/>
      </c>
      <c r="BS133" s="394"/>
      <c r="BT133" s="394"/>
      <c r="BU133" s="394"/>
      <c r="BV133" s="394"/>
      <c r="BW133" s="394"/>
      <c r="BX133" s="394"/>
      <c r="BY133" s="394"/>
      <c r="BZ133" s="394"/>
      <c r="CA133" s="394"/>
      <c r="CB133" s="394"/>
      <c r="CC133" s="394"/>
      <c r="CD133" s="394"/>
      <c r="CE133" s="394"/>
      <c r="CF133" s="394"/>
      <c r="CG133" s="394"/>
      <c r="CH133" s="394"/>
      <c r="CI133" s="394"/>
      <c r="CJ133" s="394"/>
      <c r="CK133" s="394"/>
      <c r="CL133" s="394"/>
      <c r="CM133" s="394"/>
      <c r="CN133" s="394"/>
      <c r="CO133" s="394"/>
      <c r="CP133" s="394"/>
      <c r="CQ133" s="395" t="str">
        <f t="shared" si="728"/>
        <v/>
      </c>
      <c r="CR133" s="396">
        <f t="shared" si="707"/>
        <v>0</v>
      </c>
      <c r="CS133" s="406">
        <v>101</v>
      </c>
      <c r="CT133" s="407" t="str">
        <f t="shared" si="708"/>
        <v/>
      </c>
      <c r="CU133" s="407" t="str">
        <f t="shared" si="729"/>
        <v/>
      </c>
      <c r="CV133" s="399" t="str">
        <f t="shared" si="729"/>
        <v/>
      </c>
      <c r="CW133" s="403" t="s">
        <v>42</v>
      </c>
      <c r="CX133" s="401" t="str">
        <f t="shared" si="730"/>
        <v/>
      </c>
      <c r="CY133" s="394"/>
      <c r="CZ133" s="394"/>
      <c r="DA133" s="394"/>
      <c r="DB133" s="394"/>
      <c r="DC133" s="394"/>
      <c r="DD133" s="394"/>
      <c r="DE133" s="394"/>
      <c r="DF133" s="394"/>
      <c r="DG133" s="394"/>
      <c r="DH133" s="394"/>
      <c r="DI133" s="394"/>
      <c r="DJ133" s="394"/>
      <c r="DK133" s="394"/>
      <c r="DL133" s="394"/>
      <c r="DM133" s="394"/>
      <c r="DN133" s="394"/>
      <c r="DO133" s="394"/>
      <c r="DP133" s="394"/>
      <c r="DQ133" s="394"/>
      <c r="DR133" s="394"/>
      <c r="DS133" s="394"/>
      <c r="DT133" s="394"/>
      <c r="DU133" s="394"/>
      <c r="DV133" s="394"/>
      <c r="DW133" s="395" t="str">
        <f t="shared" si="731"/>
        <v/>
      </c>
      <c r="DX133" s="396">
        <f t="shared" si="709"/>
        <v>0</v>
      </c>
      <c r="DY133" s="406">
        <v>101</v>
      </c>
      <c r="DZ133" s="407" t="str">
        <f t="shared" si="710"/>
        <v/>
      </c>
      <c r="EA133" s="407" t="str">
        <f t="shared" si="732"/>
        <v/>
      </c>
      <c r="EB133" s="399" t="str">
        <f t="shared" si="733"/>
        <v/>
      </c>
      <c r="EC133" s="403" t="s">
        <v>42</v>
      </c>
      <c r="ED133" s="401" t="str">
        <f t="shared" si="734"/>
        <v/>
      </c>
      <c r="EE133" s="394"/>
      <c r="EF133" s="394"/>
      <c r="EG133" s="394"/>
      <c r="EH133" s="394"/>
      <c r="EI133" s="394"/>
      <c r="EJ133" s="394"/>
      <c r="EK133" s="394"/>
      <c r="EL133" s="394"/>
      <c r="EM133" s="394"/>
      <c r="EN133" s="394"/>
      <c r="EO133" s="394"/>
      <c r="EP133" s="394"/>
      <c r="EQ133" s="394"/>
      <c r="ER133" s="394"/>
      <c r="ES133" s="394"/>
      <c r="ET133" s="394"/>
      <c r="EU133" s="394"/>
      <c r="EV133" s="394"/>
      <c r="EW133" s="394"/>
      <c r="EX133" s="394"/>
      <c r="EY133" s="394"/>
      <c r="EZ133" s="394"/>
      <c r="FA133" s="394"/>
      <c r="FB133" s="394"/>
      <c r="FC133" s="395" t="str">
        <f t="shared" si="735"/>
        <v/>
      </c>
      <c r="FD133" s="396">
        <f t="shared" si="711"/>
        <v>0</v>
      </c>
      <c r="FE133" s="406">
        <v>101</v>
      </c>
      <c r="FF133" s="407" t="str">
        <f t="shared" si="712"/>
        <v/>
      </c>
      <c r="FG133" s="407" t="str">
        <f t="shared" si="736"/>
        <v/>
      </c>
      <c r="FH133" s="399" t="str">
        <f t="shared" si="737"/>
        <v/>
      </c>
      <c r="FI133" s="403" t="s">
        <v>42</v>
      </c>
      <c r="FJ133" s="401" t="str">
        <f t="shared" si="738"/>
        <v/>
      </c>
      <c r="FK133" s="394"/>
      <c r="FL133" s="394"/>
      <c r="FM133" s="394"/>
      <c r="FN133" s="394"/>
      <c r="FO133" s="394"/>
      <c r="FP133" s="394"/>
      <c r="FQ133" s="394"/>
      <c r="FR133" s="394"/>
      <c r="FS133" s="394"/>
      <c r="FT133" s="394"/>
      <c r="FU133" s="394"/>
      <c r="FV133" s="394"/>
      <c r="FW133" s="394"/>
      <c r="FX133" s="394"/>
      <c r="FY133" s="394"/>
      <c r="FZ133" s="394"/>
      <c r="GA133" s="394"/>
      <c r="GB133" s="394"/>
      <c r="GC133" s="394"/>
      <c r="GD133" s="394"/>
      <c r="GE133" s="394"/>
      <c r="GF133" s="394"/>
      <c r="GG133" s="394"/>
      <c r="GH133" s="394"/>
      <c r="GI133" s="395" t="str">
        <f t="shared" si="739"/>
        <v/>
      </c>
      <c r="GJ133" s="396">
        <f t="shared" si="713"/>
        <v>0</v>
      </c>
      <c r="GK133" s="406">
        <v>101</v>
      </c>
      <c r="GL133" s="407" t="str">
        <f t="shared" si="714"/>
        <v/>
      </c>
      <c r="GM133" s="407" t="str">
        <f t="shared" si="740"/>
        <v/>
      </c>
      <c r="GN133" s="399" t="str">
        <f t="shared" si="741"/>
        <v/>
      </c>
      <c r="GO133" s="403" t="s">
        <v>42</v>
      </c>
      <c r="GP133" s="401" t="str">
        <f t="shared" si="742"/>
        <v/>
      </c>
      <c r="GQ133" s="394"/>
      <c r="GR133" s="394"/>
      <c r="GS133" s="394"/>
      <c r="GT133" s="394"/>
      <c r="GU133" s="394"/>
      <c r="GV133" s="394"/>
      <c r="GW133" s="394"/>
      <c r="GX133" s="394"/>
      <c r="GY133" s="394"/>
      <c r="GZ133" s="394"/>
      <c r="HA133" s="394"/>
      <c r="HB133" s="394"/>
      <c r="HC133" s="394"/>
      <c r="HD133" s="394"/>
      <c r="HE133" s="394"/>
      <c r="HF133" s="394"/>
      <c r="HG133" s="394"/>
      <c r="HH133" s="394"/>
      <c r="HI133" s="394"/>
      <c r="HJ133" s="394"/>
      <c r="HK133" s="394"/>
      <c r="HL133" s="394"/>
      <c r="HM133" s="394"/>
      <c r="HN133" s="394"/>
      <c r="HO133" s="395" t="str">
        <f t="shared" si="743"/>
        <v/>
      </c>
      <c r="HP133" s="396">
        <f t="shared" si="715"/>
        <v>0</v>
      </c>
      <c r="HQ133" s="406">
        <v>101</v>
      </c>
      <c r="HR133" s="407" t="str">
        <f t="shared" si="716"/>
        <v/>
      </c>
      <c r="HS133" s="407" t="str">
        <f t="shared" si="744"/>
        <v/>
      </c>
      <c r="HT133" s="399" t="str">
        <f t="shared" si="745"/>
        <v/>
      </c>
      <c r="HU133" s="403" t="s">
        <v>42</v>
      </c>
      <c r="HV133" s="401" t="str">
        <f t="shared" si="746"/>
        <v/>
      </c>
      <c r="HW133" s="394"/>
      <c r="HX133" s="394"/>
      <c r="HY133" s="394"/>
      <c r="HZ133" s="394"/>
      <c r="IA133" s="394"/>
      <c r="IB133" s="394"/>
      <c r="IC133" s="394"/>
      <c r="ID133" s="394"/>
      <c r="IE133" s="394"/>
      <c r="IF133" s="394"/>
      <c r="IG133" s="394"/>
      <c r="IH133" s="394"/>
      <c r="II133" s="394"/>
      <c r="IJ133" s="394"/>
      <c r="IK133" s="394"/>
      <c r="IL133" s="394"/>
      <c r="IM133" s="394"/>
      <c r="IN133" s="394"/>
      <c r="IO133" s="394"/>
      <c r="IP133" s="394"/>
      <c r="IQ133" s="394"/>
      <c r="IR133" s="394"/>
      <c r="IS133" s="394"/>
      <c r="IT133" s="394"/>
      <c r="IU133" s="395" t="str">
        <f t="shared" si="747"/>
        <v/>
      </c>
      <c r="IV133" s="396">
        <f t="shared" si="717"/>
        <v>0</v>
      </c>
      <c r="IW133" s="406">
        <v>101</v>
      </c>
      <c r="IX133" s="407" t="str">
        <f t="shared" si="718"/>
        <v/>
      </c>
      <c r="IY133" s="407" t="str">
        <f t="shared" si="748"/>
        <v/>
      </c>
      <c r="IZ133" s="399" t="str">
        <f t="shared" si="749"/>
        <v/>
      </c>
      <c r="JA133" s="403" t="s">
        <v>42</v>
      </c>
      <c r="JB133" s="401" t="str">
        <f t="shared" si="750"/>
        <v/>
      </c>
      <c r="JC133" s="394"/>
      <c r="JD133" s="394"/>
      <c r="JE133" s="394"/>
      <c r="JF133" s="394"/>
      <c r="JG133" s="394"/>
      <c r="JH133" s="394"/>
      <c r="JI133" s="394"/>
      <c r="JJ133" s="394"/>
      <c r="JK133" s="394"/>
      <c r="JL133" s="394"/>
      <c r="JM133" s="394"/>
      <c r="JN133" s="394"/>
      <c r="JO133" s="394"/>
      <c r="JP133" s="394"/>
      <c r="JQ133" s="394"/>
      <c r="JR133" s="394"/>
      <c r="JS133" s="394"/>
      <c r="JT133" s="394"/>
      <c r="JU133" s="394"/>
      <c r="JV133" s="394"/>
      <c r="JW133" s="394"/>
      <c r="JX133" s="394"/>
      <c r="JY133" s="394"/>
      <c r="JZ133" s="394"/>
      <c r="KA133" s="395" t="str">
        <f t="shared" si="751"/>
        <v/>
      </c>
      <c r="KB133" s="396">
        <f t="shared" si="719"/>
        <v>0</v>
      </c>
      <c r="KC133" s="406">
        <v>101</v>
      </c>
      <c r="KD133" s="407" t="str">
        <f t="shared" si="720"/>
        <v/>
      </c>
      <c r="KE133" s="407" t="str">
        <f t="shared" si="752"/>
        <v/>
      </c>
      <c r="KF133" s="399" t="str">
        <f t="shared" si="753"/>
        <v/>
      </c>
      <c r="KG133" s="403" t="s">
        <v>42</v>
      </c>
      <c r="KH133" s="401" t="str">
        <f t="shared" si="754"/>
        <v/>
      </c>
      <c r="KI133" s="394"/>
      <c r="KJ133" s="394"/>
      <c r="KK133" s="394"/>
      <c r="KL133" s="394"/>
      <c r="KM133" s="394"/>
      <c r="KN133" s="394"/>
      <c r="KO133" s="394"/>
      <c r="KP133" s="394"/>
      <c r="KQ133" s="394"/>
      <c r="KR133" s="394"/>
      <c r="KS133" s="394"/>
      <c r="KT133" s="394"/>
      <c r="KU133" s="394"/>
      <c r="KV133" s="394"/>
      <c r="KW133" s="394"/>
      <c r="KX133" s="394"/>
      <c r="KY133" s="394"/>
      <c r="KZ133" s="394"/>
      <c r="LA133" s="394"/>
      <c r="LB133" s="394"/>
      <c r="LC133" s="394"/>
      <c r="LD133" s="394"/>
      <c r="LE133" s="394"/>
      <c r="LF133" s="394"/>
      <c r="LG133" s="395" t="str">
        <f t="shared" si="755"/>
        <v/>
      </c>
      <c r="LH133" s="396">
        <f t="shared" si="721"/>
        <v>0</v>
      </c>
      <c r="LI133" s="406">
        <v>101</v>
      </c>
      <c r="LJ133" s="407" t="str">
        <f t="shared" si="722"/>
        <v/>
      </c>
      <c r="LK133" s="407" t="str">
        <f t="shared" si="756"/>
        <v/>
      </c>
      <c r="LL133" s="399" t="str">
        <f t="shared" si="757"/>
        <v/>
      </c>
      <c r="LM133" s="403" t="s">
        <v>42</v>
      </c>
      <c r="LN133" s="401" t="str">
        <f t="shared" si="758"/>
        <v/>
      </c>
      <c r="LO133" s="394"/>
      <c r="LP133" s="394"/>
      <c r="LQ133" s="394"/>
      <c r="LR133" s="394"/>
      <c r="LS133" s="394"/>
      <c r="LT133" s="394"/>
      <c r="LU133" s="394"/>
      <c r="LV133" s="394"/>
      <c r="LW133" s="394"/>
      <c r="LX133" s="394"/>
      <c r="LY133" s="394"/>
      <c r="LZ133" s="394"/>
      <c r="MA133" s="394"/>
      <c r="MB133" s="394"/>
      <c r="MC133" s="394"/>
      <c r="MD133" s="394"/>
      <c r="ME133" s="394"/>
      <c r="MF133" s="394"/>
      <c r="MG133" s="394"/>
      <c r="MH133" s="394"/>
      <c r="MI133" s="394"/>
      <c r="MJ133" s="394"/>
      <c r="MK133" s="394"/>
      <c r="ML133" s="394"/>
      <c r="MM133" s="395" t="str">
        <f t="shared" si="759"/>
        <v/>
      </c>
      <c r="MN133" s="396">
        <f t="shared" si="723"/>
        <v>0</v>
      </c>
    </row>
    <row r="134" spans="1:352" s="304" customFormat="1" ht="35.1" customHeight="1">
      <c r="A134" s="388">
        <v>102</v>
      </c>
      <c r="B134" s="389"/>
      <c r="C134" s="390"/>
      <c r="D134" s="391"/>
      <c r="E134" s="403" t="s">
        <v>36</v>
      </c>
      <c r="F134" s="393"/>
      <c r="G134" s="394"/>
      <c r="H134" s="394"/>
      <c r="I134" s="394"/>
      <c r="J134" s="394"/>
      <c r="K134" s="394"/>
      <c r="L134" s="394"/>
      <c r="M134" s="394"/>
      <c r="N134" s="394"/>
      <c r="O134" s="394"/>
      <c r="P134" s="394"/>
      <c r="Q134" s="394"/>
      <c r="R134" s="394"/>
      <c r="S134" s="394"/>
      <c r="T134" s="394"/>
      <c r="U134" s="394"/>
      <c r="V134" s="394"/>
      <c r="W134" s="394"/>
      <c r="X134" s="394"/>
      <c r="Y134" s="394"/>
      <c r="Z134" s="394"/>
      <c r="AA134" s="394"/>
      <c r="AB134" s="394"/>
      <c r="AC134" s="394"/>
      <c r="AD134" s="394"/>
      <c r="AE134" s="395" t="str">
        <f t="shared" si="724"/>
        <v/>
      </c>
      <c r="AF134" s="396">
        <f t="shared" si="725"/>
        <v>0</v>
      </c>
      <c r="AG134" s="406">
        <v>102</v>
      </c>
      <c r="AH134" s="407" t="str">
        <f t="shared" si="726"/>
        <v/>
      </c>
      <c r="AI134" s="407" t="str">
        <f t="shared" si="726"/>
        <v/>
      </c>
      <c r="AJ134" s="399" t="str">
        <f t="shared" si="726"/>
        <v/>
      </c>
      <c r="AK134" s="403" t="str">
        <f t="shared" si="726"/>
        <v>区</v>
      </c>
      <c r="AL134" s="426" t="str">
        <f t="shared" si="726"/>
        <v/>
      </c>
      <c r="AM134" s="394"/>
      <c r="AN134" s="394"/>
      <c r="AO134" s="394"/>
      <c r="AP134" s="394"/>
      <c r="AQ134" s="394"/>
      <c r="AR134" s="394"/>
      <c r="AS134" s="394"/>
      <c r="AT134" s="394"/>
      <c r="AU134" s="394"/>
      <c r="AV134" s="394"/>
      <c r="AW134" s="394"/>
      <c r="AX134" s="394"/>
      <c r="AY134" s="394"/>
      <c r="AZ134" s="394"/>
      <c r="BA134" s="394"/>
      <c r="BB134" s="394"/>
      <c r="BC134" s="394"/>
      <c r="BD134" s="394"/>
      <c r="BE134" s="394"/>
      <c r="BF134" s="394"/>
      <c r="BG134" s="394"/>
      <c r="BH134" s="394"/>
      <c r="BI134" s="394"/>
      <c r="BJ134" s="394"/>
      <c r="BK134" s="395" t="str">
        <f t="shared" si="727"/>
        <v/>
      </c>
      <c r="BL134" s="396">
        <f t="shared" si="704"/>
        <v>0</v>
      </c>
      <c r="BM134" s="406">
        <v>102</v>
      </c>
      <c r="BN134" s="407" t="str">
        <f t="shared" si="705"/>
        <v/>
      </c>
      <c r="BO134" s="407" t="str">
        <f t="shared" si="706"/>
        <v/>
      </c>
      <c r="BP134" s="399" t="str">
        <f t="shared" si="706"/>
        <v/>
      </c>
      <c r="BQ134" s="403" t="str">
        <f t="shared" si="706"/>
        <v>区</v>
      </c>
      <c r="BR134" s="426" t="str">
        <f t="shared" si="706"/>
        <v/>
      </c>
      <c r="BS134" s="394"/>
      <c r="BT134" s="394"/>
      <c r="BU134" s="394"/>
      <c r="BV134" s="394"/>
      <c r="BW134" s="394"/>
      <c r="BX134" s="394"/>
      <c r="BY134" s="394"/>
      <c r="BZ134" s="394"/>
      <c r="CA134" s="394"/>
      <c r="CB134" s="394"/>
      <c r="CC134" s="394"/>
      <c r="CD134" s="394"/>
      <c r="CE134" s="394"/>
      <c r="CF134" s="394"/>
      <c r="CG134" s="394"/>
      <c r="CH134" s="394"/>
      <c r="CI134" s="394"/>
      <c r="CJ134" s="394"/>
      <c r="CK134" s="394"/>
      <c r="CL134" s="394"/>
      <c r="CM134" s="394"/>
      <c r="CN134" s="394"/>
      <c r="CO134" s="394"/>
      <c r="CP134" s="394"/>
      <c r="CQ134" s="395" t="str">
        <f t="shared" si="728"/>
        <v/>
      </c>
      <c r="CR134" s="396">
        <f t="shared" si="707"/>
        <v>0</v>
      </c>
      <c r="CS134" s="406">
        <v>102</v>
      </c>
      <c r="CT134" s="407" t="str">
        <f t="shared" si="708"/>
        <v/>
      </c>
      <c r="CU134" s="407" t="str">
        <f t="shared" si="729"/>
        <v/>
      </c>
      <c r="CV134" s="399" t="str">
        <f t="shared" si="729"/>
        <v/>
      </c>
      <c r="CW134" s="403" t="s">
        <v>42</v>
      </c>
      <c r="CX134" s="401" t="str">
        <f t="shared" si="730"/>
        <v/>
      </c>
      <c r="CY134" s="394"/>
      <c r="CZ134" s="394"/>
      <c r="DA134" s="394"/>
      <c r="DB134" s="394"/>
      <c r="DC134" s="394"/>
      <c r="DD134" s="394"/>
      <c r="DE134" s="394"/>
      <c r="DF134" s="394"/>
      <c r="DG134" s="394"/>
      <c r="DH134" s="394"/>
      <c r="DI134" s="394"/>
      <c r="DJ134" s="394"/>
      <c r="DK134" s="394"/>
      <c r="DL134" s="394"/>
      <c r="DM134" s="394"/>
      <c r="DN134" s="394"/>
      <c r="DO134" s="394"/>
      <c r="DP134" s="394"/>
      <c r="DQ134" s="394"/>
      <c r="DR134" s="394"/>
      <c r="DS134" s="394"/>
      <c r="DT134" s="394"/>
      <c r="DU134" s="394"/>
      <c r="DV134" s="394"/>
      <c r="DW134" s="395" t="str">
        <f t="shared" si="731"/>
        <v/>
      </c>
      <c r="DX134" s="396">
        <f t="shared" si="709"/>
        <v>0</v>
      </c>
      <c r="DY134" s="406">
        <v>102</v>
      </c>
      <c r="DZ134" s="407" t="str">
        <f t="shared" si="710"/>
        <v/>
      </c>
      <c r="EA134" s="407" t="str">
        <f t="shared" si="732"/>
        <v/>
      </c>
      <c r="EB134" s="399" t="str">
        <f t="shared" si="733"/>
        <v/>
      </c>
      <c r="EC134" s="403" t="s">
        <v>42</v>
      </c>
      <c r="ED134" s="401" t="str">
        <f t="shared" si="734"/>
        <v/>
      </c>
      <c r="EE134" s="394"/>
      <c r="EF134" s="394"/>
      <c r="EG134" s="394"/>
      <c r="EH134" s="394"/>
      <c r="EI134" s="394"/>
      <c r="EJ134" s="394"/>
      <c r="EK134" s="394"/>
      <c r="EL134" s="394"/>
      <c r="EM134" s="394"/>
      <c r="EN134" s="394"/>
      <c r="EO134" s="394"/>
      <c r="EP134" s="394"/>
      <c r="EQ134" s="394"/>
      <c r="ER134" s="394"/>
      <c r="ES134" s="394"/>
      <c r="ET134" s="394"/>
      <c r="EU134" s="394"/>
      <c r="EV134" s="394"/>
      <c r="EW134" s="394"/>
      <c r="EX134" s="394"/>
      <c r="EY134" s="394"/>
      <c r="EZ134" s="394"/>
      <c r="FA134" s="394"/>
      <c r="FB134" s="394"/>
      <c r="FC134" s="395" t="str">
        <f t="shared" si="735"/>
        <v/>
      </c>
      <c r="FD134" s="396">
        <f t="shared" si="711"/>
        <v>0</v>
      </c>
      <c r="FE134" s="406">
        <v>102</v>
      </c>
      <c r="FF134" s="407" t="str">
        <f t="shared" si="712"/>
        <v/>
      </c>
      <c r="FG134" s="407" t="str">
        <f t="shared" si="736"/>
        <v/>
      </c>
      <c r="FH134" s="399" t="str">
        <f t="shared" si="737"/>
        <v/>
      </c>
      <c r="FI134" s="403" t="s">
        <v>42</v>
      </c>
      <c r="FJ134" s="401" t="str">
        <f t="shared" si="738"/>
        <v/>
      </c>
      <c r="FK134" s="394"/>
      <c r="FL134" s="394"/>
      <c r="FM134" s="394"/>
      <c r="FN134" s="394"/>
      <c r="FO134" s="394"/>
      <c r="FP134" s="394"/>
      <c r="FQ134" s="394"/>
      <c r="FR134" s="394"/>
      <c r="FS134" s="394"/>
      <c r="FT134" s="394"/>
      <c r="FU134" s="394"/>
      <c r="FV134" s="394"/>
      <c r="FW134" s="394"/>
      <c r="FX134" s="394"/>
      <c r="FY134" s="394"/>
      <c r="FZ134" s="394"/>
      <c r="GA134" s="394"/>
      <c r="GB134" s="394"/>
      <c r="GC134" s="394"/>
      <c r="GD134" s="394"/>
      <c r="GE134" s="394"/>
      <c r="GF134" s="394"/>
      <c r="GG134" s="394"/>
      <c r="GH134" s="394"/>
      <c r="GI134" s="395" t="str">
        <f t="shared" si="739"/>
        <v/>
      </c>
      <c r="GJ134" s="396">
        <f t="shared" si="713"/>
        <v>0</v>
      </c>
      <c r="GK134" s="406">
        <v>102</v>
      </c>
      <c r="GL134" s="407" t="str">
        <f t="shared" si="714"/>
        <v/>
      </c>
      <c r="GM134" s="407" t="str">
        <f t="shared" si="740"/>
        <v/>
      </c>
      <c r="GN134" s="399" t="str">
        <f t="shared" si="741"/>
        <v/>
      </c>
      <c r="GO134" s="403" t="s">
        <v>42</v>
      </c>
      <c r="GP134" s="401" t="str">
        <f t="shared" si="742"/>
        <v/>
      </c>
      <c r="GQ134" s="394"/>
      <c r="GR134" s="394"/>
      <c r="GS134" s="394"/>
      <c r="GT134" s="394"/>
      <c r="GU134" s="394"/>
      <c r="GV134" s="394"/>
      <c r="GW134" s="394"/>
      <c r="GX134" s="394"/>
      <c r="GY134" s="394"/>
      <c r="GZ134" s="394"/>
      <c r="HA134" s="394"/>
      <c r="HB134" s="394"/>
      <c r="HC134" s="394"/>
      <c r="HD134" s="394"/>
      <c r="HE134" s="394"/>
      <c r="HF134" s="394"/>
      <c r="HG134" s="394"/>
      <c r="HH134" s="394"/>
      <c r="HI134" s="394"/>
      <c r="HJ134" s="394"/>
      <c r="HK134" s="394"/>
      <c r="HL134" s="394"/>
      <c r="HM134" s="394"/>
      <c r="HN134" s="394"/>
      <c r="HO134" s="395" t="str">
        <f t="shared" si="743"/>
        <v/>
      </c>
      <c r="HP134" s="396">
        <f t="shared" si="715"/>
        <v>0</v>
      </c>
      <c r="HQ134" s="406">
        <v>102</v>
      </c>
      <c r="HR134" s="407" t="str">
        <f t="shared" si="716"/>
        <v/>
      </c>
      <c r="HS134" s="407" t="str">
        <f t="shared" si="744"/>
        <v/>
      </c>
      <c r="HT134" s="399" t="str">
        <f t="shared" si="745"/>
        <v/>
      </c>
      <c r="HU134" s="403" t="s">
        <v>42</v>
      </c>
      <c r="HV134" s="401" t="str">
        <f t="shared" si="746"/>
        <v/>
      </c>
      <c r="HW134" s="394"/>
      <c r="HX134" s="394"/>
      <c r="HY134" s="394"/>
      <c r="HZ134" s="394"/>
      <c r="IA134" s="394"/>
      <c r="IB134" s="394"/>
      <c r="IC134" s="394"/>
      <c r="ID134" s="394"/>
      <c r="IE134" s="394"/>
      <c r="IF134" s="394"/>
      <c r="IG134" s="394"/>
      <c r="IH134" s="394"/>
      <c r="II134" s="394"/>
      <c r="IJ134" s="394"/>
      <c r="IK134" s="394"/>
      <c r="IL134" s="394"/>
      <c r="IM134" s="394"/>
      <c r="IN134" s="394"/>
      <c r="IO134" s="394"/>
      <c r="IP134" s="394"/>
      <c r="IQ134" s="394"/>
      <c r="IR134" s="394"/>
      <c r="IS134" s="394"/>
      <c r="IT134" s="394"/>
      <c r="IU134" s="395" t="str">
        <f t="shared" si="747"/>
        <v/>
      </c>
      <c r="IV134" s="396">
        <f t="shared" si="717"/>
        <v>0</v>
      </c>
      <c r="IW134" s="406">
        <v>102</v>
      </c>
      <c r="IX134" s="407" t="str">
        <f t="shared" si="718"/>
        <v/>
      </c>
      <c r="IY134" s="407" t="str">
        <f t="shared" si="748"/>
        <v/>
      </c>
      <c r="IZ134" s="399" t="str">
        <f t="shared" si="749"/>
        <v/>
      </c>
      <c r="JA134" s="403" t="s">
        <v>42</v>
      </c>
      <c r="JB134" s="401" t="str">
        <f t="shared" si="750"/>
        <v/>
      </c>
      <c r="JC134" s="394"/>
      <c r="JD134" s="394"/>
      <c r="JE134" s="394"/>
      <c r="JF134" s="394"/>
      <c r="JG134" s="394"/>
      <c r="JH134" s="394"/>
      <c r="JI134" s="394"/>
      <c r="JJ134" s="394"/>
      <c r="JK134" s="394"/>
      <c r="JL134" s="394"/>
      <c r="JM134" s="394"/>
      <c r="JN134" s="394"/>
      <c r="JO134" s="394"/>
      <c r="JP134" s="394"/>
      <c r="JQ134" s="394"/>
      <c r="JR134" s="394"/>
      <c r="JS134" s="394"/>
      <c r="JT134" s="394"/>
      <c r="JU134" s="394"/>
      <c r="JV134" s="394"/>
      <c r="JW134" s="394"/>
      <c r="JX134" s="394"/>
      <c r="JY134" s="394"/>
      <c r="JZ134" s="394"/>
      <c r="KA134" s="395" t="str">
        <f t="shared" si="751"/>
        <v/>
      </c>
      <c r="KB134" s="396">
        <f t="shared" si="719"/>
        <v>0</v>
      </c>
      <c r="KC134" s="406">
        <v>102</v>
      </c>
      <c r="KD134" s="407" t="str">
        <f t="shared" si="720"/>
        <v/>
      </c>
      <c r="KE134" s="407" t="str">
        <f t="shared" si="752"/>
        <v/>
      </c>
      <c r="KF134" s="399" t="str">
        <f t="shared" si="753"/>
        <v/>
      </c>
      <c r="KG134" s="403" t="s">
        <v>42</v>
      </c>
      <c r="KH134" s="401" t="str">
        <f t="shared" si="754"/>
        <v/>
      </c>
      <c r="KI134" s="394"/>
      <c r="KJ134" s="394"/>
      <c r="KK134" s="394"/>
      <c r="KL134" s="394"/>
      <c r="KM134" s="394"/>
      <c r="KN134" s="394"/>
      <c r="KO134" s="394"/>
      <c r="KP134" s="394"/>
      <c r="KQ134" s="394"/>
      <c r="KR134" s="394"/>
      <c r="KS134" s="394"/>
      <c r="KT134" s="394"/>
      <c r="KU134" s="394"/>
      <c r="KV134" s="394"/>
      <c r="KW134" s="394"/>
      <c r="KX134" s="394"/>
      <c r="KY134" s="394"/>
      <c r="KZ134" s="394"/>
      <c r="LA134" s="394"/>
      <c r="LB134" s="394"/>
      <c r="LC134" s="394"/>
      <c r="LD134" s="394"/>
      <c r="LE134" s="394"/>
      <c r="LF134" s="394"/>
      <c r="LG134" s="395" t="str">
        <f t="shared" si="755"/>
        <v/>
      </c>
      <c r="LH134" s="396">
        <f t="shared" si="721"/>
        <v>0</v>
      </c>
      <c r="LI134" s="406">
        <v>102</v>
      </c>
      <c r="LJ134" s="407" t="str">
        <f t="shared" si="722"/>
        <v/>
      </c>
      <c r="LK134" s="407" t="str">
        <f t="shared" si="756"/>
        <v/>
      </c>
      <c r="LL134" s="399" t="str">
        <f t="shared" si="757"/>
        <v/>
      </c>
      <c r="LM134" s="403" t="s">
        <v>42</v>
      </c>
      <c r="LN134" s="401" t="str">
        <f t="shared" si="758"/>
        <v/>
      </c>
      <c r="LO134" s="394"/>
      <c r="LP134" s="394"/>
      <c r="LQ134" s="394"/>
      <c r="LR134" s="394"/>
      <c r="LS134" s="394"/>
      <c r="LT134" s="394"/>
      <c r="LU134" s="394"/>
      <c r="LV134" s="394"/>
      <c r="LW134" s="394"/>
      <c r="LX134" s="394"/>
      <c r="LY134" s="394"/>
      <c r="LZ134" s="394"/>
      <c r="MA134" s="394"/>
      <c r="MB134" s="394"/>
      <c r="MC134" s="394"/>
      <c r="MD134" s="394"/>
      <c r="ME134" s="394"/>
      <c r="MF134" s="394"/>
      <c r="MG134" s="394"/>
      <c r="MH134" s="394"/>
      <c r="MI134" s="394"/>
      <c r="MJ134" s="394"/>
      <c r="MK134" s="394"/>
      <c r="ML134" s="394"/>
      <c r="MM134" s="395" t="str">
        <f t="shared" si="759"/>
        <v/>
      </c>
      <c r="MN134" s="396">
        <f t="shared" si="723"/>
        <v>0</v>
      </c>
    </row>
    <row r="135" spans="1:352" s="304" customFormat="1" ht="35.1" customHeight="1">
      <c r="A135" s="388">
        <v>103</v>
      </c>
      <c r="B135" s="389"/>
      <c r="C135" s="390"/>
      <c r="D135" s="391"/>
      <c r="E135" s="403" t="s">
        <v>36</v>
      </c>
      <c r="F135" s="393"/>
      <c r="G135" s="394"/>
      <c r="H135" s="394"/>
      <c r="I135" s="394"/>
      <c r="J135" s="394"/>
      <c r="K135" s="394"/>
      <c r="L135" s="394"/>
      <c r="M135" s="394"/>
      <c r="N135" s="394"/>
      <c r="O135" s="394"/>
      <c r="P135" s="394"/>
      <c r="Q135" s="394"/>
      <c r="R135" s="394"/>
      <c r="S135" s="394"/>
      <c r="T135" s="394"/>
      <c r="U135" s="394"/>
      <c r="V135" s="394"/>
      <c r="W135" s="394"/>
      <c r="X135" s="394"/>
      <c r="Y135" s="394"/>
      <c r="Z135" s="394"/>
      <c r="AA135" s="394"/>
      <c r="AB135" s="394"/>
      <c r="AC135" s="394"/>
      <c r="AD135" s="394"/>
      <c r="AE135" s="395" t="str">
        <f t="shared" si="724"/>
        <v/>
      </c>
      <c r="AF135" s="396">
        <f t="shared" si="725"/>
        <v>0</v>
      </c>
      <c r="AG135" s="406">
        <v>103</v>
      </c>
      <c r="AH135" s="407" t="str">
        <f t="shared" si="726"/>
        <v/>
      </c>
      <c r="AI135" s="407" t="str">
        <f t="shared" si="726"/>
        <v/>
      </c>
      <c r="AJ135" s="399" t="str">
        <f t="shared" si="726"/>
        <v/>
      </c>
      <c r="AK135" s="403" t="str">
        <f t="shared" si="726"/>
        <v>区</v>
      </c>
      <c r="AL135" s="426" t="str">
        <f t="shared" si="726"/>
        <v/>
      </c>
      <c r="AM135" s="394"/>
      <c r="AN135" s="394"/>
      <c r="AO135" s="394"/>
      <c r="AP135" s="394"/>
      <c r="AQ135" s="394"/>
      <c r="AR135" s="394"/>
      <c r="AS135" s="394"/>
      <c r="AT135" s="394"/>
      <c r="AU135" s="394"/>
      <c r="AV135" s="394"/>
      <c r="AW135" s="394"/>
      <c r="AX135" s="394"/>
      <c r="AY135" s="394"/>
      <c r="AZ135" s="394"/>
      <c r="BA135" s="394"/>
      <c r="BB135" s="394"/>
      <c r="BC135" s="394"/>
      <c r="BD135" s="394"/>
      <c r="BE135" s="394"/>
      <c r="BF135" s="394"/>
      <c r="BG135" s="394"/>
      <c r="BH135" s="394"/>
      <c r="BI135" s="394"/>
      <c r="BJ135" s="394"/>
      <c r="BK135" s="395" t="str">
        <f t="shared" si="727"/>
        <v/>
      </c>
      <c r="BL135" s="396">
        <f t="shared" si="704"/>
        <v>0</v>
      </c>
      <c r="BM135" s="406">
        <v>103</v>
      </c>
      <c r="BN135" s="407" t="str">
        <f t="shared" si="705"/>
        <v/>
      </c>
      <c r="BO135" s="407" t="str">
        <f t="shared" si="706"/>
        <v/>
      </c>
      <c r="BP135" s="399" t="str">
        <f t="shared" si="706"/>
        <v/>
      </c>
      <c r="BQ135" s="403" t="str">
        <f t="shared" si="706"/>
        <v>区</v>
      </c>
      <c r="BR135" s="426" t="str">
        <f t="shared" si="706"/>
        <v/>
      </c>
      <c r="BS135" s="394"/>
      <c r="BT135" s="394"/>
      <c r="BU135" s="394"/>
      <c r="BV135" s="394"/>
      <c r="BW135" s="394"/>
      <c r="BX135" s="394"/>
      <c r="BY135" s="394"/>
      <c r="BZ135" s="394"/>
      <c r="CA135" s="394"/>
      <c r="CB135" s="394"/>
      <c r="CC135" s="394"/>
      <c r="CD135" s="394"/>
      <c r="CE135" s="394"/>
      <c r="CF135" s="394"/>
      <c r="CG135" s="394"/>
      <c r="CH135" s="394"/>
      <c r="CI135" s="394"/>
      <c r="CJ135" s="394"/>
      <c r="CK135" s="394"/>
      <c r="CL135" s="394"/>
      <c r="CM135" s="394"/>
      <c r="CN135" s="394"/>
      <c r="CO135" s="394"/>
      <c r="CP135" s="394"/>
      <c r="CQ135" s="395" t="str">
        <f t="shared" si="728"/>
        <v/>
      </c>
      <c r="CR135" s="396">
        <f t="shared" si="707"/>
        <v>0</v>
      </c>
      <c r="CS135" s="406">
        <v>103</v>
      </c>
      <c r="CT135" s="407" t="str">
        <f t="shared" si="708"/>
        <v/>
      </c>
      <c r="CU135" s="407" t="str">
        <f t="shared" si="729"/>
        <v/>
      </c>
      <c r="CV135" s="399" t="str">
        <f t="shared" si="729"/>
        <v/>
      </c>
      <c r="CW135" s="403" t="s">
        <v>42</v>
      </c>
      <c r="CX135" s="401" t="str">
        <f t="shared" si="730"/>
        <v/>
      </c>
      <c r="CY135" s="394"/>
      <c r="CZ135" s="394"/>
      <c r="DA135" s="394"/>
      <c r="DB135" s="394"/>
      <c r="DC135" s="394"/>
      <c r="DD135" s="394"/>
      <c r="DE135" s="394"/>
      <c r="DF135" s="394"/>
      <c r="DG135" s="394"/>
      <c r="DH135" s="394"/>
      <c r="DI135" s="394"/>
      <c r="DJ135" s="394"/>
      <c r="DK135" s="394"/>
      <c r="DL135" s="394"/>
      <c r="DM135" s="394"/>
      <c r="DN135" s="394"/>
      <c r="DO135" s="394"/>
      <c r="DP135" s="394"/>
      <c r="DQ135" s="394"/>
      <c r="DR135" s="394"/>
      <c r="DS135" s="394"/>
      <c r="DT135" s="394"/>
      <c r="DU135" s="394"/>
      <c r="DV135" s="394"/>
      <c r="DW135" s="395" t="str">
        <f t="shared" si="731"/>
        <v/>
      </c>
      <c r="DX135" s="396">
        <f t="shared" si="709"/>
        <v>0</v>
      </c>
      <c r="DY135" s="406">
        <v>103</v>
      </c>
      <c r="DZ135" s="407" t="str">
        <f t="shared" si="710"/>
        <v/>
      </c>
      <c r="EA135" s="407" t="str">
        <f t="shared" si="732"/>
        <v/>
      </c>
      <c r="EB135" s="399" t="str">
        <f t="shared" si="733"/>
        <v/>
      </c>
      <c r="EC135" s="403" t="s">
        <v>42</v>
      </c>
      <c r="ED135" s="401" t="str">
        <f t="shared" si="734"/>
        <v/>
      </c>
      <c r="EE135" s="394"/>
      <c r="EF135" s="394"/>
      <c r="EG135" s="394"/>
      <c r="EH135" s="394"/>
      <c r="EI135" s="394"/>
      <c r="EJ135" s="394"/>
      <c r="EK135" s="394"/>
      <c r="EL135" s="394"/>
      <c r="EM135" s="394"/>
      <c r="EN135" s="394"/>
      <c r="EO135" s="394"/>
      <c r="EP135" s="394"/>
      <c r="EQ135" s="394"/>
      <c r="ER135" s="394"/>
      <c r="ES135" s="394"/>
      <c r="ET135" s="394"/>
      <c r="EU135" s="394"/>
      <c r="EV135" s="394"/>
      <c r="EW135" s="394"/>
      <c r="EX135" s="394"/>
      <c r="EY135" s="394"/>
      <c r="EZ135" s="394"/>
      <c r="FA135" s="394"/>
      <c r="FB135" s="394"/>
      <c r="FC135" s="395" t="str">
        <f t="shared" si="735"/>
        <v/>
      </c>
      <c r="FD135" s="396">
        <f t="shared" si="711"/>
        <v>0</v>
      </c>
      <c r="FE135" s="406">
        <v>103</v>
      </c>
      <c r="FF135" s="407" t="str">
        <f t="shared" si="712"/>
        <v/>
      </c>
      <c r="FG135" s="407" t="str">
        <f t="shared" si="736"/>
        <v/>
      </c>
      <c r="FH135" s="399" t="str">
        <f t="shared" si="737"/>
        <v/>
      </c>
      <c r="FI135" s="403" t="s">
        <v>42</v>
      </c>
      <c r="FJ135" s="401" t="str">
        <f t="shared" si="738"/>
        <v/>
      </c>
      <c r="FK135" s="394"/>
      <c r="FL135" s="394"/>
      <c r="FM135" s="394"/>
      <c r="FN135" s="394"/>
      <c r="FO135" s="394"/>
      <c r="FP135" s="394"/>
      <c r="FQ135" s="394"/>
      <c r="FR135" s="394"/>
      <c r="FS135" s="394"/>
      <c r="FT135" s="394"/>
      <c r="FU135" s="394"/>
      <c r="FV135" s="394"/>
      <c r="FW135" s="394"/>
      <c r="FX135" s="394"/>
      <c r="FY135" s="394"/>
      <c r="FZ135" s="394"/>
      <c r="GA135" s="394"/>
      <c r="GB135" s="394"/>
      <c r="GC135" s="394"/>
      <c r="GD135" s="394"/>
      <c r="GE135" s="394"/>
      <c r="GF135" s="394"/>
      <c r="GG135" s="394"/>
      <c r="GH135" s="394"/>
      <c r="GI135" s="395" t="str">
        <f t="shared" si="739"/>
        <v/>
      </c>
      <c r="GJ135" s="396">
        <f t="shared" si="713"/>
        <v>0</v>
      </c>
      <c r="GK135" s="406">
        <v>103</v>
      </c>
      <c r="GL135" s="407" t="str">
        <f t="shared" si="714"/>
        <v/>
      </c>
      <c r="GM135" s="407" t="str">
        <f t="shared" si="740"/>
        <v/>
      </c>
      <c r="GN135" s="399" t="str">
        <f t="shared" si="741"/>
        <v/>
      </c>
      <c r="GO135" s="403" t="s">
        <v>42</v>
      </c>
      <c r="GP135" s="401" t="str">
        <f t="shared" si="742"/>
        <v/>
      </c>
      <c r="GQ135" s="394"/>
      <c r="GR135" s="394"/>
      <c r="GS135" s="394"/>
      <c r="GT135" s="394"/>
      <c r="GU135" s="394"/>
      <c r="GV135" s="394"/>
      <c r="GW135" s="394"/>
      <c r="GX135" s="394"/>
      <c r="GY135" s="394"/>
      <c r="GZ135" s="394"/>
      <c r="HA135" s="394"/>
      <c r="HB135" s="394"/>
      <c r="HC135" s="394"/>
      <c r="HD135" s="394"/>
      <c r="HE135" s="394"/>
      <c r="HF135" s="394"/>
      <c r="HG135" s="394"/>
      <c r="HH135" s="394"/>
      <c r="HI135" s="394"/>
      <c r="HJ135" s="394"/>
      <c r="HK135" s="394"/>
      <c r="HL135" s="394"/>
      <c r="HM135" s="394"/>
      <c r="HN135" s="394"/>
      <c r="HO135" s="395" t="str">
        <f t="shared" si="743"/>
        <v/>
      </c>
      <c r="HP135" s="396">
        <f t="shared" si="715"/>
        <v>0</v>
      </c>
      <c r="HQ135" s="406">
        <v>103</v>
      </c>
      <c r="HR135" s="407" t="str">
        <f t="shared" si="716"/>
        <v/>
      </c>
      <c r="HS135" s="407" t="str">
        <f t="shared" si="744"/>
        <v/>
      </c>
      <c r="HT135" s="399" t="str">
        <f t="shared" si="745"/>
        <v/>
      </c>
      <c r="HU135" s="403" t="s">
        <v>42</v>
      </c>
      <c r="HV135" s="401" t="str">
        <f t="shared" si="746"/>
        <v/>
      </c>
      <c r="HW135" s="394"/>
      <c r="HX135" s="394"/>
      <c r="HY135" s="394"/>
      <c r="HZ135" s="394"/>
      <c r="IA135" s="394"/>
      <c r="IB135" s="394"/>
      <c r="IC135" s="394"/>
      <c r="ID135" s="394"/>
      <c r="IE135" s="394"/>
      <c r="IF135" s="394"/>
      <c r="IG135" s="394"/>
      <c r="IH135" s="394"/>
      <c r="II135" s="394"/>
      <c r="IJ135" s="394"/>
      <c r="IK135" s="394"/>
      <c r="IL135" s="394"/>
      <c r="IM135" s="394"/>
      <c r="IN135" s="394"/>
      <c r="IO135" s="394"/>
      <c r="IP135" s="394"/>
      <c r="IQ135" s="394"/>
      <c r="IR135" s="394"/>
      <c r="IS135" s="394"/>
      <c r="IT135" s="394"/>
      <c r="IU135" s="395" t="str">
        <f t="shared" si="747"/>
        <v/>
      </c>
      <c r="IV135" s="396">
        <f t="shared" si="717"/>
        <v>0</v>
      </c>
      <c r="IW135" s="406">
        <v>103</v>
      </c>
      <c r="IX135" s="407" t="str">
        <f t="shared" si="718"/>
        <v/>
      </c>
      <c r="IY135" s="407" t="str">
        <f t="shared" si="748"/>
        <v/>
      </c>
      <c r="IZ135" s="399" t="str">
        <f t="shared" si="749"/>
        <v/>
      </c>
      <c r="JA135" s="403" t="s">
        <v>42</v>
      </c>
      <c r="JB135" s="401" t="str">
        <f t="shared" si="750"/>
        <v/>
      </c>
      <c r="JC135" s="394"/>
      <c r="JD135" s="394"/>
      <c r="JE135" s="394"/>
      <c r="JF135" s="394"/>
      <c r="JG135" s="394"/>
      <c r="JH135" s="394"/>
      <c r="JI135" s="394"/>
      <c r="JJ135" s="394"/>
      <c r="JK135" s="394"/>
      <c r="JL135" s="394"/>
      <c r="JM135" s="394"/>
      <c r="JN135" s="394"/>
      <c r="JO135" s="394"/>
      <c r="JP135" s="394"/>
      <c r="JQ135" s="394"/>
      <c r="JR135" s="394"/>
      <c r="JS135" s="394"/>
      <c r="JT135" s="394"/>
      <c r="JU135" s="394"/>
      <c r="JV135" s="394"/>
      <c r="JW135" s="394"/>
      <c r="JX135" s="394"/>
      <c r="JY135" s="394"/>
      <c r="JZ135" s="394"/>
      <c r="KA135" s="395" t="str">
        <f t="shared" si="751"/>
        <v/>
      </c>
      <c r="KB135" s="396">
        <f t="shared" si="719"/>
        <v>0</v>
      </c>
      <c r="KC135" s="406">
        <v>103</v>
      </c>
      <c r="KD135" s="407" t="str">
        <f t="shared" si="720"/>
        <v/>
      </c>
      <c r="KE135" s="407" t="str">
        <f t="shared" si="752"/>
        <v/>
      </c>
      <c r="KF135" s="399" t="str">
        <f t="shared" si="753"/>
        <v/>
      </c>
      <c r="KG135" s="403" t="s">
        <v>42</v>
      </c>
      <c r="KH135" s="401" t="str">
        <f t="shared" si="754"/>
        <v/>
      </c>
      <c r="KI135" s="394"/>
      <c r="KJ135" s="394"/>
      <c r="KK135" s="394"/>
      <c r="KL135" s="394"/>
      <c r="KM135" s="394"/>
      <c r="KN135" s="394"/>
      <c r="KO135" s="394"/>
      <c r="KP135" s="394"/>
      <c r="KQ135" s="394"/>
      <c r="KR135" s="394"/>
      <c r="KS135" s="394"/>
      <c r="KT135" s="394"/>
      <c r="KU135" s="394"/>
      <c r="KV135" s="394"/>
      <c r="KW135" s="394"/>
      <c r="KX135" s="394"/>
      <c r="KY135" s="394"/>
      <c r="KZ135" s="394"/>
      <c r="LA135" s="394"/>
      <c r="LB135" s="394"/>
      <c r="LC135" s="394"/>
      <c r="LD135" s="394"/>
      <c r="LE135" s="394"/>
      <c r="LF135" s="394"/>
      <c r="LG135" s="395" t="str">
        <f t="shared" si="755"/>
        <v/>
      </c>
      <c r="LH135" s="396">
        <f t="shared" si="721"/>
        <v>0</v>
      </c>
      <c r="LI135" s="406">
        <v>103</v>
      </c>
      <c r="LJ135" s="407" t="str">
        <f t="shared" si="722"/>
        <v/>
      </c>
      <c r="LK135" s="407" t="str">
        <f t="shared" si="756"/>
        <v/>
      </c>
      <c r="LL135" s="399" t="str">
        <f t="shared" si="757"/>
        <v/>
      </c>
      <c r="LM135" s="403" t="s">
        <v>42</v>
      </c>
      <c r="LN135" s="401" t="str">
        <f t="shared" si="758"/>
        <v/>
      </c>
      <c r="LO135" s="394"/>
      <c r="LP135" s="394"/>
      <c r="LQ135" s="394"/>
      <c r="LR135" s="394"/>
      <c r="LS135" s="394"/>
      <c r="LT135" s="394"/>
      <c r="LU135" s="394"/>
      <c r="LV135" s="394"/>
      <c r="LW135" s="394"/>
      <c r="LX135" s="394"/>
      <c r="LY135" s="394"/>
      <c r="LZ135" s="394"/>
      <c r="MA135" s="394"/>
      <c r="MB135" s="394"/>
      <c r="MC135" s="394"/>
      <c r="MD135" s="394"/>
      <c r="ME135" s="394"/>
      <c r="MF135" s="394"/>
      <c r="MG135" s="394"/>
      <c r="MH135" s="394"/>
      <c r="MI135" s="394"/>
      <c r="MJ135" s="394"/>
      <c r="MK135" s="394"/>
      <c r="ML135" s="394"/>
      <c r="MM135" s="395" t="str">
        <f t="shared" si="759"/>
        <v/>
      </c>
      <c r="MN135" s="396">
        <f t="shared" si="723"/>
        <v>0</v>
      </c>
    </row>
    <row r="136" spans="1:352" s="304" customFormat="1" ht="35.1" customHeight="1">
      <c r="A136" s="388">
        <v>104</v>
      </c>
      <c r="B136" s="389"/>
      <c r="C136" s="390"/>
      <c r="D136" s="391"/>
      <c r="E136" s="403" t="s">
        <v>36</v>
      </c>
      <c r="F136" s="393"/>
      <c r="G136" s="394"/>
      <c r="H136" s="394"/>
      <c r="I136" s="394"/>
      <c r="J136" s="394"/>
      <c r="K136" s="394"/>
      <c r="L136" s="394"/>
      <c r="M136" s="394"/>
      <c r="N136" s="394"/>
      <c r="O136" s="394"/>
      <c r="P136" s="394"/>
      <c r="Q136" s="394"/>
      <c r="R136" s="394"/>
      <c r="S136" s="394"/>
      <c r="T136" s="394"/>
      <c r="U136" s="394"/>
      <c r="V136" s="394"/>
      <c r="W136" s="394"/>
      <c r="X136" s="394"/>
      <c r="Y136" s="394"/>
      <c r="Z136" s="394"/>
      <c r="AA136" s="394"/>
      <c r="AB136" s="394"/>
      <c r="AC136" s="394"/>
      <c r="AD136" s="394"/>
      <c r="AE136" s="395" t="str">
        <f t="shared" si="724"/>
        <v/>
      </c>
      <c r="AF136" s="396">
        <f t="shared" si="725"/>
        <v>0</v>
      </c>
      <c r="AG136" s="406">
        <v>104</v>
      </c>
      <c r="AH136" s="407" t="str">
        <f t="shared" si="726"/>
        <v/>
      </c>
      <c r="AI136" s="407" t="str">
        <f t="shared" si="726"/>
        <v/>
      </c>
      <c r="AJ136" s="399" t="str">
        <f t="shared" si="726"/>
        <v/>
      </c>
      <c r="AK136" s="403" t="str">
        <f t="shared" si="726"/>
        <v>区</v>
      </c>
      <c r="AL136" s="426" t="str">
        <f t="shared" si="726"/>
        <v/>
      </c>
      <c r="AM136" s="394"/>
      <c r="AN136" s="394"/>
      <c r="AO136" s="394"/>
      <c r="AP136" s="394"/>
      <c r="AQ136" s="394"/>
      <c r="AR136" s="394"/>
      <c r="AS136" s="394"/>
      <c r="AT136" s="394"/>
      <c r="AU136" s="394"/>
      <c r="AV136" s="394"/>
      <c r="AW136" s="394"/>
      <c r="AX136" s="394"/>
      <c r="AY136" s="394"/>
      <c r="AZ136" s="394"/>
      <c r="BA136" s="394"/>
      <c r="BB136" s="394"/>
      <c r="BC136" s="394"/>
      <c r="BD136" s="394"/>
      <c r="BE136" s="394"/>
      <c r="BF136" s="394"/>
      <c r="BG136" s="394"/>
      <c r="BH136" s="394"/>
      <c r="BI136" s="394"/>
      <c r="BJ136" s="394"/>
      <c r="BK136" s="395" t="str">
        <f t="shared" si="727"/>
        <v/>
      </c>
      <c r="BL136" s="396">
        <f t="shared" si="704"/>
        <v>0</v>
      </c>
      <c r="BM136" s="406">
        <v>104</v>
      </c>
      <c r="BN136" s="407" t="str">
        <f t="shared" si="705"/>
        <v/>
      </c>
      <c r="BO136" s="407" t="str">
        <f t="shared" si="706"/>
        <v/>
      </c>
      <c r="BP136" s="399" t="str">
        <f t="shared" si="706"/>
        <v/>
      </c>
      <c r="BQ136" s="403" t="str">
        <f t="shared" si="706"/>
        <v>区</v>
      </c>
      <c r="BR136" s="426" t="str">
        <f t="shared" si="706"/>
        <v/>
      </c>
      <c r="BS136" s="394"/>
      <c r="BT136" s="394"/>
      <c r="BU136" s="394"/>
      <c r="BV136" s="394"/>
      <c r="BW136" s="394"/>
      <c r="BX136" s="394"/>
      <c r="BY136" s="394"/>
      <c r="BZ136" s="394"/>
      <c r="CA136" s="394"/>
      <c r="CB136" s="394"/>
      <c r="CC136" s="394"/>
      <c r="CD136" s="394"/>
      <c r="CE136" s="394"/>
      <c r="CF136" s="394"/>
      <c r="CG136" s="394"/>
      <c r="CH136" s="394"/>
      <c r="CI136" s="394"/>
      <c r="CJ136" s="394"/>
      <c r="CK136" s="394"/>
      <c r="CL136" s="394"/>
      <c r="CM136" s="394"/>
      <c r="CN136" s="394"/>
      <c r="CO136" s="394"/>
      <c r="CP136" s="394"/>
      <c r="CQ136" s="395" t="str">
        <f t="shared" si="728"/>
        <v/>
      </c>
      <c r="CR136" s="396">
        <f t="shared" si="707"/>
        <v>0</v>
      </c>
      <c r="CS136" s="406">
        <v>104</v>
      </c>
      <c r="CT136" s="407" t="str">
        <f t="shared" si="708"/>
        <v/>
      </c>
      <c r="CU136" s="407" t="str">
        <f t="shared" si="729"/>
        <v/>
      </c>
      <c r="CV136" s="399" t="str">
        <f t="shared" si="729"/>
        <v/>
      </c>
      <c r="CW136" s="403" t="s">
        <v>42</v>
      </c>
      <c r="CX136" s="401" t="str">
        <f t="shared" si="730"/>
        <v/>
      </c>
      <c r="CY136" s="394"/>
      <c r="CZ136" s="394"/>
      <c r="DA136" s="394"/>
      <c r="DB136" s="394"/>
      <c r="DC136" s="394"/>
      <c r="DD136" s="394"/>
      <c r="DE136" s="394"/>
      <c r="DF136" s="394"/>
      <c r="DG136" s="394"/>
      <c r="DH136" s="394"/>
      <c r="DI136" s="394"/>
      <c r="DJ136" s="394"/>
      <c r="DK136" s="394"/>
      <c r="DL136" s="394"/>
      <c r="DM136" s="394"/>
      <c r="DN136" s="394"/>
      <c r="DO136" s="394"/>
      <c r="DP136" s="394"/>
      <c r="DQ136" s="394"/>
      <c r="DR136" s="394"/>
      <c r="DS136" s="394"/>
      <c r="DT136" s="394"/>
      <c r="DU136" s="394"/>
      <c r="DV136" s="394"/>
      <c r="DW136" s="395" t="str">
        <f t="shared" si="731"/>
        <v/>
      </c>
      <c r="DX136" s="396">
        <f t="shared" si="709"/>
        <v>0</v>
      </c>
      <c r="DY136" s="406">
        <v>104</v>
      </c>
      <c r="DZ136" s="407" t="str">
        <f t="shared" si="710"/>
        <v/>
      </c>
      <c r="EA136" s="407" t="str">
        <f t="shared" si="732"/>
        <v/>
      </c>
      <c r="EB136" s="399" t="str">
        <f t="shared" si="733"/>
        <v/>
      </c>
      <c r="EC136" s="403" t="s">
        <v>42</v>
      </c>
      <c r="ED136" s="401" t="str">
        <f t="shared" si="734"/>
        <v/>
      </c>
      <c r="EE136" s="394"/>
      <c r="EF136" s="394"/>
      <c r="EG136" s="394"/>
      <c r="EH136" s="394"/>
      <c r="EI136" s="394"/>
      <c r="EJ136" s="394"/>
      <c r="EK136" s="394"/>
      <c r="EL136" s="394"/>
      <c r="EM136" s="394"/>
      <c r="EN136" s="394"/>
      <c r="EO136" s="394"/>
      <c r="EP136" s="394"/>
      <c r="EQ136" s="394"/>
      <c r="ER136" s="394"/>
      <c r="ES136" s="394"/>
      <c r="ET136" s="394"/>
      <c r="EU136" s="394"/>
      <c r="EV136" s="394"/>
      <c r="EW136" s="394"/>
      <c r="EX136" s="394"/>
      <c r="EY136" s="394"/>
      <c r="EZ136" s="394"/>
      <c r="FA136" s="394"/>
      <c r="FB136" s="394"/>
      <c r="FC136" s="395" t="str">
        <f t="shared" si="735"/>
        <v/>
      </c>
      <c r="FD136" s="396">
        <f t="shared" si="711"/>
        <v>0</v>
      </c>
      <c r="FE136" s="406">
        <v>104</v>
      </c>
      <c r="FF136" s="407" t="str">
        <f t="shared" si="712"/>
        <v/>
      </c>
      <c r="FG136" s="407" t="str">
        <f t="shared" si="736"/>
        <v/>
      </c>
      <c r="FH136" s="399" t="str">
        <f t="shared" si="737"/>
        <v/>
      </c>
      <c r="FI136" s="403" t="s">
        <v>42</v>
      </c>
      <c r="FJ136" s="401" t="str">
        <f t="shared" si="738"/>
        <v/>
      </c>
      <c r="FK136" s="394"/>
      <c r="FL136" s="394"/>
      <c r="FM136" s="394"/>
      <c r="FN136" s="394"/>
      <c r="FO136" s="394"/>
      <c r="FP136" s="394"/>
      <c r="FQ136" s="394"/>
      <c r="FR136" s="394"/>
      <c r="FS136" s="394"/>
      <c r="FT136" s="394"/>
      <c r="FU136" s="394"/>
      <c r="FV136" s="394"/>
      <c r="FW136" s="394"/>
      <c r="FX136" s="394"/>
      <c r="FY136" s="394"/>
      <c r="FZ136" s="394"/>
      <c r="GA136" s="394"/>
      <c r="GB136" s="394"/>
      <c r="GC136" s="394"/>
      <c r="GD136" s="394"/>
      <c r="GE136" s="394"/>
      <c r="GF136" s="394"/>
      <c r="GG136" s="394"/>
      <c r="GH136" s="394"/>
      <c r="GI136" s="395" t="str">
        <f t="shared" si="739"/>
        <v/>
      </c>
      <c r="GJ136" s="396">
        <f t="shared" si="713"/>
        <v>0</v>
      </c>
      <c r="GK136" s="406">
        <v>104</v>
      </c>
      <c r="GL136" s="407" t="str">
        <f t="shared" si="714"/>
        <v/>
      </c>
      <c r="GM136" s="407" t="str">
        <f t="shared" si="740"/>
        <v/>
      </c>
      <c r="GN136" s="399" t="str">
        <f t="shared" si="741"/>
        <v/>
      </c>
      <c r="GO136" s="403" t="s">
        <v>42</v>
      </c>
      <c r="GP136" s="401" t="str">
        <f t="shared" si="742"/>
        <v/>
      </c>
      <c r="GQ136" s="394"/>
      <c r="GR136" s="394"/>
      <c r="GS136" s="394"/>
      <c r="GT136" s="394"/>
      <c r="GU136" s="394"/>
      <c r="GV136" s="394"/>
      <c r="GW136" s="394"/>
      <c r="GX136" s="394"/>
      <c r="GY136" s="394"/>
      <c r="GZ136" s="394"/>
      <c r="HA136" s="394"/>
      <c r="HB136" s="394"/>
      <c r="HC136" s="394"/>
      <c r="HD136" s="394"/>
      <c r="HE136" s="394"/>
      <c r="HF136" s="394"/>
      <c r="HG136" s="394"/>
      <c r="HH136" s="394"/>
      <c r="HI136" s="394"/>
      <c r="HJ136" s="394"/>
      <c r="HK136" s="394"/>
      <c r="HL136" s="394"/>
      <c r="HM136" s="394"/>
      <c r="HN136" s="394"/>
      <c r="HO136" s="395" t="str">
        <f t="shared" si="743"/>
        <v/>
      </c>
      <c r="HP136" s="396">
        <f t="shared" si="715"/>
        <v>0</v>
      </c>
      <c r="HQ136" s="406">
        <v>104</v>
      </c>
      <c r="HR136" s="407" t="str">
        <f t="shared" si="716"/>
        <v/>
      </c>
      <c r="HS136" s="407" t="str">
        <f t="shared" si="744"/>
        <v/>
      </c>
      <c r="HT136" s="399" t="str">
        <f t="shared" si="745"/>
        <v/>
      </c>
      <c r="HU136" s="403" t="s">
        <v>42</v>
      </c>
      <c r="HV136" s="401" t="str">
        <f t="shared" si="746"/>
        <v/>
      </c>
      <c r="HW136" s="394"/>
      <c r="HX136" s="394"/>
      <c r="HY136" s="394"/>
      <c r="HZ136" s="394"/>
      <c r="IA136" s="394"/>
      <c r="IB136" s="394"/>
      <c r="IC136" s="394"/>
      <c r="ID136" s="394"/>
      <c r="IE136" s="394"/>
      <c r="IF136" s="394"/>
      <c r="IG136" s="394"/>
      <c r="IH136" s="394"/>
      <c r="II136" s="394"/>
      <c r="IJ136" s="394"/>
      <c r="IK136" s="394"/>
      <c r="IL136" s="394"/>
      <c r="IM136" s="394"/>
      <c r="IN136" s="394"/>
      <c r="IO136" s="394"/>
      <c r="IP136" s="394"/>
      <c r="IQ136" s="394"/>
      <c r="IR136" s="394"/>
      <c r="IS136" s="394"/>
      <c r="IT136" s="394"/>
      <c r="IU136" s="395" t="str">
        <f t="shared" si="747"/>
        <v/>
      </c>
      <c r="IV136" s="396">
        <f t="shared" si="717"/>
        <v>0</v>
      </c>
      <c r="IW136" s="406">
        <v>104</v>
      </c>
      <c r="IX136" s="407" t="str">
        <f t="shared" si="718"/>
        <v/>
      </c>
      <c r="IY136" s="407" t="str">
        <f t="shared" si="748"/>
        <v/>
      </c>
      <c r="IZ136" s="399" t="str">
        <f t="shared" si="749"/>
        <v/>
      </c>
      <c r="JA136" s="403" t="s">
        <v>42</v>
      </c>
      <c r="JB136" s="401" t="str">
        <f t="shared" si="750"/>
        <v/>
      </c>
      <c r="JC136" s="394"/>
      <c r="JD136" s="394"/>
      <c r="JE136" s="394"/>
      <c r="JF136" s="394"/>
      <c r="JG136" s="394"/>
      <c r="JH136" s="394"/>
      <c r="JI136" s="394"/>
      <c r="JJ136" s="394"/>
      <c r="JK136" s="394"/>
      <c r="JL136" s="394"/>
      <c r="JM136" s="394"/>
      <c r="JN136" s="394"/>
      <c r="JO136" s="394"/>
      <c r="JP136" s="394"/>
      <c r="JQ136" s="394"/>
      <c r="JR136" s="394"/>
      <c r="JS136" s="394"/>
      <c r="JT136" s="394"/>
      <c r="JU136" s="394"/>
      <c r="JV136" s="394"/>
      <c r="JW136" s="394"/>
      <c r="JX136" s="394"/>
      <c r="JY136" s="394"/>
      <c r="JZ136" s="394"/>
      <c r="KA136" s="395" t="str">
        <f t="shared" si="751"/>
        <v/>
      </c>
      <c r="KB136" s="396">
        <f t="shared" si="719"/>
        <v>0</v>
      </c>
      <c r="KC136" s="406">
        <v>104</v>
      </c>
      <c r="KD136" s="407" t="str">
        <f t="shared" si="720"/>
        <v/>
      </c>
      <c r="KE136" s="407" t="str">
        <f t="shared" si="752"/>
        <v/>
      </c>
      <c r="KF136" s="399" t="str">
        <f t="shared" si="753"/>
        <v/>
      </c>
      <c r="KG136" s="403" t="s">
        <v>42</v>
      </c>
      <c r="KH136" s="401" t="str">
        <f t="shared" si="754"/>
        <v/>
      </c>
      <c r="KI136" s="394"/>
      <c r="KJ136" s="394"/>
      <c r="KK136" s="394"/>
      <c r="KL136" s="394"/>
      <c r="KM136" s="394"/>
      <c r="KN136" s="394"/>
      <c r="KO136" s="394"/>
      <c r="KP136" s="394"/>
      <c r="KQ136" s="394"/>
      <c r="KR136" s="394"/>
      <c r="KS136" s="394"/>
      <c r="KT136" s="394"/>
      <c r="KU136" s="394"/>
      <c r="KV136" s="394"/>
      <c r="KW136" s="394"/>
      <c r="KX136" s="394"/>
      <c r="KY136" s="394"/>
      <c r="KZ136" s="394"/>
      <c r="LA136" s="394"/>
      <c r="LB136" s="394"/>
      <c r="LC136" s="394"/>
      <c r="LD136" s="394"/>
      <c r="LE136" s="394"/>
      <c r="LF136" s="394"/>
      <c r="LG136" s="395" t="str">
        <f t="shared" si="755"/>
        <v/>
      </c>
      <c r="LH136" s="396">
        <f t="shared" si="721"/>
        <v>0</v>
      </c>
      <c r="LI136" s="406">
        <v>104</v>
      </c>
      <c r="LJ136" s="407" t="str">
        <f t="shared" si="722"/>
        <v/>
      </c>
      <c r="LK136" s="407" t="str">
        <f t="shared" si="756"/>
        <v/>
      </c>
      <c r="LL136" s="399" t="str">
        <f t="shared" si="757"/>
        <v/>
      </c>
      <c r="LM136" s="403" t="s">
        <v>42</v>
      </c>
      <c r="LN136" s="401" t="str">
        <f t="shared" si="758"/>
        <v/>
      </c>
      <c r="LO136" s="394"/>
      <c r="LP136" s="394"/>
      <c r="LQ136" s="394"/>
      <c r="LR136" s="394"/>
      <c r="LS136" s="394"/>
      <c r="LT136" s="394"/>
      <c r="LU136" s="394"/>
      <c r="LV136" s="394"/>
      <c r="LW136" s="394"/>
      <c r="LX136" s="394"/>
      <c r="LY136" s="394"/>
      <c r="LZ136" s="394"/>
      <c r="MA136" s="394"/>
      <c r="MB136" s="394"/>
      <c r="MC136" s="394"/>
      <c r="MD136" s="394"/>
      <c r="ME136" s="394"/>
      <c r="MF136" s="394"/>
      <c r="MG136" s="394"/>
      <c r="MH136" s="394"/>
      <c r="MI136" s="394"/>
      <c r="MJ136" s="394"/>
      <c r="MK136" s="394"/>
      <c r="ML136" s="394"/>
      <c r="MM136" s="395" t="str">
        <f t="shared" si="759"/>
        <v/>
      </c>
      <c r="MN136" s="396">
        <f t="shared" si="723"/>
        <v>0</v>
      </c>
    </row>
    <row r="137" spans="1:352" s="304" customFormat="1" ht="35.1" customHeight="1" thickBot="1">
      <c r="A137" s="388">
        <v>105</v>
      </c>
      <c r="B137" s="389"/>
      <c r="C137" s="390"/>
      <c r="D137" s="391"/>
      <c r="E137" s="409" t="s">
        <v>36</v>
      </c>
      <c r="F137" s="393"/>
      <c r="G137" s="394"/>
      <c r="H137" s="394"/>
      <c r="I137" s="394"/>
      <c r="J137" s="394"/>
      <c r="K137" s="394"/>
      <c r="L137" s="394"/>
      <c r="M137" s="394"/>
      <c r="N137" s="394"/>
      <c r="O137" s="394"/>
      <c r="P137" s="394"/>
      <c r="Q137" s="394"/>
      <c r="R137" s="394"/>
      <c r="S137" s="394"/>
      <c r="T137" s="394"/>
      <c r="U137" s="394"/>
      <c r="V137" s="394"/>
      <c r="W137" s="394"/>
      <c r="X137" s="394"/>
      <c r="Y137" s="394"/>
      <c r="Z137" s="394"/>
      <c r="AA137" s="394"/>
      <c r="AB137" s="394"/>
      <c r="AC137" s="394"/>
      <c r="AD137" s="394"/>
      <c r="AE137" s="395" t="str">
        <f t="shared" si="724"/>
        <v/>
      </c>
      <c r="AF137" s="396">
        <f t="shared" si="725"/>
        <v>0</v>
      </c>
      <c r="AG137" s="406">
        <v>105</v>
      </c>
      <c r="AH137" s="427" t="str">
        <f t="shared" si="726"/>
        <v/>
      </c>
      <c r="AI137" s="427" t="str">
        <f t="shared" si="726"/>
        <v/>
      </c>
      <c r="AJ137" s="428" t="str">
        <f t="shared" si="726"/>
        <v/>
      </c>
      <c r="AK137" s="429" t="str">
        <f t="shared" si="726"/>
        <v>区</v>
      </c>
      <c r="AL137" s="430" t="str">
        <f t="shared" si="726"/>
        <v/>
      </c>
      <c r="AM137" s="394"/>
      <c r="AN137" s="394"/>
      <c r="AO137" s="394"/>
      <c r="AP137" s="394"/>
      <c r="AQ137" s="394"/>
      <c r="AR137" s="394"/>
      <c r="AS137" s="394"/>
      <c r="AT137" s="394"/>
      <c r="AU137" s="394"/>
      <c r="AV137" s="394"/>
      <c r="AW137" s="394"/>
      <c r="AX137" s="394"/>
      <c r="AY137" s="394"/>
      <c r="AZ137" s="394"/>
      <c r="BA137" s="394"/>
      <c r="BB137" s="394"/>
      <c r="BC137" s="394"/>
      <c r="BD137" s="394"/>
      <c r="BE137" s="394"/>
      <c r="BF137" s="394"/>
      <c r="BG137" s="394"/>
      <c r="BH137" s="394"/>
      <c r="BI137" s="394"/>
      <c r="BJ137" s="394"/>
      <c r="BK137" s="395" t="str">
        <f t="shared" si="727"/>
        <v/>
      </c>
      <c r="BL137" s="396">
        <f t="shared" si="704"/>
        <v>0</v>
      </c>
      <c r="BM137" s="406">
        <v>105</v>
      </c>
      <c r="BN137" s="427" t="str">
        <f t="shared" si="705"/>
        <v/>
      </c>
      <c r="BO137" s="427" t="str">
        <f t="shared" si="706"/>
        <v/>
      </c>
      <c r="BP137" s="428" t="str">
        <f t="shared" si="706"/>
        <v/>
      </c>
      <c r="BQ137" s="429" t="str">
        <f t="shared" si="706"/>
        <v>区</v>
      </c>
      <c r="BR137" s="430" t="str">
        <f t="shared" si="706"/>
        <v/>
      </c>
      <c r="BS137" s="394"/>
      <c r="BT137" s="394"/>
      <c r="BU137" s="394"/>
      <c r="BV137" s="394"/>
      <c r="BW137" s="394"/>
      <c r="BX137" s="394"/>
      <c r="BY137" s="394"/>
      <c r="BZ137" s="394"/>
      <c r="CA137" s="394"/>
      <c r="CB137" s="394"/>
      <c r="CC137" s="394"/>
      <c r="CD137" s="394"/>
      <c r="CE137" s="394"/>
      <c r="CF137" s="394"/>
      <c r="CG137" s="394"/>
      <c r="CH137" s="394"/>
      <c r="CI137" s="394"/>
      <c r="CJ137" s="394"/>
      <c r="CK137" s="394"/>
      <c r="CL137" s="394"/>
      <c r="CM137" s="394"/>
      <c r="CN137" s="394"/>
      <c r="CO137" s="394"/>
      <c r="CP137" s="394"/>
      <c r="CQ137" s="395" t="str">
        <f t="shared" si="728"/>
        <v/>
      </c>
      <c r="CR137" s="396">
        <f t="shared" si="707"/>
        <v>0</v>
      </c>
      <c r="CS137" s="406">
        <v>105</v>
      </c>
      <c r="CT137" s="407" t="str">
        <f t="shared" si="708"/>
        <v/>
      </c>
      <c r="CU137" s="407" t="str">
        <f t="shared" si="729"/>
        <v/>
      </c>
      <c r="CV137" s="399" t="str">
        <f t="shared" si="729"/>
        <v/>
      </c>
      <c r="CW137" s="403" t="s">
        <v>42</v>
      </c>
      <c r="CX137" s="401" t="str">
        <f t="shared" si="730"/>
        <v/>
      </c>
      <c r="CY137" s="394"/>
      <c r="CZ137" s="394"/>
      <c r="DA137" s="394"/>
      <c r="DB137" s="394"/>
      <c r="DC137" s="394"/>
      <c r="DD137" s="394"/>
      <c r="DE137" s="394"/>
      <c r="DF137" s="394"/>
      <c r="DG137" s="394"/>
      <c r="DH137" s="394"/>
      <c r="DI137" s="394"/>
      <c r="DJ137" s="394"/>
      <c r="DK137" s="394"/>
      <c r="DL137" s="394"/>
      <c r="DM137" s="394"/>
      <c r="DN137" s="394"/>
      <c r="DO137" s="394"/>
      <c r="DP137" s="394"/>
      <c r="DQ137" s="394"/>
      <c r="DR137" s="394"/>
      <c r="DS137" s="394"/>
      <c r="DT137" s="394"/>
      <c r="DU137" s="394"/>
      <c r="DV137" s="394"/>
      <c r="DW137" s="395" t="str">
        <f t="shared" si="731"/>
        <v/>
      </c>
      <c r="DX137" s="396">
        <f t="shared" si="709"/>
        <v>0</v>
      </c>
      <c r="DY137" s="406">
        <v>105</v>
      </c>
      <c r="DZ137" s="407" t="str">
        <f t="shared" si="710"/>
        <v/>
      </c>
      <c r="EA137" s="407" t="str">
        <f t="shared" si="732"/>
        <v/>
      </c>
      <c r="EB137" s="399" t="str">
        <f t="shared" si="733"/>
        <v/>
      </c>
      <c r="EC137" s="403" t="s">
        <v>42</v>
      </c>
      <c r="ED137" s="401" t="str">
        <f t="shared" si="734"/>
        <v/>
      </c>
      <c r="EE137" s="394"/>
      <c r="EF137" s="394"/>
      <c r="EG137" s="394"/>
      <c r="EH137" s="394"/>
      <c r="EI137" s="394"/>
      <c r="EJ137" s="394"/>
      <c r="EK137" s="394"/>
      <c r="EL137" s="394"/>
      <c r="EM137" s="394"/>
      <c r="EN137" s="394"/>
      <c r="EO137" s="394"/>
      <c r="EP137" s="394"/>
      <c r="EQ137" s="394"/>
      <c r="ER137" s="394"/>
      <c r="ES137" s="394"/>
      <c r="ET137" s="394"/>
      <c r="EU137" s="394"/>
      <c r="EV137" s="394"/>
      <c r="EW137" s="394"/>
      <c r="EX137" s="394"/>
      <c r="EY137" s="394"/>
      <c r="EZ137" s="394"/>
      <c r="FA137" s="394"/>
      <c r="FB137" s="394"/>
      <c r="FC137" s="395" t="str">
        <f t="shared" si="735"/>
        <v/>
      </c>
      <c r="FD137" s="396">
        <f t="shared" si="711"/>
        <v>0</v>
      </c>
      <c r="FE137" s="406">
        <v>105</v>
      </c>
      <c r="FF137" s="407" t="str">
        <f t="shared" si="712"/>
        <v/>
      </c>
      <c r="FG137" s="407" t="str">
        <f t="shared" si="736"/>
        <v/>
      </c>
      <c r="FH137" s="399" t="str">
        <f t="shared" si="737"/>
        <v/>
      </c>
      <c r="FI137" s="403" t="s">
        <v>42</v>
      </c>
      <c r="FJ137" s="401" t="str">
        <f t="shared" si="738"/>
        <v/>
      </c>
      <c r="FK137" s="394"/>
      <c r="FL137" s="394"/>
      <c r="FM137" s="394"/>
      <c r="FN137" s="394"/>
      <c r="FO137" s="394"/>
      <c r="FP137" s="394"/>
      <c r="FQ137" s="394"/>
      <c r="FR137" s="394"/>
      <c r="FS137" s="394"/>
      <c r="FT137" s="394"/>
      <c r="FU137" s="394"/>
      <c r="FV137" s="394"/>
      <c r="FW137" s="394"/>
      <c r="FX137" s="394"/>
      <c r="FY137" s="394"/>
      <c r="FZ137" s="394"/>
      <c r="GA137" s="394"/>
      <c r="GB137" s="394"/>
      <c r="GC137" s="394"/>
      <c r="GD137" s="394"/>
      <c r="GE137" s="394"/>
      <c r="GF137" s="394"/>
      <c r="GG137" s="394"/>
      <c r="GH137" s="394"/>
      <c r="GI137" s="395" t="str">
        <f t="shared" si="739"/>
        <v/>
      </c>
      <c r="GJ137" s="396">
        <f t="shared" si="713"/>
        <v>0</v>
      </c>
      <c r="GK137" s="406">
        <v>105</v>
      </c>
      <c r="GL137" s="407" t="str">
        <f t="shared" si="714"/>
        <v/>
      </c>
      <c r="GM137" s="407" t="str">
        <f t="shared" si="740"/>
        <v/>
      </c>
      <c r="GN137" s="399" t="str">
        <f t="shared" si="741"/>
        <v/>
      </c>
      <c r="GO137" s="403" t="s">
        <v>42</v>
      </c>
      <c r="GP137" s="401" t="str">
        <f t="shared" si="742"/>
        <v/>
      </c>
      <c r="GQ137" s="394"/>
      <c r="GR137" s="394"/>
      <c r="GS137" s="394"/>
      <c r="GT137" s="394"/>
      <c r="GU137" s="394"/>
      <c r="GV137" s="394"/>
      <c r="GW137" s="394"/>
      <c r="GX137" s="394"/>
      <c r="GY137" s="394"/>
      <c r="GZ137" s="394"/>
      <c r="HA137" s="394"/>
      <c r="HB137" s="394"/>
      <c r="HC137" s="394"/>
      <c r="HD137" s="394"/>
      <c r="HE137" s="394"/>
      <c r="HF137" s="394"/>
      <c r="HG137" s="394"/>
      <c r="HH137" s="394"/>
      <c r="HI137" s="394"/>
      <c r="HJ137" s="394"/>
      <c r="HK137" s="394"/>
      <c r="HL137" s="394"/>
      <c r="HM137" s="394"/>
      <c r="HN137" s="394"/>
      <c r="HO137" s="395" t="str">
        <f t="shared" si="743"/>
        <v/>
      </c>
      <c r="HP137" s="396">
        <f t="shared" si="715"/>
        <v>0</v>
      </c>
      <c r="HQ137" s="406">
        <v>105</v>
      </c>
      <c r="HR137" s="407" t="str">
        <f t="shared" si="716"/>
        <v/>
      </c>
      <c r="HS137" s="407" t="str">
        <f t="shared" si="744"/>
        <v/>
      </c>
      <c r="HT137" s="399" t="str">
        <f t="shared" si="745"/>
        <v/>
      </c>
      <c r="HU137" s="403" t="s">
        <v>42</v>
      </c>
      <c r="HV137" s="401" t="str">
        <f t="shared" si="746"/>
        <v/>
      </c>
      <c r="HW137" s="394"/>
      <c r="HX137" s="394"/>
      <c r="HY137" s="394"/>
      <c r="HZ137" s="394"/>
      <c r="IA137" s="394"/>
      <c r="IB137" s="394"/>
      <c r="IC137" s="394"/>
      <c r="ID137" s="394"/>
      <c r="IE137" s="394"/>
      <c r="IF137" s="394"/>
      <c r="IG137" s="394"/>
      <c r="IH137" s="394"/>
      <c r="II137" s="394"/>
      <c r="IJ137" s="394"/>
      <c r="IK137" s="394"/>
      <c r="IL137" s="394"/>
      <c r="IM137" s="394"/>
      <c r="IN137" s="394"/>
      <c r="IO137" s="394"/>
      <c r="IP137" s="394"/>
      <c r="IQ137" s="394"/>
      <c r="IR137" s="394"/>
      <c r="IS137" s="394"/>
      <c r="IT137" s="394"/>
      <c r="IU137" s="395" t="str">
        <f t="shared" si="747"/>
        <v/>
      </c>
      <c r="IV137" s="396">
        <f t="shared" si="717"/>
        <v>0</v>
      </c>
      <c r="IW137" s="406">
        <v>105</v>
      </c>
      <c r="IX137" s="407" t="str">
        <f t="shared" si="718"/>
        <v/>
      </c>
      <c r="IY137" s="407" t="str">
        <f t="shared" si="748"/>
        <v/>
      </c>
      <c r="IZ137" s="399" t="str">
        <f t="shared" si="749"/>
        <v/>
      </c>
      <c r="JA137" s="403" t="s">
        <v>42</v>
      </c>
      <c r="JB137" s="401" t="str">
        <f t="shared" si="750"/>
        <v/>
      </c>
      <c r="JC137" s="394"/>
      <c r="JD137" s="394"/>
      <c r="JE137" s="394"/>
      <c r="JF137" s="394"/>
      <c r="JG137" s="394"/>
      <c r="JH137" s="394"/>
      <c r="JI137" s="394"/>
      <c r="JJ137" s="394"/>
      <c r="JK137" s="394"/>
      <c r="JL137" s="394"/>
      <c r="JM137" s="394"/>
      <c r="JN137" s="394"/>
      <c r="JO137" s="394"/>
      <c r="JP137" s="394"/>
      <c r="JQ137" s="394"/>
      <c r="JR137" s="394"/>
      <c r="JS137" s="394"/>
      <c r="JT137" s="394"/>
      <c r="JU137" s="394"/>
      <c r="JV137" s="394"/>
      <c r="JW137" s="394"/>
      <c r="JX137" s="394"/>
      <c r="JY137" s="394"/>
      <c r="JZ137" s="394"/>
      <c r="KA137" s="395" t="str">
        <f t="shared" si="751"/>
        <v/>
      </c>
      <c r="KB137" s="396">
        <f t="shared" si="719"/>
        <v>0</v>
      </c>
      <c r="KC137" s="406">
        <v>105</v>
      </c>
      <c r="KD137" s="407" t="str">
        <f t="shared" si="720"/>
        <v/>
      </c>
      <c r="KE137" s="407" t="str">
        <f t="shared" si="752"/>
        <v/>
      </c>
      <c r="KF137" s="399" t="str">
        <f t="shared" si="753"/>
        <v/>
      </c>
      <c r="KG137" s="403" t="s">
        <v>42</v>
      </c>
      <c r="KH137" s="401" t="str">
        <f t="shared" si="754"/>
        <v/>
      </c>
      <c r="KI137" s="394"/>
      <c r="KJ137" s="394"/>
      <c r="KK137" s="394"/>
      <c r="KL137" s="394"/>
      <c r="KM137" s="394"/>
      <c r="KN137" s="394"/>
      <c r="KO137" s="394"/>
      <c r="KP137" s="394"/>
      <c r="KQ137" s="394"/>
      <c r="KR137" s="394"/>
      <c r="KS137" s="394"/>
      <c r="KT137" s="394"/>
      <c r="KU137" s="394"/>
      <c r="KV137" s="394"/>
      <c r="KW137" s="394"/>
      <c r="KX137" s="394"/>
      <c r="KY137" s="394"/>
      <c r="KZ137" s="394"/>
      <c r="LA137" s="394"/>
      <c r="LB137" s="394"/>
      <c r="LC137" s="394"/>
      <c r="LD137" s="394"/>
      <c r="LE137" s="394"/>
      <c r="LF137" s="394"/>
      <c r="LG137" s="395" t="str">
        <f t="shared" si="755"/>
        <v/>
      </c>
      <c r="LH137" s="396">
        <f t="shared" si="721"/>
        <v>0</v>
      </c>
      <c r="LI137" s="406">
        <v>105</v>
      </c>
      <c r="LJ137" s="407" t="str">
        <f t="shared" si="722"/>
        <v/>
      </c>
      <c r="LK137" s="407" t="str">
        <f t="shared" si="756"/>
        <v/>
      </c>
      <c r="LL137" s="399" t="str">
        <f t="shared" si="757"/>
        <v/>
      </c>
      <c r="LM137" s="403" t="s">
        <v>42</v>
      </c>
      <c r="LN137" s="401" t="str">
        <f t="shared" si="758"/>
        <v/>
      </c>
      <c r="LO137" s="394"/>
      <c r="LP137" s="394"/>
      <c r="LQ137" s="394"/>
      <c r="LR137" s="394"/>
      <c r="LS137" s="394"/>
      <c r="LT137" s="394"/>
      <c r="LU137" s="394"/>
      <c r="LV137" s="394"/>
      <c r="LW137" s="394"/>
      <c r="LX137" s="394"/>
      <c r="LY137" s="394"/>
      <c r="LZ137" s="394"/>
      <c r="MA137" s="394"/>
      <c r="MB137" s="394"/>
      <c r="MC137" s="394"/>
      <c r="MD137" s="394"/>
      <c r="ME137" s="394"/>
      <c r="MF137" s="394"/>
      <c r="MG137" s="394"/>
      <c r="MH137" s="394"/>
      <c r="MI137" s="394"/>
      <c r="MJ137" s="394"/>
      <c r="MK137" s="394"/>
      <c r="ML137" s="394"/>
      <c r="MM137" s="395" t="str">
        <f t="shared" si="759"/>
        <v/>
      </c>
      <c r="MN137" s="396">
        <f t="shared" si="723"/>
        <v>0</v>
      </c>
    </row>
    <row r="138" spans="1:352" s="304" customFormat="1" ht="35.1" customHeight="1" thickTop="1" thickBot="1">
      <c r="A138" s="411" t="s">
        <v>37</v>
      </c>
      <c r="B138" s="412" t="str">
        <f>IF(COUNTA(B123:B137)=0,"",COUNTA(B123:B137))</f>
        <v/>
      </c>
      <c r="C138" s="412"/>
      <c r="D138" s="412"/>
      <c r="E138" s="412"/>
      <c r="F138" s="413"/>
      <c r="G138" s="414" t="str">
        <f>IF(COUNTA(G123:G137)=0,"",COUNTIF(G123:G137,$B$142))</f>
        <v/>
      </c>
      <c r="H138" s="414" t="str">
        <f t="shared" ref="H138:AD138" si="760">IF(COUNTA(H123:H137)=0,"",COUNTIF(H123:H137,$B$142))</f>
        <v/>
      </c>
      <c r="I138" s="414" t="str">
        <f t="shared" si="760"/>
        <v/>
      </c>
      <c r="J138" s="414" t="str">
        <f t="shared" si="760"/>
        <v/>
      </c>
      <c r="K138" s="414" t="str">
        <f t="shared" si="760"/>
        <v/>
      </c>
      <c r="L138" s="414" t="str">
        <f t="shared" si="760"/>
        <v/>
      </c>
      <c r="M138" s="414" t="str">
        <f t="shared" si="760"/>
        <v/>
      </c>
      <c r="N138" s="414" t="str">
        <f t="shared" si="760"/>
        <v/>
      </c>
      <c r="O138" s="414" t="str">
        <f t="shared" si="760"/>
        <v/>
      </c>
      <c r="P138" s="414" t="str">
        <f t="shared" si="760"/>
        <v/>
      </c>
      <c r="Q138" s="414" t="str">
        <f t="shared" si="760"/>
        <v/>
      </c>
      <c r="R138" s="414" t="str">
        <f t="shared" si="760"/>
        <v/>
      </c>
      <c r="S138" s="414" t="str">
        <f t="shared" si="760"/>
        <v/>
      </c>
      <c r="T138" s="414" t="str">
        <f t="shared" si="760"/>
        <v/>
      </c>
      <c r="U138" s="414" t="str">
        <f t="shared" si="760"/>
        <v/>
      </c>
      <c r="V138" s="414" t="str">
        <f t="shared" si="760"/>
        <v/>
      </c>
      <c r="W138" s="414" t="str">
        <f t="shared" si="760"/>
        <v/>
      </c>
      <c r="X138" s="414" t="str">
        <f t="shared" si="760"/>
        <v/>
      </c>
      <c r="Y138" s="414" t="str">
        <f t="shared" si="760"/>
        <v/>
      </c>
      <c r="Z138" s="414" t="str">
        <f t="shared" si="760"/>
        <v/>
      </c>
      <c r="AA138" s="414" t="str">
        <f t="shared" si="760"/>
        <v/>
      </c>
      <c r="AB138" s="414" t="str">
        <f t="shared" si="760"/>
        <v/>
      </c>
      <c r="AC138" s="414" t="str">
        <f t="shared" si="760"/>
        <v/>
      </c>
      <c r="AD138" s="414" t="str">
        <f t="shared" si="760"/>
        <v/>
      </c>
      <c r="AE138" s="415" t="str">
        <f>IF(SUM(G138:AD138)=0,"",SUM(G138:AD138))</f>
        <v/>
      </c>
      <c r="AF138" s="431"/>
      <c r="AG138" s="524" t="s">
        <v>37</v>
      </c>
      <c r="AH138" s="525"/>
      <c r="AI138" s="525"/>
      <c r="AJ138" s="525"/>
      <c r="AK138" s="525"/>
      <c r="AL138" s="526"/>
      <c r="AM138" s="414" t="str">
        <f>IF(COUNTA(AM123:AM137)=0,"",COUNTIF(AM123:AM137,$B$142))</f>
        <v/>
      </c>
      <c r="AN138" s="414" t="str">
        <f t="shared" ref="AN138:BJ138" si="761">IF(COUNTA(AN123:AN137)=0,"",COUNTIF(AN123:AN137,$B$142))</f>
        <v/>
      </c>
      <c r="AO138" s="414" t="str">
        <f t="shared" si="761"/>
        <v/>
      </c>
      <c r="AP138" s="414" t="str">
        <f t="shared" si="761"/>
        <v/>
      </c>
      <c r="AQ138" s="414" t="str">
        <f t="shared" si="761"/>
        <v/>
      </c>
      <c r="AR138" s="414" t="str">
        <f t="shared" si="761"/>
        <v/>
      </c>
      <c r="AS138" s="414" t="str">
        <f t="shared" si="761"/>
        <v/>
      </c>
      <c r="AT138" s="414" t="str">
        <f t="shared" si="761"/>
        <v/>
      </c>
      <c r="AU138" s="414" t="str">
        <f t="shared" si="761"/>
        <v/>
      </c>
      <c r="AV138" s="414" t="str">
        <f t="shared" si="761"/>
        <v/>
      </c>
      <c r="AW138" s="414" t="str">
        <f t="shared" si="761"/>
        <v/>
      </c>
      <c r="AX138" s="414" t="str">
        <f t="shared" si="761"/>
        <v/>
      </c>
      <c r="AY138" s="414" t="str">
        <f t="shared" si="761"/>
        <v/>
      </c>
      <c r="AZ138" s="414" t="str">
        <f t="shared" si="761"/>
        <v/>
      </c>
      <c r="BA138" s="414" t="str">
        <f t="shared" si="761"/>
        <v/>
      </c>
      <c r="BB138" s="414" t="str">
        <f t="shared" si="761"/>
        <v/>
      </c>
      <c r="BC138" s="414" t="str">
        <f t="shared" si="761"/>
        <v/>
      </c>
      <c r="BD138" s="414" t="str">
        <f t="shared" si="761"/>
        <v/>
      </c>
      <c r="BE138" s="414" t="str">
        <f t="shared" si="761"/>
        <v/>
      </c>
      <c r="BF138" s="414" t="str">
        <f t="shared" si="761"/>
        <v/>
      </c>
      <c r="BG138" s="414" t="str">
        <f t="shared" si="761"/>
        <v/>
      </c>
      <c r="BH138" s="414" t="str">
        <f t="shared" si="761"/>
        <v/>
      </c>
      <c r="BI138" s="414" t="str">
        <f t="shared" si="761"/>
        <v/>
      </c>
      <c r="BJ138" s="414" t="str">
        <f t="shared" si="761"/>
        <v/>
      </c>
      <c r="BK138" s="415" t="str">
        <f>IF(SUM(AM138:BJ138)=0,"",SUM(AM138:BJ138))</f>
        <v/>
      </c>
      <c r="BL138" s="396"/>
      <c r="BM138" s="524" t="s">
        <v>37</v>
      </c>
      <c r="BN138" s="525"/>
      <c r="BO138" s="525"/>
      <c r="BP138" s="525"/>
      <c r="BQ138" s="525"/>
      <c r="BR138" s="526"/>
      <c r="BS138" s="414" t="str">
        <f>IF(COUNTA(BS123:BS137)=0,"",COUNTIF(BS123:BS137,$B$142))</f>
        <v/>
      </c>
      <c r="BT138" s="414" t="str">
        <f t="shared" ref="BT138:CP138" si="762">IF(COUNTA(BT123:BT137)=0,"",COUNTIF(BT123:BT137,$B$142))</f>
        <v/>
      </c>
      <c r="BU138" s="414" t="str">
        <f t="shared" si="762"/>
        <v/>
      </c>
      <c r="BV138" s="414" t="str">
        <f t="shared" si="762"/>
        <v/>
      </c>
      <c r="BW138" s="414" t="str">
        <f t="shared" si="762"/>
        <v/>
      </c>
      <c r="BX138" s="414" t="str">
        <f t="shared" si="762"/>
        <v/>
      </c>
      <c r="BY138" s="414" t="str">
        <f t="shared" si="762"/>
        <v/>
      </c>
      <c r="BZ138" s="414" t="str">
        <f t="shared" si="762"/>
        <v/>
      </c>
      <c r="CA138" s="414" t="str">
        <f t="shared" si="762"/>
        <v/>
      </c>
      <c r="CB138" s="414" t="str">
        <f t="shared" si="762"/>
        <v/>
      </c>
      <c r="CC138" s="414" t="str">
        <f t="shared" si="762"/>
        <v/>
      </c>
      <c r="CD138" s="414" t="str">
        <f t="shared" si="762"/>
        <v/>
      </c>
      <c r="CE138" s="414" t="str">
        <f t="shared" si="762"/>
        <v/>
      </c>
      <c r="CF138" s="414" t="str">
        <f t="shared" si="762"/>
        <v/>
      </c>
      <c r="CG138" s="414" t="str">
        <f t="shared" si="762"/>
        <v/>
      </c>
      <c r="CH138" s="414" t="str">
        <f t="shared" si="762"/>
        <v/>
      </c>
      <c r="CI138" s="414" t="str">
        <f t="shared" si="762"/>
        <v/>
      </c>
      <c r="CJ138" s="414" t="str">
        <f t="shared" si="762"/>
        <v/>
      </c>
      <c r="CK138" s="414" t="str">
        <f t="shared" si="762"/>
        <v/>
      </c>
      <c r="CL138" s="414" t="str">
        <f t="shared" si="762"/>
        <v/>
      </c>
      <c r="CM138" s="414" t="str">
        <f t="shared" si="762"/>
        <v/>
      </c>
      <c r="CN138" s="414" t="str">
        <f t="shared" si="762"/>
        <v/>
      </c>
      <c r="CO138" s="414" t="str">
        <f t="shared" si="762"/>
        <v/>
      </c>
      <c r="CP138" s="414" t="str">
        <f t="shared" si="762"/>
        <v/>
      </c>
      <c r="CQ138" s="415" t="str">
        <f>IF(SUM(BS138:CP138)=0,"",SUM(BS138:CP138))</f>
        <v/>
      </c>
      <c r="CR138" s="396"/>
      <c r="CS138" s="524" t="s">
        <v>37</v>
      </c>
      <c r="CT138" s="525"/>
      <c r="CU138" s="525"/>
      <c r="CV138" s="525"/>
      <c r="CW138" s="525"/>
      <c r="CX138" s="526"/>
      <c r="CY138" s="414" t="str">
        <f>IF(COUNTA(CY123:CY137)=0,"",COUNTIF(CY123:CY137,$B$142))</f>
        <v/>
      </c>
      <c r="CZ138" s="414" t="str">
        <f t="shared" ref="CZ138:DV138" si="763">IF(COUNTA(CZ123:CZ137)=0,"",COUNTIF(CZ123:CZ137,$B$142))</f>
        <v/>
      </c>
      <c r="DA138" s="414" t="str">
        <f t="shared" si="763"/>
        <v/>
      </c>
      <c r="DB138" s="414" t="str">
        <f t="shared" si="763"/>
        <v/>
      </c>
      <c r="DC138" s="414" t="str">
        <f t="shared" si="763"/>
        <v/>
      </c>
      <c r="DD138" s="414" t="str">
        <f t="shared" si="763"/>
        <v/>
      </c>
      <c r="DE138" s="414" t="str">
        <f t="shared" si="763"/>
        <v/>
      </c>
      <c r="DF138" s="414" t="str">
        <f t="shared" si="763"/>
        <v/>
      </c>
      <c r="DG138" s="414" t="str">
        <f t="shared" si="763"/>
        <v/>
      </c>
      <c r="DH138" s="414" t="str">
        <f t="shared" si="763"/>
        <v/>
      </c>
      <c r="DI138" s="414" t="str">
        <f t="shared" si="763"/>
        <v/>
      </c>
      <c r="DJ138" s="414" t="str">
        <f t="shared" si="763"/>
        <v/>
      </c>
      <c r="DK138" s="414" t="str">
        <f t="shared" si="763"/>
        <v/>
      </c>
      <c r="DL138" s="414" t="str">
        <f t="shared" si="763"/>
        <v/>
      </c>
      <c r="DM138" s="414" t="str">
        <f t="shared" si="763"/>
        <v/>
      </c>
      <c r="DN138" s="414" t="str">
        <f t="shared" si="763"/>
        <v/>
      </c>
      <c r="DO138" s="414" t="str">
        <f t="shared" si="763"/>
        <v/>
      </c>
      <c r="DP138" s="414" t="str">
        <f t="shared" si="763"/>
        <v/>
      </c>
      <c r="DQ138" s="414" t="str">
        <f t="shared" si="763"/>
        <v/>
      </c>
      <c r="DR138" s="414" t="str">
        <f t="shared" si="763"/>
        <v/>
      </c>
      <c r="DS138" s="414" t="str">
        <f t="shared" si="763"/>
        <v/>
      </c>
      <c r="DT138" s="414" t="str">
        <f t="shared" si="763"/>
        <v/>
      </c>
      <c r="DU138" s="414" t="str">
        <f t="shared" si="763"/>
        <v/>
      </c>
      <c r="DV138" s="414" t="str">
        <f t="shared" si="763"/>
        <v/>
      </c>
      <c r="DW138" s="415" t="str">
        <f>IF(SUM(CY138:DV138)=0,"",SUM(CY138:DV138))</f>
        <v/>
      </c>
      <c r="DX138" s="396"/>
      <c r="DY138" s="524" t="s">
        <v>37</v>
      </c>
      <c r="DZ138" s="525"/>
      <c r="EA138" s="525"/>
      <c r="EB138" s="525"/>
      <c r="EC138" s="525"/>
      <c r="ED138" s="526"/>
      <c r="EE138" s="414" t="str">
        <f>IF(COUNTA(EE123:EE137)=0,"",COUNTIF(EE123:EE137,$B$142))</f>
        <v/>
      </c>
      <c r="EF138" s="414" t="str">
        <f t="shared" ref="EF138:FB138" si="764">IF(COUNTA(EF123:EF137)=0,"",COUNTIF(EF123:EF137,$B$142))</f>
        <v/>
      </c>
      <c r="EG138" s="414" t="str">
        <f t="shared" si="764"/>
        <v/>
      </c>
      <c r="EH138" s="414" t="str">
        <f t="shared" si="764"/>
        <v/>
      </c>
      <c r="EI138" s="414" t="str">
        <f t="shared" si="764"/>
        <v/>
      </c>
      <c r="EJ138" s="414" t="str">
        <f t="shared" si="764"/>
        <v/>
      </c>
      <c r="EK138" s="414" t="str">
        <f t="shared" si="764"/>
        <v/>
      </c>
      <c r="EL138" s="414" t="str">
        <f t="shared" si="764"/>
        <v/>
      </c>
      <c r="EM138" s="414" t="str">
        <f t="shared" si="764"/>
        <v/>
      </c>
      <c r="EN138" s="414" t="str">
        <f t="shared" si="764"/>
        <v/>
      </c>
      <c r="EO138" s="414" t="str">
        <f t="shared" si="764"/>
        <v/>
      </c>
      <c r="EP138" s="414" t="str">
        <f t="shared" si="764"/>
        <v/>
      </c>
      <c r="EQ138" s="414" t="str">
        <f t="shared" si="764"/>
        <v/>
      </c>
      <c r="ER138" s="414" t="str">
        <f t="shared" si="764"/>
        <v/>
      </c>
      <c r="ES138" s="414" t="str">
        <f t="shared" si="764"/>
        <v/>
      </c>
      <c r="ET138" s="414" t="str">
        <f t="shared" si="764"/>
        <v/>
      </c>
      <c r="EU138" s="414" t="str">
        <f t="shared" si="764"/>
        <v/>
      </c>
      <c r="EV138" s="414" t="str">
        <f t="shared" si="764"/>
        <v/>
      </c>
      <c r="EW138" s="414" t="str">
        <f t="shared" si="764"/>
        <v/>
      </c>
      <c r="EX138" s="414" t="str">
        <f t="shared" si="764"/>
        <v/>
      </c>
      <c r="EY138" s="414" t="str">
        <f t="shared" si="764"/>
        <v/>
      </c>
      <c r="EZ138" s="414" t="str">
        <f t="shared" si="764"/>
        <v/>
      </c>
      <c r="FA138" s="414" t="str">
        <f t="shared" si="764"/>
        <v/>
      </c>
      <c r="FB138" s="414" t="str">
        <f t="shared" si="764"/>
        <v/>
      </c>
      <c r="FC138" s="415" t="str">
        <f>IF(SUM(EE138:FB138)=0,"",SUM(EE138:FB138))</f>
        <v/>
      </c>
      <c r="FD138" s="396"/>
      <c r="FE138" s="524" t="s">
        <v>37</v>
      </c>
      <c r="FF138" s="525"/>
      <c r="FG138" s="525"/>
      <c r="FH138" s="525"/>
      <c r="FI138" s="525"/>
      <c r="FJ138" s="526"/>
      <c r="FK138" s="414" t="str">
        <f>IF(COUNTA(FK123:FK137)=0,"",COUNTIF(FK123:FK137,$B$142))</f>
        <v/>
      </c>
      <c r="FL138" s="414" t="str">
        <f t="shared" ref="FL138:GH138" si="765">IF(COUNTA(FL123:FL137)=0,"",COUNTIF(FL123:FL137,$B$142))</f>
        <v/>
      </c>
      <c r="FM138" s="414" t="str">
        <f t="shared" si="765"/>
        <v/>
      </c>
      <c r="FN138" s="414" t="str">
        <f t="shared" si="765"/>
        <v/>
      </c>
      <c r="FO138" s="414" t="str">
        <f t="shared" si="765"/>
        <v/>
      </c>
      <c r="FP138" s="414" t="str">
        <f t="shared" si="765"/>
        <v/>
      </c>
      <c r="FQ138" s="414" t="str">
        <f t="shared" si="765"/>
        <v/>
      </c>
      <c r="FR138" s="414" t="str">
        <f t="shared" si="765"/>
        <v/>
      </c>
      <c r="FS138" s="414" t="str">
        <f t="shared" si="765"/>
        <v/>
      </c>
      <c r="FT138" s="414" t="str">
        <f t="shared" si="765"/>
        <v/>
      </c>
      <c r="FU138" s="414" t="str">
        <f t="shared" si="765"/>
        <v/>
      </c>
      <c r="FV138" s="414" t="str">
        <f t="shared" si="765"/>
        <v/>
      </c>
      <c r="FW138" s="414" t="str">
        <f t="shared" si="765"/>
        <v/>
      </c>
      <c r="FX138" s="414" t="str">
        <f t="shared" si="765"/>
        <v/>
      </c>
      <c r="FY138" s="414" t="str">
        <f t="shared" si="765"/>
        <v/>
      </c>
      <c r="FZ138" s="414" t="str">
        <f t="shared" si="765"/>
        <v/>
      </c>
      <c r="GA138" s="414" t="str">
        <f t="shared" si="765"/>
        <v/>
      </c>
      <c r="GB138" s="414" t="str">
        <f t="shared" si="765"/>
        <v/>
      </c>
      <c r="GC138" s="414" t="str">
        <f t="shared" si="765"/>
        <v/>
      </c>
      <c r="GD138" s="414" t="str">
        <f t="shared" si="765"/>
        <v/>
      </c>
      <c r="GE138" s="414" t="str">
        <f t="shared" si="765"/>
        <v/>
      </c>
      <c r="GF138" s="414" t="str">
        <f t="shared" si="765"/>
        <v/>
      </c>
      <c r="GG138" s="414" t="str">
        <f t="shared" si="765"/>
        <v/>
      </c>
      <c r="GH138" s="414" t="str">
        <f t="shared" si="765"/>
        <v/>
      </c>
      <c r="GI138" s="415" t="str">
        <f>IF(SUM(FK138:GH138)=0,"",SUM(FK138:GH138))</f>
        <v/>
      </c>
      <c r="GJ138" s="396"/>
      <c r="GK138" s="524" t="s">
        <v>37</v>
      </c>
      <c r="GL138" s="525"/>
      <c r="GM138" s="525"/>
      <c r="GN138" s="525"/>
      <c r="GO138" s="525"/>
      <c r="GP138" s="526"/>
      <c r="GQ138" s="414" t="str">
        <f>IF(COUNTA(GQ123:GQ137)=0,"",COUNTIF(GQ123:GQ137,$B$142))</f>
        <v/>
      </c>
      <c r="GR138" s="414" t="str">
        <f t="shared" ref="GR138:HN138" si="766">IF(COUNTA(GR123:GR137)=0,"",COUNTIF(GR123:GR137,$B$142))</f>
        <v/>
      </c>
      <c r="GS138" s="414" t="str">
        <f t="shared" si="766"/>
        <v/>
      </c>
      <c r="GT138" s="414" t="str">
        <f t="shared" si="766"/>
        <v/>
      </c>
      <c r="GU138" s="414" t="str">
        <f t="shared" si="766"/>
        <v/>
      </c>
      <c r="GV138" s="414" t="str">
        <f t="shared" si="766"/>
        <v/>
      </c>
      <c r="GW138" s="414" t="str">
        <f t="shared" si="766"/>
        <v/>
      </c>
      <c r="GX138" s="414" t="str">
        <f t="shared" si="766"/>
        <v/>
      </c>
      <c r="GY138" s="414" t="str">
        <f t="shared" si="766"/>
        <v/>
      </c>
      <c r="GZ138" s="414" t="str">
        <f t="shared" si="766"/>
        <v/>
      </c>
      <c r="HA138" s="414" t="str">
        <f t="shared" si="766"/>
        <v/>
      </c>
      <c r="HB138" s="414" t="str">
        <f t="shared" si="766"/>
        <v/>
      </c>
      <c r="HC138" s="414" t="str">
        <f t="shared" si="766"/>
        <v/>
      </c>
      <c r="HD138" s="414" t="str">
        <f t="shared" si="766"/>
        <v/>
      </c>
      <c r="HE138" s="414" t="str">
        <f t="shared" si="766"/>
        <v/>
      </c>
      <c r="HF138" s="414" t="str">
        <f t="shared" si="766"/>
        <v/>
      </c>
      <c r="HG138" s="414" t="str">
        <f t="shared" si="766"/>
        <v/>
      </c>
      <c r="HH138" s="414" t="str">
        <f t="shared" si="766"/>
        <v/>
      </c>
      <c r="HI138" s="414" t="str">
        <f t="shared" si="766"/>
        <v/>
      </c>
      <c r="HJ138" s="414" t="str">
        <f t="shared" si="766"/>
        <v/>
      </c>
      <c r="HK138" s="414" t="str">
        <f t="shared" si="766"/>
        <v/>
      </c>
      <c r="HL138" s="414" t="str">
        <f t="shared" si="766"/>
        <v/>
      </c>
      <c r="HM138" s="414" t="str">
        <f t="shared" si="766"/>
        <v/>
      </c>
      <c r="HN138" s="414" t="str">
        <f t="shared" si="766"/>
        <v/>
      </c>
      <c r="HO138" s="415" t="str">
        <f>IF(SUM(GQ138:HN138)=0,"",SUM(GQ138:HN138))</f>
        <v/>
      </c>
      <c r="HP138" s="396"/>
      <c r="HQ138" s="524" t="s">
        <v>37</v>
      </c>
      <c r="HR138" s="525"/>
      <c r="HS138" s="525"/>
      <c r="HT138" s="525"/>
      <c r="HU138" s="525"/>
      <c r="HV138" s="526"/>
      <c r="HW138" s="414" t="str">
        <f>IF(COUNTA(HW123:HW137)=0,"",COUNTIF(HW123:HW137,$B$142))</f>
        <v/>
      </c>
      <c r="HX138" s="414" t="str">
        <f t="shared" ref="HX138:IT138" si="767">IF(COUNTA(HX123:HX137)=0,"",COUNTIF(HX123:HX137,$B$142))</f>
        <v/>
      </c>
      <c r="HY138" s="414" t="str">
        <f t="shared" si="767"/>
        <v/>
      </c>
      <c r="HZ138" s="414" t="str">
        <f t="shared" si="767"/>
        <v/>
      </c>
      <c r="IA138" s="414" t="str">
        <f t="shared" si="767"/>
        <v/>
      </c>
      <c r="IB138" s="414" t="str">
        <f t="shared" si="767"/>
        <v/>
      </c>
      <c r="IC138" s="414" t="str">
        <f t="shared" si="767"/>
        <v/>
      </c>
      <c r="ID138" s="414" t="str">
        <f t="shared" si="767"/>
        <v/>
      </c>
      <c r="IE138" s="414" t="str">
        <f t="shared" si="767"/>
        <v/>
      </c>
      <c r="IF138" s="414" t="str">
        <f t="shared" si="767"/>
        <v/>
      </c>
      <c r="IG138" s="414" t="str">
        <f t="shared" si="767"/>
        <v/>
      </c>
      <c r="IH138" s="414" t="str">
        <f t="shared" si="767"/>
        <v/>
      </c>
      <c r="II138" s="414" t="str">
        <f t="shared" si="767"/>
        <v/>
      </c>
      <c r="IJ138" s="414" t="str">
        <f t="shared" si="767"/>
        <v/>
      </c>
      <c r="IK138" s="414" t="str">
        <f t="shared" si="767"/>
        <v/>
      </c>
      <c r="IL138" s="414" t="str">
        <f t="shared" si="767"/>
        <v/>
      </c>
      <c r="IM138" s="414" t="str">
        <f t="shared" si="767"/>
        <v/>
      </c>
      <c r="IN138" s="414" t="str">
        <f t="shared" si="767"/>
        <v/>
      </c>
      <c r="IO138" s="414" t="str">
        <f t="shared" si="767"/>
        <v/>
      </c>
      <c r="IP138" s="414" t="str">
        <f t="shared" si="767"/>
        <v/>
      </c>
      <c r="IQ138" s="414" t="str">
        <f t="shared" si="767"/>
        <v/>
      </c>
      <c r="IR138" s="414" t="str">
        <f t="shared" si="767"/>
        <v/>
      </c>
      <c r="IS138" s="414" t="str">
        <f t="shared" si="767"/>
        <v/>
      </c>
      <c r="IT138" s="414" t="str">
        <f t="shared" si="767"/>
        <v/>
      </c>
      <c r="IU138" s="415" t="str">
        <f>IF(SUM(HW138:IT138)=0,"",SUM(HW138:IT138))</f>
        <v/>
      </c>
      <c r="IV138" s="396"/>
      <c r="IW138" s="524" t="s">
        <v>37</v>
      </c>
      <c r="IX138" s="525"/>
      <c r="IY138" s="525"/>
      <c r="IZ138" s="525"/>
      <c r="JA138" s="525"/>
      <c r="JB138" s="526"/>
      <c r="JC138" s="414" t="str">
        <f>IF(COUNTA(JC123:JC137)=0,"",COUNTIF(JC123:JC137,$B$142))</f>
        <v/>
      </c>
      <c r="JD138" s="414" t="str">
        <f t="shared" ref="JD138:JZ138" si="768">IF(COUNTA(JD123:JD137)=0,"",COUNTIF(JD123:JD137,$B$142))</f>
        <v/>
      </c>
      <c r="JE138" s="414" t="str">
        <f t="shared" si="768"/>
        <v/>
      </c>
      <c r="JF138" s="414" t="str">
        <f t="shared" si="768"/>
        <v/>
      </c>
      <c r="JG138" s="414" t="str">
        <f t="shared" si="768"/>
        <v/>
      </c>
      <c r="JH138" s="414" t="str">
        <f t="shared" si="768"/>
        <v/>
      </c>
      <c r="JI138" s="414" t="str">
        <f t="shared" si="768"/>
        <v/>
      </c>
      <c r="JJ138" s="414" t="str">
        <f t="shared" si="768"/>
        <v/>
      </c>
      <c r="JK138" s="414" t="str">
        <f t="shared" si="768"/>
        <v/>
      </c>
      <c r="JL138" s="414" t="str">
        <f t="shared" si="768"/>
        <v/>
      </c>
      <c r="JM138" s="414" t="str">
        <f t="shared" si="768"/>
        <v/>
      </c>
      <c r="JN138" s="414" t="str">
        <f t="shared" si="768"/>
        <v/>
      </c>
      <c r="JO138" s="414" t="str">
        <f t="shared" si="768"/>
        <v/>
      </c>
      <c r="JP138" s="414" t="str">
        <f t="shared" si="768"/>
        <v/>
      </c>
      <c r="JQ138" s="414" t="str">
        <f t="shared" si="768"/>
        <v/>
      </c>
      <c r="JR138" s="414" t="str">
        <f t="shared" si="768"/>
        <v/>
      </c>
      <c r="JS138" s="414" t="str">
        <f t="shared" si="768"/>
        <v/>
      </c>
      <c r="JT138" s="414" t="str">
        <f t="shared" si="768"/>
        <v/>
      </c>
      <c r="JU138" s="414" t="str">
        <f t="shared" si="768"/>
        <v/>
      </c>
      <c r="JV138" s="414" t="str">
        <f t="shared" si="768"/>
        <v/>
      </c>
      <c r="JW138" s="414" t="str">
        <f t="shared" si="768"/>
        <v/>
      </c>
      <c r="JX138" s="414" t="str">
        <f t="shared" si="768"/>
        <v/>
      </c>
      <c r="JY138" s="414" t="str">
        <f t="shared" si="768"/>
        <v/>
      </c>
      <c r="JZ138" s="414" t="str">
        <f t="shared" si="768"/>
        <v/>
      </c>
      <c r="KA138" s="415" t="str">
        <f>IF(SUM(JC138:JZ138)=0,"",SUM(JC138:JZ138))</f>
        <v/>
      </c>
      <c r="KB138" s="396"/>
      <c r="KC138" s="524" t="s">
        <v>37</v>
      </c>
      <c r="KD138" s="525"/>
      <c r="KE138" s="525"/>
      <c r="KF138" s="525"/>
      <c r="KG138" s="525"/>
      <c r="KH138" s="526"/>
      <c r="KI138" s="414" t="str">
        <f>IF(COUNTA(KI123:KI137)=0,"",COUNTIF(KI123:KI137,$B$142))</f>
        <v/>
      </c>
      <c r="KJ138" s="414" t="str">
        <f t="shared" ref="KJ138:LF138" si="769">IF(COUNTA(KJ123:KJ137)=0,"",COUNTIF(KJ123:KJ137,$B$142))</f>
        <v/>
      </c>
      <c r="KK138" s="414" t="str">
        <f t="shared" si="769"/>
        <v/>
      </c>
      <c r="KL138" s="414" t="str">
        <f t="shared" si="769"/>
        <v/>
      </c>
      <c r="KM138" s="414" t="str">
        <f t="shared" si="769"/>
        <v/>
      </c>
      <c r="KN138" s="414" t="str">
        <f t="shared" si="769"/>
        <v/>
      </c>
      <c r="KO138" s="414" t="str">
        <f t="shared" si="769"/>
        <v/>
      </c>
      <c r="KP138" s="414" t="str">
        <f t="shared" si="769"/>
        <v/>
      </c>
      <c r="KQ138" s="414" t="str">
        <f t="shared" si="769"/>
        <v/>
      </c>
      <c r="KR138" s="414" t="str">
        <f t="shared" si="769"/>
        <v/>
      </c>
      <c r="KS138" s="414" t="str">
        <f t="shared" si="769"/>
        <v/>
      </c>
      <c r="KT138" s="414" t="str">
        <f t="shared" si="769"/>
        <v/>
      </c>
      <c r="KU138" s="414" t="str">
        <f t="shared" si="769"/>
        <v/>
      </c>
      <c r="KV138" s="414" t="str">
        <f t="shared" si="769"/>
        <v/>
      </c>
      <c r="KW138" s="414" t="str">
        <f t="shared" si="769"/>
        <v/>
      </c>
      <c r="KX138" s="414" t="str">
        <f t="shared" si="769"/>
        <v/>
      </c>
      <c r="KY138" s="414" t="str">
        <f t="shared" si="769"/>
        <v/>
      </c>
      <c r="KZ138" s="414" t="str">
        <f t="shared" si="769"/>
        <v/>
      </c>
      <c r="LA138" s="414" t="str">
        <f t="shared" si="769"/>
        <v/>
      </c>
      <c r="LB138" s="414" t="str">
        <f t="shared" si="769"/>
        <v/>
      </c>
      <c r="LC138" s="414" t="str">
        <f t="shared" si="769"/>
        <v/>
      </c>
      <c r="LD138" s="414" t="str">
        <f t="shared" si="769"/>
        <v/>
      </c>
      <c r="LE138" s="414" t="str">
        <f t="shared" si="769"/>
        <v/>
      </c>
      <c r="LF138" s="414" t="str">
        <f t="shared" si="769"/>
        <v/>
      </c>
      <c r="LG138" s="415" t="str">
        <f>IF(SUM(KI138:LF138)=0,"",SUM(KI138:LF138))</f>
        <v/>
      </c>
      <c r="LH138" s="396"/>
      <c r="LI138" s="524" t="s">
        <v>37</v>
      </c>
      <c r="LJ138" s="525"/>
      <c r="LK138" s="525"/>
      <c r="LL138" s="525"/>
      <c r="LM138" s="525"/>
      <c r="LN138" s="526"/>
      <c r="LO138" s="414" t="str">
        <f>IF(COUNTA(LO123:LO137)=0,"",COUNTIF(LO123:LO137,$B$142))</f>
        <v/>
      </c>
      <c r="LP138" s="414" t="str">
        <f t="shared" ref="LP138:ML138" si="770">IF(COUNTA(LP123:LP137)=0,"",COUNTIF(LP123:LP137,$B$142))</f>
        <v/>
      </c>
      <c r="LQ138" s="414" t="str">
        <f t="shared" si="770"/>
        <v/>
      </c>
      <c r="LR138" s="414" t="str">
        <f t="shared" si="770"/>
        <v/>
      </c>
      <c r="LS138" s="414" t="str">
        <f t="shared" si="770"/>
        <v/>
      </c>
      <c r="LT138" s="414" t="str">
        <f t="shared" si="770"/>
        <v/>
      </c>
      <c r="LU138" s="414" t="str">
        <f t="shared" si="770"/>
        <v/>
      </c>
      <c r="LV138" s="414" t="str">
        <f t="shared" si="770"/>
        <v/>
      </c>
      <c r="LW138" s="414" t="str">
        <f t="shared" si="770"/>
        <v/>
      </c>
      <c r="LX138" s="414" t="str">
        <f t="shared" si="770"/>
        <v/>
      </c>
      <c r="LY138" s="414" t="str">
        <f t="shared" si="770"/>
        <v/>
      </c>
      <c r="LZ138" s="414" t="str">
        <f t="shared" si="770"/>
        <v/>
      </c>
      <c r="MA138" s="414" t="str">
        <f t="shared" si="770"/>
        <v/>
      </c>
      <c r="MB138" s="414" t="str">
        <f t="shared" si="770"/>
        <v/>
      </c>
      <c r="MC138" s="414" t="str">
        <f t="shared" si="770"/>
        <v/>
      </c>
      <c r="MD138" s="414" t="str">
        <f t="shared" si="770"/>
        <v/>
      </c>
      <c r="ME138" s="414" t="str">
        <f t="shared" si="770"/>
        <v/>
      </c>
      <c r="MF138" s="414" t="str">
        <f t="shared" si="770"/>
        <v/>
      </c>
      <c r="MG138" s="414" t="str">
        <f t="shared" si="770"/>
        <v/>
      </c>
      <c r="MH138" s="414" t="str">
        <f t="shared" si="770"/>
        <v/>
      </c>
      <c r="MI138" s="414" t="str">
        <f t="shared" si="770"/>
        <v/>
      </c>
      <c r="MJ138" s="414" t="str">
        <f t="shared" si="770"/>
        <v/>
      </c>
      <c r="MK138" s="414" t="str">
        <f t="shared" si="770"/>
        <v/>
      </c>
      <c r="ML138" s="414" t="str">
        <f t="shared" si="770"/>
        <v/>
      </c>
      <c r="MM138" s="415" t="str">
        <f>IF(SUM(LO138:ML138)=0,"",SUM(LO138:ML138))</f>
        <v/>
      </c>
      <c r="MN138" s="396"/>
    </row>
    <row r="139" spans="1:352" s="3" customFormat="1">
      <c r="A139" s="206"/>
      <c r="B139" s="206"/>
      <c r="C139" s="207"/>
      <c r="D139" s="206"/>
      <c r="E139" s="206"/>
      <c r="F139" s="206"/>
      <c r="G139" s="208" t="str">
        <f>G121</f>
        <v/>
      </c>
      <c r="H139" s="208" t="str">
        <f t="shared" ref="H139:AD139" si="771">H121</f>
        <v/>
      </c>
      <c r="I139" s="208" t="str">
        <f t="shared" si="771"/>
        <v/>
      </c>
      <c r="J139" s="208" t="str">
        <f t="shared" si="771"/>
        <v/>
      </c>
      <c r="K139" s="208" t="str">
        <f t="shared" si="771"/>
        <v/>
      </c>
      <c r="L139" s="208" t="str">
        <f t="shared" si="771"/>
        <v/>
      </c>
      <c r="M139" s="208" t="str">
        <f t="shared" si="771"/>
        <v/>
      </c>
      <c r="N139" s="208" t="str">
        <f t="shared" si="771"/>
        <v/>
      </c>
      <c r="O139" s="208" t="str">
        <f t="shared" si="771"/>
        <v/>
      </c>
      <c r="P139" s="208" t="str">
        <f t="shared" si="771"/>
        <v/>
      </c>
      <c r="Q139" s="208" t="str">
        <f t="shared" si="771"/>
        <v/>
      </c>
      <c r="R139" s="208" t="str">
        <f t="shared" si="771"/>
        <v/>
      </c>
      <c r="S139" s="208" t="str">
        <f t="shared" si="771"/>
        <v/>
      </c>
      <c r="T139" s="208" t="str">
        <f t="shared" si="771"/>
        <v/>
      </c>
      <c r="U139" s="208" t="str">
        <f t="shared" si="771"/>
        <v/>
      </c>
      <c r="V139" s="208" t="str">
        <f t="shared" si="771"/>
        <v/>
      </c>
      <c r="W139" s="208" t="str">
        <f t="shared" si="771"/>
        <v/>
      </c>
      <c r="X139" s="208" t="str">
        <f t="shared" si="771"/>
        <v/>
      </c>
      <c r="Y139" s="208" t="str">
        <f t="shared" si="771"/>
        <v/>
      </c>
      <c r="Z139" s="208" t="str">
        <f t="shared" si="771"/>
        <v/>
      </c>
      <c r="AA139" s="208" t="str">
        <f t="shared" si="771"/>
        <v/>
      </c>
      <c r="AB139" s="208" t="str">
        <f t="shared" si="771"/>
        <v/>
      </c>
      <c r="AC139" s="208" t="str">
        <f t="shared" si="771"/>
        <v/>
      </c>
      <c r="AD139" s="208" t="str">
        <f t="shared" si="771"/>
        <v/>
      </c>
      <c r="AE139" s="206"/>
      <c r="AF139" s="209"/>
      <c r="AG139" s="206"/>
      <c r="AH139" s="206"/>
      <c r="AI139" s="206"/>
      <c r="AJ139" s="206"/>
      <c r="AK139" s="206"/>
      <c r="AL139" s="206"/>
      <c r="AM139" s="208" t="str">
        <f>AM121</f>
        <v/>
      </c>
      <c r="AN139" s="208" t="str">
        <f t="shared" ref="AN139:BJ139" si="772">AN121</f>
        <v/>
      </c>
      <c r="AO139" s="208" t="str">
        <f t="shared" si="772"/>
        <v/>
      </c>
      <c r="AP139" s="208" t="str">
        <f t="shared" si="772"/>
        <v/>
      </c>
      <c r="AQ139" s="208" t="str">
        <f t="shared" si="772"/>
        <v/>
      </c>
      <c r="AR139" s="208" t="str">
        <f t="shared" si="772"/>
        <v/>
      </c>
      <c r="AS139" s="208" t="str">
        <f t="shared" si="772"/>
        <v/>
      </c>
      <c r="AT139" s="208" t="str">
        <f t="shared" si="772"/>
        <v/>
      </c>
      <c r="AU139" s="208" t="str">
        <f t="shared" si="772"/>
        <v/>
      </c>
      <c r="AV139" s="208" t="str">
        <f t="shared" si="772"/>
        <v/>
      </c>
      <c r="AW139" s="208" t="str">
        <f t="shared" si="772"/>
        <v/>
      </c>
      <c r="AX139" s="208" t="str">
        <f t="shared" si="772"/>
        <v/>
      </c>
      <c r="AY139" s="208" t="str">
        <f t="shared" si="772"/>
        <v/>
      </c>
      <c r="AZ139" s="208" t="str">
        <f t="shared" si="772"/>
        <v/>
      </c>
      <c r="BA139" s="208" t="str">
        <f t="shared" si="772"/>
        <v/>
      </c>
      <c r="BB139" s="208" t="str">
        <f t="shared" si="772"/>
        <v/>
      </c>
      <c r="BC139" s="208" t="str">
        <f t="shared" si="772"/>
        <v/>
      </c>
      <c r="BD139" s="208" t="str">
        <f t="shared" si="772"/>
        <v/>
      </c>
      <c r="BE139" s="208" t="str">
        <f t="shared" si="772"/>
        <v/>
      </c>
      <c r="BF139" s="208" t="str">
        <f t="shared" si="772"/>
        <v/>
      </c>
      <c r="BG139" s="208" t="str">
        <f t="shared" si="772"/>
        <v/>
      </c>
      <c r="BH139" s="208" t="str">
        <f t="shared" si="772"/>
        <v/>
      </c>
      <c r="BI139" s="208" t="str">
        <f t="shared" si="772"/>
        <v/>
      </c>
      <c r="BJ139" s="208" t="str">
        <f t="shared" si="772"/>
        <v/>
      </c>
      <c r="BK139" s="206"/>
      <c r="BL139" s="206"/>
      <c r="BM139" s="206"/>
      <c r="BN139" s="206"/>
      <c r="BO139" s="206"/>
      <c r="BP139" s="206"/>
      <c r="BQ139" s="206"/>
      <c r="BR139" s="206"/>
      <c r="BS139" s="208" t="str">
        <f>BS121</f>
        <v/>
      </c>
      <c r="BT139" s="208" t="str">
        <f t="shared" ref="BT139:CP139" si="773">BT121</f>
        <v/>
      </c>
      <c r="BU139" s="208" t="str">
        <f t="shared" si="773"/>
        <v/>
      </c>
      <c r="BV139" s="208" t="str">
        <f t="shared" si="773"/>
        <v/>
      </c>
      <c r="BW139" s="208" t="str">
        <f t="shared" si="773"/>
        <v/>
      </c>
      <c r="BX139" s="208" t="str">
        <f t="shared" si="773"/>
        <v/>
      </c>
      <c r="BY139" s="208" t="str">
        <f t="shared" si="773"/>
        <v/>
      </c>
      <c r="BZ139" s="208" t="str">
        <f t="shared" si="773"/>
        <v/>
      </c>
      <c r="CA139" s="208" t="str">
        <f t="shared" si="773"/>
        <v/>
      </c>
      <c r="CB139" s="208" t="str">
        <f t="shared" si="773"/>
        <v/>
      </c>
      <c r="CC139" s="208" t="str">
        <f t="shared" si="773"/>
        <v/>
      </c>
      <c r="CD139" s="208" t="str">
        <f t="shared" si="773"/>
        <v/>
      </c>
      <c r="CE139" s="208" t="str">
        <f t="shared" si="773"/>
        <v/>
      </c>
      <c r="CF139" s="208" t="str">
        <f t="shared" si="773"/>
        <v/>
      </c>
      <c r="CG139" s="208" t="str">
        <f t="shared" si="773"/>
        <v/>
      </c>
      <c r="CH139" s="208" t="str">
        <f t="shared" si="773"/>
        <v/>
      </c>
      <c r="CI139" s="208" t="str">
        <f t="shared" si="773"/>
        <v/>
      </c>
      <c r="CJ139" s="208" t="str">
        <f t="shared" si="773"/>
        <v/>
      </c>
      <c r="CK139" s="208" t="str">
        <f t="shared" si="773"/>
        <v/>
      </c>
      <c r="CL139" s="208" t="str">
        <f t="shared" si="773"/>
        <v/>
      </c>
      <c r="CM139" s="208" t="str">
        <f t="shared" si="773"/>
        <v/>
      </c>
      <c r="CN139" s="208" t="str">
        <f t="shared" si="773"/>
        <v/>
      </c>
      <c r="CO139" s="208" t="str">
        <f t="shared" si="773"/>
        <v/>
      </c>
      <c r="CP139" s="208" t="str">
        <f t="shared" si="773"/>
        <v/>
      </c>
      <c r="CQ139" s="206"/>
      <c r="CR139" s="206"/>
      <c r="CS139" s="206"/>
      <c r="CT139" s="206"/>
      <c r="CU139" s="206"/>
      <c r="CV139" s="206"/>
      <c r="CW139" s="206"/>
      <c r="CX139" s="206"/>
      <c r="CY139" s="208" t="str">
        <f>CY121</f>
        <v/>
      </c>
      <c r="CZ139" s="208" t="str">
        <f t="shared" ref="CZ139:DV139" si="774">CZ121</f>
        <v/>
      </c>
      <c r="DA139" s="208" t="str">
        <f t="shared" si="774"/>
        <v/>
      </c>
      <c r="DB139" s="208" t="str">
        <f t="shared" si="774"/>
        <v/>
      </c>
      <c r="DC139" s="208" t="str">
        <f t="shared" si="774"/>
        <v/>
      </c>
      <c r="DD139" s="208" t="str">
        <f t="shared" si="774"/>
        <v/>
      </c>
      <c r="DE139" s="208" t="str">
        <f t="shared" si="774"/>
        <v/>
      </c>
      <c r="DF139" s="208" t="str">
        <f t="shared" si="774"/>
        <v/>
      </c>
      <c r="DG139" s="208" t="str">
        <f t="shared" si="774"/>
        <v/>
      </c>
      <c r="DH139" s="208" t="str">
        <f t="shared" si="774"/>
        <v/>
      </c>
      <c r="DI139" s="208" t="str">
        <f t="shared" si="774"/>
        <v/>
      </c>
      <c r="DJ139" s="208" t="str">
        <f t="shared" si="774"/>
        <v/>
      </c>
      <c r="DK139" s="208" t="str">
        <f t="shared" si="774"/>
        <v/>
      </c>
      <c r="DL139" s="208" t="str">
        <f t="shared" si="774"/>
        <v/>
      </c>
      <c r="DM139" s="208" t="str">
        <f t="shared" si="774"/>
        <v/>
      </c>
      <c r="DN139" s="208" t="str">
        <f t="shared" si="774"/>
        <v/>
      </c>
      <c r="DO139" s="208" t="str">
        <f t="shared" si="774"/>
        <v/>
      </c>
      <c r="DP139" s="208" t="str">
        <f t="shared" si="774"/>
        <v/>
      </c>
      <c r="DQ139" s="208" t="str">
        <f t="shared" si="774"/>
        <v/>
      </c>
      <c r="DR139" s="208" t="str">
        <f t="shared" si="774"/>
        <v/>
      </c>
      <c r="DS139" s="208" t="str">
        <f t="shared" si="774"/>
        <v/>
      </c>
      <c r="DT139" s="208" t="str">
        <f t="shared" si="774"/>
        <v/>
      </c>
      <c r="DU139" s="208" t="str">
        <f t="shared" si="774"/>
        <v/>
      </c>
      <c r="DV139" s="208" t="str">
        <f t="shared" si="774"/>
        <v/>
      </c>
      <c r="DW139" s="206"/>
      <c r="DX139" s="206"/>
      <c r="DY139" s="206"/>
      <c r="DZ139" s="206"/>
      <c r="EA139" s="206"/>
      <c r="EB139" s="206"/>
      <c r="EC139" s="206"/>
      <c r="ED139" s="206"/>
      <c r="EE139" s="208" t="str">
        <f>EE121</f>
        <v/>
      </c>
      <c r="EF139" s="208" t="str">
        <f t="shared" ref="EF139:FB139" si="775">EF121</f>
        <v/>
      </c>
      <c r="EG139" s="208" t="str">
        <f t="shared" si="775"/>
        <v/>
      </c>
      <c r="EH139" s="208" t="str">
        <f t="shared" si="775"/>
        <v/>
      </c>
      <c r="EI139" s="208" t="str">
        <f t="shared" si="775"/>
        <v/>
      </c>
      <c r="EJ139" s="208" t="str">
        <f t="shared" si="775"/>
        <v/>
      </c>
      <c r="EK139" s="208" t="str">
        <f t="shared" si="775"/>
        <v/>
      </c>
      <c r="EL139" s="208" t="str">
        <f t="shared" si="775"/>
        <v/>
      </c>
      <c r="EM139" s="208" t="str">
        <f t="shared" si="775"/>
        <v/>
      </c>
      <c r="EN139" s="208" t="str">
        <f t="shared" si="775"/>
        <v/>
      </c>
      <c r="EO139" s="208" t="str">
        <f t="shared" si="775"/>
        <v/>
      </c>
      <c r="EP139" s="208" t="str">
        <f t="shared" si="775"/>
        <v/>
      </c>
      <c r="EQ139" s="208" t="str">
        <f t="shared" si="775"/>
        <v/>
      </c>
      <c r="ER139" s="208" t="str">
        <f t="shared" si="775"/>
        <v/>
      </c>
      <c r="ES139" s="208" t="str">
        <f t="shared" si="775"/>
        <v/>
      </c>
      <c r="ET139" s="208" t="str">
        <f t="shared" si="775"/>
        <v/>
      </c>
      <c r="EU139" s="208" t="str">
        <f t="shared" si="775"/>
        <v/>
      </c>
      <c r="EV139" s="208" t="str">
        <f t="shared" si="775"/>
        <v/>
      </c>
      <c r="EW139" s="208" t="str">
        <f t="shared" si="775"/>
        <v/>
      </c>
      <c r="EX139" s="208" t="str">
        <f t="shared" si="775"/>
        <v/>
      </c>
      <c r="EY139" s="208" t="str">
        <f t="shared" si="775"/>
        <v/>
      </c>
      <c r="EZ139" s="208" t="str">
        <f t="shared" si="775"/>
        <v/>
      </c>
      <c r="FA139" s="208" t="str">
        <f t="shared" si="775"/>
        <v/>
      </c>
      <c r="FB139" s="208" t="str">
        <f t="shared" si="775"/>
        <v/>
      </c>
      <c r="FC139" s="206"/>
      <c r="FD139" s="206"/>
      <c r="FE139" s="206"/>
      <c r="FF139" s="206"/>
      <c r="FG139" s="206"/>
      <c r="FH139" s="206"/>
      <c r="FI139" s="206"/>
      <c r="FJ139" s="206"/>
      <c r="FK139" s="208" t="str">
        <f>FK121</f>
        <v/>
      </c>
      <c r="FL139" s="208" t="str">
        <f t="shared" ref="FL139:GH139" si="776">FL121</f>
        <v/>
      </c>
      <c r="FM139" s="208" t="str">
        <f t="shared" si="776"/>
        <v/>
      </c>
      <c r="FN139" s="208" t="str">
        <f t="shared" si="776"/>
        <v/>
      </c>
      <c r="FO139" s="208" t="str">
        <f t="shared" si="776"/>
        <v/>
      </c>
      <c r="FP139" s="208" t="str">
        <f t="shared" si="776"/>
        <v/>
      </c>
      <c r="FQ139" s="208" t="str">
        <f t="shared" si="776"/>
        <v/>
      </c>
      <c r="FR139" s="208" t="str">
        <f t="shared" si="776"/>
        <v/>
      </c>
      <c r="FS139" s="208" t="str">
        <f t="shared" si="776"/>
        <v/>
      </c>
      <c r="FT139" s="208" t="str">
        <f t="shared" si="776"/>
        <v/>
      </c>
      <c r="FU139" s="208" t="str">
        <f t="shared" si="776"/>
        <v/>
      </c>
      <c r="FV139" s="208" t="str">
        <f t="shared" si="776"/>
        <v/>
      </c>
      <c r="FW139" s="208" t="str">
        <f t="shared" si="776"/>
        <v/>
      </c>
      <c r="FX139" s="208" t="str">
        <f t="shared" si="776"/>
        <v/>
      </c>
      <c r="FY139" s="208" t="str">
        <f t="shared" si="776"/>
        <v/>
      </c>
      <c r="FZ139" s="208" t="str">
        <f t="shared" si="776"/>
        <v/>
      </c>
      <c r="GA139" s="208" t="str">
        <f t="shared" si="776"/>
        <v/>
      </c>
      <c r="GB139" s="208" t="str">
        <f t="shared" si="776"/>
        <v/>
      </c>
      <c r="GC139" s="208" t="str">
        <f t="shared" si="776"/>
        <v/>
      </c>
      <c r="GD139" s="208" t="str">
        <f t="shared" si="776"/>
        <v/>
      </c>
      <c r="GE139" s="208" t="str">
        <f t="shared" si="776"/>
        <v/>
      </c>
      <c r="GF139" s="208" t="str">
        <f t="shared" si="776"/>
        <v/>
      </c>
      <c r="GG139" s="208" t="str">
        <f t="shared" si="776"/>
        <v/>
      </c>
      <c r="GH139" s="208" t="str">
        <f t="shared" si="776"/>
        <v/>
      </c>
      <c r="GI139" s="206"/>
      <c r="GJ139" s="206"/>
      <c r="GK139" s="206"/>
      <c r="GL139" s="206"/>
      <c r="GM139" s="206"/>
      <c r="GN139" s="206"/>
      <c r="GO139" s="206"/>
      <c r="GP139" s="206"/>
      <c r="GQ139" s="208" t="str">
        <f>GQ121</f>
        <v/>
      </c>
      <c r="GR139" s="208" t="str">
        <f t="shared" ref="GR139:HN139" si="777">GR121</f>
        <v/>
      </c>
      <c r="GS139" s="208" t="str">
        <f t="shared" si="777"/>
        <v/>
      </c>
      <c r="GT139" s="208" t="str">
        <f t="shared" si="777"/>
        <v/>
      </c>
      <c r="GU139" s="208" t="str">
        <f t="shared" si="777"/>
        <v/>
      </c>
      <c r="GV139" s="208" t="str">
        <f t="shared" si="777"/>
        <v/>
      </c>
      <c r="GW139" s="208" t="str">
        <f t="shared" si="777"/>
        <v/>
      </c>
      <c r="GX139" s="208" t="str">
        <f t="shared" si="777"/>
        <v/>
      </c>
      <c r="GY139" s="208" t="str">
        <f t="shared" si="777"/>
        <v/>
      </c>
      <c r="GZ139" s="208" t="str">
        <f t="shared" si="777"/>
        <v/>
      </c>
      <c r="HA139" s="208" t="str">
        <f t="shared" si="777"/>
        <v/>
      </c>
      <c r="HB139" s="208" t="str">
        <f t="shared" si="777"/>
        <v/>
      </c>
      <c r="HC139" s="208" t="str">
        <f t="shared" si="777"/>
        <v/>
      </c>
      <c r="HD139" s="208" t="str">
        <f t="shared" si="777"/>
        <v/>
      </c>
      <c r="HE139" s="208" t="str">
        <f t="shared" si="777"/>
        <v/>
      </c>
      <c r="HF139" s="208" t="str">
        <f t="shared" si="777"/>
        <v/>
      </c>
      <c r="HG139" s="208" t="str">
        <f t="shared" si="777"/>
        <v/>
      </c>
      <c r="HH139" s="208" t="str">
        <f t="shared" si="777"/>
        <v/>
      </c>
      <c r="HI139" s="208" t="str">
        <f t="shared" si="777"/>
        <v/>
      </c>
      <c r="HJ139" s="208" t="str">
        <f t="shared" si="777"/>
        <v/>
      </c>
      <c r="HK139" s="208" t="str">
        <f t="shared" si="777"/>
        <v/>
      </c>
      <c r="HL139" s="208" t="str">
        <f t="shared" si="777"/>
        <v/>
      </c>
      <c r="HM139" s="208" t="str">
        <f t="shared" si="777"/>
        <v/>
      </c>
      <c r="HN139" s="208" t="str">
        <f t="shared" si="777"/>
        <v/>
      </c>
      <c r="HO139" s="206"/>
      <c r="HP139" s="206"/>
      <c r="HQ139" s="206"/>
      <c r="HR139" s="206"/>
      <c r="HS139" s="206"/>
      <c r="HT139" s="206"/>
      <c r="HU139" s="206"/>
      <c r="HV139" s="206"/>
      <c r="HW139" s="208" t="str">
        <f>HW121</f>
        <v/>
      </c>
      <c r="HX139" s="208" t="str">
        <f t="shared" ref="HX139:IT139" si="778">HX121</f>
        <v/>
      </c>
      <c r="HY139" s="208" t="str">
        <f t="shared" si="778"/>
        <v/>
      </c>
      <c r="HZ139" s="208" t="str">
        <f t="shared" si="778"/>
        <v/>
      </c>
      <c r="IA139" s="208" t="str">
        <f t="shared" si="778"/>
        <v/>
      </c>
      <c r="IB139" s="208" t="str">
        <f t="shared" si="778"/>
        <v/>
      </c>
      <c r="IC139" s="208" t="str">
        <f t="shared" si="778"/>
        <v/>
      </c>
      <c r="ID139" s="208" t="str">
        <f t="shared" si="778"/>
        <v/>
      </c>
      <c r="IE139" s="208" t="str">
        <f t="shared" si="778"/>
        <v/>
      </c>
      <c r="IF139" s="208" t="str">
        <f t="shared" si="778"/>
        <v/>
      </c>
      <c r="IG139" s="208" t="str">
        <f t="shared" si="778"/>
        <v/>
      </c>
      <c r="IH139" s="208" t="str">
        <f t="shared" si="778"/>
        <v/>
      </c>
      <c r="II139" s="208" t="str">
        <f t="shared" si="778"/>
        <v/>
      </c>
      <c r="IJ139" s="208" t="str">
        <f t="shared" si="778"/>
        <v/>
      </c>
      <c r="IK139" s="208" t="str">
        <f t="shared" si="778"/>
        <v/>
      </c>
      <c r="IL139" s="208" t="str">
        <f t="shared" si="778"/>
        <v/>
      </c>
      <c r="IM139" s="208" t="str">
        <f t="shared" si="778"/>
        <v/>
      </c>
      <c r="IN139" s="208" t="str">
        <f t="shared" si="778"/>
        <v/>
      </c>
      <c r="IO139" s="208" t="str">
        <f t="shared" si="778"/>
        <v/>
      </c>
      <c r="IP139" s="208" t="str">
        <f t="shared" si="778"/>
        <v/>
      </c>
      <c r="IQ139" s="208" t="str">
        <f t="shared" si="778"/>
        <v/>
      </c>
      <c r="IR139" s="208" t="str">
        <f t="shared" si="778"/>
        <v/>
      </c>
      <c r="IS139" s="208" t="str">
        <f t="shared" si="778"/>
        <v/>
      </c>
      <c r="IT139" s="208" t="str">
        <f t="shared" si="778"/>
        <v/>
      </c>
      <c r="IU139" s="206"/>
      <c r="IV139" s="206"/>
      <c r="IW139" s="206"/>
      <c r="IX139" s="206"/>
      <c r="IY139" s="206"/>
      <c r="IZ139" s="206"/>
      <c r="JA139" s="206"/>
      <c r="JB139" s="206"/>
      <c r="JC139" s="208" t="str">
        <f>JC121</f>
        <v/>
      </c>
      <c r="JD139" s="208" t="str">
        <f t="shared" ref="JD139:JZ139" si="779">JD121</f>
        <v/>
      </c>
      <c r="JE139" s="208" t="str">
        <f t="shared" si="779"/>
        <v/>
      </c>
      <c r="JF139" s="208" t="str">
        <f t="shared" si="779"/>
        <v/>
      </c>
      <c r="JG139" s="208" t="str">
        <f t="shared" si="779"/>
        <v/>
      </c>
      <c r="JH139" s="208" t="str">
        <f t="shared" si="779"/>
        <v/>
      </c>
      <c r="JI139" s="208" t="str">
        <f t="shared" si="779"/>
        <v/>
      </c>
      <c r="JJ139" s="208" t="str">
        <f t="shared" si="779"/>
        <v/>
      </c>
      <c r="JK139" s="208" t="str">
        <f t="shared" si="779"/>
        <v/>
      </c>
      <c r="JL139" s="208" t="str">
        <f t="shared" si="779"/>
        <v/>
      </c>
      <c r="JM139" s="208" t="str">
        <f t="shared" si="779"/>
        <v/>
      </c>
      <c r="JN139" s="208" t="str">
        <f t="shared" si="779"/>
        <v/>
      </c>
      <c r="JO139" s="208" t="str">
        <f t="shared" si="779"/>
        <v/>
      </c>
      <c r="JP139" s="208" t="str">
        <f t="shared" si="779"/>
        <v/>
      </c>
      <c r="JQ139" s="208" t="str">
        <f t="shared" si="779"/>
        <v/>
      </c>
      <c r="JR139" s="208" t="str">
        <f t="shared" si="779"/>
        <v/>
      </c>
      <c r="JS139" s="208" t="str">
        <f t="shared" si="779"/>
        <v/>
      </c>
      <c r="JT139" s="208" t="str">
        <f t="shared" si="779"/>
        <v/>
      </c>
      <c r="JU139" s="208" t="str">
        <f t="shared" si="779"/>
        <v/>
      </c>
      <c r="JV139" s="208" t="str">
        <f t="shared" si="779"/>
        <v/>
      </c>
      <c r="JW139" s="208" t="str">
        <f t="shared" si="779"/>
        <v/>
      </c>
      <c r="JX139" s="208" t="str">
        <f t="shared" si="779"/>
        <v/>
      </c>
      <c r="JY139" s="208" t="str">
        <f t="shared" si="779"/>
        <v/>
      </c>
      <c r="JZ139" s="208" t="str">
        <f t="shared" si="779"/>
        <v/>
      </c>
      <c r="KA139" s="206"/>
      <c r="KB139" s="206"/>
      <c r="KC139" s="206"/>
      <c r="KD139" s="206"/>
      <c r="KE139" s="206"/>
      <c r="KF139" s="206"/>
      <c r="KG139" s="206"/>
      <c r="KH139" s="206"/>
      <c r="KI139" s="208" t="str">
        <f>KI121</f>
        <v/>
      </c>
      <c r="KJ139" s="208" t="str">
        <f t="shared" ref="KJ139:LF139" si="780">KJ121</f>
        <v/>
      </c>
      <c r="KK139" s="208" t="str">
        <f t="shared" si="780"/>
        <v/>
      </c>
      <c r="KL139" s="208" t="str">
        <f t="shared" si="780"/>
        <v/>
      </c>
      <c r="KM139" s="208" t="str">
        <f t="shared" si="780"/>
        <v/>
      </c>
      <c r="KN139" s="208" t="str">
        <f t="shared" si="780"/>
        <v/>
      </c>
      <c r="KO139" s="208" t="str">
        <f t="shared" si="780"/>
        <v/>
      </c>
      <c r="KP139" s="208" t="str">
        <f t="shared" si="780"/>
        <v/>
      </c>
      <c r="KQ139" s="208" t="str">
        <f t="shared" si="780"/>
        <v/>
      </c>
      <c r="KR139" s="208" t="str">
        <f t="shared" si="780"/>
        <v/>
      </c>
      <c r="KS139" s="208" t="str">
        <f t="shared" si="780"/>
        <v/>
      </c>
      <c r="KT139" s="208" t="str">
        <f t="shared" si="780"/>
        <v/>
      </c>
      <c r="KU139" s="208" t="str">
        <f t="shared" si="780"/>
        <v/>
      </c>
      <c r="KV139" s="208" t="str">
        <f t="shared" si="780"/>
        <v/>
      </c>
      <c r="KW139" s="208" t="str">
        <f t="shared" si="780"/>
        <v/>
      </c>
      <c r="KX139" s="208" t="str">
        <f t="shared" si="780"/>
        <v/>
      </c>
      <c r="KY139" s="208" t="str">
        <f t="shared" si="780"/>
        <v/>
      </c>
      <c r="KZ139" s="208" t="str">
        <f t="shared" si="780"/>
        <v/>
      </c>
      <c r="LA139" s="208" t="str">
        <f t="shared" si="780"/>
        <v/>
      </c>
      <c r="LB139" s="208" t="str">
        <f t="shared" si="780"/>
        <v/>
      </c>
      <c r="LC139" s="208" t="str">
        <f t="shared" si="780"/>
        <v/>
      </c>
      <c r="LD139" s="208" t="str">
        <f t="shared" si="780"/>
        <v/>
      </c>
      <c r="LE139" s="208" t="str">
        <f t="shared" si="780"/>
        <v/>
      </c>
      <c r="LF139" s="208" t="str">
        <f t="shared" si="780"/>
        <v/>
      </c>
      <c r="LG139" s="206"/>
      <c r="LH139" s="206"/>
      <c r="LI139" s="206"/>
      <c r="LJ139" s="206"/>
      <c r="LK139" s="206"/>
      <c r="LL139" s="206"/>
      <c r="LM139" s="206"/>
      <c r="LN139" s="206"/>
      <c r="LO139" s="208" t="str">
        <f>LO121</f>
        <v/>
      </c>
      <c r="LP139" s="208" t="str">
        <f t="shared" ref="LP139:ML139" si="781">LP121</f>
        <v/>
      </c>
      <c r="LQ139" s="208" t="str">
        <f t="shared" si="781"/>
        <v/>
      </c>
      <c r="LR139" s="208" t="str">
        <f t="shared" si="781"/>
        <v/>
      </c>
      <c r="LS139" s="208" t="str">
        <f t="shared" si="781"/>
        <v/>
      </c>
      <c r="LT139" s="208" t="str">
        <f t="shared" si="781"/>
        <v/>
      </c>
      <c r="LU139" s="208" t="str">
        <f t="shared" si="781"/>
        <v/>
      </c>
      <c r="LV139" s="208" t="str">
        <f t="shared" si="781"/>
        <v/>
      </c>
      <c r="LW139" s="208" t="str">
        <f t="shared" si="781"/>
        <v/>
      </c>
      <c r="LX139" s="208" t="str">
        <f t="shared" si="781"/>
        <v/>
      </c>
      <c r="LY139" s="208" t="str">
        <f t="shared" si="781"/>
        <v/>
      </c>
      <c r="LZ139" s="208" t="str">
        <f t="shared" si="781"/>
        <v/>
      </c>
      <c r="MA139" s="208" t="str">
        <f t="shared" si="781"/>
        <v/>
      </c>
      <c r="MB139" s="208" t="str">
        <f t="shared" si="781"/>
        <v/>
      </c>
      <c r="MC139" s="208" t="str">
        <f t="shared" si="781"/>
        <v/>
      </c>
      <c r="MD139" s="208" t="str">
        <f t="shared" si="781"/>
        <v/>
      </c>
      <c r="ME139" s="208" t="str">
        <f t="shared" si="781"/>
        <v/>
      </c>
      <c r="MF139" s="208" t="str">
        <f t="shared" si="781"/>
        <v/>
      </c>
      <c r="MG139" s="208" t="str">
        <f t="shared" si="781"/>
        <v/>
      </c>
      <c r="MH139" s="208" t="str">
        <f t="shared" si="781"/>
        <v/>
      </c>
      <c r="MI139" s="208" t="str">
        <f t="shared" si="781"/>
        <v/>
      </c>
      <c r="MJ139" s="208" t="str">
        <f t="shared" si="781"/>
        <v/>
      </c>
      <c r="MK139" s="208" t="str">
        <f t="shared" si="781"/>
        <v/>
      </c>
      <c r="ML139" s="208" t="str">
        <f t="shared" si="781"/>
        <v/>
      </c>
      <c r="MM139" s="206"/>
      <c r="MN139" s="206"/>
    </row>
    <row r="140" spans="1:352" s="210" customFormat="1">
      <c r="C140" s="211"/>
      <c r="G140" s="210">
        <f t="shared" ref="G140:AD140" si="782">COUNTIF(G9:G137,$B$142)</f>
        <v>0</v>
      </c>
      <c r="H140" s="210">
        <f t="shared" si="782"/>
        <v>0</v>
      </c>
      <c r="I140" s="210">
        <f t="shared" si="782"/>
        <v>0</v>
      </c>
      <c r="J140" s="210">
        <f t="shared" si="782"/>
        <v>0</v>
      </c>
      <c r="K140" s="210">
        <f t="shared" si="782"/>
        <v>0</v>
      </c>
      <c r="L140" s="210">
        <f t="shared" si="782"/>
        <v>0</v>
      </c>
      <c r="M140" s="210">
        <f t="shared" si="782"/>
        <v>0</v>
      </c>
      <c r="N140" s="210">
        <f t="shared" si="782"/>
        <v>0</v>
      </c>
      <c r="O140" s="210">
        <f t="shared" si="782"/>
        <v>0</v>
      </c>
      <c r="P140" s="210">
        <f t="shared" si="782"/>
        <v>0</v>
      </c>
      <c r="Q140" s="210">
        <f t="shared" si="782"/>
        <v>0</v>
      </c>
      <c r="R140" s="210">
        <f t="shared" si="782"/>
        <v>0</v>
      </c>
      <c r="S140" s="210">
        <f t="shared" si="782"/>
        <v>0</v>
      </c>
      <c r="T140" s="210">
        <f t="shared" si="782"/>
        <v>0</v>
      </c>
      <c r="U140" s="210">
        <f t="shared" si="782"/>
        <v>0</v>
      </c>
      <c r="V140" s="210">
        <f t="shared" si="782"/>
        <v>0</v>
      </c>
      <c r="W140" s="210">
        <f t="shared" si="782"/>
        <v>0</v>
      </c>
      <c r="X140" s="210">
        <f t="shared" si="782"/>
        <v>0</v>
      </c>
      <c r="Y140" s="210">
        <f t="shared" si="782"/>
        <v>0</v>
      </c>
      <c r="Z140" s="210">
        <f t="shared" si="782"/>
        <v>0</v>
      </c>
      <c r="AA140" s="210">
        <f t="shared" si="782"/>
        <v>0</v>
      </c>
      <c r="AB140" s="210">
        <f t="shared" si="782"/>
        <v>0</v>
      </c>
      <c r="AC140" s="210">
        <f t="shared" si="782"/>
        <v>0</v>
      </c>
      <c r="AD140" s="210">
        <f t="shared" si="782"/>
        <v>0</v>
      </c>
      <c r="AF140" s="209"/>
      <c r="AM140" s="210">
        <f t="shared" ref="AM140:BJ140" si="783">COUNTIF(AM9:AM137,$B$142)</f>
        <v>0</v>
      </c>
      <c r="AN140" s="210">
        <f t="shared" si="783"/>
        <v>0</v>
      </c>
      <c r="AO140" s="210">
        <f t="shared" si="783"/>
        <v>0</v>
      </c>
      <c r="AP140" s="210">
        <f t="shared" si="783"/>
        <v>0</v>
      </c>
      <c r="AQ140" s="210">
        <f t="shared" si="783"/>
        <v>0</v>
      </c>
      <c r="AR140" s="210">
        <f t="shared" si="783"/>
        <v>0</v>
      </c>
      <c r="AS140" s="210">
        <f t="shared" si="783"/>
        <v>0</v>
      </c>
      <c r="AT140" s="210">
        <f t="shared" si="783"/>
        <v>0</v>
      </c>
      <c r="AU140" s="210">
        <f t="shared" si="783"/>
        <v>0</v>
      </c>
      <c r="AV140" s="210">
        <f t="shared" si="783"/>
        <v>0</v>
      </c>
      <c r="AW140" s="210">
        <f t="shared" si="783"/>
        <v>0</v>
      </c>
      <c r="AX140" s="210">
        <f t="shared" si="783"/>
        <v>0</v>
      </c>
      <c r="AY140" s="210">
        <f t="shared" si="783"/>
        <v>0</v>
      </c>
      <c r="AZ140" s="210">
        <f t="shared" si="783"/>
        <v>0</v>
      </c>
      <c r="BA140" s="210">
        <f t="shared" si="783"/>
        <v>0</v>
      </c>
      <c r="BB140" s="210">
        <f t="shared" si="783"/>
        <v>0</v>
      </c>
      <c r="BC140" s="210">
        <f t="shared" si="783"/>
        <v>0</v>
      </c>
      <c r="BD140" s="210">
        <f t="shared" si="783"/>
        <v>0</v>
      </c>
      <c r="BE140" s="210">
        <f t="shared" si="783"/>
        <v>0</v>
      </c>
      <c r="BF140" s="210">
        <f t="shared" si="783"/>
        <v>0</v>
      </c>
      <c r="BG140" s="210">
        <f t="shared" si="783"/>
        <v>0</v>
      </c>
      <c r="BH140" s="210">
        <f t="shared" si="783"/>
        <v>0</v>
      </c>
      <c r="BI140" s="210">
        <f t="shared" si="783"/>
        <v>0</v>
      </c>
      <c r="BJ140" s="210">
        <f t="shared" si="783"/>
        <v>0</v>
      </c>
      <c r="BL140" s="175"/>
      <c r="BS140" s="210">
        <f t="shared" ref="BS140:CP140" si="784">COUNTIF(BS9:BS137,$B$142)</f>
        <v>0</v>
      </c>
      <c r="BT140" s="210">
        <f t="shared" si="784"/>
        <v>0</v>
      </c>
      <c r="BU140" s="210">
        <f t="shared" si="784"/>
        <v>0</v>
      </c>
      <c r="BV140" s="210">
        <f t="shared" si="784"/>
        <v>0</v>
      </c>
      <c r="BW140" s="210">
        <f t="shared" si="784"/>
        <v>0</v>
      </c>
      <c r="BX140" s="210">
        <f t="shared" si="784"/>
        <v>0</v>
      </c>
      <c r="BY140" s="210">
        <f t="shared" si="784"/>
        <v>0</v>
      </c>
      <c r="BZ140" s="210">
        <f t="shared" si="784"/>
        <v>0</v>
      </c>
      <c r="CA140" s="210">
        <f t="shared" si="784"/>
        <v>0</v>
      </c>
      <c r="CB140" s="210">
        <f t="shared" si="784"/>
        <v>0</v>
      </c>
      <c r="CC140" s="210">
        <f t="shared" si="784"/>
        <v>0</v>
      </c>
      <c r="CD140" s="210">
        <f t="shared" si="784"/>
        <v>0</v>
      </c>
      <c r="CE140" s="210">
        <f t="shared" si="784"/>
        <v>0</v>
      </c>
      <c r="CF140" s="210">
        <f t="shared" si="784"/>
        <v>0</v>
      </c>
      <c r="CG140" s="210">
        <f t="shared" si="784"/>
        <v>0</v>
      </c>
      <c r="CH140" s="210">
        <f t="shared" si="784"/>
        <v>0</v>
      </c>
      <c r="CI140" s="210">
        <f t="shared" si="784"/>
        <v>0</v>
      </c>
      <c r="CJ140" s="210">
        <f t="shared" si="784"/>
        <v>0</v>
      </c>
      <c r="CK140" s="210">
        <f t="shared" si="784"/>
        <v>0</v>
      </c>
      <c r="CL140" s="210">
        <f t="shared" si="784"/>
        <v>0</v>
      </c>
      <c r="CM140" s="210">
        <f t="shared" si="784"/>
        <v>0</v>
      </c>
      <c r="CN140" s="210">
        <f t="shared" si="784"/>
        <v>0</v>
      </c>
      <c r="CO140" s="210">
        <f t="shared" si="784"/>
        <v>0</v>
      </c>
      <c r="CP140" s="210">
        <f t="shared" si="784"/>
        <v>0</v>
      </c>
      <c r="CR140" s="175"/>
      <c r="CY140" s="210">
        <f t="shared" ref="CY140:DV140" si="785">COUNTIF(CY9:CY137,$B$142)</f>
        <v>0</v>
      </c>
      <c r="CZ140" s="210">
        <f t="shared" si="785"/>
        <v>0</v>
      </c>
      <c r="DA140" s="210">
        <f t="shared" si="785"/>
        <v>0</v>
      </c>
      <c r="DB140" s="210">
        <f t="shared" si="785"/>
        <v>0</v>
      </c>
      <c r="DC140" s="210">
        <f t="shared" si="785"/>
        <v>0</v>
      </c>
      <c r="DD140" s="210">
        <f t="shared" si="785"/>
        <v>0</v>
      </c>
      <c r="DE140" s="210">
        <f t="shared" si="785"/>
        <v>0</v>
      </c>
      <c r="DF140" s="210">
        <f t="shared" si="785"/>
        <v>0</v>
      </c>
      <c r="DG140" s="210">
        <f t="shared" si="785"/>
        <v>0</v>
      </c>
      <c r="DH140" s="210">
        <f t="shared" si="785"/>
        <v>0</v>
      </c>
      <c r="DI140" s="210">
        <f t="shared" si="785"/>
        <v>0</v>
      </c>
      <c r="DJ140" s="210">
        <f t="shared" si="785"/>
        <v>0</v>
      </c>
      <c r="DK140" s="210">
        <f t="shared" si="785"/>
        <v>0</v>
      </c>
      <c r="DL140" s="210">
        <f t="shared" si="785"/>
        <v>0</v>
      </c>
      <c r="DM140" s="210">
        <f t="shared" si="785"/>
        <v>0</v>
      </c>
      <c r="DN140" s="210">
        <f t="shared" si="785"/>
        <v>0</v>
      </c>
      <c r="DO140" s="210">
        <f t="shared" si="785"/>
        <v>0</v>
      </c>
      <c r="DP140" s="210">
        <f t="shared" si="785"/>
        <v>0</v>
      </c>
      <c r="DQ140" s="210">
        <f t="shared" si="785"/>
        <v>0</v>
      </c>
      <c r="DR140" s="210">
        <f t="shared" si="785"/>
        <v>0</v>
      </c>
      <c r="DS140" s="210">
        <f t="shared" si="785"/>
        <v>0</v>
      </c>
      <c r="DT140" s="210">
        <f t="shared" si="785"/>
        <v>0</v>
      </c>
      <c r="DU140" s="210">
        <f t="shared" si="785"/>
        <v>0</v>
      </c>
      <c r="DV140" s="210">
        <f t="shared" si="785"/>
        <v>0</v>
      </c>
      <c r="DX140" s="175"/>
      <c r="EE140" s="210">
        <f t="shared" ref="EE140:FB140" si="786">COUNTIF(EE9:EE137,$B$142)</f>
        <v>0</v>
      </c>
      <c r="EF140" s="210">
        <f t="shared" si="786"/>
        <v>0</v>
      </c>
      <c r="EG140" s="210">
        <f t="shared" si="786"/>
        <v>0</v>
      </c>
      <c r="EH140" s="210">
        <f t="shared" si="786"/>
        <v>0</v>
      </c>
      <c r="EI140" s="210">
        <f t="shared" si="786"/>
        <v>0</v>
      </c>
      <c r="EJ140" s="210">
        <f t="shared" si="786"/>
        <v>0</v>
      </c>
      <c r="EK140" s="210">
        <f t="shared" si="786"/>
        <v>0</v>
      </c>
      <c r="EL140" s="210">
        <f t="shared" si="786"/>
        <v>0</v>
      </c>
      <c r="EM140" s="210">
        <f t="shared" si="786"/>
        <v>0</v>
      </c>
      <c r="EN140" s="210">
        <f t="shared" si="786"/>
        <v>0</v>
      </c>
      <c r="EO140" s="210">
        <f t="shared" si="786"/>
        <v>0</v>
      </c>
      <c r="EP140" s="210">
        <f t="shared" si="786"/>
        <v>0</v>
      </c>
      <c r="EQ140" s="210">
        <f t="shared" si="786"/>
        <v>0</v>
      </c>
      <c r="ER140" s="210">
        <f t="shared" si="786"/>
        <v>0</v>
      </c>
      <c r="ES140" s="210">
        <f t="shared" si="786"/>
        <v>0</v>
      </c>
      <c r="ET140" s="210">
        <f t="shared" si="786"/>
        <v>0</v>
      </c>
      <c r="EU140" s="210">
        <f t="shared" si="786"/>
        <v>0</v>
      </c>
      <c r="EV140" s="210">
        <f t="shared" si="786"/>
        <v>0</v>
      </c>
      <c r="EW140" s="210">
        <f t="shared" si="786"/>
        <v>0</v>
      </c>
      <c r="EX140" s="210">
        <f t="shared" si="786"/>
        <v>0</v>
      </c>
      <c r="EY140" s="210">
        <f t="shared" si="786"/>
        <v>0</v>
      </c>
      <c r="EZ140" s="210">
        <f t="shared" si="786"/>
        <v>0</v>
      </c>
      <c r="FA140" s="210">
        <f t="shared" si="786"/>
        <v>0</v>
      </c>
      <c r="FB140" s="210">
        <f t="shared" si="786"/>
        <v>0</v>
      </c>
      <c r="FD140" s="175"/>
      <c r="FK140" s="210">
        <f t="shared" ref="FK140:GH140" si="787">COUNTIF(FK9:FK137,$B$142)</f>
        <v>0</v>
      </c>
      <c r="FL140" s="210">
        <f t="shared" si="787"/>
        <v>0</v>
      </c>
      <c r="FM140" s="210">
        <f t="shared" si="787"/>
        <v>0</v>
      </c>
      <c r="FN140" s="210">
        <f t="shared" si="787"/>
        <v>0</v>
      </c>
      <c r="FO140" s="210">
        <f t="shared" si="787"/>
        <v>0</v>
      </c>
      <c r="FP140" s="210">
        <f t="shared" si="787"/>
        <v>0</v>
      </c>
      <c r="FQ140" s="210">
        <f t="shared" si="787"/>
        <v>0</v>
      </c>
      <c r="FR140" s="210">
        <f t="shared" si="787"/>
        <v>0</v>
      </c>
      <c r="FS140" s="210">
        <f t="shared" si="787"/>
        <v>0</v>
      </c>
      <c r="FT140" s="210">
        <f t="shared" si="787"/>
        <v>0</v>
      </c>
      <c r="FU140" s="210">
        <f t="shared" si="787"/>
        <v>0</v>
      </c>
      <c r="FV140" s="210">
        <f t="shared" si="787"/>
        <v>0</v>
      </c>
      <c r="FW140" s="210">
        <f t="shared" si="787"/>
        <v>0</v>
      </c>
      <c r="FX140" s="210">
        <f t="shared" si="787"/>
        <v>0</v>
      </c>
      <c r="FY140" s="210">
        <f t="shared" si="787"/>
        <v>0</v>
      </c>
      <c r="FZ140" s="210">
        <f t="shared" si="787"/>
        <v>0</v>
      </c>
      <c r="GA140" s="210">
        <f t="shared" si="787"/>
        <v>0</v>
      </c>
      <c r="GB140" s="210">
        <f t="shared" si="787"/>
        <v>0</v>
      </c>
      <c r="GC140" s="210">
        <f t="shared" si="787"/>
        <v>0</v>
      </c>
      <c r="GD140" s="210">
        <f t="shared" si="787"/>
        <v>0</v>
      </c>
      <c r="GE140" s="210">
        <f t="shared" si="787"/>
        <v>0</v>
      </c>
      <c r="GF140" s="210">
        <f t="shared" si="787"/>
        <v>0</v>
      </c>
      <c r="GG140" s="210">
        <f t="shared" si="787"/>
        <v>0</v>
      </c>
      <c r="GH140" s="210">
        <f t="shared" si="787"/>
        <v>0</v>
      </c>
      <c r="GJ140" s="175"/>
      <c r="GQ140" s="210">
        <f t="shared" ref="GQ140:HN140" si="788">COUNTIF(GQ9:GQ137,$B$142)</f>
        <v>0</v>
      </c>
      <c r="GR140" s="210">
        <f t="shared" si="788"/>
        <v>0</v>
      </c>
      <c r="GS140" s="210">
        <f t="shared" si="788"/>
        <v>0</v>
      </c>
      <c r="GT140" s="210">
        <f t="shared" si="788"/>
        <v>0</v>
      </c>
      <c r="GU140" s="210">
        <f t="shared" si="788"/>
        <v>0</v>
      </c>
      <c r="GV140" s="210">
        <f t="shared" si="788"/>
        <v>0</v>
      </c>
      <c r="GW140" s="210">
        <f t="shared" si="788"/>
        <v>0</v>
      </c>
      <c r="GX140" s="210">
        <f t="shared" si="788"/>
        <v>0</v>
      </c>
      <c r="GY140" s="210">
        <f t="shared" si="788"/>
        <v>0</v>
      </c>
      <c r="GZ140" s="210">
        <f t="shared" si="788"/>
        <v>0</v>
      </c>
      <c r="HA140" s="210">
        <f t="shared" si="788"/>
        <v>0</v>
      </c>
      <c r="HB140" s="210">
        <f t="shared" si="788"/>
        <v>0</v>
      </c>
      <c r="HC140" s="210">
        <f t="shared" si="788"/>
        <v>0</v>
      </c>
      <c r="HD140" s="210">
        <f t="shared" si="788"/>
        <v>0</v>
      </c>
      <c r="HE140" s="210">
        <f t="shared" si="788"/>
        <v>0</v>
      </c>
      <c r="HF140" s="210">
        <f t="shared" si="788"/>
        <v>0</v>
      </c>
      <c r="HG140" s="210">
        <f t="shared" si="788"/>
        <v>0</v>
      </c>
      <c r="HH140" s="210">
        <f t="shared" si="788"/>
        <v>0</v>
      </c>
      <c r="HI140" s="210">
        <f t="shared" si="788"/>
        <v>0</v>
      </c>
      <c r="HJ140" s="210">
        <f t="shared" si="788"/>
        <v>0</v>
      </c>
      <c r="HK140" s="210">
        <f t="shared" si="788"/>
        <v>0</v>
      </c>
      <c r="HL140" s="210">
        <f t="shared" si="788"/>
        <v>0</v>
      </c>
      <c r="HM140" s="210">
        <f t="shared" si="788"/>
        <v>0</v>
      </c>
      <c r="HN140" s="210">
        <f t="shared" si="788"/>
        <v>0</v>
      </c>
      <c r="HP140" s="175"/>
      <c r="HW140" s="210">
        <f t="shared" ref="HW140:IT140" si="789">COUNTIF(HW9:HW137,$B$142)</f>
        <v>0</v>
      </c>
      <c r="HX140" s="210">
        <f t="shared" si="789"/>
        <v>0</v>
      </c>
      <c r="HY140" s="210">
        <f t="shared" si="789"/>
        <v>0</v>
      </c>
      <c r="HZ140" s="210">
        <f t="shared" si="789"/>
        <v>0</v>
      </c>
      <c r="IA140" s="210">
        <f t="shared" si="789"/>
        <v>0</v>
      </c>
      <c r="IB140" s="210">
        <f t="shared" si="789"/>
        <v>0</v>
      </c>
      <c r="IC140" s="210">
        <f t="shared" si="789"/>
        <v>0</v>
      </c>
      <c r="ID140" s="210">
        <f t="shared" si="789"/>
        <v>0</v>
      </c>
      <c r="IE140" s="210">
        <f t="shared" si="789"/>
        <v>0</v>
      </c>
      <c r="IF140" s="210">
        <f t="shared" si="789"/>
        <v>0</v>
      </c>
      <c r="IG140" s="210">
        <f t="shared" si="789"/>
        <v>0</v>
      </c>
      <c r="IH140" s="210">
        <f t="shared" si="789"/>
        <v>0</v>
      </c>
      <c r="II140" s="210">
        <f t="shared" si="789"/>
        <v>0</v>
      </c>
      <c r="IJ140" s="210">
        <f t="shared" si="789"/>
        <v>0</v>
      </c>
      <c r="IK140" s="210">
        <f t="shared" si="789"/>
        <v>0</v>
      </c>
      <c r="IL140" s="210">
        <f t="shared" si="789"/>
        <v>0</v>
      </c>
      <c r="IM140" s="210">
        <f t="shared" si="789"/>
        <v>0</v>
      </c>
      <c r="IN140" s="210">
        <f t="shared" si="789"/>
        <v>0</v>
      </c>
      <c r="IO140" s="210">
        <f t="shared" si="789"/>
        <v>0</v>
      </c>
      <c r="IP140" s="210">
        <f t="shared" si="789"/>
        <v>0</v>
      </c>
      <c r="IQ140" s="210">
        <f t="shared" si="789"/>
        <v>0</v>
      </c>
      <c r="IR140" s="210">
        <f t="shared" si="789"/>
        <v>0</v>
      </c>
      <c r="IS140" s="210">
        <f t="shared" si="789"/>
        <v>0</v>
      </c>
      <c r="IT140" s="210">
        <f t="shared" si="789"/>
        <v>0</v>
      </c>
      <c r="IV140" s="175"/>
      <c r="JC140" s="210">
        <f t="shared" ref="JC140:JZ140" si="790">COUNTIF(JC9:JC137,$B$142)</f>
        <v>0</v>
      </c>
      <c r="JD140" s="210">
        <f t="shared" si="790"/>
        <v>0</v>
      </c>
      <c r="JE140" s="210">
        <f t="shared" si="790"/>
        <v>0</v>
      </c>
      <c r="JF140" s="210">
        <f t="shared" si="790"/>
        <v>0</v>
      </c>
      <c r="JG140" s="210">
        <f t="shared" si="790"/>
        <v>0</v>
      </c>
      <c r="JH140" s="210">
        <f t="shared" si="790"/>
        <v>0</v>
      </c>
      <c r="JI140" s="210">
        <f t="shared" si="790"/>
        <v>0</v>
      </c>
      <c r="JJ140" s="210">
        <f t="shared" si="790"/>
        <v>0</v>
      </c>
      <c r="JK140" s="210">
        <f t="shared" si="790"/>
        <v>0</v>
      </c>
      <c r="JL140" s="210">
        <f t="shared" si="790"/>
        <v>0</v>
      </c>
      <c r="JM140" s="210">
        <f t="shared" si="790"/>
        <v>0</v>
      </c>
      <c r="JN140" s="210">
        <f t="shared" si="790"/>
        <v>0</v>
      </c>
      <c r="JO140" s="210">
        <f t="shared" si="790"/>
        <v>0</v>
      </c>
      <c r="JP140" s="210">
        <f t="shared" si="790"/>
        <v>0</v>
      </c>
      <c r="JQ140" s="210">
        <f t="shared" si="790"/>
        <v>0</v>
      </c>
      <c r="JR140" s="210">
        <f t="shared" si="790"/>
        <v>0</v>
      </c>
      <c r="JS140" s="210">
        <f t="shared" si="790"/>
        <v>0</v>
      </c>
      <c r="JT140" s="210">
        <f t="shared" si="790"/>
        <v>0</v>
      </c>
      <c r="JU140" s="210">
        <f t="shared" si="790"/>
        <v>0</v>
      </c>
      <c r="JV140" s="210">
        <f t="shared" si="790"/>
        <v>0</v>
      </c>
      <c r="JW140" s="210">
        <f t="shared" si="790"/>
        <v>0</v>
      </c>
      <c r="JX140" s="210">
        <f t="shared" si="790"/>
        <v>0</v>
      </c>
      <c r="JY140" s="210">
        <f t="shared" si="790"/>
        <v>0</v>
      </c>
      <c r="JZ140" s="210">
        <f t="shared" si="790"/>
        <v>0</v>
      </c>
      <c r="KB140" s="175"/>
      <c r="KI140" s="210">
        <f t="shared" ref="KI140:LF140" si="791">COUNTIF(KI9:KI137,$B$142)</f>
        <v>0</v>
      </c>
      <c r="KJ140" s="210">
        <f t="shared" si="791"/>
        <v>0</v>
      </c>
      <c r="KK140" s="210">
        <f t="shared" si="791"/>
        <v>0</v>
      </c>
      <c r="KL140" s="210">
        <f t="shared" si="791"/>
        <v>0</v>
      </c>
      <c r="KM140" s="210">
        <f t="shared" si="791"/>
        <v>0</v>
      </c>
      <c r="KN140" s="210">
        <f t="shared" si="791"/>
        <v>0</v>
      </c>
      <c r="KO140" s="210">
        <f t="shared" si="791"/>
        <v>0</v>
      </c>
      <c r="KP140" s="210">
        <f t="shared" si="791"/>
        <v>0</v>
      </c>
      <c r="KQ140" s="210">
        <f t="shared" si="791"/>
        <v>0</v>
      </c>
      <c r="KR140" s="210">
        <f t="shared" si="791"/>
        <v>0</v>
      </c>
      <c r="KS140" s="210">
        <f t="shared" si="791"/>
        <v>0</v>
      </c>
      <c r="KT140" s="210">
        <f t="shared" si="791"/>
        <v>0</v>
      </c>
      <c r="KU140" s="210">
        <f t="shared" si="791"/>
        <v>0</v>
      </c>
      <c r="KV140" s="210">
        <f t="shared" si="791"/>
        <v>0</v>
      </c>
      <c r="KW140" s="210">
        <f t="shared" si="791"/>
        <v>0</v>
      </c>
      <c r="KX140" s="210">
        <f t="shared" si="791"/>
        <v>0</v>
      </c>
      <c r="KY140" s="210">
        <f t="shared" si="791"/>
        <v>0</v>
      </c>
      <c r="KZ140" s="210">
        <f t="shared" si="791"/>
        <v>0</v>
      </c>
      <c r="LA140" s="210">
        <f t="shared" si="791"/>
        <v>0</v>
      </c>
      <c r="LB140" s="210">
        <f t="shared" si="791"/>
        <v>0</v>
      </c>
      <c r="LC140" s="210">
        <f t="shared" si="791"/>
        <v>0</v>
      </c>
      <c r="LD140" s="210">
        <f t="shared" si="791"/>
        <v>0</v>
      </c>
      <c r="LE140" s="210">
        <f t="shared" si="791"/>
        <v>0</v>
      </c>
      <c r="LF140" s="210">
        <f t="shared" si="791"/>
        <v>0</v>
      </c>
      <c r="LH140" s="175"/>
      <c r="LO140" s="210">
        <f t="shared" ref="LO140:ML140" si="792">COUNTIF(LO9:LO137,$B$142)</f>
        <v>0</v>
      </c>
      <c r="LP140" s="210">
        <f t="shared" si="792"/>
        <v>0</v>
      </c>
      <c r="LQ140" s="210">
        <f t="shared" si="792"/>
        <v>0</v>
      </c>
      <c r="LR140" s="210">
        <f t="shared" si="792"/>
        <v>0</v>
      </c>
      <c r="LS140" s="210">
        <f t="shared" si="792"/>
        <v>0</v>
      </c>
      <c r="LT140" s="210">
        <f t="shared" si="792"/>
        <v>0</v>
      </c>
      <c r="LU140" s="210">
        <f t="shared" si="792"/>
        <v>0</v>
      </c>
      <c r="LV140" s="210">
        <f t="shared" si="792"/>
        <v>0</v>
      </c>
      <c r="LW140" s="210">
        <f t="shared" si="792"/>
        <v>0</v>
      </c>
      <c r="LX140" s="210">
        <f t="shared" si="792"/>
        <v>0</v>
      </c>
      <c r="LY140" s="210">
        <f t="shared" si="792"/>
        <v>0</v>
      </c>
      <c r="LZ140" s="210">
        <f t="shared" si="792"/>
        <v>0</v>
      </c>
      <c r="MA140" s="210">
        <f t="shared" si="792"/>
        <v>0</v>
      </c>
      <c r="MB140" s="210">
        <f t="shared" si="792"/>
        <v>0</v>
      </c>
      <c r="MC140" s="210">
        <f t="shared" si="792"/>
        <v>0</v>
      </c>
      <c r="MD140" s="210">
        <f t="shared" si="792"/>
        <v>0</v>
      </c>
      <c r="ME140" s="210">
        <f t="shared" si="792"/>
        <v>0</v>
      </c>
      <c r="MF140" s="210">
        <f t="shared" si="792"/>
        <v>0</v>
      </c>
      <c r="MG140" s="210">
        <f t="shared" si="792"/>
        <v>0</v>
      </c>
      <c r="MH140" s="210">
        <f t="shared" si="792"/>
        <v>0</v>
      </c>
      <c r="MI140" s="210">
        <f t="shared" si="792"/>
        <v>0</v>
      </c>
      <c r="MJ140" s="210">
        <f t="shared" si="792"/>
        <v>0</v>
      </c>
      <c r="MK140" s="210">
        <f t="shared" si="792"/>
        <v>0</v>
      </c>
      <c r="ML140" s="210">
        <f t="shared" si="792"/>
        <v>0</v>
      </c>
      <c r="MN140" s="175"/>
    </row>
    <row r="141" spans="1:352">
      <c r="A141" s="175"/>
      <c r="B141" s="175"/>
      <c r="C141" s="212"/>
      <c r="D141" s="175"/>
      <c r="E141" s="175"/>
      <c r="F141" s="175"/>
      <c r="G141" s="175"/>
      <c r="H141" s="175"/>
      <c r="I141" s="175"/>
      <c r="J141" s="175"/>
      <c r="K141" s="175"/>
      <c r="L141" s="175"/>
      <c r="M141" s="175"/>
      <c r="N141" s="175"/>
      <c r="O141" s="175"/>
      <c r="P141" s="175"/>
      <c r="Q141" s="175"/>
      <c r="R141" s="175"/>
      <c r="S141" s="175"/>
      <c r="T141" s="175"/>
      <c r="U141" s="175"/>
      <c r="V141" s="175"/>
      <c r="W141" s="175"/>
      <c r="X141" s="175"/>
      <c r="Y141" s="175"/>
      <c r="Z141" s="175"/>
      <c r="AA141" s="175"/>
      <c r="AB141" s="175"/>
      <c r="AC141" s="175"/>
      <c r="AD141" s="175"/>
      <c r="AE141" s="175"/>
      <c r="AG141" s="175"/>
      <c r="AH141" s="175"/>
      <c r="AI141" s="175"/>
      <c r="AJ141" s="175"/>
      <c r="AK141" s="175"/>
      <c r="AL141" s="175"/>
      <c r="AM141" s="175"/>
      <c r="AN141" s="175"/>
      <c r="AO141" s="175"/>
      <c r="AP141" s="175"/>
      <c r="AQ141" s="175"/>
      <c r="AR141" s="175"/>
      <c r="AS141" s="175"/>
      <c r="AT141" s="175"/>
      <c r="AU141" s="175"/>
      <c r="AV141" s="175"/>
      <c r="AW141" s="175"/>
      <c r="AX141" s="175"/>
      <c r="AY141" s="175"/>
      <c r="AZ141" s="175"/>
      <c r="BA141" s="175"/>
      <c r="BB141" s="175"/>
      <c r="BC141" s="175"/>
      <c r="BD141" s="175"/>
      <c r="BE141" s="175"/>
      <c r="BF141" s="175"/>
      <c r="BG141" s="175"/>
      <c r="BH141" s="175"/>
      <c r="BI141" s="175"/>
      <c r="BJ141" s="175"/>
      <c r="BK141" s="175"/>
      <c r="BM141" s="175"/>
      <c r="BN141" s="175"/>
      <c r="BO141" s="175"/>
      <c r="BP141" s="175"/>
      <c r="BQ141" s="175"/>
      <c r="BR141" s="175"/>
      <c r="BS141" s="175"/>
      <c r="BT141" s="175"/>
      <c r="BU141" s="175"/>
      <c r="BV141" s="175"/>
      <c r="BW141" s="175"/>
      <c r="BX141" s="175"/>
      <c r="BY141" s="175"/>
      <c r="BZ141" s="175"/>
      <c r="CA141" s="175"/>
      <c r="CB141" s="175"/>
      <c r="CC141" s="175"/>
      <c r="CD141" s="175"/>
      <c r="CE141" s="175"/>
      <c r="CF141" s="175"/>
      <c r="CG141" s="175"/>
      <c r="CH141" s="175"/>
      <c r="CI141" s="175"/>
      <c r="CJ141" s="175"/>
      <c r="CK141" s="175"/>
      <c r="CL141" s="175"/>
      <c r="CM141" s="175"/>
      <c r="CN141" s="175"/>
      <c r="CO141" s="175"/>
      <c r="CP141" s="175"/>
      <c r="CQ141" s="175"/>
      <c r="CS141" s="175"/>
      <c r="CT141" s="175"/>
      <c r="CU141" s="175"/>
      <c r="CV141" s="175"/>
      <c r="CW141" s="175"/>
      <c r="CX141" s="175"/>
      <c r="CY141" s="175"/>
      <c r="CZ141" s="175"/>
      <c r="DA141" s="175"/>
      <c r="DB141" s="175"/>
      <c r="DC141" s="175"/>
      <c r="DD141" s="175"/>
      <c r="DE141" s="175"/>
      <c r="DF141" s="175"/>
      <c r="DG141" s="175"/>
      <c r="DH141" s="175"/>
      <c r="DI141" s="175"/>
      <c r="DJ141" s="175"/>
      <c r="DK141" s="175"/>
      <c r="DL141" s="175"/>
      <c r="DM141" s="175"/>
      <c r="DN141" s="175"/>
      <c r="DO141" s="175"/>
      <c r="DP141" s="175"/>
      <c r="DQ141" s="175"/>
      <c r="DR141" s="175"/>
      <c r="DS141" s="175"/>
      <c r="DT141" s="175"/>
      <c r="DU141" s="175"/>
      <c r="DV141" s="175"/>
      <c r="DW141" s="175"/>
      <c r="DY141" s="175"/>
      <c r="DZ141" s="175"/>
      <c r="EA141" s="175"/>
      <c r="EB141" s="175"/>
      <c r="EC141" s="175"/>
      <c r="ED141" s="175"/>
      <c r="EE141" s="175"/>
      <c r="EF141" s="175"/>
      <c r="EG141" s="175"/>
      <c r="EH141" s="175"/>
      <c r="EI141" s="175"/>
      <c r="EJ141" s="175"/>
      <c r="EK141" s="175"/>
      <c r="EL141" s="175"/>
      <c r="EM141" s="175"/>
      <c r="EN141" s="175"/>
      <c r="EO141" s="175"/>
      <c r="EP141" s="175"/>
      <c r="EQ141" s="175"/>
      <c r="ER141" s="175"/>
      <c r="ES141" s="175"/>
      <c r="ET141" s="175"/>
      <c r="EU141" s="175"/>
      <c r="EV141" s="175"/>
      <c r="EW141" s="175"/>
      <c r="EX141" s="175"/>
      <c r="EY141" s="175"/>
      <c r="EZ141" s="175"/>
      <c r="FA141" s="175"/>
      <c r="FB141" s="175"/>
      <c r="FC141" s="175"/>
      <c r="FE141" s="175"/>
      <c r="FF141" s="175"/>
      <c r="FG141" s="175"/>
      <c r="FH141" s="175"/>
      <c r="FI141" s="175"/>
      <c r="FJ141" s="175"/>
      <c r="FK141" s="175"/>
      <c r="FL141" s="175"/>
      <c r="FM141" s="175"/>
      <c r="FN141" s="175"/>
      <c r="FO141" s="175"/>
      <c r="FP141" s="175"/>
      <c r="FQ141" s="175"/>
      <c r="FR141" s="175"/>
      <c r="FS141" s="175"/>
      <c r="FT141" s="175"/>
      <c r="FU141" s="175"/>
      <c r="FV141" s="175"/>
      <c r="FW141" s="175"/>
      <c r="FX141" s="175"/>
      <c r="FY141" s="175"/>
      <c r="FZ141" s="175"/>
      <c r="GA141" s="175"/>
      <c r="GB141" s="175"/>
      <c r="GC141" s="175"/>
      <c r="GD141" s="175"/>
      <c r="GE141" s="175"/>
      <c r="GF141" s="175"/>
      <c r="GG141" s="175"/>
      <c r="GH141" s="175"/>
      <c r="GI141" s="175"/>
      <c r="GK141" s="175"/>
      <c r="GL141" s="175"/>
      <c r="GM141" s="175"/>
      <c r="GN141" s="175"/>
      <c r="GO141" s="175"/>
      <c r="GP141" s="175"/>
      <c r="GQ141" s="175"/>
      <c r="GR141" s="175"/>
      <c r="GS141" s="175"/>
      <c r="GT141" s="175"/>
      <c r="GU141" s="175"/>
      <c r="GV141" s="175"/>
      <c r="GW141" s="175"/>
      <c r="GX141" s="175"/>
      <c r="GY141" s="175"/>
      <c r="GZ141" s="175"/>
      <c r="HA141" s="175"/>
      <c r="HB141" s="175"/>
      <c r="HC141" s="175"/>
      <c r="HD141" s="175"/>
      <c r="HE141" s="175"/>
      <c r="HF141" s="175"/>
      <c r="HG141" s="175"/>
      <c r="HH141" s="175"/>
      <c r="HI141" s="175"/>
      <c r="HJ141" s="175"/>
      <c r="HK141" s="175"/>
      <c r="HL141" s="175"/>
      <c r="HM141" s="175"/>
      <c r="HN141" s="175"/>
      <c r="HO141" s="175"/>
      <c r="HQ141" s="175"/>
      <c r="HR141" s="175"/>
      <c r="HS141" s="175"/>
      <c r="HT141" s="175"/>
      <c r="HU141" s="175"/>
      <c r="HV141" s="175"/>
      <c r="HW141" s="175"/>
      <c r="HX141" s="175"/>
      <c r="HY141" s="175"/>
      <c r="HZ141" s="175"/>
      <c r="IA141" s="175"/>
      <c r="IB141" s="175"/>
      <c r="IC141" s="175"/>
      <c r="ID141" s="175"/>
      <c r="IE141" s="175"/>
      <c r="IF141" s="175"/>
      <c r="IG141" s="175"/>
      <c r="IH141" s="175"/>
      <c r="II141" s="175"/>
      <c r="IJ141" s="175"/>
      <c r="IK141" s="175"/>
      <c r="IL141" s="175"/>
      <c r="IM141" s="175"/>
      <c r="IN141" s="175"/>
      <c r="IO141" s="175"/>
      <c r="IP141" s="175"/>
      <c r="IQ141" s="175"/>
      <c r="IR141" s="175"/>
      <c r="IS141" s="175"/>
      <c r="IT141" s="175"/>
      <c r="IU141" s="175"/>
      <c r="IW141" s="175"/>
      <c r="IX141" s="175"/>
      <c r="IY141" s="175"/>
      <c r="IZ141" s="175"/>
      <c r="JA141" s="175"/>
      <c r="JB141" s="175"/>
      <c r="JC141" s="175"/>
      <c r="JD141" s="175"/>
      <c r="JE141" s="175"/>
      <c r="JF141" s="175"/>
      <c r="JG141" s="175"/>
      <c r="JH141" s="175"/>
      <c r="JI141" s="175"/>
      <c r="JJ141" s="175"/>
      <c r="JK141" s="175"/>
      <c r="JL141" s="175"/>
      <c r="JM141" s="175"/>
      <c r="JN141" s="175"/>
      <c r="JO141" s="175"/>
      <c r="JP141" s="175"/>
      <c r="JQ141" s="175"/>
      <c r="JR141" s="175"/>
      <c r="JS141" s="175"/>
      <c r="JT141" s="175"/>
      <c r="JU141" s="175"/>
      <c r="JV141" s="175"/>
      <c r="JW141" s="175"/>
      <c r="JX141" s="175"/>
      <c r="JY141" s="175"/>
      <c r="JZ141" s="175"/>
      <c r="KA141" s="175"/>
      <c r="KC141" s="175"/>
      <c r="KD141" s="175"/>
      <c r="KE141" s="175"/>
      <c r="KF141" s="175"/>
      <c r="KG141" s="175"/>
      <c r="KH141" s="175"/>
      <c r="KI141" s="175"/>
      <c r="KJ141" s="175"/>
      <c r="KK141" s="175"/>
      <c r="KL141" s="175"/>
      <c r="KM141" s="175"/>
      <c r="KN141" s="175"/>
      <c r="KO141" s="175"/>
      <c r="KP141" s="175"/>
      <c r="KQ141" s="175"/>
      <c r="KR141" s="175"/>
      <c r="KS141" s="175"/>
      <c r="KT141" s="175"/>
      <c r="KU141" s="175"/>
      <c r="KV141" s="175"/>
      <c r="KW141" s="175"/>
      <c r="KX141" s="175"/>
      <c r="KY141" s="175"/>
      <c r="KZ141" s="175"/>
      <c r="LA141" s="175"/>
      <c r="LB141" s="175"/>
      <c r="LC141" s="175"/>
      <c r="LD141" s="175"/>
      <c r="LE141" s="175"/>
      <c r="LF141" s="175"/>
      <c r="LG141" s="175"/>
      <c r="LI141" s="175"/>
      <c r="LJ141" s="175"/>
      <c r="LK141" s="175"/>
      <c r="LL141" s="175"/>
      <c r="LM141" s="175"/>
      <c r="LN141" s="175"/>
      <c r="LO141" s="175"/>
      <c r="LP141" s="175"/>
      <c r="LQ141" s="175"/>
      <c r="LR141" s="175"/>
      <c r="LS141" s="175"/>
      <c r="LT141" s="175"/>
      <c r="LU141" s="175"/>
      <c r="LV141" s="175"/>
      <c r="LW141" s="175"/>
      <c r="LX141" s="175"/>
      <c r="LY141" s="175"/>
      <c r="LZ141" s="175"/>
      <c r="MA141" s="175"/>
      <c r="MB141" s="175"/>
      <c r="MC141" s="175"/>
      <c r="MD141" s="175"/>
      <c r="ME141" s="175"/>
      <c r="MF141" s="175"/>
      <c r="MG141" s="175"/>
      <c r="MH141" s="175"/>
      <c r="MI141" s="175"/>
      <c r="MJ141" s="175"/>
      <c r="MK141" s="175"/>
      <c r="ML141" s="175"/>
      <c r="MM141" s="175"/>
    </row>
    <row r="142" spans="1:352">
      <c r="A142" s="175"/>
      <c r="B142" s="210" t="s">
        <v>397</v>
      </c>
      <c r="C142" s="212"/>
      <c r="D142" s="175"/>
      <c r="E142" s="175"/>
      <c r="F142" s="175"/>
      <c r="G142" s="175"/>
      <c r="H142" s="175"/>
      <c r="I142" s="175"/>
      <c r="J142" s="175"/>
      <c r="K142" s="175"/>
      <c r="L142" s="175"/>
      <c r="M142" s="175"/>
      <c r="N142" s="175"/>
      <c r="O142" s="175"/>
      <c r="P142" s="175"/>
      <c r="Q142" s="175"/>
      <c r="R142" s="175"/>
      <c r="S142" s="175"/>
      <c r="T142" s="175"/>
      <c r="U142" s="175"/>
      <c r="V142" s="175"/>
      <c r="W142" s="175"/>
      <c r="X142" s="175"/>
      <c r="Y142" s="175"/>
      <c r="Z142" s="175"/>
      <c r="AA142" s="175"/>
      <c r="AB142" s="175"/>
      <c r="AC142" s="175"/>
      <c r="AD142" s="175"/>
      <c r="AE142" s="175"/>
      <c r="AG142" s="175"/>
      <c r="AH142" s="175"/>
      <c r="AI142" s="175"/>
      <c r="AJ142" s="175"/>
      <c r="AK142" s="175"/>
      <c r="AL142" s="175"/>
      <c r="AM142" s="175"/>
      <c r="AN142" s="175"/>
      <c r="AO142" s="175"/>
      <c r="AP142" s="175"/>
      <c r="AQ142" s="175"/>
      <c r="AR142" s="175"/>
      <c r="AS142" s="175"/>
      <c r="AT142" s="175"/>
      <c r="AU142" s="175"/>
      <c r="AV142" s="175"/>
      <c r="AW142" s="175"/>
      <c r="AX142" s="175"/>
      <c r="AY142" s="175"/>
      <c r="AZ142" s="175"/>
      <c r="BA142" s="175"/>
      <c r="BB142" s="175"/>
      <c r="BC142" s="175"/>
      <c r="BD142" s="175"/>
      <c r="BE142" s="175"/>
      <c r="BF142" s="175"/>
      <c r="BG142" s="175"/>
      <c r="BH142" s="175"/>
      <c r="BI142" s="175"/>
      <c r="BJ142" s="175"/>
      <c r="BK142" s="175"/>
      <c r="BM142" s="175"/>
      <c r="BN142" s="175"/>
      <c r="BO142" s="175"/>
      <c r="BP142" s="175"/>
      <c r="BQ142" s="175"/>
      <c r="BR142" s="175"/>
      <c r="BS142" s="175"/>
      <c r="BT142" s="175"/>
      <c r="BU142" s="175"/>
      <c r="BV142" s="175"/>
      <c r="BW142" s="175"/>
      <c r="BX142" s="175"/>
      <c r="BY142" s="175"/>
      <c r="BZ142" s="175"/>
      <c r="CA142" s="175"/>
      <c r="CB142" s="175"/>
      <c r="CC142" s="175"/>
      <c r="CD142" s="175"/>
      <c r="CE142" s="175"/>
      <c r="CF142" s="175"/>
      <c r="CG142" s="175"/>
      <c r="CH142" s="175"/>
      <c r="CI142" s="175"/>
      <c r="CJ142" s="175"/>
      <c r="CK142" s="175"/>
      <c r="CL142" s="175"/>
      <c r="CM142" s="175"/>
      <c r="CN142" s="175"/>
      <c r="CO142" s="175"/>
      <c r="CP142" s="175"/>
      <c r="CQ142" s="175"/>
      <c r="CS142" s="175"/>
      <c r="CT142" s="175"/>
      <c r="CU142" s="175"/>
      <c r="CV142" s="175"/>
      <c r="CW142" s="175"/>
      <c r="CX142" s="175"/>
      <c r="CY142" s="175"/>
      <c r="CZ142" s="175"/>
      <c r="DA142" s="175"/>
      <c r="DB142" s="175"/>
      <c r="DC142" s="175"/>
      <c r="DD142" s="175"/>
      <c r="DE142" s="175"/>
      <c r="DF142" s="175"/>
      <c r="DG142" s="175"/>
      <c r="DH142" s="175"/>
      <c r="DI142" s="175"/>
      <c r="DJ142" s="175"/>
      <c r="DK142" s="175"/>
      <c r="DL142" s="175"/>
      <c r="DM142" s="175"/>
      <c r="DN142" s="175"/>
      <c r="DO142" s="175"/>
      <c r="DP142" s="175"/>
      <c r="DQ142" s="175"/>
      <c r="DR142" s="175"/>
      <c r="DS142" s="175"/>
      <c r="DT142" s="175"/>
      <c r="DU142" s="175"/>
      <c r="DV142" s="175"/>
      <c r="DW142" s="175"/>
      <c r="DY142" s="175"/>
      <c r="DZ142" s="175"/>
      <c r="EA142" s="175"/>
      <c r="EB142" s="175"/>
      <c r="EC142" s="175"/>
      <c r="ED142" s="175"/>
      <c r="EE142" s="175"/>
      <c r="EF142" s="175"/>
      <c r="EG142" s="175"/>
      <c r="EH142" s="175"/>
      <c r="EI142" s="175"/>
      <c r="EJ142" s="175"/>
      <c r="EK142" s="175"/>
      <c r="EL142" s="175"/>
      <c r="EM142" s="175"/>
      <c r="EN142" s="175"/>
      <c r="EO142" s="175"/>
      <c r="EP142" s="175"/>
      <c r="EQ142" s="175"/>
      <c r="ER142" s="175"/>
      <c r="ES142" s="175"/>
      <c r="ET142" s="175"/>
      <c r="EU142" s="175"/>
      <c r="EV142" s="175"/>
      <c r="EW142" s="175"/>
      <c r="EX142" s="175"/>
      <c r="EY142" s="175"/>
      <c r="EZ142" s="175"/>
      <c r="FA142" s="175"/>
      <c r="FB142" s="175"/>
      <c r="FC142" s="175"/>
      <c r="FE142" s="175"/>
      <c r="FF142" s="175"/>
      <c r="FG142" s="175"/>
      <c r="FH142" s="175"/>
      <c r="FI142" s="175"/>
      <c r="FJ142" s="175"/>
      <c r="FK142" s="175"/>
      <c r="FL142" s="175"/>
      <c r="FM142" s="175"/>
      <c r="FN142" s="175"/>
      <c r="FO142" s="175"/>
      <c r="FP142" s="175"/>
      <c r="FQ142" s="175"/>
      <c r="FR142" s="175"/>
      <c r="FS142" s="175"/>
      <c r="FT142" s="175"/>
      <c r="FU142" s="175"/>
      <c r="FV142" s="175"/>
      <c r="FW142" s="175"/>
      <c r="FX142" s="175"/>
      <c r="FY142" s="175"/>
      <c r="FZ142" s="175"/>
      <c r="GA142" s="175"/>
      <c r="GB142" s="175"/>
      <c r="GC142" s="175"/>
      <c r="GD142" s="175"/>
      <c r="GE142" s="175"/>
      <c r="GF142" s="175"/>
      <c r="GG142" s="175"/>
      <c r="GH142" s="175"/>
      <c r="GI142" s="175"/>
      <c r="GK142" s="175"/>
      <c r="GL142" s="175"/>
      <c r="GM142" s="175"/>
      <c r="GN142" s="175"/>
      <c r="GO142" s="175"/>
      <c r="GP142" s="175"/>
      <c r="GQ142" s="175"/>
      <c r="GR142" s="175"/>
      <c r="GS142" s="175"/>
      <c r="GT142" s="175"/>
      <c r="GU142" s="175"/>
      <c r="GV142" s="175"/>
      <c r="GW142" s="175"/>
      <c r="GX142" s="175"/>
      <c r="GY142" s="175"/>
      <c r="GZ142" s="175"/>
      <c r="HA142" s="175"/>
      <c r="HB142" s="175"/>
      <c r="HC142" s="175"/>
      <c r="HD142" s="175"/>
      <c r="HE142" s="175"/>
      <c r="HF142" s="175"/>
      <c r="HG142" s="175"/>
      <c r="HH142" s="175"/>
      <c r="HI142" s="175"/>
      <c r="HJ142" s="175"/>
      <c r="HK142" s="175"/>
      <c r="HL142" s="175"/>
      <c r="HM142" s="175"/>
      <c r="HN142" s="175"/>
      <c r="HO142" s="175"/>
      <c r="HQ142" s="175"/>
      <c r="HR142" s="175"/>
      <c r="HS142" s="175"/>
      <c r="HT142" s="175"/>
      <c r="HU142" s="175"/>
      <c r="HV142" s="175"/>
      <c r="HW142" s="175"/>
      <c r="HX142" s="175"/>
      <c r="HY142" s="175"/>
      <c r="HZ142" s="175"/>
      <c r="IA142" s="175"/>
      <c r="IB142" s="175"/>
      <c r="IC142" s="175"/>
      <c r="ID142" s="175"/>
      <c r="IE142" s="175"/>
      <c r="IF142" s="175"/>
      <c r="IG142" s="175"/>
      <c r="IH142" s="175"/>
      <c r="II142" s="175"/>
      <c r="IJ142" s="175"/>
      <c r="IK142" s="175"/>
      <c r="IL142" s="175"/>
      <c r="IM142" s="175"/>
      <c r="IN142" s="175"/>
      <c r="IO142" s="175"/>
      <c r="IP142" s="175"/>
      <c r="IQ142" s="175"/>
      <c r="IR142" s="175"/>
      <c r="IS142" s="175"/>
      <c r="IT142" s="175"/>
      <c r="IU142" s="175"/>
      <c r="IW142" s="175"/>
      <c r="IX142" s="175"/>
      <c r="IY142" s="175"/>
      <c r="IZ142" s="175"/>
      <c r="JA142" s="175"/>
      <c r="JB142" s="175"/>
      <c r="JC142" s="175"/>
      <c r="JD142" s="175"/>
      <c r="JE142" s="175"/>
      <c r="JF142" s="175"/>
      <c r="JG142" s="175"/>
      <c r="JH142" s="175"/>
      <c r="JI142" s="175"/>
      <c r="JJ142" s="175"/>
      <c r="JK142" s="175"/>
      <c r="JL142" s="175"/>
      <c r="JM142" s="175"/>
      <c r="JN142" s="175"/>
      <c r="JO142" s="175"/>
      <c r="JP142" s="175"/>
      <c r="JQ142" s="175"/>
      <c r="JR142" s="175"/>
      <c r="JS142" s="175"/>
      <c r="JT142" s="175"/>
      <c r="JU142" s="175"/>
      <c r="JV142" s="175"/>
      <c r="JW142" s="175"/>
      <c r="JX142" s="175"/>
      <c r="JY142" s="175"/>
      <c r="JZ142" s="175"/>
      <c r="KA142" s="175"/>
      <c r="KC142" s="175"/>
      <c r="KD142" s="175"/>
      <c r="KE142" s="175"/>
      <c r="KF142" s="175"/>
      <c r="KG142" s="175"/>
      <c r="KH142" s="175"/>
      <c r="KI142" s="175"/>
      <c r="KJ142" s="175"/>
      <c r="KK142" s="175"/>
      <c r="KL142" s="175"/>
      <c r="KM142" s="175"/>
      <c r="KN142" s="175"/>
      <c r="KO142" s="175"/>
      <c r="KP142" s="175"/>
      <c r="KQ142" s="175"/>
      <c r="KR142" s="175"/>
      <c r="KS142" s="175"/>
      <c r="KT142" s="175"/>
      <c r="KU142" s="175"/>
      <c r="KV142" s="175"/>
      <c r="KW142" s="175"/>
      <c r="KX142" s="175"/>
      <c r="KY142" s="175"/>
      <c r="KZ142" s="175"/>
      <c r="LA142" s="175"/>
      <c r="LB142" s="175"/>
      <c r="LC142" s="175"/>
      <c r="LD142" s="175"/>
      <c r="LE142" s="175"/>
      <c r="LF142" s="175"/>
      <c r="LG142" s="175"/>
      <c r="LI142" s="175"/>
      <c r="LJ142" s="175"/>
      <c r="LK142" s="175"/>
      <c r="LL142" s="175"/>
      <c r="LM142" s="175"/>
      <c r="LN142" s="175"/>
      <c r="LO142" s="175"/>
      <c r="LP142" s="175"/>
      <c r="LQ142" s="175"/>
      <c r="LR142" s="175"/>
      <c r="LS142" s="175"/>
      <c r="LT142" s="175"/>
      <c r="LU142" s="175"/>
      <c r="LV142" s="175"/>
      <c r="LW142" s="175"/>
      <c r="LX142" s="175"/>
      <c r="LY142" s="175"/>
      <c r="LZ142" s="175"/>
      <c r="MA142" s="175"/>
      <c r="MB142" s="175"/>
      <c r="MC142" s="175"/>
      <c r="MD142" s="175"/>
      <c r="ME142" s="175"/>
      <c r="MF142" s="175"/>
      <c r="MG142" s="175"/>
      <c r="MH142" s="175"/>
      <c r="MI142" s="175"/>
      <c r="MJ142" s="175"/>
      <c r="MK142" s="175"/>
      <c r="ML142" s="175"/>
      <c r="MM142" s="175"/>
    </row>
    <row r="143" spans="1:352">
      <c r="A143" s="175"/>
      <c r="B143" t="s">
        <v>398</v>
      </c>
      <c r="C143" s="212"/>
      <c r="D143" s="175" t="s">
        <v>74</v>
      </c>
      <c r="E143" s="175"/>
      <c r="F143" s="175"/>
      <c r="G143" s="175">
        <v>1</v>
      </c>
      <c r="H143" s="175" t="s">
        <v>77</v>
      </c>
      <c r="I143" s="175"/>
      <c r="J143" s="175"/>
      <c r="K143" s="175"/>
      <c r="L143" s="175"/>
      <c r="M143" s="175"/>
      <c r="N143" s="175"/>
      <c r="O143" s="175"/>
      <c r="P143" s="175"/>
      <c r="Q143" s="175"/>
      <c r="R143" s="175"/>
      <c r="S143" s="175"/>
      <c r="T143" s="175"/>
      <c r="U143" s="175"/>
      <c r="V143" s="175"/>
      <c r="W143" s="175"/>
      <c r="X143" s="175"/>
      <c r="Y143" s="175"/>
      <c r="Z143" s="175"/>
      <c r="AA143" s="175"/>
      <c r="AB143" s="175"/>
      <c r="AC143" s="175"/>
      <c r="AD143" s="175"/>
      <c r="AE143" s="175"/>
      <c r="AG143" s="175"/>
      <c r="AH143" s="175"/>
      <c r="AI143" s="175"/>
      <c r="AJ143" s="175"/>
      <c r="AK143" s="175"/>
      <c r="AL143" s="175"/>
      <c r="AM143" s="175"/>
      <c r="AN143" s="175"/>
      <c r="AO143" s="175"/>
      <c r="AP143" s="175"/>
      <c r="AQ143" s="175"/>
      <c r="AR143" s="175"/>
      <c r="AS143" s="175"/>
      <c r="AT143" s="175"/>
      <c r="AU143" s="175"/>
      <c r="AV143" s="175"/>
      <c r="AW143" s="175"/>
      <c r="AX143" s="175"/>
      <c r="AY143" s="175"/>
      <c r="AZ143" s="175"/>
      <c r="BA143" s="175"/>
      <c r="BB143" s="175"/>
      <c r="BC143" s="175"/>
      <c r="BD143" s="175"/>
      <c r="BE143" s="175"/>
      <c r="BF143" s="175"/>
      <c r="BG143" s="175"/>
      <c r="BH143" s="175"/>
      <c r="BI143" s="175"/>
      <c r="BJ143" s="175"/>
      <c r="BK143" s="175"/>
      <c r="BM143" s="175"/>
      <c r="BN143" s="175"/>
      <c r="BO143" s="175"/>
      <c r="BP143" s="175"/>
      <c r="BQ143" s="175"/>
      <c r="BR143" s="175"/>
      <c r="BS143" s="175"/>
      <c r="BT143" s="175"/>
      <c r="BU143" s="175"/>
      <c r="BV143" s="175"/>
      <c r="BW143" s="175"/>
      <c r="BX143" s="175"/>
      <c r="BY143" s="175"/>
      <c r="BZ143" s="175"/>
      <c r="CA143" s="175"/>
      <c r="CB143" s="175"/>
      <c r="CC143" s="175"/>
      <c r="CD143" s="175"/>
      <c r="CE143" s="175"/>
      <c r="CF143" s="175"/>
      <c r="CG143" s="175"/>
      <c r="CH143" s="175"/>
      <c r="CI143" s="175"/>
      <c r="CJ143" s="175"/>
      <c r="CK143" s="175"/>
      <c r="CL143" s="175"/>
      <c r="CM143" s="175"/>
      <c r="CN143" s="175"/>
      <c r="CO143" s="175"/>
      <c r="CP143" s="175"/>
      <c r="CQ143" s="175"/>
      <c r="CS143" s="175"/>
      <c r="CT143" s="175"/>
      <c r="CU143" s="175"/>
      <c r="CV143" s="175"/>
      <c r="CW143" s="175"/>
      <c r="CX143" s="175"/>
      <c r="CY143" s="175"/>
      <c r="CZ143" s="175"/>
      <c r="DA143" s="175"/>
      <c r="DB143" s="175"/>
      <c r="DC143" s="175"/>
      <c r="DD143" s="175"/>
      <c r="DE143" s="175"/>
      <c r="DF143" s="175"/>
      <c r="DG143" s="175"/>
      <c r="DH143" s="175"/>
      <c r="DI143" s="175"/>
      <c r="DJ143" s="175"/>
      <c r="DK143" s="175"/>
      <c r="DL143" s="175"/>
      <c r="DM143" s="175"/>
      <c r="DN143" s="175"/>
      <c r="DO143" s="175"/>
      <c r="DP143" s="175"/>
      <c r="DQ143" s="175"/>
      <c r="DR143" s="175"/>
      <c r="DS143" s="175"/>
      <c r="DT143" s="175"/>
      <c r="DU143" s="175"/>
      <c r="DV143" s="175"/>
      <c r="DW143" s="175"/>
      <c r="DY143" s="175"/>
      <c r="DZ143" s="175"/>
      <c r="EA143" s="175"/>
      <c r="EB143" s="175"/>
      <c r="EC143" s="175"/>
      <c r="ED143" s="175"/>
      <c r="EE143" s="175"/>
      <c r="EF143" s="175"/>
      <c r="EG143" s="175"/>
      <c r="EH143" s="175"/>
      <c r="EI143" s="175"/>
      <c r="EJ143" s="175"/>
      <c r="EK143" s="175"/>
      <c r="EL143" s="175"/>
      <c r="EM143" s="175"/>
      <c r="EN143" s="175"/>
      <c r="EO143" s="175"/>
      <c r="EP143" s="175"/>
      <c r="EQ143" s="175"/>
      <c r="ER143" s="175"/>
      <c r="ES143" s="175"/>
      <c r="ET143" s="175"/>
      <c r="EU143" s="175"/>
      <c r="EV143" s="175"/>
      <c r="EW143" s="175"/>
      <c r="EX143" s="175"/>
      <c r="EY143" s="175"/>
      <c r="EZ143" s="175"/>
      <c r="FA143" s="175"/>
      <c r="FB143" s="175"/>
      <c r="FC143" s="175"/>
      <c r="FE143" s="175"/>
      <c r="FF143" s="175"/>
      <c r="FG143" s="175"/>
      <c r="FH143" s="175"/>
      <c r="FI143" s="175"/>
      <c r="FJ143" s="175"/>
      <c r="FK143" s="175"/>
      <c r="FL143" s="175"/>
      <c r="FM143" s="175"/>
      <c r="FN143" s="175"/>
      <c r="FO143" s="175"/>
      <c r="FP143" s="175"/>
      <c r="FQ143" s="175"/>
      <c r="FR143" s="175"/>
      <c r="FS143" s="175"/>
      <c r="FT143" s="175"/>
      <c r="FU143" s="175"/>
      <c r="FV143" s="175"/>
      <c r="FW143" s="175"/>
      <c r="FX143" s="175"/>
      <c r="FY143" s="175"/>
      <c r="FZ143" s="175"/>
      <c r="GA143" s="175"/>
      <c r="GB143" s="175"/>
      <c r="GC143" s="175"/>
      <c r="GD143" s="175"/>
      <c r="GE143" s="175"/>
      <c r="GF143" s="175"/>
      <c r="GG143" s="175"/>
      <c r="GH143" s="175"/>
      <c r="GI143" s="175"/>
      <c r="GK143" s="175"/>
      <c r="GL143" s="175"/>
      <c r="GM143" s="175"/>
      <c r="GN143" s="175"/>
      <c r="GO143" s="175"/>
      <c r="GP143" s="175"/>
      <c r="GQ143" s="175"/>
      <c r="GR143" s="175"/>
      <c r="GS143" s="175"/>
      <c r="GT143" s="175"/>
      <c r="GU143" s="175"/>
      <c r="GV143" s="175"/>
      <c r="GW143" s="175"/>
      <c r="GX143" s="175"/>
      <c r="GY143" s="175"/>
      <c r="GZ143" s="175"/>
      <c r="HA143" s="175"/>
      <c r="HB143" s="175"/>
      <c r="HC143" s="175"/>
      <c r="HD143" s="175"/>
      <c r="HE143" s="175"/>
      <c r="HF143" s="175"/>
      <c r="HG143" s="175"/>
      <c r="HH143" s="175"/>
      <c r="HI143" s="175"/>
      <c r="HJ143" s="175"/>
      <c r="HK143" s="175"/>
      <c r="HL143" s="175"/>
      <c r="HM143" s="175"/>
      <c r="HN143" s="175"/>
      <c r="HO143" s="175"/>
      <c r="HQ143" s="175"/>
      <c r="HR143" s="175"/>
      <c r="HS143" s="175"/>
      <c r="HT143" s="175"/>
      <c r="HU143" s="175"/>
      <c r="HV143" s="175"/>
      <c r="HW143" s="175"/>
      <c r="HX143" s="175"/>
      <c r="HY143" s="175"/>
      <c r="HZ143" s="175"/>
      <c r="IA143" s="175"/>
      <c r="IB143" s="175"/>
      <c r="IC143" s="175"/>
      <c r="ID143" s="175"/>
      <c r="IE143" s="175"/>
      <c r="IF143" s="175"/>
      <c r="IG143" s="175"/>
      <c r="IH143" s="175"/>
      <c r="II143" s="175"/>
      <c r="IJ143" s="175"/>
      <c r="IK143" s="175"/>
      <c r="IL143" s="175"/>
      <c r="IM143" s="175"/>
      <c r="IN143" s="175"/>
      <c r="IO143" s="175"/>
      <c r="IP143" s="175"/>
      <c r="IQ143" s="175"/>
      <c r="IR143" s="175"/>
      <c r="IS143" s="175"/>
      <c r="IT143" s="175"/>
      <c r="IU143" s="175"/>
      <c r="IW143" s="175"/>
      <c r="IX143" s="175"/>
      <c r="IY143" s="175"/>
      <c r="IZ143" s="175"/>
      <c r="JA143" s="175"/>
      <c r="JB143" s="175"/>
      <c r="JC143" s="175"/>
      <c r="JD143" s="175"/>
      <c r="JE143" s="175"/>
      <c r="JF143" s="175"/>
      <c r="JG143" s="175"/>
      <c r="JH143" s="175"/>
      <c r="JI143" s="175"/>
      <c r="JJ143" s="175"/>
      <c r="JK143" s="175"/>
      <c r="JL143" s="175"/>
      <c r="JM143" s="175"/>
      <c r="JN143" s="175"/>
      <c r="JO143" s="175"/>
      <c r="JP143" s="175"/>
      <c r="JQ143" s="175"/>
      <c r="JR143" s="175"/>
      <c r="JS143" s="175"/>
      <c r="JT143" s="175"/>
      <c r="JU143" s="175"/>
      <c r="JV143" s="175"/>
      <c r="JW143" s="175"/>
      <c r="JX143" s="175"/>
      <c r="JY143" s="175"/>
      <c r="JZ143" s="175"/>
      <c r="KA143" s="175"/>
      <c r="KC143" s="175"/>
      <c r="KD143" s="175"/>
      <c r="KE143" s="175"/>
      <c r="KF143" s="175"/>
      <c r="KG143" s="175"/>
      <c r="KH143" s="175"/>
      <c r="KI143" s="175"/>
      <c r="KJ143" s="175"/>
      <c r="KK143" s="175"/>
      <c r="KL143" s="175"/>
      <c r="KM143" s="175"/>
      <c r="KN143" s="175"/>
      <c r="KO143" s="175"/>
      <c r="KP143" s="175"/>
      <c r="KQ143" s="175"/>
      <c r="KR143" s="175"/>
      <c r="KS143" s="175"/>
      <c r="KT143" s="175"/>
      <c r="KU143" s="175"/>
      <c r="KV143" s="175"/>
      <c r="KW143" s="175"/>
      <c r="KX143" s="175"/>
      <c r="KY143" s="175"/>
      <c r="KZ143" s="175"/>
      <c r="LA143" s="175"/>
      <c r="LB143" s="175"/>
      <c r="LC143" s="175"/>
      <c r="LD143" s="175"/>
      <c r="LE143" s="175"/>
      <c r="LF143" s="175"/>
      <c r="LG143" s="175"/>
      <c r="LI143" s="175"/>
      <c r="LJ143" s="175"/>
      <c r="LK143" s="175"/>
      <c r="LL143" s="175"/>
      <c r="LM143" s="175"/>
      <c r="LN143" s="175"/>
      <c r="LO143" s="175"/>
      <c r="LP143" s="175"/>
      <c r="LQ143" s="175"/>
      <c r="LR143" s="175"/>
      <c r="LS143" s="175"/>
      <c r="LT143" s="175"/>
      <c r="LU143" s="175"/>
      <c r="LV143" s="175"/>
      <c r="LW143" s="175"/>
      <c r="LX143" s="175"/>
      <c r="LY143" s="175"/>
      <c r="LZ143" s="175"/>
      <c r="MA143" s="175"/>
      <c r="MB143" s="175"/>
      <c r="MC143" s="175"/>
      <c r="MD143" s="175"/>
      <c r="ME143" s="175"/>
      <c r="MF143" s="175"/>
      <c r="MG143" s="175"/>
      <c r="MH143" s="175"/>
      <c r="MI143" s="175"/>
      <c r="MJ143" s="175"/>
      <c r="MK143" s="175"/>
      <c r="ML143" s="175"/>
      <c r="MM143" s="175"/>
    </row>
    <row r="144" spans="1:352">
      <c r="A144" s="175"/>
      <c r="B144" s="213" t="s">
        <v>483</v>
      </c>
      <c r="C144" s="212"/>
      <c r="D144" s="175" t="s">
        <v>75</v>
      </c>
      <c r="E144" s="175"/>
      <c r="F144" s="175"/>
      <c r="G144" s="175">
        <v>2</v>
      </c>
      <c r="H144" s="175" t="s">
        <v>78</v>
      </c>
      <c r="I144" s="175"/>
      <c r="J144" s="175"/>
      <c r="K144" s="175"/>
      <c r="L144" s="175"/>
      <c r="M144" s="175"/>
      <c r="N144" s="175"/>
      <c r="O144" s="175"/>
      <c r="P144" s="175"/>
      <c r="Q144" s="175"/>
      <c r="R144" s="175"/>
      <c r="S144" s="175"/>
      <c r="T144" s="175"/>
      <c r="U144" s="175"/>
      <c r="V144" s="175"/>
      <c r="W144" s="175"/>
      <c r="X144" s="175"/>
      <c r="Y144" s="175"/>
      <c r="Z144" s="175"/>
      <c r="AA144" s="175"/>
      <c r="AB144" s="175"/>
      <c r="AC144" s="175"/>
      <c r="AD144" s="175"/>
      <c r="AE144" s="175"/>
      <c r="AG144" s="175"/>
      <c r="AH144" s="175"/>
      <c r="AI144" s="175"/>
      <c r="AJ144" s="175"/>
      <c r="AK144" s="175"/>
      <c r="AL144" s="175"/>
      <c r="AM144" s="175"/>
      <c r="AN144" s="175"/>
      <c r="AO144" s="175"/>
      <c r="AP144" s="175"/>
      <c r="AQ144" s="175"/>
      <c r="AR144" s="175"/>
      <c r="AS144" s="175"/>
      <c r="AT144" s="175"/>
      <c r="AU144" s="175"/>
      <c r="AV144" s="175"/>
      <c r="AW144" s="175"/>
      <c r="AX144" s="175"/>
      <c r="AY144" s="175"/>
      <c r="AZ144" s="175"/>
      <c r="BA144" s="175"/>
      <c r="BB144" s="175"/>
      <c r="BC144" s="175"/>
      <c r="BD144" s="175"/>
      <c r="BE144" s="175"/>
      <c r="BF144" s="175"/>
      <c r="BG144" s="175"/>
      <c r="BH144" s="175"/>
      <c r="BI144" s="175"/>
      <c r="BJ144" s="175"/>
      <c r="BK144" s="175"/>
      <c r="BM144" s="175"/>
      <c r="BN144" s="175"/>
      <c r="BO144" s="175"/>
      <c r="BP144" s="175"/>
      <c r="BQ144" s="175"/>
      <c r="BR144" s="175"/>
      <c r="BS144" s="175"/>
      <c r="BT144" s="175"/>
      <c r="BU144" s="175"/>
      <c r="BV144" s="175"/>
      <c r="BW144" s="175"/>
      <c r="BX144" s="175"/>
      <c r="BY144" s="175"/>
      <c r="BZ144" s="175"/>
      <c r="CA144" s="175"/>
      <c r="CB144" s="175"/>
      <c r="CC144" s="175"/>
      <c r="CD144" s="175"/>
      <c r="CE144" s="175"/>
      <c r="CF144" s="175"/>
      <c r="CG144" s="175"/>
      <c r="CH144" s="175"/>
      <c r="CI144" s="175"/>
      <c r="CJ144" s="175"/>
      <c r="CK144" s="175"/>
      <c r="CL144" s="175"/>
      <c r="CM144" s="175"/>
      <c r="CN144" s="175"/>
      <c r="CO144" s="175"/>
      <c r="CP144" s="175"/>
      <c r="CQ144" s="175"/>
      <c r="CS144" s="175"/>
      <c r="CT144" s="175"/>
      <c r="CU144" s="175"/>
      <c r="CV144" s="175"/>
      <c r="CW144" s="175"/>
      <c r="CX144" s="175"/>
      <c r="CY144" s="175"/>
      <c r="CZ144" s="175"/>
      <c r="DA144" s="175"/>
      <c r="DB144" s="175"/>
      <c r="DC144" s="175"/>
      <c r="DD144" s="175"/>
      <c r="DE144" s="175"/>
      <c r="DF144" s="175"/>
      <c r="DG144" s="175"/>
      <c r="DH144" s="175"/>
      <c r="DI144" s="175"/>
      <c r="DJ144" s="175"/>
      <c r="DK144" s="175"/>
      <c r="DL144" s="175"/>
      <c r="DM144" s="175"/>
      <c r="DN144" s="175"/>
      <c r="DO144" s="175"/>
      <c r="DP144" s="175"/>
      <c r="DQ144" s="175"/>
      <c r="DR144" s="175"/>
      <c r="DS144" s="175"/>
      <c r="DT144" s="175"/>
      <c r="DU144" s="175"/>
      <c r="DV144" s="175"/>
      <c r="DW144" s="175"/>
      <c r="DY144" s="175"/>
      <c r="DZ144" s="175"/>
      <c r="EA144" s="175"/>
      <c r="EB144" s="175"/>
      <c r="EC144" s="175"/>
      <c r="ED144" s="175"/>
      <c r="EE144" s="175"/>
      <c r="EF144" s="175"/>
      <c r="EG144" s="175"/>
      <c r="EH144" s="175"/>
      <c r="EI144" s="175"/>
      <c r="EJ144" s="175"/>
      <c r="EK144" s="175"/>
      <c r="EL144" s="175"/>
      <c r="EM144" s="175"/>
      <c r="EN144" s="175"/>
      <c r="EO144" s="175"/>
      <c r="EP144" s="175"/>
      <c r="EQ144" s="175"/>
      <c r="ER144" s="175"/>
      <c r="ES144" s="175"/>
      <c r="ET144" s="175"/>
      <c r="EU144" s="175"/>
      <c r="EV144" s="175"/>
      <c r="EW144" s="175"/>
      <c r="EX144" s="175"/>
      <c r="EY144" s="175"/>
      <c r="EZ144" s="175"/>
      <c r="FA144" s="175"/>
      <c r="FB144" s="175"/>
      <c r="FC144" s="175"/>
      <c r="FE144" s="175"/>
      <c r="FF144" s="175"/>
      <c r="FG144" s="175"/>
      <c r="FH144" s="175"/>
      <c r="FI144" s="175"/>
      <c r="FJ144" s="175"/>
      <c r="FK144" s="175"/>
      <c r="FL144" s="175"/>
      <c r="FM144" s="175"/>
      <c r="FN144" s="175"/>
      <c r="FO144" s="175"/>
      <c r="FP144" s="175"/>
      <c r="FQ144" s="175"/>
      <c r="FR144" s="175"/>
      <c r="FS144" s="175"/>
      <c r="FT144" s="175"/>
      <c r="FU144" s="175"/>
      <c r="FV144" s="175"/>
      <c r="FW144" s="175"/>
      <c r="FX144" s="175"/>
      <c r="FY144" s="175"/>
      <c r="FZ144" s="175"/>
      <c r="GA144" s="175"/>
      <c r="GB144" s="175"/>
      <c r="GC144" s="175"/>
      <c r="GD144" s="175"/>
      <c r="GE144" s="175"/>
      <c r="GF144" s="175"/>
      <c r="GG144" s="175"/>
      <c r="GH144" s="175"/>
      <c r="GI144" s="175"/>
      <c r="GK144" s="175"/>
      <c r="GL144" s="175"/>
      <c r="GM144" s="175"/>
      <c r="GN144" s="175"/>
      <c r="GO144" s="175"/>
      <c r="GP144" s="175"/>
      <c r="GQ144" s="175"/>
      <c r="GR144" s="175"/>
      <c r="GS144" s="175"/>
      <c r="GT144" s="175"/>
      <c r="GU144" s="175"/>
      <c r="GV144" s="175"/>
      <c r="GW144" s="175"/>
      <c r="GX144" s="175"/>
      <c r="GY144" s="175"/>
      <c r="GZ144" s="175"/>
      <c r="HA144" s="175"/>
      <c r="HB144" s="175"/>
      <c r="HC144" s="175"/>
      <c r="HD144" s="175"/>
      <c r="HE144" s="175"/>
      <c r="HF144" s="175"/>
      <c r="HG144" s="175"/>
      <c r="HH144" s="175"/>
      <c r="HI144" s="175"/>
      <c r="HJ144" s="175"/>
      <c r="HK144" s="175"/>
      <c r="HL144" s="175"/>
      <c r="HM144" s="175"/>
      <c r="HN144" s="175"/>
      <c r="HO144" s="175"/>
      <c r="HQ144" s="175"/>
      <c r="HR144" s="175"/>
      <c r="HS144" s="175"/>
      <c r="HT144" s="175"/>
      <c r="HU144" s="175"/>
      <c r="HV144" s="175"/>
      <c r="HW144" s="175"/>
      <c r="HX144" s="175"/>
      <c r="HY144" s="175"/>
      <c r="HZ144" s="175"/>
      <c r="IA144" s="175"/>
      <c r="IB144" s="175"/>
      <c r="IC144" s="175"/>
      <c r="ID144" s="175"/>
      <c r="IE144" s="175"/>
      <c r="IF144" s="175"/>
      <c r="IG144" s="175"/>
      <c r="IH144" s="175"/>
      <c r="II144" s="175"/>
      <c r="IJ144" s="175"/>
      <c r="IK144" s="175"/>
      <c r="IL144" s="175"/>
      <c r="IM144" s="175"/>
      <c r="IN144" s="175"/>
      <c r="IO144" s="175"/>
      <c r="IP144" s="175"/>
      <c r="IQ144" s="175"/>
      <c r="IR144" s="175"/>
      <c r="IS144" s="175"/>
      <c r="IT144" s="175"/>
      <c r="IU144" s="175"/>
      <c r="IW144" s="175"/>
      <c r="IX144" s="175"/>
      <c r="IY144" s="175"/>
      <c r="IZ144" s="175"/>
      <c r="JA144" s="175"/>
      <c r="JB144" s="175"/>
      <c r="JC144" s="175"/>
      <c r="JD144" s="175"/>
      <c r="JE144" s="175"/>
      <c r="JF144" s="175"/>
      <c r="JG144" s="175"/>
      <c r="JH144" s="175"/>
      <c r="JI144" s="175"/>
      <c r="JJ144" s="175"/>
      <c r="JK144" s="175"/>
      <c r="JL144" s="175"/>
      <c r="JM144" s="175"/>
      <c r="JN144" s="175"/>
      <c r="JO144" s="175"/>
      <c r="JP144" s="175"/>
      <c r="JQ144" s="175"/>
      <c r="JR144" s="175"/>
      <c r="JS144" s="175"/>
      <c r="JT144" s="175"/>
      <c r="JU144" s="175"/>
      <c r="JV144" s="175"/>
      <c r="JW144" s="175"/>
      <c r="JX144" s="175"/>
      <c r="JY144" s="175"/>
      <c r="JZ144" s="175"/>
      <c r="KA144" s="175"/>
      <c r="KC144" s="175"/>
      <c r="KD144" s="175"/>
      <c r="KE144" s="175"/>
      <c r="KF144" s="175"/>
      <c r="KG144" s="175"/>
      <c r="KH144" s="175"/>
      <c r="KI144" s="175"/>
      <c r="KJ144" s="175"/>
      <c r="KK144" s="175"/>
      <c r="KL144" s="175"/>
      <c r="KM144" s="175"/>
      <c r="KN144" s="175"/>
      <c r="KO144" s="175"/>
      <c r="KP144" s="175"/>
      <c r="KQ144" s="175"/>
      <c r="KR144" s="175"/>
      <c r="KS144" s="175"/>
      <c r="KT144" s="175"/>
      <c r="KU144" s="175"/>
      <c r="KV144" s="175"/>
      <c r="KW144" s="175"/>
      <c r="KX144" s="175"/>
      <c r="KY144" s="175"/>
      <c r="KZ144" s="175"/>
      <c r="LA144" s="175"/>
      <c r="LB144" s="175"/>
      <c r="LC144" s="175"/>
      <c r="LD144" s="175"/>
      <c r="LE144" s="175"/>
      <c r="LF144" s="175"/>
      <c r="LG144" s="175"/>
      <c r="LI144" s="175"/>
      <c r="LJ144" s="175"/>
      <c r="LK144" s="175"/>
      <c r="LL144" s="175"/>
      <c r="LM144" s="175"/>
      <c r="LN144" s="175"/>
      <c r="LO144" s="175"/>
      <c r="LP144" s="175"/>
      <c r="LQ144" s="175"/>
      <c r="LR144" s="175"/>
      <c r="LS144" s="175"/>
      <c r="LT144" s="175"/>
      <c r="LU144" s="175"/>
      <c r="LV144" s="175"/>
      <c r="LW144" s="175"/>
      <c r="LX144" s="175"/>
      <c r="LY144" s="175"/>
      <c r="LZ144" s="175"/>
      <c r="MA144" s="175"/>
      <c r="MB144" s="175"/>
      <c r="MC144" s="175"/>
      <c r="MD144" s="175"/>
      <c r="ME144" s="175"/>
      <c r="MF144" s="175"/>
      <c r="MG144" s="175"/>
      <c r="MH144" s="175"/>
      <c r="MI144" s="175"/>
      <c r="MJ144" s="175"/>
      <c r="MK144" s="175"/>
      <c r="ML144" s="175"/>
      <c r="MM144" s="175"/>
    </row>
    <row r="145" spans="1:351">
      <c r="A145" s="175"/>
      <c r="B145" s="213"/>
      <c r="C145" s="212"/>
      <c r="D145" s="175" t="s">
        <v>76</v>
      </c>
      <c r="E145" s="175"/>
      <c r="F145" s="175"/>
      <c r="G145" s="175">
        <v>3</v>
      </c>
      <c r="H145" s="175" t="s">
        <v>79</v>
      </c>
      <c r="I145" s="175"/>
      <c r="J145" s="175"/>
      <c r="K145" s="175"/>
      <c r="L145" s="175"/>
      <c r="M145" s="175"/>
      <c r="N145" s="175"/>
      <c r="O145" s="175"/>
      <c r="P145" s="175"/>
      <c r="Q145" s="175"/>
      <c r="R145" s="175"/>
      <c r="S145" s="175"/>
      <c r="T145" s="175"/>
      <c r="U145" s="175"/>
      <c r="V145" s="175"/>
      <c r="W145" s="175"/>
      <c r="X145" s="175"/>
      <c r="Y145" s="175"/>
      <c r="Z145" s="175"/>
      <c r="AA145" s="175"/>
      <c r="AB145" s="175"/>
      <c r="AC145" s="175"/>
      <c r="AD145" s="175"/>
      <c r="AE145" s="175"/>
      <c r="AG145" s="175"/>
      <c r="AH145" s="175"/>
      <c r="AI145" s="175"/>
      <c r="AJ145" s="175"/>
      <c r="AK145" s="175"/>
      <c r="AL145" s="175"/>
      <c r="AM145" s="175"/>
      <c r="AN145" s="175"/>
      <c r="AO145" s="175"/>
      <c r="AP145" s="175"/>
      <c r="AQ145" s="175"/>
      <c r="AR145" s="175"/>
      <c r="AS145" s="175"/>
      <c r="AT145" s="175"/>
      <c r="AU145" s="175"/>
      <c r="AV145" s="175"/>
      <c r="AW145" s="175"/>
      <c r="AX145" s="175"/>
      <c r="AY145" s="175"/>
      <c r="AZ145" s="175"/>
      <c r="BA145" s="175"/>
      <c r="BB145" s="175"/>
      <c r="BC145" s="175"/>
      <c r="BD145" s="175"/>
      <c r="BE145" s="175"/>
      <c r="BF145" s="175"/>
      <c r="BG145" s="175"/>
      <c r="BH145" s="175"/>
      <c r="BI145" s="175"/>
      <c r="BJ145" s="175"/>
      <c r="BK145" s="175"/>
      <c r="BM145" s="175"/>
      <c r="BN145" s="175"/>
      <c r="BO145" s="175"/>
      <c r="BP145" s="175"/>
      <c r="BQ145" s="175"/>
      <c r="BR145" s="175"/>
      <c r="BS145" s="175"/>
      <c r="BT145" s="175"/>
      <c r="BU145" s="175"/>
      <c r="BV145" s="175"/>
      <c r="BW145" s="175"/>
      <c r="BX145" s="175"/>
      <c r="BY145" s="175"/>
      <c r="BZ145" s="175"/>
      <c r="CA145" s="175"/>
      <c r="CB145" s="175"/>
      <c r="CC145" s="175"/>
      <c r="CD145" s="175"/>
      <c r="CE145" s="175"/>
      <c r="CF145" s="175"/>
      <c r="CG145" s="175"/>
      <c r="CH145" s="175"/>
      <c r="CI145" s="175"/>
      <c r="CJ145" s="175"/>
      <c r="CK145" s="175"/>
      <c r="CL145" s="175"/>
      <c r="CM145" s="175"/>
      <c r="CN145" s="175"/>
      <c r="CO145" s="175"/>
      <c r="CP145" s="175"/>
      <c r="CQ145" s="175"/>
      <c r="CS145" s="175"/>
      <c r="CT145" s="175"/>
      <c r="CU145" s="175"/>
      <c r="CV145" s="175"/>
      <c r="CW145" s="175"/>
      <c r="CX145" s="175"/>
      <c r="CY145" s="175"/>
      <c r="CZ145" s="175"/>
      <c r="DA145" s="175"/>
      <c r="DB145" s="175"/>
      <c r="DC145" s="175"/>
      <c r="DD145" s="175"/>
      <c r="DE145" s="175"/>
      <c r="DF145" s="175"/>
      <c r="DG145" s="175"/>
      <c r="DH145" s="175"/>
      <c r="DI145" s="175"/>
      <c r="DJ145" s="175"/>
      <c r="DK145" s="175"/>
      <c r="DL145" s="175"/>
      <c r="DM145" s="175"/>
      <c r="DN145" s="175"/>
      <c r="DO145" s="175"/>
      <c r="DP145" s="175"/>
      <c r="DQ145" s="175"/>
      <c r="DR145" s="175"/>
      <c r="DS145" s="175"/>
      <c r="DT145" s="175"/>
      <c r="DU145" s="175"/>
      <c r="DV145" s="175"/>
      <c r="DW145" s="175"/>
      <c r="DY145" s="175"/>
      <c r="DZ145" s="175"/>
      <c r="EA145" s="175"/>
      <c r="EB145" s="175"/>
      <c r="EC145" s="175"/>
      <c r="ED145" s="175"/>
      <c r="EE145" s="175"/>
      <c r="EF145" s="175"/>
      <c r="EG145" s="175"/>
      <c r="EH145" s="175"/>
      <c r="EI145" s="175"/>
      <c r="EJ145" s="175"/>
      <c r="EK145" s="175"/>
      <c r="EL145" s="175"/>
      <c r="EM145" s="175"/>
      <c r="EN145" s="175"/>
      <c r="EO145" s="175"/>
      <c r="EP145" s="175"/>
      <c r="EQ145" s="175"/>
      <c r="ER145" s="175"/>
      <c r="ES145" s="175"/>
      <c r="ET145" s="175"/>
      <c r="EU145" s="175"/>
      <c r="EV145" s="175"/>
      <c r="EW145" s="175"/>
      <c r="EX145" s="175"/>
      <c r="EY145" s="175"/>
      <c r="EZ145" s="175"/>
      <c r="FA145" s="175"/>
      <c r="FB145" s="175"/>
      <c r="FC145" s="175"/>
      <c r="FE145" s="175"/>
      <c r="FF145" s="175"/>
      <c r="FG145" s="175"/>
      <c r="FH145" s="175"/>
      <c r="FI145" s="175"/>
      <c r="FJ145" s="175"/>
      <c r="FK145" s="175"/>
      <c r="FL145" s="175"/>
      <c r="FM145" s="175"/>
      <c r="FN145" s="175"/>
      <c r="FO145" s="175"/>
      <c r="FP145" s="175"/>
      <c r="FQ145" s="175"/>
      <c r="FR145" s="175"/>
      <c r="FS145" s="175"/>
      <c r="FT145" s="175"/>
      <c r="FU145" s="175"/>
      <c r="FV145" s="175"/>
      <c r="FW145" s="175"/>
      <c r="FX145" s="175"/>
      <c r="FY145" s="175"/>
      <c r="FZ145" s="175"/>
      <c r="GA145" s="175"/>
      <c r="GB145" s="175"/>
      <c r="GC145" s="175"/>
      <c r="GD145" s="175"/>
      <c r="GE145" s="175"/>
      <c r="GF145" s="175"/>
      <c r="GG145" s="175"/>
      <c r="GH145" s="175"/>
      <c r="GI145" s="175"/>
      <c r="GK145" s="175"/>
      <c r="GL145" s="175"/>
      <c r="GM145" s="175"/>
      <c r="GN145" s="175"/>
      <c r="GO145" s="175"/>
      <c r="GP145" s="175"/>
      <c r="GQ145" s="175"/>
      <c r="GR145" s="175"/>
      <c r="GS145" s="175"/>
      <c r="GT145" s="175"/>
      <c r="GU145" s="175"/>
      <c r="GV145" s="175"/>
      <c r="GW145" s="175"/>
      <c r="GX145" s="175"/>
      <c r="GY145" s="175"/>
      <c r="GZ145" s="175"/>
      <c r="HA145" s="175"/>
      <c r="HB145" s="175"/>
      <c r="HC145" s="175"/>
      <c r="HD145" s="175"/>
      <c r="HE145" s="175"/>
      <c r="HF145" s="175"/>
      <c r="HG145" s="175"/>
      <c r="HH145" s="175"/>
      <c r="HI145" s="175"/>
      <c r="HJ145" s="175"/>
      <c r="HK145" s="175"/>
      <c r="HL145" s="175"/>
      <c r="HM145" s="175"/>
      <c r="HN145" s="175"/>
      <c r="HO145" s="175"/>
      <c r="HQ145" s="175"/>
      <c r="HR145" s="175"/>
      <c r="HS145" s="175"/>
      <c r="HT145" s="175"/>
      <c r="HU145" s="175"/>
      <c r="HV145" s="175"/>
      <c r="HW145" s="175"/>
      <c r="HX145" s="175"/>
      <c r="HY145" s="175"/>
      <c r="HZ145" s="175"/>
      <c r="IA145" s="175"/>
      <c r="IB145" s="175"/>
      <c r="IC145" s="175"/>
      <c r="ID145" s="175"/>
      <c r="IE145" s="175"/>
      <c r="IF145" s="175"/>
      <c r="IG145" s="175"/>
      <c r="IH145" s="175"/>
      <c r="II145" s="175"/>
      <c r="IJ145" s="175"/>
      <c r="IK145" s="175"/>
      <c r="IL145" s="175"/>
      <c r="IM145" s="175"/>
      <c r="IN145" s="175"/>
      <c r="IO145" s="175"/>
      <c r="IP145" s="175"/>
      <c r="IQ145" s="175"/>
      <c r="IR145" s="175"/>
      <c r="IS145" s="175"/>
      <c r="IT145" s="175"/>
      <c r="IU145" s="175"/>
      <c r="IW145" s="175"/>
      <c r="IX145" s="175"/>
      <c r="IY145" s="175"/>
      <c r="IZ145" s="175"/>
      <c r="JA145" s="175"/>
      <c r="JB145" s="175"/>
      <c r="JC145" s="175"/>
      <c r="JD145" s="175"/>
      <c r="JE145" s="175"/>
      <c r="JF145" s="175"/>
      <c r="JG145" s="175"/>
      <c r="JH145" s="175"/>
      <c r="JI145" s="175"/>
      <c r="JJ145" s="175"/>
      <c r="JK145" s="175"/>
      <c r="JL145" s="175"/>
      <c r="JM145" s="175"/>
      <c r="JN145" s="175"/>
      <c r="JO145" s="175"/>
      <c r="JP145" s="175"/>
      <c r="JQ145" s="175"/>
      <c r="JR145" s="175"/>
      <c r="JS145" s="175"/>
      <c r="JT145" s="175"/>
      <c r="JU145" s="175"/>
      <c r="JV145" s="175"/>
      <c r="JW145" s="175"/>
      <c r="JX145" s="175"/>
      <c r="JY145" s="175"/>
      <c r="JZ145" s="175"/>
      <c r="KA145" s="175"/>
      <c r="KC145" s="175"/>
      <c r="KD145" s="175"/>
      <c r="KE145" s="175"/>
      <c r="KF145" s="175"/>
      <c r="KG145" s="175"/>
      <c r="KH145" s="175"/>
      <c r="KI145" s="175"/>
      <c r="KJ145" s="175"/>
      <c r="KK145" s="175"/>
      <c r="KL145" s="175"/>
      <c r="KM145" s="175"/>
      <c r="KN145" s="175"/>
      <c r="KO145" s="175"/>
      <c r="KP145" s="175"/>
      <c r="KQ145" s="175"/>
      <c r="KR145" s="175"/>
      <c r="KS145" s="175"/>
      <c r="KT145" s="175"/>
      <c r="KU145" s="175"/>
      <c r="KV145" s="175"/>
      <c r="KW145" s="175"/>
      <c r="KX145" s="175"/>
      <c r="KY145" s="175"/>
      <c r="KZ145" s="175"/>
      <c r="LA145" s="175"/>
      <c r="LB145" s="175"/>
      <c r="LC145" s="175"/>
      <c r="LD145" s="175"/>
      <c r="LE145" s="175"/>
      <c r="LF145" s="175"/>
      <c r="LG145" s="175"/>
      <c r="LI145" s="175"/>
      <c r="LJ145" s="175"/>
      <c r="LK145" s="175"/>
      <c r="LL145" s="175"/>
      <c r="LM145" s="175"/>
      <c r="LN145" s="175"/>
      <c r="LO145" s="175"/>
      <c r="LP145" s="175"/>
      <c r="LQ145" s="175"/>
      <c r="LR145" s="175"/>
      <c r="LS145" s="175"/>
      <c r="LT145" s="175"/>
      <c r="LU145" s="175"/>
      <c r="LV145" s="175"/>
      <c r="LW145" s="175"/>
      <c r="LX145" s="175"/>
      <c r="LY145" s="175"/>
      <c r="LZ145" s="175"/>
      <c r="MA145" s="175"/>
      <c r="MB145" s="175"/>
      <c r="MC145" s="175"/>
      <c r="MD145" s="175"/>
      <c r="ME145" s="175"/>
      <c r="MF145" s="175"/>
      <c r="MG145" s="175"/>
      <c r="MH145" s="175"/>
      <c r="MI145" s="175"/>
      <c r="MJ145" s="175"/>
      <c r="MK145" s="175"/>
      <c r="ML145" s="175"/>
      <c r="MM145" s="175"/>
    </row>
    <row r="146" spans="1:351">
      <c r="A146" s="175"/>
      <c r="B146" s="175"/>
      <c r="C146" s="212"/>
      <c r="D146" s="175"/>
      <c r="E146" s="175"/>
      <c r="F146" s="175"/>
      <c r="G146" s="175">
        <v>4</v>
      </c>
      <c r="H146" s="175" t="s">
        <v>80</v>
      </c>
      <c r="I146" s="175"/>
      <c r="J146" s="175"/>
      <c r="K146" s="175"/>
      <c r="L146" s="175"/>
      <c r="M146" s="175"/>
      <c r="N146" s="175"/>
      <c r="O146" s="175"/>
      <c r="P146" s="175"/>
      <c r="Q146" s="175"/>
      <c r="R146" s="175"/>
      <c r="S146" s="175"/>
      <c r="T146" s="175"/>
      <c r="U146" s="175"/>
      <c r="V146" s="175"/>
      <c r="W146" s="175"/>
      <c r="X146" s="175"/>
      <c r="Y146" s="175"/>
      <c r="Z146" s="175"/>
      <c r="AA146" s="175"/>
      <c r="AB146" s="175"/>
      <c r="AC146" s="175"/>
      <c r="AD146" s="175"/>
      <c r="AE146" s="175"/>
      <c r="AG146" s="175"/>
      <c r="AH146" s="175"/>
      <c r="AI146" s="175"/>
      <c r="AJ146" s="175"/>
      <c r="AK146" s="175"/>
      <c r="AL146" s="175"/>
      <c r="AM146" s="175"/>
      <c r="AN146" s="175"/>
      <c r="AO146" s="175"/>
      <c r="AP146" s="175"/>
      <c r="AQ146" s="175"/>
      <c r="AR146" s="175"/>
      <c r="AS146" s="175"/>
      <c r="AT146" s="175"/>
      <c r="AU146" s="175"/>
      <c r="AV146" s="175"/>
      <c r="AW146" s="175"/>
      <c r="AX146" s="175"/>
      <c r="AY146" s="175"/>
      <c r="AZ146" s="175"/>
      <c r="BA146" s="175"/>
      <c r="BB146" s="175"/>
      <c r="BC146" s="175"/>
      <c r="BD146" s="175"/>
      <c r="BE146" s="175"/>
      <c r="BF146" s="175"/>
      <c r="BG146" s="175"/>
      <c r="BH146" s="175"/>
      <c r="BI146" s="175"/>
      <c r="BJ146" s="175"/>
      <c r="BK146" s="175"/>
      <c r="BM146" s="175"/>
      <c r="BN146" s="175"/>
      <c r="BO146" s="175"/>
      <c r="BP146" s="175"/>
      <c r="BQ146" s="175"/>
      <c r="BR146" s="175"/>
      <c r="BS146" s="175"/>
      <c r="BT146" s="175"/>
      <c r="BU146" s="175"/>
      <c r="BV146" s="175"/>
      <c r="BW146" s="175"/>
      <c r="BX146" s="175"/>
      <c r="BY146" s="175"/>
      <c r="BZ146" s="175"/>
      <c r="CA146" s="175"/>
      <c r="CB146" s="175"/>
      <c r="CC146" s="175"/>
      <c r="CD146" s="175"/>
      <c r="CE146" s="175"/>
      <c r="CF146" s="175"/>
      <c r="CG146" s="175"/>
      <c r="CH146" s="175"/>
      <c r="CI146" s="175"/>
      <c r="CJ146" s="175"/>
      <c r="CK146" s="175"/>
      <c r="CL146" s="175"/>
      <c r="CM146" s="175"/>
      <c r="CN146" s="175"/>
      <c r="CO146" s="175"/>
      <c r="CP146" s="175"/>
      <c r="CQ146" s="175"/>
      <c r="CS146" s="175"/>
      <c r="CT146" s="175"/>
      <c r="CU146" s="175"/>
      <c r="CV146" s="175"/>
      <c r="CW146" s="175"/>
      <c r="CX146" s="175"/>
      <c r="CY146" s="175"/>
      <c r="CZ146" s="175"/>
      <c r="DA146" s="175"/>
      <c r="DB146" s="175"/>
      <c r="DC146" s="175"/>
      <c r="DD146" s="175"/>
      <c r="DE146" s="175"/>
      <c r="DF146" s="175"/>
      <c r="DG146" s="175"/>
      <c r="DH146" s="175"/>
      <c r="DI146" s="175"/>
      <c r="DJ146" s="175"/>
      <c r="DK146" s="175"/>
      <c r="DL146" s="175"/>
      <c r="DM146" s="175"/>
      <c r="DN146" s="175"/>
      <c r="DO146" s="175"/>
      <c r="DP146" s="175"/>
      <c r="DQ146" s="175"/>
      <c r="DR146" s="175"/>
      <c r="DS146" s="175"/>
      <c r="DT146" s="175"/>
      <c r="DU146" s="175"/>
      <c r="DV146" s="175"/>
      <c r="DW146" s="175"/>
      <c r="DY146" s="175"/>
      <c r="DZ146" s="175"/>
      <c r="EA146" s="175"/>
      <c r="EB146" s="175"/>
      <c r="EC146" s="175"/>
      <c r="ED146" s="175"/>
      <c r="EE146" s="175"/>
      <c r="EF146" s="175"/>
      <c r="EG146" s="175"/>
      <c r="EH146" s="175"/>
      <c r="EI146" s="175"/>
      <c r="EJ146" s="175"/>
      <c r="EK146" s="175"/>
      <c r="EL146" s="175"/>
      <c r="EM146" s="175"/>
      <c r="EN146" s="175"/>
      <c r="EO146" s="175"/>
      <c r="EP146" s="175"/>
      <c r="EQ146" s="175"/>
      <c r="ER146" s="175"/>
      <c r="ES146" s="175"/>
      <c r="ET146" s="175"/>
      <c r="EU146" s="175"/>
      <c r="EV146" s="175"/>
      <c r="EW146" s="175"/>
      <c r="EX146" s="175"/>
      <c r="EY146" s="175"/>
      <c r="EZ146" s="175"/>
      <c r="FA146" s="175"/>
      <c r="FB146" s="175"/>
      <c r="FC146" s="175"/>
      <c r="FE146" s="175"/>
      <c r="FF146" s="175"/>
      <c r="FG146" s="175"/>
      <c r="FH146" s="175"/>
      <c r="FI146" s="175"/>
      <c r="FJ146" s="175"/>
      <c r="FK146" s="175"/>
      <c r="FL146" s="175"/>
      <c r="FM146" s="175"/>
      <c r="FN146" s="175"/>
      <c r="FO146" s="175"/>
      <c r="FP146" s="175"/>
      <c r="FQ146" s="175"/>
      <c r="FR146" s="175"/>
      <c r="FS146" s="175"/>
      <c r="FT146" s="175"/>
      <c r="FU146" s="175"/>
      <c r="FV146" s="175"/>
      <c r="FW146" s="175"/>
      <c r="FX146" s="175"/>
      <c r="FY146" s="175"/>
      <c r="FZ146" s="175"/>
      <c r="GA146" s="175"/>
      <c r="GB146" s="175"/>
      <c r="GC146" s="175"/>
      <c r="GD146" s="175"/>
      <c r="GE146" s="175"/>
      <c r="GF146" s="175"/>
      <c r="GG146" s="175"/>
      <c r="GH146" s="175"/>
      <c r="GI146" s="175"/>
      <c r="GK146" s="175"/>
      <c r="GL146" s="175"/>
      <c r="GM146" s="175"/>
      <c r="GN146" s="175"/>
      <c r="GO146" s="175"/>
      <c r="GP146" s="175"/>
      <c r="GQ146" s="175"/>
      <c r="GR146" s="175"/>
      <c r="GS146" s="175"/>
      <c r="GT146" s="175"/>
      <c r="GU146" s="175"/>
      <c r="GV146" s="175"/>
      <c r="GW146" s="175"/>
      <c r="GX146" s="175"/>
      <c r="GY146" s="175"/>
      <c r="GZ146" s="175"/>
      <c r="HA146" s="175"/>
      <c r="HB146" s="175"/>
      <c r="HC146" s="175"/>
      <c r="HD146" s="175"/>
      <c r="HE146" s="175"/>
      <c r="HF146" s="175"/>
      <c r="HG146" s="175"/>
      <c r="HH146" s="175"/>
      <c r="HI146" s="175"/>
      <c r="HJ146" s="175"/>
      <c r="HK146" s="175"/>
      <c r="HL146" s="175"/>
      <c r="HM146" s="175"/>
      <c r="HN146" s="175"/>
      <c r="HO146" s="175"/>
      <c r="HQ146" s="175"/>
      <c r="HR146" s="175"/>
      <c r="HS146" s="175"/>
      <c r="HT146" s="175"/>
      <c r="HU146" s="175"/>
      <c r="HV146" s="175"/>
      <c r="HW146" s="175"/>
      <c r="HX146" s="175"/>
      <c r="HY146" s="175"/>
      <c r="HZ146" s="175"/>
      <c r="IA146" s="175"/>
      <c r="IB146" s="175"/>
      <c r="IC146" s="175"/>
      <c r="ID146" s="175"/>
      <c r="IE146" s="175"/>
      <c r="IF146" s="175"/>
      <c r="IG146" s="175"/>
      <c r="IH146" s="175"/>
      <c r="II146" s="175"/>
      <c r="IJ146" s="175"/>
      <c r="IK146" s="175"/>
      <c r="IL146" s="175"/>
      <c r="IM146" s="175"/>
      <c r="IN146" s="175"/>
      <c r="IO146" s="175"/>
      <c r="IP146" s="175"/>
      <c r="IQ146" s="175"/>
      <c r="IR146" s="175"/>
      <c r="IS146" s="175"/>
      <c r="IT146" s="175"/>
      <c r="IU146" s="175"/>
      <c r="IW146" s="175"/>
      <c r="IX146" s="175"/>
      <c r="IY146" s="175"/>
      <c r="IZ146" s="175"/>
      <c r="JA146" s="175"/>
      <c r="JB146" s="175"/>
      <c r="JC146" s="175"/>
      <c r="JD146" s="175"/>
      <c r="JE146" s="175"/>
      <c r="JF146" s="175"/>
      <c r="JG146" s="175"/>
      <c r="JH146" s="175"/>
      <c r="JI146" s="175"/>
      <c r="JJ146" s="175"/>
      <c r="JK146" s="175"/>
      <c r="JL146" s="175"/>
      <c r="JM146" s="175"/>
      <c r="JN146" s="175"/>
      <c r="JO146" s="175"/>
      <c r="JP146" s="175"/>
      <c r="JQ146" s="175"/>
      <c r="JR146" s="175"/>
      <c r="JS146" s="175"/>
      <c r="JT146" s="175"/>
      <c r="JU146" s="175"/>
      <c r="JV146" s="175"/>
      <c r="JW146" s="175"/>
      <c r="JX146" s="175"/>
      <c r="JY146" s="175"/>
      <c r="JZ146" s="175"/>
      <c r="KA146" s="175"/>
      <c r="KC146" s="175"/>
      <c r="KD146" s="175"/>
      <c r="KE146" s="175"/>
      <c r="KF146" s="175"/>
      <c r="KG146" s="175"/>
      <c r="KH146" s="175"/>
      <c r="KI146" s="175"/>
      <c r="KJ146" s="175"/>
      <c r="KK146" s="175"/>
      <c r="KL146" s="175"/>
      <c r="KM146" s="175"/>
      <c r="KN146" s="175"/>
      <c r="KO146" s="175"/>
      <c r="KP146" s="175"/>
      <c r="KQ146" s="175"/>
      <c r="KR146" s="175"/>
      <c r="KS146" s="175"/>
      <c r="KT146" s="175"/>
      <c r="KU146" s="175"/>
      <c r="KV146" s="175"/>
      <c r="KW146" s="175"/>
      <c r="KX146" s="175"/>
      <c r="KY146" s="175"/>
      <c r="KZ146" s="175"/>
      <c r="LA146" s="175"/>
      <c r="LB146" s="175"/>
      <c r="LC146" s="175"/>
      <c r="LD146" s="175"/>
      <c r="LE146" s="175"/>
      <c r="LF146" s="175"/>
      <c r="LG146" s="175"/>
      <c r="LI146" s="175"/>
      <c r="LJ146" s="175"/>
      <c r="LK146" s="175"/>
      <c r="LL146" s="175"/>
      <c r="LM146" s="175"/>
      <c r="LN146" s="175"/>
      <c r="LO146" s="175"/>
      <c r="LP146" s="175"/>
      <c r="LQ146" s="175"/>
      <c r="LR146" s="175"/>
      <c r="LS146" s="175"/>
      <c r="LT146" s="175"/>
      <c r="LU146" s="175"/>
      <c r="LV146" s="175"/>
      <c r="LW146" s="175"/>
      <c r="LX146" s="175"/>
      <c r="LY146" s="175"/>
      <c r="LZ146" s="175"/>
      <c r="MA146" s="175"/>
      <c r="MB146" s="175"/>
      <c r="MC146" s="175"/>
      <c r="MD146" s="175"/>
      <c r="ME146" s="175"/>
      <c r="MF146" s="175"/>
      <c r="MG146" s="175"/>
      <c r="MH146" s="175"/>
      <c r="MI146" s="175"/>
      <c r="MJ146" s="175"/>
      <c r="MK146" s="175"/>
      <c r="ML146" s="175"/>
      <c r="MM146" s="175"/>
    </row>
    <row r="147" spans="1:351">
      <c r="A147" s="175"/>
      <c r="B147" s="175"/>
      <c r="C147" s="212"/>
      <c r="D147" s="175"/>
      <c r="E147" s="175"/>
      <c r="F147" s="175"/>
      <c r="G147" s="175">
        <v>5</v>
      </c>
      <c r="H147" s="175" t="s">
        <v>81</v>
      </c>
      <c r="I147" s="175"/>
      <c r="J147" s="175"/>
      <c r="K147" s="175"/>
      <c r="L147" s="175"/>
      <c r="M147" s="175"/>
      <c r="N147" s="175"/>
      <c r="O147" s="175"/>
      <c r="P147" s="175"/>
      <c r="Q147" s="175"/>
      <c r="R147" s="175"/>
      <c r="S147" s="175"/>
      <c r="T147" s="175"/>
      <c r="U147" s="175"/>
      <c r="V147" s="175"/>
      <c r="W147" s="175"/>
      <c r="X147" s="175"/>
      <c r="Y147" s="175"/>
      <c r="Z147" s="175"/>
      <c r="AA147" s="175"/>
      <c r="AB147" s="175"/>
      <c r="AC147" s="175"/>
      <c r="AD147" s="175"/>
      <c r="AE147" s="175"/>
      <c r="AG147" s="175"/>
      <c r="AH147" s="175"/>
      <c r="AI147" s="175"/>
      <c r="AJ147" s="175"/>
      <c r="AK147" s="175"/>
      <c r="AL147" s="175"/>
      <c r="AM147" s="175"/>
      <c r="AN147" s="175"/>
      <c r="AO147" s="175"/>
      <c r="AP147" s="175"/>
      <c r="AQ147" s="175"/>
      <c r="AR147" s="175"/>
      <c r="AS147" s="175"/>
      <c r="AT147" s="175"/>
      <c r="AU147" s="175"/>
      <c r="AV147" s="175"/>
      <c r="AW147" s="175"/>
      <c r="AX147" s="175"/>
      <c r="AY147" s="175"/>
      <c r="AZ147" s="175"/>
      <c r="BA147" s="175"/>
      <c r="BB147" s="175"/>
      <c r="BC147" s="175"/>
      <c r="BD147" s="175"/>
      <c r="BE147" s="175"/>
      <c r="BF147" s="175"/>
      <c r="BG147" s="175"/>
      <c r="BH147" s="175"/>
      <c r="BI147" s="175"/>
      <c r="BJ147" s="175"/>
      <c r="BK147" s="175"/>
      <c r="BM147" s="175"/>
      <c r="BN147" s="175"/>
      <c r="BO147" s="175"/>
      <c r="BP147" s="175"/>
      <c r="BQ147" s="175"/>
      <c r="BR147" s="175"/>
      <c r="BS147" s="175"/>
      <c r="BT147" s="175"/>
      <c r="BU147" s="175"/>
      <c r="BV147" s="175"/>
      <c r="BW147" s="175"/>
      <c r="BX147" s="175"/>
      <c r="BY147" s="175"/>
      <c r="BZ147" s="175"/>
      <c r="CA147" s="175"/>
      <c r="CB147" s="175"/>
      <c r="CC147" s="175"/>
      <c r="CD147" s="175"/>
      <c r="CE147" s="175"/>
      <c r="CF147" s="175"/>
      <c r="CG147" s="175"/>
      <c r="CH147" s="175"/>
      <c r="CI147" s="175"/>
      <c r="CJ147" s="175"/>
      <c r="CK147" s="175"/>
      <c r="CL147" s="175"/>
      <c r="CM147" s="175"/>
      <c r="CN147" s="175"/>
      <c r="CO147" s="175"/>
      <c r="CP147" s="175"/>
      <c r="CQ147" s="175"/>
      <c r="CS147" s="175"/>
      <c r="CT147" s="175"/>
      <c r="CU147" s="175"/>
      <c r="CV147" s="175"/>
      <c r="CW147" s="175"/>
      <c r="CX147" s="175"/>
      <c r="CY147" s="175"/>
      <c r="CZ147" s="175"/>
      <c r="DA147" s="175"/>
      <c r="DB147" s="175"/>
      <c r="DC147" s="175"/>
      <c r="DD147" s="175"/>
      <c r="DE147" s="175"/>
      <c r="DF147" s="175"/>
      <c r="DG147" s="175"/>
      <c r="DH147" s="175"/>
      <c r="DI147" s="175"/>
      <c r="DJ147" s="175"/>
      <c r="DK147" s="175"/>
      <c r="DL147" s="175"/>
      <c r="DM147" s="175"/>
      <c r="DN147" s="175"/>
      <c r="DO147" s="175"/>
      <c r="DP147" s="175"/>
      <c r="DQ147" s="175"/>
      <c r="DR147" s="175"/>
      <c r="DS147" s="175"/>
      <c r="DT147" s="175"/>
      <c r="DU147" s="175"/>
      <c r="DV147" s="175"/>
      <c r="DW147" s="175"/>
      <c r="DY147" s="175"/>
      <c r="DZ147" s="175"/>
      <c r="EA147" s="175"/>
      <c r="EB147" s="175"/>
      <c r="EC147" s="175"/>
      <c r="ED147" s="175"/>
      <c r="EE147" s="175"/>
      <c r="EF147" s="175"/>
      <c r="EG147" s="175"/>
      <c r="EH147" s="175"/>
      <c r="EI147" s="175"/>
      <c r="EJ147" s="175"/>
      <c r="EK147" s="175"/>
      <c r="EL147" s="175"/>
      <c r="EM147" s="175"/>
      <c r="EN147" s="175"/>
      <c r="EO147" s="175"/>
      <c r="EP147" s="175"/>
      <c r="EQ147" s="175"/>
      <c r="ER147" s="175"/>
      <c r="ES147" s="175"/>
      <c r="ET147" s="175"/>
      <c r="EU147" s="175"/>
      <c r="EV147" s="175"/>
      <c r="EW147" s="175"/>
      <c r="EX147" s="175"/>
      <c r="EY147" s="175"/>
      <c r="EZ147" s="175"/>
      <c r="FA147" s="175"/>
      <c r="FB147" s="175"/>
      <c r="FC147" s="175"/>
      <c r="FE147" s="175"/>
      <c r="FF147" s="175"/>
      <c r="FG147" s="175"/>
      <c r="FH147" s="175"/>
      <c r="FI147" s="175"/>
      <c r="FJ147" s="175"/>
      <c r="FK147" s="175"/>
      <c r="FL147" s="175"/>
      <c r="FM147" s="175"/>
      <c r="FN147" s="175"/>
      <c r="FO147" s="175"/>
      <c r="FP147" s="175"/>
      <c r="FQ147" s="175"/>
      <c r="FR147" s="175"/>
      <c r="FS147" s="175"/>
      <c r="FT147" s="175"/>
      <c r="FU147" s="175"/>
      <c r="FV147" s="175"/>
      <c r="FW147" s="175"/>
      <c r="FX147" s="175"/>
      <c r="FY147" s="175"/>
      <c r="FZ147" s="175"/>
      <c r="GA147" s="175"/>
      <c r="GB147" s="175"/>
      <c r="GC147" s="175"/>
      <c r="GD147" s="175"/>
      <c r="GE147" s="175"/>
      <c r="GF147" s="175"/>
      <c r="GG147" s="175"/>
      <c r="GH147" s="175"/>
      <c r="GI147" s="175"/>
      <c r="GK147" s="175"/>
      <c r="GL147" s="175"/>
      <c r="GM147" s="175"/>
      <c r="GN147" s="175"/>
      <c r="GO147" s="175"/>
      <c r="GP147" s="175"/>
      <c r="GQ147" s="175"/>
      <c r="GR147" s="175"/>
      <c r="GS147" s="175"/>
      <c r="GT147" s="175"/>
      <c r="GU147" s="175"/>
      <c r="GV147" s="175"/>
      <c r="GW147" s="175"/>
      <c r="GX147" s="175"/>
      <c r="GY147" s="175"/>
      <c r="GZ147" s="175"/>
      <c r="HA147" s="175"/>
      <c r="HB147" s="175"/>
      <c r="HC147" s="175"/>
      <c r="HD147" s="175"/>
      <c r="HE147" s="175"/>
      <c r="HF147" s="175"/>
      <c r="HG147" s="175"/>
      <c r="HH147" s="175"/>
      <c r="HI147" s="175"/>
      <c r="HJ147" s="175"/>
      <c r="HK147" s="175"/>
      <c r="HL147" s="175"/>
      <c r="HM147" s="175"/>
      <c r="HN147" s="175"/>
      <c r="HO147" s="175"/>
      <c r="HQ147" s="175"/>
      <c r="HR147" s="175"/>
      <c r="HS147" s="175"/>
      <c r="HT147" s="175"/>
      <c r="HU147" s="175"/>
      <c r="HV147" s="175"/>
      <c r="HW147" s="175"/>
      <c r="HX147" s="175"/>
      <c r="HY147" s="175"/>
      <c r="HZ147" s="175"/>
      <c r="IA147" s="175"/>
      <c r="IB147" s="175"/>
      <c r="IC147" s="175"/>
      <c r="ID147" s="175"/>
      <c r="IE147" s="175"/>
      <c r="IF147" s="175"/>
      <c r="IG147" s="175"/>
      <c r="IH147" s="175"/>
      <c r="II147" s="175"/>
      <c r="IJ147" s="175"/>
      <c r="IK147" s="175"/>
      <c r="IL147" s="175"/>
      <c r="IM147" s="175"/>
      <c r="IN147" s="175"/>
      <c r="IO147" s="175"/>
      <c r="IP147" s="175"/>
      <c r="IQ147" s="175"/>
      <c r="IR147" s="175"/>
      <c r="IS147" s="175"/>
      <c r="IT147" s="175"/>
      <c r="IU147" s="175"/>
      <c r="IW147" s="175"/>
      <c r="IX147" s="175"/>
      <c r="IY147" s="175"/>
      <c r="IZ147" s="175"/>
      <c r="JA147" s="175"/>
      <c r="JB147" s="175"/>
      <c r="JC147" s="175"/>
      <c r="JD147" s="175"/>
      <c r="JE147" s="175"/>
      <c r="JF147" s="175"/>
      <c r="JG147" s="175"/>
      <c r="JH147" s="175"/>
      <c r="JI147" s="175"/>
      <c r="JJ147" s="175"/>
      <c r="JK147" s="175"/>
      <c r="JL147" s="175"/>
      <c r="JM147" s="175"/>
      <c r="JN147" s="175"/>
      <c r="JO147" s="175"/>
      <c r="JP147" s="175"/>
      <c r="JQ147" s="175"/>
      <c r="JR147" s="175"/>
      <c r="JS147" s="175"/>
      <c r="JT147" s="175"/>
      <c r="JU147" s="175"/>
      <c r="JV147" s="175"/>
      <c r="JW147" s="175"/>
      <c r="JX147" s="175"/>
      <c r="JY147" s="175"/>
      <c r="JZ147" s="175"/>
      <c r="KA147" s="175"/>
      <c r="KC147" s="175"/>
      <c r="KD147" s="175"/>
      <c r="KE147" s="175"/>
      <c r="KF147" s="175"/>
      <c r="KG147" s="175"/>
      <c r="KH147" s="175"/>
      <c r="KI147" s="175"/>
      <c r="KJ147" s="175"/>
      <c r="KK147" s="175"/>
      <c r="KL147" s="175"/>
      <c r="KM147" s="175"/>
      <c r="KN147" s="175"/>
      <c r="KO147" s="175"/>
      <c r="KP147" s="175"/>
      <c r="KQ147" s="175"/>
      <c r="KR147" s="175"/>
      <c r="KS147" s="175"/>
      <c r="KT147" s="175"/>
      <c r="KU147" s="175"/>
      <c r="KV147" s="175"/>
      <c r="KW147" s="175"/>
      <c r="KX147" s="175"/>
      <c r="KY147" s="175"/>
      <c r="KZ147" s="175"/>
      <c r="LA147" s="175"/>
      <c r="LB147" s="175"/>
      <c r="LC147" s="175"/>
      <c r="LD147" s="175"/>
      <c r="LE147" s="175"/>
      <c r="LF147" s="175"/>
      <c r="LG147" s="175"/>
      <c r="LI147" s="175"/>
      <c r="LJ147" s="175"/>
      <c r="LK147" s="175"/>
      <c r="LL147" s="175"/>
      <c r="LM147" s="175"/>
      <c r="LN147" s="175"/>
      <c r="LO147" s="175"/>
      <c r="LP147" s="175"/>
      <c r="LQ147" s="175"/>
      <c r="LR147" s="175"/>
      <c r="LS147" s="175"/>
      <c r="LT147" s="175"/>
      <c r="LU147" s="175"/>
      <c r="LV147" s="175"/>
      <c r="LW147" s="175"/>
      <c r="LX147" s="175"/>
      <c r="LY147" s="175"/>
      <c r="LZ147" s="175"/>
      <c r="MA147" s="175"/>
      <c r="MB147" s="175"/>
      <c r="MC147" s="175"/>
      <c r="MD147" s="175"/>
      <c r="ME147" s="175"/>
      <c r="MF147" s="175"/>
      <c r="MG147" s="175"/>
      <c r="MH147" s="175"/>
      <c r="MI147" s="175"/>
      <c r="MJ147" s="175"/>
      <c r="MK147" s="175"/>
      <c r="ML147" s="175"/>
      <c r="MM147" s="175"/>
    </row>
    <row r="148" spans="1:351">
      <c r="A148" s="175"/>
      <c r="B148" s="175"/>
      <c r="C148" s="212"/>
      <c r="D148" s="175"/>
      <c r="E148" s="175"/>
      <c r="F148" s="175"/>
      <c r="G148" s="175">
        <v>6</v>
      </c>
      <c r="H148" s="175" t="s">
        <v>82</v>
      </c>
      <c r="I148" s="175"/>
      <c r="J148" s="175"/>
      <c r="K148" s="175"/>
      <c r="L148" s="175"/>
      <c r="M148" s="175"/>
      <c r="N148" s="175"/>
      <c r="O148" s="175"/>
      <c r="P148" s="175"/>
      <c r="Q148" s="175"/>
      <c r="R148" s="175"/>
      <c r="S148" s="175"/>
      <c r="T148" s="175"/>
      <c r="U148" s="175"/>
      <c r="V148" s="175"/>
      <c r="W148" s="175"/>
      <c r="X148" s="175"/>
      <c r="Y148" s="175"/>
      <c r="Z148" s="175"/>
      <c r="AA148" s="175"/>
      <c r="AB148" s="175"/>
      <c r="AC148" s="175"/>
      <c r="AD148" s="175"/>
      <c r="AE148" s="175"/>
      <c r="AG148" s="175"/>
      <c r="AH148" s="175"/>
      <c r="AI148" s="175"/>
      <c r="AJ148" s="175"/>
      <c r="AK148" s="175"/>
      <c r="AL148" s="175"/>
      <c r="AM148" s="175"/>
      <c r="AN148" s="175"/>
      <c r="AO148" s="175"/>
      <c r="AP148" s="175"/>
      <c r="AQ148" s="175"/>
      <c r="AR148" s="175"/>
      <c r="AS148" s="175"/>
      <c r="AT148" s="175"/>
      <c r="AU148" s="175"/>
      <c r="AV148" s="175"/>
      <c r="AW148" s="175"/>
      <c r="AX148" s="175"/>
      <c r="AY148" s="175"/>
      <c r="AZ148" s="175"/>
      <c r="BA148" s="175"/>
      <c r="BB148" s="175"/>
      <c r="BC148" s="175"/>
      <c r="BD148" s="175"/>
      <c r="BE148" s="175"/>
      <c r="BF148" s="175"/>
      <c r="BG148" s="175"/>
      <c r="BH148" s="175"/>
      <c r="BI148" s="175"/>
      <c r="BJ148" s="175"/>
      <c r="BK148" s="175"/>
      <c r="BM148" s="175"/>
      <c r="BN148" s="175"/>
      <c r="BO148" s="175"/>
      <c r="BP148" s="175"/>
      <c r="BQ148" s="175"/>
      <c r="BR148" s="175"/>
      <c r="BS148" s="175"/>
      <c r="BT148" s="175"/>
      <c r="BU148" s="175"/>
      <c r="BV148" s="175"/>
      <c r="BW148" s="175"/>
      <c r="BX148" s="175"/>
      <c r="BY148" s="175"/>
      <c r="BZ148" s="175"/>
      <c r="CA148" s="175"/>
      <c r="CB148" s="175"/>
      <c r="CC148" s="175"/>
      <c r="CD148" s="175"/>
      <c r="CE148" s="175"/>
      <c r="CF148" s="175"/>
      <c r="CG148" s="175"/>
      <c r="CH148" s="175"/>
      <c r="CI148" s="175"/>
      <c r="CJ148" s="175"/>
      <c r="CK148" s="175"/>
      <c r="CL148" s="175"/>
      <c r="CM148" s="175"/>
      <c r="CN148" s="175"/>
      <c r="CO148" s="175"/>
      <c r="CP148" s="175"/>
      <c r="CQ148" s="175"/>
      <c r="CS148" s="175"/>
      <c r="CT148" s="175"/>
      <c r="CU148" s="175"/>
      <c r="CV148" s="175"/>
      <c r="CW148" s="175"/>
      <c r="CX148" s="175"/>
      <c r="CY148" s="175"/>
      <c r="CZ148" s="175"/>
      <c r="DA148" s="175"/>
      <c r="DB148" s="175"/>
      <c r="DC148" s="175"/>
      <c r="DD148" s="175"/>
      <c r="DE148" s="175"/>
      <c r="DF148" s="175"/>
      <c r="DG148" s="175"/>
      <c r="DH148" s="175"/>
      <c r="DI148" s="175"/>
      <c r="DJ148" s="175"/>
      <c r="DK148" s="175"/>
      <c r="DL148" s="175"/>
      <c r="DM148" s="175"/>
      <c r="DN148" s="175"/>
      <c r="DO148" s="175"/>
      <c r="DP148" s="175"/>
      <c r="DQ148" s="175"/>
      <c r="DR148" s="175"/>
      <c r="DS148" s="175"/>
      <c r="DT148" s="175"/>
      <c r="DU148" s="175"/>
      <c r="DV148" s="175"/>
      <c r="DW148" s="175"/>
      <c r="DY148" s="175"/>
      <c r="DZ148" s="175"/>
      <c r="EA148" s="175"/>
      <c r="EB148" s="175"/>
      <c r="EC148" s="175"/>
      <c r="ED148" s="175"/>
      <c r="EE148" s="175"/>
      <c r="EF148" s="175"/>
      <c r="EG148" s="175"/>
      <c r="EH148" s="175"/>
      <c r="EI148" s="175"/>
      <c r="EJ148" s="175"/>
      <c r="EK148" s="175"/>
      <c r="EL148" s="175"/>
      <c r="EM148" s="175"/>
      <c r="EN148" s="175"/>
      <c r="EO148" s="175"/>
      <c r="EP148" s="175"/>
      <c r="EQ148" s="175"/>
      <c r="ER148" s="175"/>
      <c r="ES148" s="175"/>
      <c r="ET148" s="175"/>
      <c r="EU148" s="175"/>
      <c r="EV148" s="175"/>
      <c r="EW148" s="175"/>
      <c r="EX148" s="175"/>
      <c r="EY148" s="175"/>
      <c r="EZ148" s="175"/>
      <c r="FA148" s="175"/>
      <c r="FB148" s="175"/>
      <c r="FC148" s="175"/>
      <c r="FE148" s="175"/>
      <c r="FF148" s="175"/>
      <c r="FG148" s="175"/>
      <c r="FH148" s="175"/>
      <c r="FI148" s="175"/>
      <c r="FJ148" s="175"/>
      <c r="FK148" s="175"/>
      <c r="FL148" s="175"/>
      <c r="FM148" s="175"/>
      <c r="FN148" s="175"/>
      <c r="FO148" s="175"/>
      <c r="FP148" s="175"/>
      <c r="FQ148" s="175"/>
      <c r="FR148" s="175"/>
      <c r="FS148" s="175"/>
      <c r="FT148" s="175"/>
      <c r="FU148" s="175"/>
      <c r="FV148" s="175"/>
      <c r="FW148" s="175"/>
      <c r="FX148" s="175"/>
      <c r="FY148" s="175"/>
      <c r="FZ148" s="175"/>
      <c r="GA148" s="175"/>
      <c r="GB148" s="175"/>
      <c r="GC148" s="175"/>
      <c r="GD148" s="175"/>
      <c r="GE148" s="175"/>
      <c r="GF148" s="175"/>
      <c r="GG148" s="175"/>
      <c r="GH148" s="175"/>
      <c r="GI148" s="175"/>
      <c r="GK148" s="175"/>
      <c r="GL148" s="175"/>
      <c r="GM148" s="175"/>
      <c r="GN148" s="175"/>
      <c r="GO148" s="175"/>
      <c r="GP148" s="175"/>
      <c r="GQ148" s="175"/>
      <c r="GR148" s="175"/>
      <c r="GS148" s="175"/>
      <c r="GT148" s="175"/>
      <c r="GU148" s="175"/>
      <c r="GV148" s="175"/>
      <c r="GW148" s="175"/>
      <c r="GX148" s="175"/>
      <c r="GY148" s="175"/>
      <c r="GZ148" s="175"/>
      <c r="HA148" s="175"/>
      <c r="HB148" s="175"/>
      <c r="HC148" s="175"/>
      <c r="HD148" s="175"/>
      <c r="HE148" s="175"/>
      <c r="HF148" s="175"/>
      <c r="HG148" s="175"/>
      <c r="HH148" s="175"/>
      <c r="HI148" s="175"/>
      <c r="HJ148" s="175"/>
      <c r="HK148" s="175"/>
      <c r="HL148" s="175"/>
      <c r="HM148" s="175"/>
      <c r="HN148" s="175"/>
      <c r="HO148" s="175"/>
      <c r="HQ148" s="175"/>
      <c r="HR148" s="175"/>
      <c r="HS148" s="175"/>
      <c r="HT148" s="175"/>
      <c r="HU148" s="175"/>
      <c r="HV148" s="175"/>
      <c r="HW148" s="175"/>
      <c r="HX148" s="175"/>
      <c r="HY148" s="175"/>
      <c r="HZ148" s="175"/>
      <c r="IA148" s="175"/>
      <c r="IB148" s="175"/>
      <c r="IC148" s="175"/>
      <c r="ID148" s="175"/>
      <c r="IE148" s="175"/>
      <c r="IF148" s="175"/>
      <c r="IG148" s="175"/>
      <c r="IH148" s="175"/>
      <c r="II148" s="175"/>
      <c r="IJ148" s="175"/>
      <c r="IK148" s="175"/>
      <c r="IL148" s="175"/>
      <c r="IM148" s="175"/>
      <c r="IN148" s="175"/>
      <c r="IO148" s="175"/>
      <c r="IP148" s="175"/>
      <c r="IQ148" s="175"/>
      <c r="IR148" s="175"/>
      <c r="IS148" s="175"/>
      <c r="IT148" s="175"/>
      <c r="IU148" s="175"/>
      <c r="IW148" s="175"/>
      <c r="IX148" s="175"/>
      <c r="IY148" s="175"/>
      <c r="IZ148" s="175"/>
      <c r="JA148" s="175"/>
      <c r="JB148" s="175"/>
      <c r="JC148" s="175"/>
      <c r="JD148" s="175"/>
      <c r="JE148" s="175"/>
      <c r="JF148" s="175"/>
      <c r="JG148" s="175"/>
      <c r="JH148" s="175"/>
      <c r="JI148" s="175"/>
      <c r="JJ148" s="175"/>
      <c r="JK148" s="175"/>
      <c r="JL148" s="175"/>
      <c r="JM148" s="175"/>
      <c r="JN148" s="175"/>
      <c r="JO148" s="175"/>
      <c r="JP148" s="175"/>
      <c r="JQ148" s="175"/>
      <c r="JR148" s="175"/>
      <c r="JS148" s="175"/>
      <c r="JT148" s="175"/>
      <c r="JU148" s="175"/>
      <c r="JV148" s="175"/>
      <c r="JW148" s="175"/>
      <c r="JX148" s="175"/>
      <c r="JY148" s="175"/>
      <c r="JZ148" s="175"/>
      <c r="KA148" s="175"/>
      <c r="KC148" s="175"/>
      <c r="KD148" s="175"/>
      <c r="KE148" s="175"/>
      <c r="KF148" s="175"/>
      <c r="KG148" s="175"/>
      <c r="KH148" s="175"/>
      <c r="KI148" s="175"/>
      <c r="KJ148" s="175"/>
      <c r="KK148" s="175"/>
      <c r="KL148" s="175"/>
      <c r="KM148" s="175"/>
      <c r="KN148" s="175"/>
      <c r="KO148" s="175"/>
      <c r="KP148" s="175"/>
      <c r="KQ148" s="175"/>
      <c r="KR148" s="175"/>
      <c r="KS148" s="175"/>
      <c r="KT148" s="175"/>
      <c r="KU148" s="175"/>
      <c r="KV148" s="175"/>
      <c r="KW148" s="175"/>
      <c r="KX148" s="175"/>
      <c r="KY148" s="175"/>
      <c r="KZ148" s="175"/>
      <c r="LA148" s="175"/>
      <c r="LB148" s="175"/>
      <c r="LC148" s="175"/>
      <c r="LD148" s="175"/>
      <c r="LE148" s="175"/>
      <c r="LF148" s="175"/>
      <c r="LG148" s="175"/>
      <c r="LI148" s="175"/>
      <c r="LJ148" s="175"/>
      <c r="LK148" s="175"/>
      <c r="LL148" s="175"/>
      <c r="LM148" s="175"/>
      <c r="LN148" s="175"/>
      <c r="LO148" s="175"/>
      <c r="LP148" s="175"/>
      <c r="LQ148" s="175"/>
      <c r="LR148" s="175"/>
      <c r="LS148" s="175"/>
      <c r="LT148" s="175"/>
      <c r="LU148" s="175"/>
      <c r="LV148" s="175"/>
      <c r="LW148" s="175"/>
      <c r="LX148" s="175"/>
      <c r="LY148" s="175"/>
      <c r="LZ148" s="175"/>
      <c r="MA148" s="175"/>
      <c r="MB148" s="175"/>
      <c r="MC148" s="175"/>
      <c r="MD148" s="175"/>
      <c r="ME148" s="175"/>
      <c r="MF148" s="175"/>
      <c r="MG148" s="175"/>
      <c r="MH148" s="175"/>
      <c r="MI148" s="175"/>
      <c r="MJ148" s="175"/>
      <c r="MK148" s="175"/>
      <c r="ML148" s="175"/>
      <c r="MM148" s="175"/>
    </row>
    <row r="149" spans="1:351">
      <c r="A149" s="175"/>
      <c r="B149" s="175"/>
      <c r="C149" s="212"/>
      <c r="D149" s="175"/>
      <c r="E149" s="175"/>
      <c r="F149" s="175"/>
      <c r="G149" s="175">
        <v>7</v>
      </c>
      <c r="H149" s="175" t="s">
        <v>83</v>
      </c>
      <c r="I149" s="175"/>
      <c r="J149" s="175"/>
      <c r="K149" s="175"/>
      <c r="L149" s="175"/>
      <c r="M149" s="175"/>
      <c r="N149" s="175"/>
      <c r="O149" s="175"/>
      <c r="P149" s="175"/>
      <c r="Q149" s="175"/>
      <c r="R149" s="175"/>
      <c r="S149" s="175"/>
      <c r="T149" s="175"/>
      <c r="U149" s="175"/>
      <c r="V149" s="175"/>
      <c r="W149" s="175"/>
      <c r="X149" s="175"/>
      <c r="Y149" s="175"/>
      <c r="Z149" s="175"/>
      <c r="AA149" s="175"/>
      <c r="AB149" s="175"/>
      <c r="AC149" s="175"/>
      <c r="AD149" s="175"/>
      <c r="AE149" s="175"/>
      <c r="AG149" s="175"/>
      <c r="AH149" s="175"/>
      <c r="AI149" s="175"/>
      <c r="AJ149" s="175"/>
      <c r="AK149" s="175"/>
      <c r="AL149" s="175"/>
      <c r="AM149" s="175"/>
      <c r="AN149" s="175"/>
      <c r="AO149" s="175"/>
      <c r="AP149" s="175"/>
      <c r="AQ149" s="175"/>
      <c r="AR149" s="175"/>
      <c r="AS149" s="175"/>
      <c r="AT149" s="175"/>
      <c r="AU149" s="175"/>
      <c r="AV149" s="175"/>
      <c r="AW149" s="175"/>
      <c r="AX149" s="175"/>
      <c r="AY149" s="175"/>
      <c r="AZ149" s="175"/>
      <c r="BA149" s="175"/>
      <c r="BB149" s="175"/>
      <c r="BC149" s="175"/>
      <c r="BD149" s="175"/>
      <c r="BE149" s="175"/>
      <c r="BF149" s="175"/>
      <c r="BG149" s="175"/>
      <c r="BH149" s="175"/>
      <c r="BI149" s="175"/>
      <c r="BJ149" s="175"/>
      <c r="BK149" s="175"/>
      <c r="BM149" s="175"/>
      <c r="BN149" s="175"/>
      <c r="BO149" s="175"/>
      <c r="BP149" s="175"/>
      <c r="BQ149" s="175"/>
      <c r="BR149" s="175"/>
      <c r="BS149" s="175"/>
      <c r="BT149" s="175"/>
      <c r="BU149" s="175"/>
      <c r="BV149" s="175"/>
      <c r="BW149" s="175"/>
      <c r="BX149" s="175"/>
      <c r="BY149" s="175"/>
      <c r="BZ149" s="175"/>
      <c r="CA149" s="175"/>
      <c r="CB149" s="175"/>
      <c r="CC149" s="175"/>
      <c r="CD149" s="175"/>
      <c r="CE149" s="175"/>
      <c r="CF149" s="175"/>
      <c r="CG149" s="175"/>
      <c r="CH149" s="175"/>
      <c r="CI149" s="175"/>
      <c r="CJ149" s="175"/>
      <c r="CK149" s="175"/>
      <c r="CL149" s="175"/>
      <c r="CM149" s="175"/>
      <c r="CN149" s="175"/>
      <c r="CO149" s="175"/>
      <c r="CP149" s="175"/>
      <c r="CQ149" s="175"/>
      <c r="CS149" s="175"/>
      <c r="CT149" s="175"/>
      <c r="CU149" s="175"/>
      <c r="CV149" s="175"/>
      <c r="CW149" s="175"/>
      <c r="CX149" s="175"/>
      <c r="CY149" s="175"/>
      <c r="CZ149" s="175"/>
      <c r="DA149" s="175"/>
      <c r="DB149" s="175"/>
      <c r="DC149" s="175"/>
      <c r="DD149" s="175"/>
      <c r="DE149" s="175"/>
      <c r="DF149" s="175"/>
      <c r="DG149" s="175"/>
      <c r="DH149" s="175"/>
      <c r="DI149" s="175"/>
      <c r="DJ149" s="175"/>
      <c r="DK149" s="175"/>
      <c r="DL149" s="175"/>
      <c r="DM149" s="175"/>
      <c r="DN149" s="175"/>
      <c r="DO149" s="175"/>
      <c r="DP149" s="175"/>
      <c r="DQ149" s="175"/>
      <c r="DR149" s="175"/>
      <c r="DS149" s="175"/>
      <c r="DT149" s="175"/>
      <c r="DU149" s="175"/>
      <c r="DV149" s="175"/>
      <c r="DW149" s="175"/>
      <c r="DY149" s="175"/>
      <c r="DZ149" s="175"/>
      <c r="EA149" s="175"/>
      <c r="EB149" s="175"/>
      <c r="EC149" s="175"/>
      <c r="ED149" s="175"/>
      <c r="EE149" s="175"/>
      <c r="EF149" s="175"/>
      <c r="EG149" s="175"/>
      <c r="EH149" s="175"/>
      <c r="EI149" s="175"/>
      <c r="EJ149" s="175"/>
      <c r="EK149" s="175"/>
      <c r="EL149" s="175"/>
      <c r="EM149" s="175"/>
      <c r="EN149" s="175"/>
      <c r="EO149" s="175"/>
      <c r="EP149" s="175"/>
      <c r="EQ149" s="175"/>
      <c r="ER149" s="175"/>
      <c r="ES149" s="175"/>
      <c r="ET149" s="175"/>
      <c r="EU149" s="175"/>
      <c r="EV149" s="175"/>
      <c r="EW149" s="175"/>
      <c r="EX149" s="175"/>
      <c r="EY149" s="175"/>
      <c r="EZ149" s="175"/>
      <c r="FA149" s="175"/>
      <c r="FB149" s="175"/>
      <c r="FC149" s="175"/>
      <c r="FE149" s="175"/>
      <c r="FF149" s="175"/>
      <c r="FG149" s="175"/>
      <c r="FH149" s="175"/>
      <c r="FI149" s="175"/>
      <c r="FJ149" s="175"/>
      <c r="FK149" s="175"/>
      <c r="FL149" s="175"/>
      <c r="FM149" s="175"/>
      <c r="FN149" s="175"/>
      <c r="FO149" s="175"/>
      <c r="FP149" s="175"/>
      <c r="FQ149" s="175"/>
      <c r="FR149" s="175"/>
      <c r="FS149" s="175"/>
      <c r="FT149" s="175"/>
      <c r="FU149" s="175"/>
      <c r="FV149" s="175"/>
      <c r="FW149" s="175"/>
      <c r="FX149" s="175"/>
      <c r="FY149" s="175"/>
      <c r="FZ149" s="175"/>
      <c r="GA149" s="175"/>
      <c r="GB149" s="175"/>
      <c r="GC149" s="175"/>
      <c r="GD149" s="175"/>
      <c r="GE149" s="175"/>
      <c r="GF149" s="175"/>
      <c r="GG149" s="175"/>
      <c r="GH149" s="175"/>
      <c r="GI149" s="175"/>
      <c r="GK149" s="175"/>
      <c r="GL149" s="175"/>
      <c r="GM149" s="175"/>
      <c r="GN149" s="175"/>
      <c r="GO149" s="175"/>
      <c r="GP149" s="175"/>
      <c r="GQ149" s="175"/>
      <c r="GR149" s="175"/>
      <c r="GS149" s="175"/>
      <c r="GT149" s="175"/>
      <c r="GU149" s="175"/>
      <c r="GV149" s="175"/>
      <c r="GW149" s="175"/>
      <c r="GX149" s="175"/>
      <c r="GY149" s="175"/>
      <c r="GZ149" s="175"/>
      <c r="HA149" s="175"/>
      <c r="HB149" s="175"/>
      <c r="HC149" s="175"/>
      <c r="HD149" s="175"/>
      <c r="HE149" s="175"/>
      <c r="HF149" s="175"/>
      <c r="HG149" s="175"/>
      <c r="HH149" s="175"/>
      <c r="HI149" s="175"/>
      <c r="HJ149" s="175"/>
      <c r="HK149" s="175"/>
      <c r="HL149" s="175"/>
      <c r="HM149" s="175"/>
      <c r="HN149" s="175"/>
      <c r="HO149" s="175"/>
      <c r="HQ149" s="175"/>
      <c r="HR149" s="175"/>
      <c r="HS149" s="175"/>
      <c r="HT149" s="175"/>
      <c r="HU149" s="175"/>
      <c r="HV149" s="175"/>
      <c r="HW149" s="175"/>
      <c r="HX149" s="175"/>
      <c r="HY149" s="175"/>
      <c r="HZ149" s="175"/>
      <c r="IA149" s="175"/>
      <c r="IB149" s="175"/>
      <c r="IC149" s="175"/>
      <c r="ID149" s="175"/>
      <c r="IE149" s="175"/>
      <c r="IF149" s="175"/>
      <c r="IG149" s="175"/>
      <c r="IH149" s="175"/>
      <c r="II149" s="175"/>
      <c r="IJ149" s="175"/>
      <c r="IK149" s="175"/>
      <c r="IL149" s="175"/>
      <c r="IM149" s="175"/>
      <c r="IN149" s="175"/>
      <c r="IO149" s="175"/>
      <c r="IP149" s="175"/>
      <c r="IQ149" s="175"/>
      <c r="IR149" s="175"/>
      <c r="IS149" s="175"/>
      <c r="IT149" s="175"/>
      <c r="IU149" s="175"/>
      <c r="IW149" s="175"/>
      <c r="IX149" s="175"/>
      <c r="IY149" s="175"/>
      <c r="IZ149" s="175"/>
      <c r="JA149" s="175"/>
      <c r="JB149" s="175"/>
      <c r="JC149" s="175"/>
      <c r="JD149" s="175"/>
      <c r="JE149" s="175"/>
      <c r="JF149" s="175"/>
      <c r="JG149" s="175"/>
      <c r="JH149" s="175"/>
      <c r="JI149" s="175"/>
      <c r="JJ149" s="175"/>
      <c r="JK149" s="175"/>
      <c r="JL149" s="175"/>
      <c r="JM149" s="175"/>
      <c r="JN149" s="175"/>
      <c r="JO149" s="175"/>
      <c r="JP149" s="175"/>
      <c r="JQ149" s="175"/>
      <c r="JR149" s="175"/>
      <c r="JS149" s="175"/>
      <c r="JT149" s="175"/>
      <c r="JU149" s="175"/>
      <c r="JV149" s="175"/>
      <c r="JW149" s="175"/>
      <c r="JX149" s="175"/>
      <c r="JY149" s="175"/>
      <c r="JZ149" s="175"/>
      <c r="KA149" s="175"/>
      <c r="KC149" s="175"/>
      <c r="KD149" s="175"/>
      <c r="KE149" s="175"/>
      <c r="KF149" s="175"/>
      <c r="KG149" s="175"/>
      <c r="KH149" s="175"/>
      <c r="KI149" s="175"/>
      <c r="KJ149" s="175"/>
      <c r="KK149" s="175"/>
      <c r="KL149" s="175"/>
      <c r="KM149" s="175"/>
      <c r="KN149" s="175"/>
      <c r="KO149" s="175"/>
      <c r="KP149" s="175"/>
      <c r="KQ149" s="175"/>
      <c r="KR149" s="175"/>
      <c r="KS149" s="175"/>
      <c r="KT149" s="175"/>
      <c r="KU149" s="175"/>
      <c r="KV149" s="175"/>
      <c r="KW149" s="175"/>
      <c r="KX149" s="175"/>
      <c r="KY149" s="175"/>
      <c r="KZ149" s="175"/>
      <c r="LA149" s="175"/>
      <c r="LB149" s="175"/>
      <c r="LC149" s="175"/>
      <c r="LD149" s="175"/>
      <c r="LE149" s="175"/>
      <c r="LF149" s="175"/>
      <c r="LG149" s="175"/>
      <c r="LI149" s="175"/>
      <c r="LJ149" s="175"/>
      <c r="LK149" s="175"/>
      <c r="LL149" s="175"/>
      <c r="LM149" s="175"/>
      <c r="LN149" s="175"/>
      <c r="LO149" s="175"/>
      <c r="LP149" s="175"/>
      <c r="LQ149" s="175"/>
      <c r="LR149" s="175"/>
      <c r="LS149" s="175"/>
      <c r="LT149" s="175"/>
      <c r="LU149" s="175"/>
      <c r="LV149" s="175"/>
      <c r="LW149" s="175"/>
      <c r="LX149" s="175"/>
      <c r="LY149" s="175"/>
      <c r="LZ149" s="175"/>
      <c r="MA149" s="175"/>
      <c r="MB149" s="175"/>
      <c r="MC149" s="175"/>
      <c r="MD149" s="175"/>
      <c r="ME149" s="175"/>
      <c r="MF149" s="175"/>
      <c r="MG149" s="175"/>
      <c r="MH149" s="175"/>
      <c r="MI149" s="175"/>
      <c r="MJ149" s="175"/>
      <c r="MK149" s="175"/>
      <c r="ML149" s="175"/>
      <c r="MM149" s="175"/>
    </row>
    <row r="150" spans="1:351">
      <c r="A150" s="175"/>
      <c r="B150" s="175"/>
      <c r="C150" s="212"/>
      <c r="D150" s="175"/>
      <c r="E150" s="175"/>
      <c r="F150" s="175"/>
      <c r="G150" s="175"/>
      <c r="H150" s="175"/>
      <c r="I150" s="175"/>
      <c r="J150" s="175"/>
      <c r="K150" s="175"/>
      <c r="L150" s="175"/>
      <c r="M150" s="175"/>
      <c r="N150" s="175"/>
      <c r="O150" s="175"/>
      <c r="P150" s="175"/>
      <c r="Q150" s="175"/>
      <c r="R150" s="175"/>
      <c r="S150" s="175"/>
      <c r="T150" s="175"/>
      <c r="U150" s="175"/>
      <c r="V150" s="175"/>
      <c r="W150" s="175"/>
      <c r="X150" s="175"/>
      <c r="Y150" s="175"/>
      <c r="Z150" s="175"/>
      <c r="AA150" s="175"/>
      <c r="AB150" s="175"/>
      <c r="AC150" s="175"/>
      <c r="AD150" s="175"/>
      <c r="AE150" s="175"/>
      <c r="AG150" s="175"/>
      <c r="AH150" s="175"/>
      <c r="AI150" s="175"/>
      <c r="AJ150" s="175"/>
      <c r="AK150" s="175"/>
      <c r="AL150" s="175"/>
      <c r="AM150" s="175"/>
      <c r="AN150" s="175"/>
      <c r="AO150" s="175"/>
      <c r="AP150" s="175"/>
      <c r="AQ150" s="175"/>
      <c r="AR150" s="175"/>
      <c r="AS150" s="175"/>
      <c r="AT150" s="175"/>
      <c r="AU150" s="175"/>
      <c r="AV150" s="175"/>
      <c r="AW150" s="175"/>
      <c r="AX150" s="175"/>
      <c r="AY150" s="175"/>
      <c r="AZ150" s="175"/>
      <c r="BA150" s="175"/>
      <c r="BB150" s="175"/>
      <c r="BC150" s="175"/>
      <c r="BD150" s="175"/>
      <c r="BE150" s="175"/>
      <c r="BF150" s="175"/>
      <c r="BG150" s="175"/>
      <c r="BH150" s="175"/>
      <c r="BI150" s="175"/>
      <c r="BJ150" s="175"/>
      <c r="BK150" s="175"/>
      <c r="BM150" s="175"/>
      <c r="BN150" s="175"/>
      <c r="BO150" s="175"/>
      <c r="BP150" s="175"/>
      <c r="BQ150" s="175"/>
      <c r="BR150" s="175"/>
      <c r="BS150" s="175"/>
      <c r="BT150" s="175"/>
      <c r="BU150" s="175"/>
      <c r="BV150" s="175"/>
      <c r="BW150" s="175"/>
      <c r="BX150" s="175"/>
      <c r="BY150" s="175"/>
      <c r="BZ150" s="175"/>
      <c r="CA150" s="175"/>
      <c r="CB150" s="175"/>
      <c r="CC150" s="175"/>
      <c r="CD150" s="175"/>
      <c r="CE150" s="175"/>
      <c r="CF150" s="175"/>
      <c r="CG150" s="175"/>
      <c r="CH150" s="175"/>
      <c r="CI150" s="175"/>
      <c r="CJ150" s="175"/>
      <c r="CK150" s="175"/>
      <c r="CL150" s="175"/>
      <c r="CM150" s="175"/>
      <c r="CN150" s="175"/>
      <c r="CO150" s="175"/>
      <c r="CP150" s="175"/>
      <c r="CQ150" s="175"/>
      <c r="CS150" s="175"/>
      <c r="CT150" s="175"/>
      <c r="CU150" s="175"/>
      <c r="CV150" s="175"/>
      <c r="CW150" s="175"/>
      <c r="CX150" s="175"/>
      <c r="CY150" s="175"/>
      <c r="CZ150" s="175"/>
      <c r="DA150" s="175"/>
      <c r="DB150" s="175"/>
      <c r="DC150" s="175"/>
      <c r="DD150" s="175"/>
      <c r="DE150" s="175"/>
      <c r="DF150" s="175"/>
      <c r="DG150" s="175"/>
      <c r="DH150" s="175"/>
      <c r="DI150" s="175"/>
      <c r="DJ150" s="175"/>
      <c r="DK150" s="175"/>
      <c r="DL150" s="175"/>
      <c r="DM150" s="175"/>
      <c r="DN150" s="175"/>
      <c r="DO150" s="175"/>
      <c r="DP150" s="175"/>
      <c r="DQ150" s="175"/>
      <c r="DR150" s="175"/>
      <c r="DS150" s="175"/>
      <c r="DT150" s="175"/>
      <c r="DU150" s="175"/>
      <c r="DV150" s="175"/>
      <c r="DW150" s="175"/>
      <c r="DY150" s="175"/>
      <c r="DZ150" s="175"/>
      <c r="EA150" s="175"/>
      <c r="EB150" s="175"/>
      <c r="EC150" s="175"/>
      <c r="ED150" s="175"/>
      <c r="EE150" s="175"/>
      <c r="EF150" s="175"/>
      <c r="EG150" s="175"/>
      <c r="EH150" s="175"/>
      <c r="EI150" s="175"/>
      <c r="EJ150" s="175"/>
      <c r="EK150" s="175"/>
      <c r="EL150" s="175"/>
      <c r="EM150" s="175"/>
      <c r="EN150" s="175"/>
      <c r="EO150" s="175"/>
      <c r="EP150" s="175"/>
      <c r="EQ150" s="175"/>
      <c r="ER150" s="175"/>
      <c r="ES150" s="175"/>
      <c r="ET150" s="175"/>
      <c r="EU150" s="175"/>
      <c r="EV150" s="175"/>
      <c r="EW150" s="175"/>
      <c r="EX150" s="175"/>
      <c r="EY150" s="175"/>
      <c r="EZ150" s="175"/>
      <c r="FA150" s="175"/>
      <c r="FB150" s="175"/>
      <c r="FC150" s="175"/>
      <c r="FE150" s="175"/>
      <c r="FF150" s="175"/>
      <c r="FG150" s="175"/>
      <c r="FH150" s="175"/>
      <c r="FI150" s="175"/>
      <c r="FJ150" s="175"/>
      <c r="FK150" s="175"/>
      <c r="FL150" s="175"/>
      <c r="FM150" s="175"/>
      <c r="FN150" s="175"/>
      <c r="FO150" s="175"/>
      <c r="FP150" s="175"/>
      <c r="FQ150" s="175"/>
      <c r="FR150" s="175"/>
      <c r="FS150" s="175"/>
      <c r="FT150" s="175"/>
      <c r="FU150" s="175"/>
      <c r="FV150" s="175"/>
      <c r="FW150" s="175"/>
      <c r="FX150" s="175"/>
      <c r="FY150" s="175"/>
      <c r="FZ150" s="175"/>
      <c r="GA150" s="175"/>
      <c r="GB150" s="175"/>
      <c r="GC150" s="175"/>
      <c r="GD150" s="175"/>
      <c r="GE150" s="175"/>
      <c r="GF150" s="175"/>
      <c r="GG150" s="175"/>
      <c r="GH150" s="175"/>
      <c r="GI150" s="175"/>
      <c r="GK150" s="175"/>
      <c r="GL150" s="175"/>
      <c r="GM150" s="175"/>
      <c r="GN150" s="175"/>
      <c r="GO150" s="175"/>
      <c r="GP150" s="175"/>
      <c r="GQ150" s="175"/>
      <c r="GR150" s="175"/>
      <c r="GS150" s="175"/>
      <c r="GT150" s="175"/>
      <c r="GU150" s="175"/>
      <c r="GV150" s="175"/>
      <c r="GW150" s="175"/>
      <c r="GX150" s="175"/>
      <c r="GY150" s="175"/>
      <c r="GZ150" s="175"/>
      <c r="HA150" s="175"/>
      <c r="HB150" s="175"/>
      <c r="HC150" s="175"/>
      <c r="HD150" s="175"/>
      <c r="HE150" s="175"/>
      <c r="HF150" s="175"/>
      <c r="HG150" s="175"/>
      <c r="HH150" s="175"/>
      <c r="HI150" s="175"/>
      <c r="HJ150" s="175"/>
      <c r="HK150" s="175"/>
      <c r="HL150" s="175"/>
      <c r="HM150" s="175"/>
      <c r="HN150" s="175"/>
      <c r="HO150" s="175"/>
      <c r="HQ150" s="175"/>
      <c r="HR150" s="175"/>
      <c r="HS150" s="175"/>
      <c r="HT150" s="175"/>
      <c r="HU150" s="175"/>
      <c r="HV150" s="175"/>
      <c r="HW150" s="175"/>
      <c r="HX150" s="175"/>
      <c r="HY150" s="175"/>
      <c r="HZ150" s="175"/>
      <c r="IA150" s="175"/>
      <c r="IB150" s="175"/>
      <c r="IC150" s="175"/>
      <c r="ID150" s="175"/>
      <c r="IE150" s="175"/>
      <c r="IF150" s="175"/>
      <c r="IG150" s="175"/>
      <c r="IH150" s="175"/>
      <c r="II150" s="175"/>
      <c r="IJ150" s="175"/>
      <c r="IK150" s="175"/>
      <c r="IL150" s="175"/>
      <c r="IM150" s="175"/>
      <c r="IN150" s="175"/>
      <c r="IO150" s="175"/>
      <c r="IP150" s="175"/>
      <c r="IQ150" s="175"/>
      <c r="IR150" s="175"/>
      <c r="IS150" s="175"/>
      <c r="IT150" s="175"/>
      <c r="IU150" s="175"/>
      <c r="IW150" s="175"/>
      <c r="IX150" s="175"/>
      <c r="IY150" s="175"/>
      <c r="IZ150" s="175"/>
      <c r="JA150" s="175"/>
      <c r="JB150" s="175"/>
      <c r="JC150" s="175"/>
      <c r="JD150" s="175"/>
      <c r="JE150" s="175"/>
      <c r="JF150" s="175"/>
      <c r="JG150" s="175"/>
      <c r="JH150" s="175"/>
      <c r="JI150" s="175"/>
      <c r="JJ150" s="175"/>
      <c r="JK150" s="175"/>
      <c r="JL150" s="175"/>
      <c r="JM150" s="175"/>
      <c r="JN150" s="175"/>
      <c r="JO150" s="175"/>
      <c r="JP150" s="175"/>
      <c r="JQ150" s="175"/>
      <c r="JR150" s="175"/>
      <c r="JS150" s="175"/>
      <c r="JT150" s="175"/>
      <c r="JU150" s="175"/>
      <c r="JV150" s="175"/>
      <c r="JW150" s="175"/>
      <c r="JX150" s="175"/>
      <c r="JY150" s="175"/>
      <c r="JZ150" s="175"/>
      <c r="KA150" s="175"/>
      <c r="KC150" s="175"/>
      <c r="KD150" s="175"/>
      <c r="KE150" s="175"/>
      <c r="KF150" s="175"/>
      <c r="KG150" s="175"/>
      <c r="KH150" s="175"/>
      <c r="KI150" s="175"/>
      <c r="KJ150" s="175"/>
      <c r="KK150" s="175"/>
      <c r="KL150" s="175"/>
      <c r="KM150" s="175"/>
      <c r="KN150" s="175"/>
      <c r="KO150" s="175"/>
      <c r="KP150" s="175"/>
      <c r="KQ150" s="175"/>
      <c r="KR150" s="175"/>
      <c r="KS150" s="175"/>
      <c r="KT150" s="175"/>
      <c r="KU150" s="175"/>
      <c r="KV150" s="175"/>
      <c r="KW150" s="175"/>
      <c r="KX150" s="175"/>
      <c r="KY150" s="175"/>
      <c r="KZ150" s="175"/>
      <c r="LA150" s="175"/>
      <c r="LB150" s="175"/>
      <c r="LC150" s="175"/>
      <c r="LD150" s="175"/>
      <c r="LE150" s="175"/>
      <c r="LF150" s="175"/>
      <c r="LG150" s="175"/>
      <c r="LI150" s="175"/>
      <c r="LJ150" s="175"/>
      <c r="LK150" s="175"/>
      <c r="LL150" s="175"/>
      <c r="LM150" s="175"/>
      <c r="LN150" s="175"/>
      <c r="LO150" s="175"/>
      <c r="LP150" s="175"/>
      <c r="LQ150" s="175"/>
      <c r="LR150" s="175"/>
      <c r="LS150" s="175"/>
      <c r="LT150" s="175"/>
      <c r="LU150" s="175"/>
      <c r="LV150" s="175"/>
      <c r="LW150" s="175"/>
      <c r="LX150" s="175"/>
      <c r="LY150" s="175"/>
      <c r="LZ150" s="175"/>
      <c r="MA150" s="175"/>
      <c r="MB150" s="175"/>
      <c r="MC150" s="175"/>
      <c r="MD150" s="175"/>
      <c r="ME150" s="175"/>
      <c r="MF150" s="175"/>
      <c r="MG150" s="175"/>
      <c r="MH150" s="175"/>
      <c r="MI150" s="175"/>
      <c r="MJ150" s="175"/>
      <c r="MK150" s="175"/>
      <c r="ML150" s="175"/>
      <c r="MM150" s="175"/>
    </row>
    <row r="151" spans="1:351">
      <c r="A151" s="175"/>
      <c r="B151" s="175"/>
      <c r="C151" s="212"/>
      <c r="D151" s="175"/>
      <c r="E151" s="175"/>
      <c r="F151" s="175"/>
      <c r="G151" s="175"/>
      <c r="H151" s="175"/>
      <c r="I151" s="175"/>
      <c r="J151" s="175"/>
      <c r="K151" s="175"/>
      <c r="L151" s="175"/>
      <c r="M151" s="175"/>
      <c r="N151" s="175"/>
      <c r="O151" s="175"/>
      <c r="P151" s="175"/>
      <c r="Q151" s="175"/>
      <c r="R151" s="175"/>
      <c r="S151" s="175"/>
      <c r="T151" s="175"/>
      <c r="U151" s="175"/>
      <c r="V151" s="175"/>
      <c r="W151" s="175"/>
      <c r="X151" s="175"/>
      <c r="Y151" s="175"/>
      <c r="Z151" s="175"/>
      <c r="AA151" s="175"/>
      <c r="AB151" s="175"/>
      <c r="AC151" s="175"/>
      <c r="AD151" s="175"/>
      <c r="AE151" s="175"/>
      <c r="AG151" s="175"/>
      <c r="AH151" s="175"/>
      <c r="AI151" s="175"/>
      <c r="AJ151" s="175"/>
      <c r="AK151" s="175"/>
      <c r="AL151" s="175"/>
      <c r="AM151" s="175"/>
      <c r="AN151" s="175"/>
      <c r="AO151" s="175"/>
      <c r="AP151" s="175"/>
      <c r="AQ151" s="175"/>
      <c r="AR151" s="175"/>
      <c r="AS151" s="175"/>
      <c r="AT151" s="175"/>
      <c r="AU151" s="175"/>
      <c r="AV151" s="175"/>
      <c r="AW151" s="175"/>
      <c r="AX151" s="175"/>
      <c r="AY151" s="175"/>
      <c r="AZ151" s="175"/>
      <c r="BA151" s="175"/>
      <c r="BB151" s="175"/>
      <c r="BC151" s="175"/>
      <c r="BD151" s="175"/>
      <c r="BE151" s="175"/>
      <c r="BF151" s="175"/>
      <c r="BG151" s="175"/>
      <c r="BH151" s="175"/>
      <c r="BI151" s="175"/>
      <c r="BJ151" s="175"/>
      <c r="BK151" s="175"/>
      <c r="BM151" s="175"/>
      <c r="BN151" s="175"/>
      <c r="BO151" s="175"/>
      <c r="BP151" s="175"/>
      <c r="BQ151" s="175"/>
      <c r="BR151" s="175"/>
      <c r="BS151" s="175"/>
      <c r="BT151" s="175"/>
      <c r="BU151" s="175"/>
      <c r="BV151" s="175"/>
      <c r="BW151" s="175"/>
      <c r="BX151" s="175"/>
      <c r="BY151" s="175"/>
      <c r="BZ151" s="175"/>
      <c r="CA151" s="175"/>
      <c r="CB151" s="175"/>
      <c r="CC151" s="175"/>
      <c r="CD151" s="175"/>
      <c r="CE151" s="175"/>
      <c r="CF151" s="175"/>
      <c r="CG151" s="175"/>
      <c r="CH151" s="175"/>
      <c r="CI151" s="175"/>
      <c r="CJ151" s="175"/>
      <c r="CK151" s="175"/>
      <c r="CL151" s="175"/>
      <c r="CM151" s="175"/>
      <c r="CN151" s="175"/>
      <c r="CO151" s="175"/>
      <c r="CP151" s="175"/>
      <c r="CQ151" s="175"/>
      <c r="CS151" s="175"/>
      <c r="CT151" s="175"/>
      <c r="CU151" s="175"/>
      <c r="CV151" s="175"/>
      <c r="CW151" s="175"/>
      <c r="CX151" s="175"/>
      <c r="CY151" s="175"/>
      <c r="CZ151" s="175"/>
      <c r="DA151" s="175"/>
      <c r="DB151" s="175"/>
      <c r="DC151" s="175"/>
      <c r="DD151" s="175"/>
      <c r="DE151" s="175"/>
      <c r="DF151" s="175"/>
      <c r="DG151" s="175"/>
      <c r="DH151" s="175"/>
      <c r="DI151" s="175"/>
      <c r="DJ151" s="175"/>
      <c r="DK151" s="175"/>
      <c r="DL151" s="175"/>
      <c r="DM151" s="175"/>
      <c r="DN151" s="175"/>
      <c r="DO151" s="175"/>
      <c r="DP151" s="175"/>
      <c r="DQ151" s="175"/>
      <c r="DR151" s="175"/>
      <c r="DS151" s="175"/>
      <c r="DT151" s="175"/>
      <c r="DU151" s="175"/>
      <c r="DV151" s="175"/>
      <c r="DW151" s="175"/>
      <c r="DY151" s="175"/>
      <c r="DZ151" s="175"/>
      <c r="EA151" s="175"/>
      <c r="EB151" s="175"/>
      <c r="EC151" s="175"/>
      <c r="ED151" s="175"/>
      <c r="EE151" s="175"/>
      <c r="EF151" s="175"/>
      <c r="EG151" s="175"/>
      <c r="EH151" s="175"/>
      <c r="EI151" s="175"/>
      <c r="EJ151" s="175"/>
      <c r="EK151" s="175"/>
      <c r="EL151" s="175"/>
      <c r="EM151" s="175"/>
      <c r="EN151" s="175"/>
      <c r="EO151" s="175"/>
      <c r="EP151" s="175"/>
      <c r="EQ151" s="175"/>
      <c r="ER151" s="175"/>
      <c r="ES151" s="175"/>
      <c r="ET151" s="175"/>
      <c r="EU151" s="175"/>
      <c r="EV151" s="175"/>
      <c r="EW151" s="175"/>
      <c r="EX151" s="175"/>
      <c r="EY151" s="175"/>
      <c r="EZ151" s="175"/>
      <c r="FA151" s="175"/>
      <c r="FB151" s="175"/>
      <c r="FC151" s="175"/>
      <c r="FE151" s="175"/>
      <c r="FF151" s="175"/>
      <c r="FG151" s="175"/>
      <c r="FH151" s="175"/>
      <c r="FI151" s="175"/>
      <c r="FJ151" s="175"/>
      <c r="FK151" s="175"/>
      <c r="FL151" s="175"/>
      <c r="FM151" s="175"/>
      <c r="FN151" s="175"/>
      <c r="FO151" s="175"/>
      <c r="FP151" s="175"/>
      <c r="FQ151" s="175"/>
      <c r="FR151" s="175"/>
      <c r="FS151" s="175"/>
      <c r="FT151" s="175"/>
      <c r="FU151" s="175"/>
      <c r="FV151" s="175"/>
      <c r="FW151" s="175"/>
      <c r="FX151" s="175"/>
      <c r="FY151" s="175"/>
      <c r="FZ151" s="175"/>
      <c r="GA151" s="175"/>
      <c r="GB151" s="175"/>
      <c r="GC151" s="175"/>
      <c r="GD151" s="175"/>
      <c r="GE151" s="175"/>
      <c r="GF151" s="175"/>
      <c r="GG151" s="175"/>
      <c r="GH151" s="175"/>
      <c r="GI151" s="175"/>
      <c r="GK151" s="175"/>
      <c r="GL151" s="175"/>
      <c r="GM151" s="175"/>
      <c r="GN151" s="175"/>
      <c r="GO151" s="175"/>
      <c r="GP151" s="175"/>
      <c r="GQ151" s="175"/>
      <c r="GR151" s="175"/>
      <c r="GS151" s="175"/>
      <c r="GT151" s="175"/>
      <c r="GU151" s="175"/>
      <c r="GV151" s="175"/>
      <c r="GW151" s="175"/>
      <c r="GX151" s="175"/>
      <c r="GY151" s="175"/>
      <c r="GZ151" s="175"/>
      <c r="HA151" s="175"/>
      <c r="HB151" s="175"/>
      <c r="HC151" s="175"/>
      <c r="HD151" s="175"/>
      <c r="HE151" s="175"/>
      <c r="HF151" s="175"/>
      <c r="HG151" s="175"/>
      <c r="HH151" s="175"/>
      <c r="HI151" s="175"/>
      <c r="HJ151" s="175"/>
      <c r="HK151" s="175"/>
      <c r="HL151" s="175"/>
      <c r="HM151" s="175"/>
      <c r="HN151" s="175"/>
      <c r="HO151" s="175"/>
      <c r="HQ151" s="175"/>
      <c r="HR151" s="175"/>
      <c r="HS151" s="175"/>
      <c r="HT151" s="175"/>
      <c r="HU151" s="175"/>
      <c r="HV151" s="175"/>
      <c r="HW151" s="175"/>
      <c r="HX151" s="175"/>
      <c r="HY151" s="175"/>
      <c r="HZ151" s="175"/>
      <c r="IA151" s="175"/>
      <c r="IB151" s="175"/>
      <c r="IC151" s="175"/>
      <c r="ID151" s="175"/>
      <c r="IE151" s="175"/>
      <c r="IF151" s="175"/>
      <c r="IG151" s="175"/>
      <c r="IH151" s="175"/>
      <c r="II151" s="175"/>
      <c r="IJ151" s="175"/>
      <c r="IK151" s="175"/>
      <c r="IL151" s="175"/>
      <c r="IM151" s="175"/>
      <c r="IN151" s="175"/>
      <c r="IO151" s="175"/>
      <c r="IP151" s="175"/>
      <c r="IQ151" s="175"/>
      <c r="IR151" s="175"/>
      <c r="IS151" s="175"/>
      <c r="IT151" s="175"/>
      <c r="IU151" s="175"/>
      <c r="IW151" s="175"/>
      <c r="IX151" s="175"/>
      <c r="IY151" s="175"/>
      <c r="IZ151" s="175"/>
      <c r="JA151" s="175"/>
      <c r="JB151" s="175"/>
      <c r="JC151" s="175"/>
      <c r="JD151" s="175"/>
      <c r="JE151" s="175"/>
      <c r="JF151" s="175"/>
      <c r="JG151" s="175"/>
      <c r="JH151" s="175"/>
      <c r="JI151" s="175"/>
      <c r="JJ151" s="175"/>
      <c r="JK151" s="175"/>
      <c r="JL151" s="175"/>
      <c r="JM151" s="175"/>
      <c r="JN151" s="175"/>
      <c r="JO151" s="175"/>
      <c r="JP151" s="175"/>
      <c r="JQ151" s="175"/>
      <c r="JR151" s="175"/>
      <c r="JS151" s="175"/>
      <c r="JT151" s="175"/>
      <c r="JU151" s="175"/>
      <c r="JV151" s="175"/>
      <c r="JW151" s="175"/>
      <c r="JX151" s="175"/>
      <c r="JY151" s="175"/>
      <c r="JZ151" s="175"/>
      <c r="KA151" s="175"/>
      <c r="KC151" s="175"/>
      <c r="KD151" s="175"/>
      <c r="KE151" s="175"/>
      <c r="KF151" s="175"/>
      <c r="KG151" s="175"/>
      <c r="KH151" s="175"/>
      <c r="KI151" s="175"/>
      <c r="KJ151" s="175"/>
      <c r="KK151" s="175"/>
      <c r="KL151" s="175"/>
      <c r="KM151" s="175"/>
      <c r="KN151" s="175"/>
      <c r="KO151" s="175"/>
      <c r="KP151" s="175"/>
      <c r="KQ151" s="175"/>
      <c r="KR151" s="175"/>
      <c r="KS151" s="175"/>
      <c r="KT151" s="175"/>
      <c r="KU151" s="175"/>
      <c r="KV151" s="175"/>
      <c r="KW151" s="175"/>
      <c r="KX151" s="175"/>
      <c r="KY151" s="175"/>
      <c r="KZ151" s="175"/>
      <c r="LA151" s="175"/>
      <c r="LB151" s="175"/>
      <c r="LC151" s="175"/>
      <c r="LD151" s="175"/>
      <c r="LE151" s="175"/>
      <c r="LF151" s="175"/>
      <c r="LG151" s="175"/>
      <c r="LI151" s="175"/>
      <c r="LJ151" s="175"/>
      <c r="LK151" s="175"/>
      <c r="LL151" s="175"/>
      <c r="LM151" s="175"/>
      <c r="LN151" s="175"/>
      <c r="LO151" s="175"/>
      <c r="LP151" s="175"/>
      <c r="LQ151" s="175"/>
      <c r="LR151" s="175"/>
      <c r="LS151" s="175"/>
      <c r="LT151" s="175"/>
      <c r="LU151" s="175"/>
      <c r="LV151" s="175"/>
      <c r="LW151" s="175"/>
      <c r="LX151" s="175"/>
      <c r="LY151" s="175"/>
      <c r="LZ151" s="175"/>
      <c r="MA151" s="175"/>
      <c r="MB151" s="175"/>
      <c r="MC151" s="175"/>
      <c r="MD151" s="175"/>
      <c r="ME151" s="175"/>
      <c r="MF151" s="175"/>
      <c r="MG151" s="175"/>
      <c r="MH151" s="175"/>
      <c r="MI151" s="175"/>
      <c r="MJ151" s="175"/>
      <c r="MK151" s="175"/>
      <c r="ML151" s="175"/>
      <c r="MM151" s="175"/>
    </row>
    <row r="152" spans="1:351">
      <c r="A152" s="175"/>
      <c r="B152" s="175"/>
      <c r="C152" s="212"/>
      <c r="D152" s="175"/>
      <c r="E152" s="175"/>
      <c r="F152" s="175"/>
      <c r="G152" s="175"/>
      <c r="H152" s="175"/>
      <c r="I152" s="175"/>
      <c r="J152" s="175"/>
      <c r="K152" s="175"/>
      <c r="L152" s="175"/>
      <c r="M152" s="175"/>
      <c r="N152" s="175"/>
      <c r="O152" s="175"/>
      <c r="P152" s="175"/>
      <c r="Q152" s="175"/>
      <c r="R152" s="175"/>
      <c r="S152" s="175"/>
      <c r="T152" s="175"/>
      <c r="U152" s="175"/>
      <c r="V152" s="175"/>
      <c r="W152" s="175"/>
      <c r="X152" s="175"/>
      <c r="Y152" s="175"/>
      <c r="Z152" s="175"/>
      <c r="AA152" s="175"/>
      <c r="AB152" s="175"/>
      <c r="AC152" s="175"/>
      <c r="AD152" s="175"/>
      <c r="AE152" s="175"/>
      <c r="AG152" s="175"/>
      <c r="AH152" s="175"/>
      <c r="AI152" s="175"/>
      <c r="AJ152" s="175"/>
      <c r="AK152" s="175"/>
      <c r="AL152" s="175"/>
      <c r="AM152" s="175"/>
      <c r="AN152" s="175"/>
      <c r="AO152" s="175"/>
      <c r="AP152" s="175"/>
      <c r="AQ152" s="175"/>
      <c r="AR152" s="175"/>
      <c r="AS152" s="175"/>
      <c r="AT152" s="175"/>
      <c r="AU152" s="175"/>
      <c r="AV152" s="175"/>
      <c r="AW152" s="175"/>
      <c r="AX152" s="175"/>
      <c r="AY152" s="175"/>
      <c r="AZ152" s="175"/>
      <c r="BA152" s="175"/>
      <c r="BB152" s="175"/>
      <c r="BC152" s="175"/>
      <c r="BD152" s="175"/>
      <c r="BE152" s="175"/>
      <c r="BF152" s="175"/>
      <c r="BG152" s="175"/>
      <c r="BH152" s="175"/>
      <c r="BI152" s="175"/>
      <c r="BJ152" s="175"/>
      <c r="BK152" s="175"/>
      <c r="BM152" s="175"/>
      <c r="BN152" s="175"/>
      <c r="BO152" s="175"/>
      <c r="BP152" s="175"/>
      <c r="BQ152" s="175"/>
      <c r="BR152" s="175"/>
      <c r="BS152" s="175"/>
      <c r="BT152" s="175"/>
      <c r="BU152" s="175"/>
      <c r="BV152" s="175"/>
      <c r="BW152" s="175"/>
      <c r="BX152" s="175"/>
      <c r="BY152" s="175"/>
      <c r="BZ152" s="175"/>
      <c r="CA152" s="175"/>
      <c r="CB152" s="175"/>
      <c r="CC152" s="175"/>
      <c r="CD152" s="175"/>
      <c r="CE152" s="175"/>
      <c r="CF152" s="175"/>
      <c r="CG152" s="175"/>
      <c r="CH152" s="175"/>
      <c r="CI152" s="175"/>
      <c r="CJ152" s="175"/>
      <c r="CK152" s="175"/>
      <c r="CL152" s="175"/>
      <c r="CM152" s="175"/>
      <c r="CN152" s="175"/>
      <c r="CO152" s="175"/>
      <c r="CP152" s="175"/>
      <c r="CQ152" s="175"/>
      <c r="CS152" s="175"/>
      <c r="CT152" s="175"/>
      <c r="CU152" s="175"/>
      <c r="CV152" s="175"/>
      <c r="CW152" s="175"/>
      <c r="CX152" s="175"/>
      <c r="CY152" s="175"/>
      <c r="CZ152" s="175"/>
      <c r="DA152" s="175"/>
      <c r="DB152" s="175"/>
      <c r="DC152" s="175"/>
      <c r="DD152" s="175"/>
      <c r="DE152" s="175"/>
      <c r="DF152" s="175"/>
      <c r="DG152" s="175"/>
      <c r="DH152" s="175"/>
      <c r="DI152" s="175"/>
      <c r="DJ152" s="175"/>
      <c r="DK152" s="175"/>
      <c r="DL152" s="175"/>
      <c r="DM152" s="175"/>
      <c r="DN152" s="175"/>
      <c r="DO152" s="175"/>
      <c r="DP152" s="175"/>
      <c r="DQ152" s="175"/>
      <c r="DR152" s="175"/>
      <c r="DS152" s="175"/>
      <c r="DT152" s="175"/>
      <c r="DU152" s="175"/>
      <c r="DV152" s="175"/>
      <c r="DW152" s="175"/>
      <c r="DY152" s="175"/>
      <c r="DZ152" s="175"/>
      <c r="EA152" s="175"/>
      <c r="EB152" s="175"/>
      <c r="EC152" s="175"/>
      <c r="ED152" s="175"/>
      <c r="EE152" s="175"/>
      <c r="EF152" s="175"/>
      <c r="EG152" s="175"/>
      <c r="EH152" s="175"/>
      <c r="EI152" s="175"/>
      <c r="EJ152" s="175"/>
      <c r="EK152" s="175"/>
      <c r="EL152" s="175"/>
      <c r="EM152" s="175"/>
      <c r="EN152" s="175"/>
      <c r="EO152" s="175"/>
      <c r="EP152" s="175"/>
      <c r="EQ152" s="175"/>
      <c r="ER152" s="175"/>
      <c r="ES152" s="175"/>
      <c r="ET152" s="175"/>
      <c r="EU152" s="175"/>
      <c r="EV152" s="175"/>
      <c r="EW152" s="175"/>
      <c r="EX152" s="175"/>
      <c r="EY152" s="175"/>
      <c r="EZ152" s="175"/>
      <c r="FA152" s="175"/>
      <c r="FB152" s="175"/>
      <c r="FC152" s="175"/>
      <c r="FE152" s="175"/>
      <c r="FF152" s="175"/>
      <c r="FG152" s="175"/>
      <c r="FH152" s="175"/>
      <c r="FI152" s="175"/>
      <c r="FJ152" s="175"/>
      <c r="FK152" s="175"/>
      <c r="FL152" s="175"/>
      <c r="FM152" s="175"/>
      <c r="FN152" s="175"/>
      <c r="FO152" s="175"/>
      <c r="FP152" s="175"/>
      <c r="FQ152" s="175"/>
      <c r="FR152" s="175"/>
      <c r="FS152" s="175"/>
      <c r="FT152" s="175"/>
      <c r="FU152" s="175"/>
      <c r="FV152" s="175"/>
      <c r="FW152" s="175"/>
      <c r="FX152" s="175"/>
      <c r="FY152" s="175"/>
      <c r="FZ152" s="175"/>
      <c r="GA152" s="175"/>
      <c r="GB152" s="175"/>
      <c r="GC152" s="175"/>
      <c r="GD152" s="175"/>
      <c r="GE152" s="175"/>
      <c r="GF152" s="175"/>
      <c r="GG152" s="175"/>
      <c r="GH152" s="175"/>
      <c r="GI152" s="175"/>
      <c r="GK152" s="175"/>
      <c r="GL152" s="175"/>
      <c r="GM152" s="175"/>
      <c r="GN152" s="175"/>
      <c r="GO152" s="175"/>
      <c r="GP152" s="175"/>
      <c r="GQ152" s="175"/>
      <c r="GR152" s="175"/>
      <c r="GS152" s="175"/>
      <c r="GT152" s="175"/>
      <c r="GU152" s="175"/>
      <c r="GV152" s="175"/>
      <c r="GW152" s="175"/>
      <c r="GX152" s="175"/>
      <c r="GY152" s="175"/>
      <c r="GZ152" s="175"/>
      <c r="HA152" s="175"/>
      <c r="HB152" s="175"/>
      <c r="HC152" s="175"/>
      <c r="HD152" s="175"/>
      <c r="HE152" s="175"/>
      <c r="HF152" s="175"/>
      <c r="HG152" s="175"/>
      <c r="HH152" s="175"/>
      <c r="HI152" s="175"/>
      <c r="HJ152" s="175"/>
      <c r="HK152" s="175"/>
      <c r="HL152" s="175"/>
      <c r="HM152" s="175"/>
      <c r="HN152" s="175"/>
      <c r="HO152" s="175"/>
      <c r="HQ152" s="175"/>
      <c r="HR152" s="175"/>
      <c r="HS152" s="175"/>
      <c r="HT152" s="175"/>
      <c r="HU152" s="175"/>
      <c r="HV152" s="175"/>
      <c r="HW152" s="175"/>
      <c r="HX152" s="175"/>
      <c r="HY152" s="175"/>
      <c r="HZ152" s="175"/>
      <c r="IA152" s="175"/>
      <c r="IB152" s="175"/>
      <c r="IC152" s="175"/>
      <c r="ID152" s="175"/>
      <c r="IE152" s="175"/>
      <c r="IF152" s="175"/>
      <c r="IG152" s="175"/>
      <c r="IH152" s="175"/>
      <c r="II152" s="175"/>
      <c r="IJ152" s="175"/>
      <c r="IK152" s="175"/>
      <c r="IL152" s="175"/>
      <c r="IM152" s="175"/>
      <c r="IN152" s="175"/>
      <c r="IO152" s="175"/>
      <c r="IP152" s="175"/>
      <c r="IQ152" s="175"/>
      <c r="IR152" s="175"/>
      <c r="IS152" s="175"/>
      <c r="IT152" s="175"/>
      <c r="IU152" s="175"/>
      <c r="IW152" s="175"/>
      <c r="IX152" s="175"/>
      <c r="IY152" s="175"/>
      <c r="IZ152" s="175"/>
      <c r="JA152" s="175"/>
      <c r="JB152" s="175"/>
      <c r="JC152" s="175"/>
      <c r="JD152" s="175"/>
      <c r="JE152" s="175"/>
      <c r="JF152" s="175"/>
      <c r="JG152" s="175"/>
      <c r="JH152" s="175"/>
      <c r="JI152" s="175"/>
      <c r="JJ152" s="175"/>
      <c r="JK152" s="175"/>
      <c r="JL152" s="175"/>
      <c r="JM152" s="175"/>
      <c r="JN152" s="175"/>
      <c r="JO152" s="175"/>
      <c r="JP152" s="175"/>
      <c r="JQ152" s="175"/>
      <c r="JR152" s="175"/>
      <c r="JS152" s="175"/>
      <c r="JT152" s="175"/>
      <c r="JU152" s="175"/>
      <c r="JV152" s="175"/>
      <c r="JW152" s="175"/>
      <c r="JX152" s="175"/>
      <c r="JY152" s="175"/>
      <c r="JZ152" s="175"/>
      <c r="KA152" s="175"/>
      <c r="KC152" s="175"/>
      <c r="KD152" s="175"/>
      <c r="KE152" s="175"/>
      <c r="KF152" s="175"/>
      <c r="KG152" s="175"/>
      <c r="KH152" s="175"/>
      <c r="KI152" s="175"/>
      <c r="KJ152" s="175"/>
      <c r="KK152" s="175"/>
      <c r="KL152" s="175"/>
      <c r="KM152" s="175"/>
      <c r="KN152" s="175"/>
      <c r="KO152" s="175"/>
      <c r="KP152" s="175"/>
      <c r="KQ152" s="175"/>
      <c r="KR152" s="175"/>
      <c r="KS152" s="175"/>
      <c r="KT152" s="175"/>
      <c r="KU152" s="175"/>
      <c r="KV152" s="175"/>
      <c r="KW152" s="175"/>
      <c r="KX152" s="175"/>
      <c r="KY152" s="175"/>
      <c r="KZ152" s="175"/>
      <c r="LA152" s="175"/>
      <c r="LB152" s="175"/>
      <c r="LC152" s="175"/>
      <c r="LD152" s="175"/>
      <c r="LE152" s="175"/>
      <c r="LF152" s="175"/>
      <c r="LG152" s="175"/>
      <c r="LI152" s="175"/>
      <c r="LJ152" s="175"/>
      <c r="LK152" s="175"/>
      <c r="LL152" s="175"/>
      <c r="LM152" s="175"/>
      <c r="LN152" s="175"/>
      <c r="LO152" s="175"/>
      <c r="LP152" s="175"/>
      <c r="LQ152" s="175"/>
      <c r="LR152" s="175"/>
      <c r="LS152" s="175"/>
      <c r="LT152" s="175"/>
      <c r="LU152" s="175"/>
      <c r="LV152" s="175"/>
      <c r="LW152" s="175"/>
      <c r="LX152" s="175"/>
      <c r="LY152" s="175"/>
      <c r="LZ152" s="175"/>
      <c r="MA152" s="175"/>
      <c r="MB152" s="175"/>
      <c r="MC152" s="175"/>
      <c r="MD152" s="175"/>
      <c r="ME152" s="175"/>
      <c r="MF152" s="175"/>
      <c r="MG152" s="175"/>
      <c r="MH152" s="175"/>
      <c r="MI152" s="175"/>
      <c r="MJ152" s="175"/>
      <c r="MK152" s="175"/>
      <c r="ML152" s="175"/>
      <c r="MM152" s="175"/>
    </row>
    <row r="153" spans="1:351">
      <c r="A153" s="175"/>
      <c r="B153" s="175"/>
      <c r="C153" s="212"/>
      <c r="D153" s="175"/>
      <c r="E153" s="175"/>
      <c r="F153" s="175"/>
      <c r="G153" s="175"/>
      <c r="H153" s="175"/>
      <c r="I153" s="175"/>
      <c r="J153" s="175"/>
      <c r="K153" s="175"/>
      <c r="L153" s="175"/>
      <c r="M153" s="175"/>
      <c r="N153" s="175"/>
      <c r="O153" s="175"/>
      <c r="P153" s="175"/>
      <c r="Q153" s="175"/>
      <c r="R153" s="175"/>
      <c r="S153" s="175"/>
      <c r="T153" s="175"/>
      <c r="U153" s="175"/>
      <c r="V153" s="175"/>
      <c r="W153" s="175"/>
      <c r="X153" s="175"/>
      <c r="Y153" s="175"/>
      <c r="Z153" s="175"/>
      <c r="AA153" s="175"/>
      <c r="AB153" s="175"/>
      <c r="AC153" s="175"/>
      <c r="AD153" s="175"/>
      <c r="AE153" s="175"/>
      <c r="AG153" s="175"/>
      <c r="AH153" s="175"/>
      <c r="AI153" s="175"/>
      <c r="AJ153" s="175"/>
      <c r="AK153" s="175"/>
      <c r="AL153" s="175"/>
      <c r="AM153" s="175"/>
      <c r="AN153" s="175"/>
      <c r="AO153" s="175"/>
      <c r="AP153" s="175"/>
      <c r="AQ153" s="175"/>
      <c r="AR153" s="175"/>
      <c r="AS153" s="175"/>
      <c r="AT153" s="175"/>
      <c r="AU153" s="175"/>
      <c r="AV153" s="175"/>
      <c r="AW153" s="175"/>
      <c r="AX153" s="175"/>
      <c r="AY153" s="175"/>
      <c r="AZ153" s="175"/>
      <c r="BA153" s="175"/>
      <c r="BB153" s="175"/>
      <c r="BC153" s="175"/>
      <c r="BD153" s="175"/>
      <c r="BE153" s="175"/>
      <c r="BF153" s="175"/>
      <c r="BG153" s="175"/>
      <c r="BH153" s="175"/>
      <c r="BI153" s="175"/>
      <c r="BJ153" s="175"/>
      <c r="BK153" s="175"/>
      <c r="BM153" s="175"/>
      <c r="BN153" s="175"/>
      <c r="BO153" s="175"/>
      <c r="BP153" s="175"/>
      <c r="BQ153" s="175"/>
      <c r="BR153" s="175"/>
      <c r="BS153" s="175"/>
      <c r="BT153" s="175"/>
      <c r="BU153" s="175"/>
      <c r="BV153" s="175"/>
      <c r="BW153" s="175"/>
      <c r="BX153" s="175"/>
      <c r="BY153" s="175"/>
      <c r="BZ153" s="175"/>
      <c r="CA153" s="175"/>
      <c r="CB153" s="175"/>
      <c r="CC153" s="175"/>
      <c r="CD153" s="175"/>
      <c r="CE153" s="175"/>
      <c r="CF153" s="175"/>
      <c r="CG153" s="175"/>
      <c r="CH153" s="175"/>
      <c r="CI153" s="175"/>
      <c r="CJ153" s="175"/>
      <c r="CK153" s="175"/>
      <c r="CL153" s="175"/>
      <c r="CM153" s="175"/>
      <c r="CN153" s="175"/>
      <c r="CO153" s="175"/>
      <c r="CP153" s="175"/>
      <c r="CQ153" s="175"/>
      <c r="CS153" s="175"/>
      <c r="CT153" s="175"/>
      <c r="CU153" s="175"/>
      <c r="CV153" s="175"/>
      <c r="CW153" s="175"/>
      <c r="CX153" s="175"/>
      <c r="CY153" s="175"/>
      <c r="CZ153" s="175"/>
      <c r="DA153" s="175"/>
      <c r="DB153" s="175"/>
      <c r="DC153" s="175"/>
      <c r="DD153" s="175"/>
      <c r="DE153" s="175"/>
      <c r="DF153" s="175"/>
      <c r="DG153" s="175"/>
      <c r="DH153" s="175"/>
      <c r="DI153" s="175"/>
      <c r="DJ153" s="175"/>
      <c r="DK153" s="175"/>
      <c r="DL153" s="175"/>
      <c r="DM153" s="175"/>
      <c r="DN153" s="175"/>
      <c r="DO153" s="175"/>
      <c r="DP153" s="175"/>
      <c r="DQ153" s="175"/>
      <c r="DR153" s="175"/>
      <c r="DS153" s="175"/>
      <c r="DT153" s="175"/>
      <c r="DU153" s="175"/>
      <c r="DV153" s="175"/>
      <c r="DW153" s="175"/>
      <c r="DY153" s="175"/>
      <c r="DZ153" s="175"/>
      <c r="EA153" s="175"/>
      <c r="EB153" s="175"/>
      <c r="EC153" s="175"/>
      <c r="ED153" s="175"/>
      <c r="EE153" s="175"/>
      <c r="EF153" s="175"/>
      <c r="EG153" s="175"/>
      <c r="EH153" s="175"/>
      <c r="EI153" s="175"/>
      <c r="EJ153" s="175"/>
      <c r="EK153" s="175"/>
      <c r="EL153" s="175"/>
      <c r="EM153" s="175"/>
      <c r="EN153" s="175"/>
      <c r="EO153" s="175"/>
      <c r="EP153" s="175"/>
      <c r="EQ153" s="175"/>
      <c r="ER153" s="175"/>
      <c r="ES153" s="175"/>
      <c r="ET153" s="175"/>
      <c r="EU153" s="175"/>
      <c r="EV153" s="175"/>
      <c r="EW153" s="175"/>
      <c r="EX153" s="175"/>
      <c r="EY153" s="175"/>
      <c r="EZ153" s="175"/>
      <c r="FA153" s="175"/>
      <c r="FB153" s="175"/>
      <c r="FC153" s="175"/>
      <c r="FE153" s="175"/>
      <c r="FF153" s="175"/>
      <c r="FG153" s="175"/>
      <c r="FH153" s="175"/>
      <c r="FI153" s="175"/>
      <c r="FJ153" s="175"/>
      <c r="FK153" s="175"/>
      <c r="FL153" s="175"/>
      <c r="FM153" s="175"/>
      <c r="FN153" s="175"/>
      <c r="FO153" s="175"/>
      <c r="FP153" s="175"/>
      <c r="FQ153" s="175"/>
      <c r="FR153" s="175"/>
      <c r="FS153" s="175"/>
      <c r="FT153" s="175"/>
      <c r="FU153" s="175"/>
      <c r="FV153" s="175"/>
      <c r="FW153" s="175"/>
      <c r="FX153" s="175"/>
      <c r="FY153" s="175"/>
      <c r="FZ153" s="175"/>
      <c r="GA153" s="175"/>
      <c r="GB153" s="175"/>
      <c r="GC153" s="175"/>
      <c r="GD153" s="175"/>
      <c r="GE153" s="175"/>
      <c r="GF153" s="175"/>
      <c r="GG153" s="175"/>
      <c r="GH153" s="175"/>
      <c r="GI153" s="175"/>
      <c r="GK153" s="175"/>
      <c r="GL153" s="175"/>
      <c r="GM153" s="175"/>
      <c r="GN153" s="175"/>
      <c r="GO153" s="175"/>
      <c r="GP153" s="175"/>
      <c r="GQ153" s="175"/>
      <c r="GR153" s="175"/>
      <c r="GS153" s="175"/>
      <c r="GT153" s="175"/>
      <c r="GU153" s="175"/>
      <c r="GV153" s="175"/>
      <c r="GW153" s="175"/>
      <c r="GX153" s="175"/>
      <c r="GY153" s="175"/>
      <c r="GZ153" s="175"/>
      <c r="HA153" s="175"/>
      <c r="HB153" s="175"/>
      <c r="HC153" s="175"/>
      <c r="HD153" s="175"/>
      <c r="HE153" s="175"/>
      <c r="HF153" s="175"/>
      <c r="HG153" s="175"/>
      <c r="HH153" s="175"/>
      <c r="HI153" s="175"/>
      <c r="HJ153" s="175"/>
      <c r="HK153" s="175"/>
      <c r="HL153" s="175"/>
      <c r="HM153" s="175"/>
      <c r="HN153" s="175"/>
      <c r="HO153" s="175"/>
      <c r="HQ153" s="175"/>
      <c r="HR153" s="175"/>
      <c r="HS153" s="175"/>
      <c r="HT153" s="175"/>
      <c r="HU153" s="175"/>
      <c r="HV153" s="175"/>
      <c r="HW153" s="175"/>
      <c r="HX153" s="175"/>
      <c r="HY153" s="175"/>
      <c r="HZ153" s="175"/>
      <c r="IA153" s="175"/>
      <c r="IB153" s="175"/>
      <c r="IC153" s="175"/>
      <c r="ID153" s="175"/>
      <c r="IE153" s="175"/>
      <c r="IF153" s="175"/>
      <c r="IG153" s="175"/>
      <c r="IH153" s="175"/>
      <c r="II153" s="175"/>
      <c r="IJ153" s="175"/>
      <c r="IK153" s="175"/>
      <c r="IL153" s="175"/>
      <c r="IM153" s="175"/>
      <c r="IN153" s="175"/>
      <c r="IO153" s="175"/>
      <c r="IP153" s="175"/>
      <c r="IQ153" s="175"/>
      <c r="IR153" s="175"/>
      <c r="IS153" s="175"/>
      <c r="IT153" s="175"/>
      <c r="IU153" s="175"/>
      <c r="IW153" s="175"/>
      <c r="IX153" s="175"/>
      <c r="IY153" s="175"/>
      <c r="IZ153" s="175"/>
      <c r="JA153" s="175"/>
      <c r="JB153" s="175"/>
      <c r="JC153" s="175"/>
      <c r="JD153" s="175"/>
      <c r="JE153" s="175"/>
      <c r="JF153" s="175"/>
      <c r="JG153" s="175"/>
      <c r="JH153" s="175"/>
      <c r="JI153" s="175"/>
      <c r="JJ153" s="175"/>
      <c r="JK153" s="175"/>
      <c r="JL153" s="175"/>
      <c r="JM153" s="175"/>
      <c r="JN153" s="175"/>
      <c r="JO153" s="175"/>
      <c r="JP153" s="175"/>
      <c r="JQ153" s="175"/>
      <c r="JR153" s="175"/>
      <c r="JS153" s="175"/>
      <c r="JT153" s="175"/>
      <c r="JU153" s="175"/>
      <c r="JV153" s="175"/>
      <c r="JW153" s="175"/>
      <c r="JX153" s="175"/>
      <c r="JY153" s="175"/>
      <c r="JZ153" s="175"/>
      <c r="KA153" s="175"/>
      <c r="KC153" s="175"/>
      <c r="KD153" s="175"/>
      <c r="KE153" s="175"/>
      <c r="KF153" s="175"/>
      <c r="KG153" s="175"/>
      <c r="KH153" s="175"/>
      <c r="KI153" s="175"/>
      <c r="KJ153" s="175"/>
      <c r="KK153" s="175"/>
      <c r="KL153" s="175"/>
      <c r="KM153" s="175"/>
      <c r="KN153" s="175"/>
      <c r="KO153" s="175"/>
      <c r="KP153" s="175"/>
      <c r="KQ153" s="175"/>
      <c r="KR153" s="175"/>
      <c r="KS153" s="175"/>
      <c r="KT153" s="175"/>
      <c r="KU153" s="175"/>
      <c r="KV153" s="175"/>
      <c r="KW153" s="175"/>
      <c r="KX153" s="175"/>
      <c r="KY153" s="175"/>
      <c r="KZ153" s="175"/>
      <c r="LA153" s="175"/>
      <c r="LB153" s="175"/>
      <c r="LC153" s="175"/>
      <c r="LD153" s="175"/>
      <c r="LE153" s="175"/>
      <c r="LF153" s="175"/>
      <c r="LG153" s="175"/>
      <c r="LI153" s="175"/>
      <c r="LJ153" s="175"/>
      <c r="LK153" s="175"/>
      <c r="LL153" s="175"/>
      <c r="LM153" s="175"/>
      <c r="LN153" s="175"/>
      <c r="LO153" s="175"/>
      <c r="LP153" s="175"/>
      <c r="LQ153" s="175"/>
      <c r="LR153" s="175"/>
      <c r="LS153" s="175"/>
      <c r="LT153" s="175"/>
      <c r="LU153" s="175"/>
      <c r="LV153" s="175"/>
      <c r="LW153" s="175"/>
      <c r="LX153" s="175"/>
      <c r="LY153" s="175"/>
      <c r="LZ153" s="175"/>
      <c r="MA153" s="175"/>
      <c r="MB153" s="175"/>
      <c r="MC153" s="175"/>
      <c r="MD153" s="175"/>
      <c r="ME153" s="175"/>
      <c r="MF153" s="175"/>
      <c r="MG153" s="175"/>
      <c r="MH153" s="175"/>
      <c r="MI153" s="175"/>
      <c r="MJ153" s="175"/>
      <c r="MK153" s="175"/>
      <c r="ML153" s="175"/>
      <c r="MM153" s="175"/>
    </row>
    <row r="154" spans="1:351">
      <c r="A154" s="175"/>
      <c r="B154" s="175"/>
      <c r="C154" s="212"/>
      <c r="D154" s="175"/>
      <c r="E154" s="175"/>
      <c r="F154" s="175"/>
      <c r="G154" s="175"/>
      <c r="H154" s="175"/>
      <c r="I154" s="175"/>
      <c r="J154" s="175"/>
      <c r="K154" s="175"/>
      <c r="L154" s="175"/>
      <c r="M154" s="175"/>
      <c r="N154" s="175"/>
      <c r="O154" s="175"/>
      <c r="P154" s="175"/>
      <c r="Q154" s="175"/>
      <c r="R154" s="175"/>
      <c r="S154" s="175"/>
      <c r="T154" s="175"/>
      <c r="U154" s="175"/>
      <c r="V154" s="175"/>
      <c r="W154" s="175"/>
      <c r="X154" s="175"/>
      <c r="Y154" s="175"/>
      <c r="Z154" s="175"/>
      <c r="AA154" s="175"/>
      <c r="AB154" s="175"/>
      <c r="AC154" s="175"/>
      <c r="AD154" s="175"/>
      <c r="AE154" s="175"/>
      <c r="AG154" s="175"/>
      <c r="AH154" s="175"/>
      <c r="AI154" s="175"/>
      <c r="AJ154" s="175"/>
      <c r="AK154" s="175"/>
      <c r="AL154" s="175"/>
      <c r="AM154" s="175"/>
      <c r="AN154" s="175"/>
      <c r="AO154" s="175"/>
      <c r="AP154" s="175"/>
      <c r="AQ154" s="175"/>
      <c r="AR154" s="175"/>
      <c r="AS154" s="175"/>
      <c r="AT154" s="175"/>
      <c r="AU154" s="175"/>
      <c r="AV154" s="175"/>
      <c r="AW154" s="175"/>
      <c r="AX154" s="175"/>
      <c r="AY154" s="175"/>
      <c r="AZ154" s="175"/>
      <c r="BA154" s="175"/>
      <c r="BB154" s="175"/>
      <c r="BC154" s="175"/>
      <c r="BD154" s="175"/>
      <c r="BE154" s="175"/>
      <c r="BF154" s="175"/>
      <c r="BG154" s="175"/>
      <c r="BH154" s="175"/>
      <c r="BI154" s="175"/>
      <c r="BJ154" s="175"/>
      <c r="BK154" s="175"/>
      <c r="BM154" s="175"/>
      <c r="BN154" s="175"/>
      <c r="BO154" s="175"/>
      <c r="BP154" s="175"/>
      <c r="BQ154" s="175"/>
      <c r="BR154" s="175"/>
      <c r="BS154" s="175"/>
      <c r="BT154" s="175"/>
      <c r="BU154" s="175"/>
      <c r="BV154" s="175"/>
      <c r="BW154" s="175"/>
      <c r="BX154" s="175"/>
      <c r="BY154" s="175"/>
      <c r="BZ154" s="175"/>
      <c r="CA154" s="175"/>
      <c r="CB154" s="175"/>
      <c r="CC154" s="175"/>
      <c r="CD154" s="175"/>
      <c r="CE154" s="175"/>
      <c r="CF154" s="175"/>
      <c r="CG154" s="175"/>
      <c r="CH154" s="175"/>
      <c r="CI154" s="175"/>
      <c r="CJ154" s="175"/>
      <c r="CK154" s="175"/>
      <c r="CL154" s="175"/>
      <c r="CM154" s="175"/>
      <c r="CN154" s="175"/>
      <c r="CO154" s="175"/>
      <c r="CP154" s="175"/>
      <c r="CQ154" s="175"/>
      <c r="CS154" s="175"/>
      <c r="CT154" s="175"/>
      <c r="CU154" s="175"/>
      <c r="CV154" s="175"/>
      <c r="CW154" s="175"/>
      <c r="CX154" s="175"/>
      <c r="CY154" s="175"/>
      <c r="CZ154" s="175"/>
      <c r="DA154" s="175"/>
      <c r="DB154" s="175"/>
      <c r="DC154" s="175"/>
      <c r="DD154" s="175"/>
      <c r="DE154" s="175"/>
      <c r="DF154" s="175"/>
      <c r="DG154" s="175"/>
      <c r="DH154" s="175"/>
      <c r="DI154" s="175"/>
      <c r="DJ154" s="175"/>
      <c r="DK154" s="175"/>
      <c r="DL154" s="175"/>
      <c r="DM154" s="175"/>
      <c r="DN154" s="175"/>
      <c r="DO154" s="175"/>
      <c r="DP154" s="175"/>
      <c r="DQ154" s="175"/>
      <c r="DR154" s="175"/>
      <c r="DS154" s="175"/>
      <c r="DT154" s="175"/>
      <c r="DU154" s="175"/>
      <c r="DV154" s="175"/>
      <c r="DW154" s="175"/>
      <c r="DY154" s="175"/>
      <c r="DZ154" s="175"/>
      <c r="EA154" s="175"/>
      <c r="EB154" s="175"/>
      <c r="EC154" s="175"/>
      <c r="ED154" s="175"/>
      <c r="EE154" s="175"/>
      <c r="EF154" s="175"/>
      <c r="EG154" s="175"/>
      <c r="EH154" s="175"/>
      <c r="EI154" s="175"/>
      <c r="EJ154" s="175"/>
      <c r="EK154" s="175"/>
      <c r="EL154" s="175"/>
      <c r="EM154" s="175"/>
      <c r="EN154" s="175"/>
      <c r="EO154" s="175"/>
      <c r="EP154" s="175"/>
      <c r="EQ154" s="175"/>
      <c r="ER154" s="175"/>
      <c r="ES154" s="175"/>
      <c r="ET154" s="175"/>
      <c r="EU154" s="175"/>
      <c r="EV154" s="175"/>
      <c r="EW154" s="175"/>
      <c r="EX154" s="175"/>
      <c r="EY154" s="175"/>
      <c r="EZ154" s="175"/>
      <c r="FA154" s="175"/>
      <c r="FB154" s="175"/>
      <c r="FC154" s="175"/>
      <c r="FE154" s="175"/>
      <c r="FF154" s="175"/>
      <c r="FG154" s="175"/>
      <c r="FH154" s="175"/>
      <c r="FI154" s="175"/>
      <c r="FJ154" s="175"/>
      <c r="FK154" s="175"/>
      <c r="FL154" s="175"/>
      <c r="FM154" s="175"/>
      <c r="FN154" s="175"/>
      <c r="FO154" s="175"/>
      <c r="FP154" s="175"/>
      <c r="FQ154" s="175"/>
      <c r="FR154" s="175"/>
      <c r="FS154" s="175"/>
      <c r="FT154" s="175"/>
      <c r="FU154" s="175"/>
      <c r="FV154" s="175"/>
      <c r="FW154" s="175"/>
      <c r="FX154" s="175"/>
      <c r="FY154" s="175"/>
      <c r="FZ154" s="175"/>
      <c r="GA154" s="175"/>
      <c r="GB154" s="175"/>
      <c r="GC154" s="175"/>
      <c r="GD154" s="175"/>
      <c r="GE154" s="175"/>
      <c r="GF154" s="175"/>
      <c r="GG154" s="175"/>
      <c r="GH154" s="175"/>
      <c r="GI154" s="175"/>
      <c r="GK154" s="175"/>
      <c r="GL154" s="175"/>
      <c r="GM154" s="175"/>
      <c r="GN154" s="175"/>
      <c r="GO154" s="175"/>
      <c r="GP154" s="175"/>
      <c r="GQ154" s="175"/>
      <c r="GR154" s="175"/>
      <c r="GS154" s="175"/>
      <c r="GT154" s="175"/>
      <c r="GU154" s="175"/>
      <c r="GV154" s="175"/>
      <c r="GW154" s="175"/>
      <c r="GX154" s="175"/>
      <c r="GY154" s="175"/>
      <c r="GZ154" s="175"/>
      <c r="HA154" s="175"/>
      <c r="HB154" s="175"/>
      <c r="HC154" s="175"/>
      <c r="HD154" s="175"/>
      <c r="HE154" s="175"/>
      <c r="HF154" s="175"/>
      <c r="HG154" s="175"/>
      <c r="HH154" s="175"/>
      <c r="HI154" s="175"/>
      <c r="HJ154" s="175"/>
      <c r="HK154" s="175"/>
      <c r="HL154" s="175"/>
      <c r="HM154" s="175"/>
      <c r="HN154" s="175"/>
      <c r="HO154" s="175"/>
      <c r="HQ154" s="175"/>
      <c r="HR154" s="175"/>
      <c r="HS154" s="175"/>
      <c r="HT154" s="175"/>
      <c r="HU154" s="175"/>
      <c r="HV154" s="175"/>
      <c r="HW154" s="175"/>
      <c r="HX154" s="175"/>
      <c r="HY154" s="175"/>
      <c r="HZ154" s="175"/>
      <c r="IA154" s="175"/>
      <c r="IB154" s="175"/>
      <c r="IC154" s="175"/>
      <c r="ID154" s="175"/>
      <c r="IE154" s="175"/>
      <c r="IF154" s="175"/>
      <c r="IG154" s="175"/>
      <c r="IH154" s="175"/>
      <c r="II154" s="175"/>
      <c r="IJ154" s="175"/>
      <c r="IK154" s="175"/>
      <c r="IL154" s="175"/>
      <c r="IM154" s="175"/>
      <c r="IN154" s="175"/>
      <c r="IO154" s="175"/>
      <c r="IP154" s="175"/>
      <c r="IQ154" s="175"/>
      <c r="IR154" s="175"/>
      <c r="IS154" s="175"/>
      <c r="IT154" s="175"/>
      <c r="IU154" s="175"/>
      <c r="IW154" s="175"/>
      <c r="IX154" s="175"/>
      <c r="IY154" s="175"/>
      <c r="IZ154" s="175"/>
      <c r="JA154" s="175"/>
      <c r="JB154" s="175"/>
      <c r="JC154" s="175"/>
      <c r="JD154" s="175"/>
      <c r="JE154" s="175"/>
      <c r="JF154" s="175"/>
      <c r="JG154" s="175"/>
      <c r="JH154" s="175"/>
      <c r="JI154" s="175"/>
      <c r="JJ154" s="175"/>
      <c r="JK154" s="175"/>
      <c r="JL154" s="175"/>
      <c r="JM154" s="175"/>
      <c r="JN154" s="175"/>
      <c r="JO154" s="175"/>
      <c r="JP154" s="175"/>
      <c r="JQ154" s="175"/>
      <c r="JR154" s="175"/>
      <c r="JS154" s="175"/>
      <c r="JT154" s="175"/>
      <c r="JU154" s="175"/>
      <c r="JV154" s="175"/>
      <c r="JW154" s="175"/>
      <c r="JX154" s="175"/>
      <c r="JY154" s="175"/>
      <c r="JZ154" s="175"/>
      <c r="KA154" s="175"/>
      <c r="KC154" s="175"/>
      <c r="KD154" s="175"/>
      <c r="KE154" s="175"/>
      <c r="KF154" s="175"/>
      <c r="KG154" s="175"/>
      <c r="KH154" s="175"/>
      <c r="KI154" s="175"/>
      <c r="KJ154" s="175"/>
      <c r="KK154" s="175"/>
      <c r="KL154" s="175"/>
      <c r="KM154" s="175"/>
      <c r="KN154" s="175"/>
      <c r="KO154" s="175"/>
      <c r="KP154" s="175"/>
      <c r="KQ154" s="175"/>
      <c r="KR154" s="175"/>
      <c r="KS154" s="175"/>
      <c r="KT154" s="175"/>
      <c r="KU154" s="175"/>
      <c r="KV154" s="175"/>
      <c r="KW154" s="175"/>
      <c r="KX154" s="175"/>
      <c r="KY154" s="175"/>
      <c r="KZ154" s="175"/>
      <c r="LA154" s="175"/>
      <c r="LB154" s="175"/>
      <c r="LC154" s="175"/>
      <c r="LD154" s="175"/>
      <c r="LE154" s="175"/>
      <c r="LF154" s="175"/>
      <c r="LG154" s="175"/>
      <c r="LI154" s="175"/>
      <c r="LJ154" s="175"/>
      <c r="LK154" s="175"/>
      <c r="LL154" s="175"/>
      <c r="LM154" s="175"/>
      <c r="LN154" s="175"/>
      <c r="LO154" s="175"/>
      <c r="LP154" s="175"/>
      <c r="LQ154" s="175"/>
      <c r="LR154" s="175"/>
      <c r="LS154" s="175"/>
      <c r="LT154" s="175"/>
      <c r="LU154" s="175"/>
      <c r="LV154" s="175"/>
      <c r="LW154" s="175"/>
      <c r="LX154" s="175"/>
      <c r="LY154" s="175"/>
      <c r="LZ154" s="175"/>
      <c r="MA154" s="175"/>
      <c r="MB154" s="175"/>
      <c r="MC154" s="175"/>
      <c r="MD154" s="175"/>
      <c r="ME154" s="175"/>
      <c r="MF154" s="175"/>
      <c r="MG154" s="175"/>
      <c r="MH154" s="175"/>
      <c r="MI154" s="175"/>
      <c r="MJ154" s="175"/>
      <c r="MK154" s="175"/>
      <c r="ML154" s="175"/>
      <c r="MM154" s="175"/>
    </row>
    <row r="155" spans="1:351">
      <c r="A155" s="175"/>
      <c r="B155" s="175"/>
      <c r="C155" s="212"/>
      <c r="D155" s="175"/>
      <c r="E155" s="175"/>
      <c r="F155" s="175"/>
      <c r="G155" s="175"/>
      <c r="H155" s="175"/>
      <c r="I155" s="175"/>
      <c r="J155" s="175"/>
      <c r="K155" s="175"/>
      <c r="L155" s="175"/>
      <c r="M155" s="175"/>
      <c r="N155" s="175"/>
      <c r="O155" s="175"/>
      <c r="P155" s="175"/>
      <c r="Q155" s="175"/>
      <c r="R155" s="175"/>
      <c r="S155" s="175"/>
      <c r="T155" s="175"/>
      <c r="U155" s="175"/>
      <c r="V155" s="175"/>
      <c r="W155" s="175"/>
      <c r="X155" s="175"/>
      <c r="Y155" s="175"/>
      <c r="Z155" s="175"/>
      <c r="AA155" s="175"/>
      <c r="AB155" s="175"/>
      <c r="AC155" s="175"/>
      <c r="AD155" s="175"/>
      <c r="AE155" s="175"/>
      <c r="AG155" s="175"/>
      <c r="AH155" s="175"/>
      <c r="AI155" s="175"/>
      <c r="AJ155" s="175"/>
      <c r="AK155" s="175"/>
      <c r="AL155" s="175"/>
      <c r="AM155" s="175"/>
      <c r="AN155" s="175"/>
      <c r="AO155" s="175"/>
      <c r="AP155" s="175"/>
      <c r="AQ155" s="175"/>
      <c r="AR155" s="175"/>
      <c r="AS155" s="175"/>
      <c r="AT155" s="175"/>
      <c r="AU155" s="175"/>
      <c r="AV155" s="175"/>
      <c r="AW155" s="175"/>
      <c r="AX155" s="175"/>
      <c r="AY155" s="175"/>
      <c r="AZ155" s="175"/>
      <c r="BA155" s="175"/>
      <c r="BB155" s="175"/>
      <c r="BC155" s="175"/>
      <c r="BD155" s="175"/>
      <c r="BE155" s="175"/>
      <c r="BF155" s="175"/>
      <c r="BG155" s="175"/>
      <c r="BH155" s="175"/>
      <c r="BI155" s="175"/>
      <c r="BJ155" s="175"/>
      <c r="BK155" s="175"/>
      <c r="BM155" s="175"/>
      <c r="BN155" s="175"/>
      <c r="BO155" s="175"/>
      <c r="BP155" s="175"/>
      <c r="BQ155" s="175"/>
      <c r="BR155" s="175"/>
      <c r="BS155" s="175"/>
      <c r="BT155" s="175"/>
      <c r="BU155" s="175"/>
      <c r="BV155" s="175"/>
      <c r="BW155" s="175"/>
      <c r="BX155" s="175"/>
      <c r="BY155" s="175"/>
      <c r="BZ155" s="175"/>
      <c r="CA155" s="175"/>
      <c r="CB155" s="175"/>
      <c r="CC155" s="175"/>
      <c r="CD155" s="175"/>
      <c r="CE155" s="175"/>
      <c r="CF155" s="175"/>
      <c r="CG155" s="175"/>
      <c r="CH155" s="175"/>
      <c r="CI155" s="175"/>
      <c r="CJ155" s="175"/>
      <c r="CK155" s="175"/>
      <c r="CL155" s="175"/>
      <c r="CM155" s="175"/>
      <c r="CN155" s="175"/>
      <c r="CO155" s="175"/>
      <c r="CP155" s="175"/>
      <c r="CQ155" s="175"/>
      <c r="CS155" s="175"/>
      <c r="CT155" s="175"/>
      <c r="CU155" s="175"/>
      <c r="CV155" s="175"/>
      <c r="CW155" s="175"/>
      <c r="CX155" s="175"/>
      <c r="CY155" s="175"/>
      <c r="CZ155" s="175"/>
      <c r="DA155" s="175"/>
      <c r="DB155" s="175"/>
      <c r="DC155" s="175"/>
      <c r="DD155" s="175"/>
      <c r="DE155" s="175"/>
      <c r="DF155" s="175"/>
      <c r="DG155" s="175"/>
      <c r="DH155" s="175"/>
      <c r="DI155" s="175"/>
      <c r="DJ155" s="175"/>
      <c r="DK155" s="175"/>
      <c r="DL155" s="175"/>
      <c r="DM155" s="175"/>
      <c r="DN155" s="175"/>
      <c r="DO155" s="175"/>
      <c r="DP155" s="175"/>
      <c r="DQ155" s="175"/>
      <c r="DR155" s="175"/>
      <c r="DS155" s="175"/>
      <c r="DT155" s="175"/>
      <c r="DU155" s="175"/>
      <c r="DV155" s="175"/>
      <c r="DW155" s="175"/>
      <c r="DY155" s="175"/>
      <c r="DZ155" s="175"/>
      <c r="EA155" s="175"/>
      <c r="EB155" s="175"/>
      <c r="EC155" s="175"/>
      <c r="ED155" s="175"/>
      <c r="EE155" s="175"/>
      <c r="EF155" s="175"/>
      <c r="EG155" s="175"/>
      <c r="EH155" s="175"/>
      <c r="EI155" s="175"/>
      <c r="EJ155" s="175"/>
      <c r="EK155" s="175"/>
      <c r="EL155" s="175"/>
      <c r="EM155" s="175"/>
      <c r="EN155" s="175"/>
      <c r="EO155" s="175"/>
      <c r="EP155" s="175"/>
      <c r="EQ155" s="175"/>
      <c r="ER155" s="175"/>
      <c r="ES155" s="175"/>
      <c r="ET155" s="175"/>
      <c r="EU155" s="175"/>
      <c r="EV155" s="175"/>
      <c r="EW155" s="175"/>
      <c r="EX155" s="175"/>
      <c r="EY155" s="175"/>
      <c r="EZ155" s="175"/>
      <c r="FA155" s="175"/>
      <c r="FB155" s="175"/>
      <c r="FC155" s="175"/>
      <c r="FE155" s="175"/>
      <c r="FF155" s="175"/>
      <c r="FG155" s="175"/>
      <c r="FH155" s="175"/>
      <c r="FI155" s="175"/>
      <c r="FJ155" s="175"/>
      <c r="FK155" s="175"/>
      <c r="FL155" s="175"/>
      <c r="FM155" s="175"/>
      <c r="FN155" s="175"/>
      <c r="FO155" s="175"/>
      <c r="FP155" s="175"/>
      <c r="FQ155" s="175"/>
      <c r="FR155" s="175"/>
      <c r="FS155" s="175"/>
      <c r="FT155" s="175"/>
      <c r="FU155" s="175"/>
      <c r="FV155" s="175"/>
      <c r="FW155" s="175"/>
      <c r="FX155" s="175"/>
      <c r="FY155" s="175"/>
      <c r="FZ155" s="175"/>
      <c r="GA155" s="175"/>
      <c r="GB155" s="175"/>
      <c r="GC155" s="175"/>
      <c r="GD155" s="175"/>
      <c r="GE155" s="175"/>
      <c r="GF155" s="175"/>
      <c r="GG155" s="175"/>
      <c r="GH155" s="175"/>
      <c r="GI155" s="175"/>
      <c r="GK155" s="175"/>
      <c r="GL155" s="175"/>
      <c r="GM155" s="175"/>
      <c r="GN155" s="175"/>
      <c r="GO155" s="175"/>
      <c r="GP155" s="175"/>
      <c r="GQ155" s="175"/>
      <c r="GR155" s="175"/>
      <c r="GS155" s="175"/>
      <c r="GT155" s="175"/>
      <c r="GU155" s="175"/>
      <c r="GV155" s="175"/>
      <c r="GW155" s="175"/>
      <c r="GX155" s="175"/>
      <c r="GY155" s="175"/>
      <c r="GZ155" s="175"/>
      <c r="HA155" s="175"/>
      <c r="HB155" s="175"/>
      <c r="HC155" s="175"/>
      <c r="HD155" s="175"/>
      <c r="HE155" s="175"/>
      <c r="HF155" s="175"/>
      <c r="HG155" s="175"/>
      <c r="HH155" s="175"/>
      <c r="HI155" s="175"/>
      <c r="HJ155" s="175"/>
      <c r="HK155" s="175"/>
      <c r="HL155" s="175"/>
      <c r="HM155" s="175"/>
      <c r="HN155" s="175"/>
      <c r="HO155" s="175"/>
      <c r="HQ155" s="175"/>
      <c r="HR155" s="175"/>
      <c r="HS155" s="175"/>
      <c r="HT155" s="175"/>
      <c r="HU155" s="175"/>
      <c r="HV155" s="175"/>
      <c r="HW155" s="175"/>
      <c r="HX155" s="175"/>
      <c r="HY155" s="175"/>
      <c r="HZ155" s="175"/>
      <c r="IA155" s="175"/>
      <c r="IB155" s="175"/>
      <c r="IC155" s="175"/>
      <c r="ID155" s="175"/>
      <c r="IE155" s="175"/>
      <c r="IF155" s="175"/>
      <c r="IG155" s="175"/>
      <c r="IH155" s="175"/>
      <c r="II155" s="175"/>
      <c r="IJ155" s="175"/>
      <c r="IK155" s="175"/>
      <c r="IL155" s="175"/>
      <c r="IM155" s="175"/>
      <c r="IN155" s="175"/>
      <c r="IO155" s="175"/>
      <c r="IP155" s="175"/>
      <c r="IQ155" s="175"/>
      <c r="IR155" s="175"/>
      <c r="IS155" s="175"/>
      <c r="IT155" s="175"/>
      <c r="IU155" s="175"/>
      <c r="IW155" s="175"/>
      <c r="IX155" s="175"/>
      <c r="IY155" s="175"/>
      <c r="IZ155" s="175"/>
      <c r="JA155" s="175"/>
      <c r="JB155" s="175"/>
      <c r="JC155" s="175"/>
      <c r="JD155" s="175"/>
      <c r="JE155" s="175"/>
      <c r="JF155" s="175"/>
      <c r="JG155" s="175"/>
      <c r="JH155" s="175"/>
      <c r="JI155" s="175"/>
      <c r="JJ155" s="175"/>
      <c r="JK155" s="175"/>
      <c r="JL155" s="175"/>
      <c r="JM155" s="175"/>
      <c r="JN155" s="175"/>
      <c r="JO155" s="175"/>
      <c r="JP155" s="175"/>
      <c r="JQ155" s="175"/>
      <c r="JR155" s="175"/>
      <c r="JS155" s="175"/>
      <c r="JT155" s="175"/>
      <c r="JU155" s="175"/>
      <c r="JV155" s="175"/>
      <c r="JW155" s="175"/>
      <c r="JX155" s="175"/>
      <c r="JY155" s="175"/>
      <c r="JZ155" s="175"/>
      <c r="KA155" s="175"/>
      <c r="KC155" s="175"/>
      <c r="KD155" s="175"/>
      <c r="KE155" s="175"/>
      <c r="KF155" s="175"/>
      <c r="KG155" s="175"/>
      <c r="KH155" s="175"/>
      <c r="KI155" s="175"/>
      <c r="KJ155" s="175"/>
      <c r="KK155" s="175"/>
      <c r="KL155" s="175"/>
      <c r="KM155" s="175"/>
      <c r="KN155" s="175"/>
      <c r="KO155" s="175"/>
      <c r="KP155" s="175"/>
      <c r="KQ155" s="175"/>
      <c r="KR155" s="175"/>
      <c r="KS155" s="175"/>
      <c r="KT155" s="175"/>
      <c r="KU155" s="175"/>
      <c r="KV155" s="175"/>
      <c r="KW155" s="175"/>
      <c r="KX155" s="175"/>
      <c r="KY155" s="175"/>
      <c r="KZ155" s="175"/>
      <c r="LA155" s="175"/>
      <c r="LB155" s="175"/>
      <c r="LC155" s="175"/>
      <c r="LD155" s="175"/>
      <c r="LE155" s="175"/>
      <c r="LF155" s="175"/>
      <c r="LG155" s="175"/>
      <c r="LI155" s="175"/>
      <c r="LJ155" s="175"/>
      <c r="LK155" s="175"/>
      <c r="LL155" s="175"/>
      <c r="LM155" s="175"/>
      <c r="LN155" s="175"/>
      <c r="LO155" s="175"/>
      <c r="LP155" s="175"/>
      <c r="LQ155" s="175"/>
      <c r="LR155" s="175"/>
      <c r="LS155" s="175"/>
      <c r="LT155" s="175"/>
      <c r="LU155" s="175"/>
      <c r="LV155" s="175"/>
      <c r="LW155" s="175"/>
      <c r="LX155" s="175"/>
      <c r="LY155" s="175"/>
      <c r="LZ155" s="175"/>
      <c r="MA155" s="175"/>
      <c r="MB155" s="175"/>
      <c r="MC155" s="175"/>
      <c r="MD155" s="175"/>
      <c r="ME155" s="175"/>
      <c r="MF155" s="175"/>
      <c r="MG155" s="175"/>
      <c r="MH155" s="175"/>
      <c r="MI155" s="175"/>
      <c r="MJ155" s="175"/>
      <c r="MK155" s="175"/>
      <c r="ML155" s="175"/>
      <c r="MM155" s="175"/>
    </row>
    <row r="156" spans="1:351">
      <c r="A156" s="175"/>
      <c r="B156" s="175"/>
      <c r="C156" s="212"/>
      <c r="D156" s="175"/>
      <c r="E156" s="175"/>
      <c r="F156" s="175"/>
      <c r="G156" s="175"/>
      <c r="H156" s="175"/>
      <c r="I156" s="175"/>
      <c r="J156" s="175"/>
      <c r="K156" s="175"/>
      <c r="L156" s="175"/>
      <c r="M156" s="175"/>
      <c r="N156" s="175"/>
      <c r="O156" s="175"/>
      <c r="P156" s="175"/>
      <c r="Q156" s="175"/>
      <c r="R156" s="175"/>
      <c r="S156" s="175"/>
      <c r="T156" s="175"/>
      <c r="U156" s="175"/>
      <c r="V156" s="175"/>
      <c r="W156" s="175"/>
      <c r="X156" s="175"/>
      <c r="Y156" s="175"/>
      <c r="Z156" s="175"/>
      <c r="AA156" s="175"/>
      <c r="AB156" s="175"/>
      <c r="AC156" s="175"/>
      <c r="AD156" s="175"/>
      <c r="AE156" s="175"/>
      <c r="AG156" s="175"/>
      <c r="AH156" s="175"/>
      <c r="AI156" s="175"/>
      <c r="AJ156" s="175"/>
      <c r="AK156" s="175"/>
      <c r="AL156" s="175"/>
      <c r="AM156" s="175"/>
      <c r="AN156" s="175"/>
      <c r="AO156" s="175"/>
      <c r="AP156" s="175"/>
      <c r="AQ156" s="175"/>
      <c r="AR156" s="175"/>
      <c r="AS156" s="175"/>
      <c r="AT156" s="175"/>
      <c r="AU156" s="175"/>
      <c r="AV156" s="175"/>
      <c r="AW156" s="175"/>
      <c r="AX156" s="175"/>
      <c r="AY156" s="175"/>
      <c r="AZ156" s="175"/>
      <c r="BA156" s="175"/>
      <c r="BB156" s="175"/>
      <c r="BC156" s="175"/>
      <c r="BD156" s="175"/>
      <c r="BE156" s="175"/>
      <c r="BF156" s="175"/>
      <c r="BG156" s="175"/>
      <c r="BH156" s="175"/>
      <c r="BI156" s="175"/>
      <c r="BJ156" s="175"/>
      <c r="BK156" s="175"/>
      <c r="BM156" s="175"/>
      <c r="BN156" s="175"/>
      <c r="BO156" s="175"/>
      <c r="BP156" s="175"/>
      <c r="BQ156" s="175"/>
      <c r="BR156" s="175"/>
      <c r="BS156" s="175"/>
      <c r="BT156" s="175"/>
      <c r="BU156" s="175"/>
      <c r="BV156" s="175"/>
      <c r="BW156" s="175"/>
      <c r="BX156" s="175"/>
      <c r="BY156" s="175"/>
      <c r="BZ156" s="175"/>
      <c r="CA156" s="175"/>
      <c r="CB156" s="175"/>
      <c r="CC156" s="175"/>
      <c r="CD156" s="175"/>
      <c r="CE156" s="175"/>
      <c r="CF156" s="175"/>
      <c r="CG156" s="175"/>
      <c r="CH156" s="175"/>
      <c r="CI156" s="175"/>
      <c r="CJ156" s="175"/>
      <c r="CK156" s="175"/>
      <c r="CL156" s="175"/>
      <c r="CM156" s="175"/>
      <c r="CN156" s="175"/>
      <c r="CO156" s="175"/>
      <c r="CP156" s="175"/>
      <c r="CQ156" s="175"/>
      <c r="CS156" s="175"/>
      <c r="CT156" s="175"/>
      <c r="CU156" s="175"/>
      <c r="CV156" s="175"/>
      <c r="CW156" s="175"/>
      <c r="CX156" s="175"/>
      <c r="CY156" s="175"/>
      <c r="CZ156" s="175"/>
      <c r="DA156" s="175"/>
      <c r="DB156" s="175"/>
      <c r="DC156" s="175"/>
      <c r="DD156" s="175"/>
      <c r="DE156" s="175"/>
      <c r="DF156" s="175"/>
      <c r="DG156" s="175"/>
      <c r="DH156" s="175"/>
      <c r="DI156" s="175"/>
      <c r="DJ156" s="175"/>
      <c r="DK156" s="175"/>
      <c r="DL156" s="175"/>
      <c r="DM156" s="175"/>
      <c r="DN156" s="175"/>
      <c r="DO156" s="175"/>
      <c r="DP156" s="175"/>
      <c r="DQ156" s="175"/>
      <c r="DR156" s="175"/>
      <c r="DS156" s="175"/>
      <c r="DT156" s="175"/>
      <c r="DU156" s="175"/>
      <c r="DV156" s="175"/>
      <c r="DW156" s="175"/>
      <c r="DY156" s="175"/>
      <c r="DZ156" s="175"/>
      <c r="EA156" s="175"/>
      <c r="EB156" s="175"/>
      <c r="EC156" s="175"/>
      <c r="ED156" s="175"/>
      <c r="EE156" s="175"/>
      <c r="EF156" s="175"/>
      <c r="EG156" s="175"/>
      <c r="EH156" s="175"/>
      <c r="EI156" s="175"/>
      <c r="EJ156" s="175"/>
      <c r="EK156" s="175"/>
      <c r="EL156" s="175"/>
      <c r="EM156" s="175"/>
      <c r="EN156" s="175"/>
      <c r="EO156" s="175"/>
      <c r="EP156" s="175"/>
      <c r="EQ156" s="175"/>
      <c r="ER156" s="175"/>
      <c r="ES156" s="175"/>
      <c r="ET156" s="175"/>
      <c r="EU156" s="175"/>
      <c r="EV156" s="175"/>
      <c r="EW156" s="175"/>
      <c r="EX156" s="175"/>
      <c r="EY156" s="175"/>
      <c r="EZ156" s="175"/>
      <c r="FA156" s="175"/>
      <c r="FB156" s="175"/>
      <c r="FC156" s="175"/>
      <c r="FE156" s="175"/>
      <c r="FF156" s="175"/>
      <c r="FG156" s="175"/>
      <c r="FH156" s="175"/>
      <c r="FI156" s="175"/>
      <c r="FJ156" s="175"/>
      <c r="FK156" s="175"/>
      <c r="FL156" s="175"/>
      <c r="FM156" s="175"/>
      <c r="FN156" s="175"/>
      <c r="FO156" s="175"/>
      <c r="FP156" s="175"/>
      <c r="FQ156" s="175"/>
      <c r="FR156" s="175"/>
      <c r="FS156" s="175"/>
      <c r="FT156" s="175"/>
      <c r="FU156" s="175"/>
      <c r="FV156" s="175"/>
      <c r="FW156" s="175"/>
      <c r="FX156" s="175"/>
      <c r="FY156" s="175"/>
      <c r="FZ156" s="175"/>
      <c r="GA156" s="175"/>
      <c r="GB156" s="175"/>
      <c r="GC156" s="175"/>
      <c r="GD156" s="175"/>
      <c r="GE156" s="175"/>
      <c r="GF156" s="175"/>
      <c r="GG156" s="175"/>
      <c r="GH156" s="175"/>
      <c r="GI156" s="175"/>
      <c r="GK156" s="175"/>
      <c r="GL156" s="175"/>
      <c r="GM156" s="175"/>
      <c r="GN156" s="175"/>
      <c r="GO156" s="175"/>
      <c r="GP156" s="175"/>
      <c r="GQ156" s="175"/>
      <c r="GR156" s="175"/>
      <c r="GS156" s="175"/>
      <c r="GT156" s="175"/>
      <c r="GU156" s="175"/>
      <c r="GV156" s="175"/>
      <c r="GW156" s="175"/>
      <c r="GX156" s="175"/>
      <c r="GY156" s="175"/>
      <c r="GZ156" s="175"/>
      <c r="HA156" s="175"/>
      <c r="HB156" s="175"/>
      <c r="HC156" s="175"/>
      <c r="HD156" s="175"/>
      <c r="HE156" s="175"/>
      <c r="HF156" s="175"/>
      <c r="HG156" s="175"/>
      <c r="HH156" s="175"/>
      <c r="HI156" s="175"/>
      <c r="HJ156" s="175"/>
      <c r="HK156" s="175"/>
      <c r="HL156" s="175"/>
      <c r="HM156" s="175"/>
      <c r="HN156" s="175"/>
      <c r="HO156" s="175"/>
      <c r="HQ156" s="175"/>
      <c r="HR156" s="175"/>
      <c r="HS156" s="175"/>
      <c r="HT156" s="175"/>
      <c r="HU156" s="175"/>
      <c r="HV156" s="175"/>
      <c r="HW156" s="175"/>
      <c r="HX156" s="175"/>
      <c r="HY156" s="175"/>
      <c r="HZ156" s="175"/>
      <c r="IA156" s="175"/>
      <c r="IB156" s="175"/>
      <c r="IC156" s="175"/>
      <c r="ID156" s="175"/>
      <c r="IE156" s="175"/>
      <c r="IF156" s="175"/>
      <c r="IG156" s="175"/>
      <c r="IH156" s="175"/>
      <c r="II156" s="175"/>
      <c r="IJ156" s="175"/>
      <c r="IK156" s="175"/>
      <c r="IL156" s="175"/>
      <c r="IM156" s="175"/>
      <c r="IN156" s="175"/>
      <c r="IO156" s="175"/>
      <c r="IP156" s="175"/>
      <c r="IQ156" s="175"/>
      <c r="IR156" s="175"/>
      <c r="IS156" s="175"/>
      <c r="IT156" s="175"/>
      <c r="IU156" s="175"/>
      <c r="IW156" s="175"/>
      <c r="IX156" s="175"/>
      <c r="IY156" s="175"/>
      <c r="IZ156" s="175"/>
      <c r="JA156" s="175"/>
      <c r="JB156" s="175"/>
      <c r="JC156" s="175"/>
      <c r="JD156" s="175"/>
      <c r="JE156" s="175"/>
      <c r="JF156" s="175"/>
      <c r="JG156" s="175"/>
      <c r="JH156" s="175"/>
      <c r="JI156" s="175"/>
      <c r="JJ156" s="175"/>
      <c r="JK156" s="175"/>
      <c r="JL156" s="175"/>
      <c r="JM156" s="175"/>
      <c r="JN156" s="175"/>
      <c r="JO156" s="175"/>
      <c r="JP156" s="175"/>
      <c r="JQ156" s="175"/>
      <c r="JR156" s="175"/>
      <c r="JS156" s="175"/>
      <c r="JT156" s="175"/>
      <c r="JU156" s="175"/>
      <c r="JV156" s="175"/>
      <c r="JW156" s="175"/>
      <c r="JX156" s="175"/>
      <c r="JY156" s="175"/>
      <c r="JZ156" s="175"/>
      <c r="KA156" s="175"/>
      <c r="KC156" s="175"/>
      <c r="KD156" s="175"/>
      <c r="KE156" s="175"/>
      <c r="KF156" s="175"/>
      <c r="KG156" s="175"/>
      <c r="KH156" s="175"/>
      <c r="KI156" s="175"/>
      <c r="KJ156" s="175"/>
      <c r="KK156" s="175"/>
      <c r="KL156" s="175"/>
      <c r="KM156" s="175"/>
      <c r="KN156" s="175"/>
      <c r="KO156" s="175"/>
      <c r="KP156" s="175"/>
      <c r="KQ156" s="175"/>
      <c r="KR156" s="175"/>
      <c r="KS156" s="175"/>
      <c r="KT156" s="175"/>
      <c r="KU156" s="175"/>
      <c r="KV156" s="175"/>
      <c r="KW156" s="175"/>
      <c r="KX156" s="175"/>
      <c r="KY156" s="175"/>
      <c r="KZ156" s="175"/>
      <c r="LA156" s="175"/>
      <c r="LB156" s="175"/>
      <c r="LC156" s="175"/>
      <c r="LD156" s="175"/>
      <c r="LE156" s="175"/>
      <c r="LF156" s="175"/>
      <c r="LG156" s="175"/>
      <c r="LI156" s="175"/>
      <c r="LJ156" s="175"/>
      <c r="LK156" s="175"/>
      <c r="LL156" s="175"/>
      <c r="LM156" s="175"/>
      <c r="LN156" s="175"/>
      <c r="LO156" s="175"/>
      <c r="LP156" s="175"/>
      <c r="LQ156" s="175"/>
      <c r="LR156" s="175"/>
      <c r="LS156" s="175"/>
      <c r="LT156" s="175"/>
      <c r="LU156" s="175"/>
      <c r="LV156" s="175"/>
      <c r="LW156" s="175"/>
      <c r="LX156" s="175"/>
      <c r="LY156" s="175"/>
      <c r="LZ156" s="175"/>
      <c r="MA156" s="175"/>
      <c r="MB156" s="175"/>
      <c r="MC156" s="175"/>
      <c r="MD156" s="175"/>
      <c r="ME156" s="175"/>
      <c r="MF156" s="175"/>
      <c r="MG156" s="175"/>
      <c r="MH156" s="175"/>
      <c r="MI156" s="175"/>
      <c r="MJ156" s="175"/>
      <c r="MK156" s="175"/>
      <c r="ML156" s="175"/>
      <c r="MM156" s="175"/>
    </row>
    <row r="157" spans="1:351">
      <c r="A157" s="175"/>
      <c r="B157" s="175"/>
      <c r="C157" s="212"/>
      <c r="D157" s="175"/>
      <c r="E157" s="175"/>
      <c r="F157" s="175"/>
      <c r="G157" s="175"/>
      <c r="H157" s="175"/>
      <c r="I157" s="175"/>
      <c r="J157" s="175"/>
      <c r="K157" s="175"/>
      <c r="L157" s="175"/>
      <c r="M157" s="175"/>
      <c r="N157" s="175"/>
      <c r="O157" s="175"/>
      <c r="P157" s="175"/>
      <c r="Q157" s="175"/>
      <c r="R157" s="175"/>
      <c r="S157" s="175"/>
      <c r="T157" s="175"/>
      <c r="U157" s="175"/>
      <c r="V157" s="175"/>
      <c r="W157" s="175"/>
      <c r="X157" s="175"/>
      <c r="Y157" s="175"/>
      <c r="Z157" s="175"/>
      <c r="AA157" s="175"/>
      <c r="AB157" s="175"/>
      <c r="AC157" s="175"/>
      <c r="AD157" s="175"/>
      <c r="AE157" s="175"/>
      <c r="AG157" s="175"/>
      <c r="AH157" s="175"/>
      <c r="AI157" s="175"/>
      <c r="AJ157" s="175"/>
      <c r="AK157" s="175"/>
      <c r="AL157" s="175"/>
      <c r="AM157" s="175"/>
      <c r="AN157" s="175"/>
      <c r="AO157" s="175"/>
      <c r="AP157" s="175"/>
      <c r="AQ157" s="175"/>
      <c r="AR157" s="175"/>
      <c r="AS157" s="175"/>
      <c r="AT157" s="175"/>
      <c r="AU157" s="175"/>
      <c r="AV157" s="175"/>
      <c r="AW157" s="175"/>
      <c r="AX157" s="175"/>
      <c r="AY157" s="175"/>
      <c r="AZ157" s="175"/>
      <c r="BA157" s="175"/>
      <c r="BB157" s="175"/>
      <c r="BC157" s="175"/>
      <c r="BD157" s="175"/>
      <c r="BE157" s="175"/>
      <c r="BF157" s="175"/>
      <c r="BG157" s="175"/>
      <c r="BH157" s="175"/>
      <c r="BI157" s="175"/>
      <c r="BJ157" s="175"/>
      <c r="BK157" s="175"/>
      <c r="BM157" s="175"/>
      <c r="BN157" s="175"/>
      <c r="BO157" s="175"/>
      <c r="BP157" s="175"/>
      <c r="BQ157" s="175"/>
      <c r="BR157" s="175"/>
      <c r="BS157" s="175"/>
      <c r="BT157" s="175"/>
      <c r="BU157" s="175"/>
      <c r="BV157" s="175"/>
      <c r="BW157" s="175"/>
      <c r="BX157" s="175"/>
      <c r="BY157" s="175"/>
      <c r="BZ157" s="175"/>
      <c r="CA157" s="175"/>
      <c r="CB157" s="175"/>
      <c r="CC157" s="175"/>
      <c r="CD157" s="175"/>
      <c r="CE157" s="175"/>
      <c r="CF157" s="175"/>
      <c r="CG157" s="175"/>
      <c r="CH157" s="175"/>
      <c r="CI157" s="175"/>
      <c r="CJ157" s="175"/>
      <c r="CK157" s="175"/>
      <c r="CL157" s="175"/>
      <c r="CM157" s="175"/>
      <c r="CN157" s="175"/>
      <c r="CO157" s="175"/>
      <c r="CP157" s="175"/>
      <c r="CQ157" s="175"/>
      <c r="CS157" s="175"/>
      <c r="CT157" s="175"/>
      <c r="CU157" s="175"/>
      <c r="CV157" s="175"/>
      <c r="CW157" s="175"/>
      <c r="CX157" s="175"/>
      <c r="CY157" s="175"/>
      <c r="CZ157" s="175"/>
      <c r="DA157" s="175"/>
      <c r="DB157" s="175"/>
      <c r="DC157" s="175"/>
      <c r="DD157" s="175"/>
      <c r="DE157" s="175"/>
      <c r="DF157" s="175"/>
      <c r="DG157" s="175"/>
      <c r="DH157" s="175"/>
      <c r="DI157" s="175"/>
      <c r="DJ157" s="175"/>
      <c r="DK157" s="175"/>
      <c r="DL157" s="175"/>
      <c r="DM157" s="175"/>
      <c r="DN157" s="175"/>
      <c r="DO157" s="175"/>
      <c r="DP157" s="175"/>
      <c r="DQ157" s="175"/>
      <c r="DR157" s="175"/>
      <c r="DS157" s="175"/>
      <c r="DT157" s="175"/>
      <c r="DU157" s="175"/>
      <c r="DV157" s="175"/>
      <c r="DW157" s="175"/>
      <c r="DY157" s="175"/>
      <c r="DZ157" s="175"/>
      <c r="EA157" s="175"/>
      <c r="EB157" s="175"/>
      <c r="EC157" s="175"/>
      <c r="ED157" s="175"/>
      <c r="EE157" s="175"/>
      <c r="EF157" s="175"/>
      <c r="EG157" s="175"/>
      <c r="EH157" s="175"/>
      <c r="EI157" s="175"/>
      <c r="EJ157" s="175"/>
      <c r="EK157" s="175"/>
      <c r="EL157" s="175"/>
      <c r="EM157" s="175"/>
      <c r="EN157" s="175"/>
      <c r="EO157" s="175"/>
      <c r="EP157" s="175"/>
      <c r="EQ157" s="175"/>
      <c r="ER157" s="175"/>
      <c r="ES157" s="175"/>
      <c r="ET157" s="175"/>
      <c r="EU157" s="175"/>
      <c r="EV157" s="175"/>
      <c r="EW157" s="175"/>
      <c r="EX157" s="175"/>
      <c r="EY157" s="175"/>
      <c r="EZ157" s="175"/>
      <c r="FA157" s="175"/>
      <c r="FB157" s="175"/>
      <c r="FC157" s="175"/>
      <c r="FE157" s="175"/>
      <c r="FF157" s="175"/>
      <c r="FG157" s="175"/>
      <c r="FH157" s="175"/>
      <c r="FI157" s="175"/>
      <c r="FJ157" s="175"/>
      <c r="FK157" s="175"/>
      <c r="FL157" s="175"/>
      <c r="FM157" s="175"/>
      <c r="FN157" s="175"/>
      <c r="FO157" s="175"/>
      <c r="FP157" s="175"/>
      <c r="FQ157" s="175"/>
      <c r="FR157" s="175"/>
      <c r="FS157" s="175"/>
      <c r="FT157" s="175"/>
      <c r="FU157" s="175"/>
      <c r="FV157" s="175"/>
      <c r="FW157" s="175"/>
      <c r="FX157" s="175"/>
      <c r="FY157" s="175"/>
      <c r="FZ157" s="175"/>
      <c r="GA157" s="175"/>
      <c r="GB157" s="175"/>
      <c r="GC157" s="175"/>
      <c r="GD157" s="175"/>
      <c r="GE157" s="175"/>
      <c r="GF157" s="175"/>
      <c r="GG157" s="175"/>
      <c r="GH157" s="175"/>
      <c r="GI157" s="175"/>
      <c r="GK157" s="175"/>
      <c r="GL157" s="175"/>
      <c r="GM157" s="175"/>
      <c r="GN157" s="175"/>
      <c r="GO157" s="175"/>
      <c r="GP157" s="175"/>
      <c r="GQ157" s="175"/>
      <c r="GR157" s="175"/>
      <c r="GS157" s="175"/>
      <c r="GT157" s="175"/>
      <c r="GU157" s="175"/>
      <c r="GV157" s="175"/>
      <c r="GW157" s="175"/>
      <c r="GX157" s="175"/>
      <c r="GY157" s="175"/>
      <c r="GZ157" s="175"/>
      <c r="HA157" s="175"/>
      <c r="HB157" s="175"/>
      <c r="HC157" s="175"/>
      <c r="HD157" s="175"/>
      <c r="HE157" s="175"/>
      <c r="HF157" s="175"/>
      <c r="HG157" s="175"/>
      <c r="HH157" s="175"/>
      <c r="HI157" s="175"/>
      <c r="HJ157" s="175"/>
      <c r="HK157" s="175"/>
      <c r="HL157" s="175"/>
      <c r="HM157" s="175"/>
      <c r="HN157" s="175"/>
      <c r="HO157" s="175"/>
      <c r="HQ157" s="175"/>
      <c r="HR157" s="175"/>
      <c r="HS157" s="175"/>
      <c r="HT157" s="175"/>
      <c r="HU157" s="175"/>
      <c r="HV157" s="175"/>
      <c r="HW157" s="175"/>
      <c r="HX157" s="175"/>
      <c r="HY157" s="175"/>
      <c r="HZ157" s="175"/>
      <c r="IA157" s="175"/>
      <c r="IB157" s="175"/>
      <c r="IC157" s="175"/>
      <c r="ID157" s="175"/>
      <c r="IE157" s="175"/>
      <c r="IF157" s="175"/>
      <c r="IG157" s="175"/>
      <c r="IH157" s="175"/>
      <c r="II157" s="175"/>
      <c r="IJ157" s="175"/>
      <c r="IK157" s="175"/>
      <c r="IL157" s="175"/>
      <c r="IM157" s="175"/>
      <c r="IN157" s="175"/>
      <c r="IO157" s="175"/>
      <c r="IP157" s="175"/>
      <c r="IQ157" s="175"/>
      <c r="IR157" s="175"/>
      <c r="IS157" s="175"/>
      <c r="IT157" s="175"/>
      <c r="IU157" s="175"/>
      <c r="IW157" s="175"/>
      <c r="IX157" s="175"/>
      <c r="IY157" s="175"/>
      <c r="IZ157" s="175"/>
      <c r="JA157" s="175"/>
      <c r="JB157" s="175"/>
      <c r="JC157" s="175"/>
      <c r="JD157" s="175"/>
      <c r="JE157" s="175"/>
      <c r="JF157" s="175"/>
      <c r="JG157" s="175"/>
      <c r="JH157" s="175"/>
      <c r="JI157" s="175"/>
      <c r="JJ157" s="175"/>
      <c r="JK157" s="175"/>
      <c r="JL157" s="175"/>
      <c r="JM157" s="175"/>
      <c r="JN157" s="175"/>
      <c r="JO157" s="175"/>
      <c r="JP157" s="175"/>
      <c r="JQ157" s="175"/>
      <c r="JR157" s="175"/>
      <c r="JS157" s="175"/>
      <c r="JT157" s="175"/>
      <c r="JU157" s="175"/>
      <c r="JV157" s="175"/>
      <c r="JW157" s="175"/>
      <c r="JX157" s="175"/>
      <c r="JY157" s="175"/>
      <c r="JZ157" s="175"/>
      <c r="KA157" s="175"/>
      <c r="KC157" s="175"/>
      <c r="KD157" s="175"/>
      <c r="KE157" s="175"/>
      <c r="KF157" s="175"/>
      <c r="KG157" s="175"/>
      <c r="KH157" s="175"/>
      <c r="KI157" s="175"/>
      <c r="KJ157" s="175"/>
      <c r="KK157" s="175"/>
      <c r="KL157" s="175"/>
      <c r="KM157" s="175"/>
      <c r="KN157" s="175"/>
      <c r="KO157" s="175"/>
      <c r="KP157" s="175"/>
      <c r="KQ157" s="175"/>
      <c r="KR157" s="175"/>
      <c r="KS157" s="175"/>
      <c r="KT157" s="175"/>
      <c r="KU157" s="175"/>
      <c r="KV157" s="175"/>
      <c r="KW157" s="175"/>
      <c r="KX157" s="175"/>
      <c r="KY157" s="175"/>
      <c r="KZ157" s="175"/>
      <c r="LA157" s="175"/>
      <c r="LB157" s="175"/>
      <c r="LC157" s="175"/>
      <c r="LD157" s="175"/>
      <c r="LE157" s="175"/>
      <c r="LF157" s="175"/>
      <c r="LG157" s="175"/>
      <c r="LI157" s="175"/>
      <c r="LJ157" s="175"/>
      <c r="LK157" s="175"/>
      <c r="LL157" s="175"/>
      <c r="LM157" s="175"/>
      <c r="LN157" s="175"/>
      <c r="LO157" s="175"/>
      <c r="LP157" s="175"/>
      <c r="LQ157" s="175"/>
      <c r="LR157" s="175"/>
      <c r="LS157" s="175"/>
      <c r="LT157" s="175"/>
      <c r="LU157" s="175"/>
      <c r="LV157" s="175"/>
      <c r="LW157" s="175"/>
      <c r="LX157" s="175"/>
      <c r="LY157" s="175"/>
      <c r="LZ157" s="175"/>
      <c r="MA157" s="175"/>
      <c r="MB157" s="175"/>
      <c r="MC157" s="175"/>
      <c r="MD157" s="175"/>
      <c r="ME157" s="175"/>
      <c r="MF157" s="175"/>
      <c r="MG157" s="175"/>
      <c r="MH157" s="175"/>
      <c r="MI157" s="175"/>
      <c r="MJ157" s="175"/>
      <c r="MK157" s="175"/>
      <c r="ML157" s="175"/>
      <c r="MM157" s="175"/>
    </row>
    <row r="158" spans="1:351">
      <c r="A158" s="175"/>
      <c r="B158" s="175"/>
      <c r="C158" s="212"/>
      <c r="D158" s="175"/>
      <c r="E158" s="175"/>
      <c r="F158" s="175"/>
      <c r="G158" s="175"/>
      <c r="H158" s="175"/>
      <c r="I158" s="175"/>
      <c r="J158" s="175"/>
      <c r="K158" s="175"/>
      <c r="L158" s="175"/>
      <c r="M158" s="175"/>
      <c r="N158" s="175"/>
      <c r="O158" s="175"/>
      <c r="P158" s="175"/>
      <c r="Q158" s="175"/>
      <c r="R158" s="175"/>
      <c r="S158" s="175"/>
      <c r="T158" s="175"/>
      <c r="U158" s="175"/>
      <c r="V158" s="175"/>
      <c r="W158" s="175"/>
      <c r="X158" s="175"/>
      <c r="Y158" s="175"/>
      <c r="Z158" s="175"/>
      <c r="AA158" s="175"/>
      <c r="AB158" s="175"/>
      <c r="AC158" s="175"/>
      <c r="AD158" s="175"/>
      <c r="AE158" s="175"/>
      <c r="AG158" s="175"/>
      <c r="AH158" s="175"/>
      <c r="AI158" s="175"/>
      <c r="AJ158" s="175"/>
      <c r="AK158" s="175"/>
      <c r="AL158" s="175"/>
      <c r="AM158" s="175"/>
      <c r="AN158" s="175"/>
      <c r="AO158" s="175"/>
      <c r="AP158" s="175"/>
      <c r="AQ158" s="175"/>
      <c r="AR158" s="175"/>
      <c r="AS158" s="175"/>
      <c r="AT158" s="175"/>
      <c r="AU158" s="175"/>
      <c r="AV158" s="175"/>
      <c r="AW158" s="175"/>
      <c r="AX158" s="175"/>
      <c r="AY158" s="175"/>
      <c r="AZ158" s="175"/>
      <c r="BA158" s="175"/>
      <c r="BB158" s="175"/>
      <c r="BC158" s="175"/>
      <c r="BD158" s="175"/>
      <c r="BE158" s="175"/>
      <c r="BF158" s="175"/>
      <c r="BG158" s="175"/>
      <c r="BH158" s="175"/>
      <c r="BI158" s="175"/>
      <c r="BJ158" s="175"/>
      <c r="BK158" s="175"/>
      <c r="BM158" s="175"/>
      <c r="BN158" s="175"/>
      <c r="BO158" s="175"/>
      <c r="BP158" s="175"/>
      <c r="BQ158" s="175"/>
      <c r="BR158" s="175"/>
      <c r="BS158" s="175"/>
      <c r="BT158" s="175"/>
      <c r="BU158" s="175"/>
      <c r="BV158" s="175"/>
      <c r="BW158" s="175"/>
      <c r="BX158" s="175"/>
      <c r="BY158" s="175"/>
      <c r="BZ158" s="175"/>
      <c r="CA158" s="175"/>
      <c r="CB158" s="175"/>
      <c r="CC158" s="175"/>
      <c r="CD158" s="175"/>
      <c r="CE158" s="175"/>
      <c r="CF158" s="175"/>
      <c r="CG158" s="175"/>
      <c r="CH158" s="175"/>
      <c r="CI158" s="175"/>
      <c r="CJ158" s="175"/>
      <c r="CK158" s="175"/>
      <c r="CL158" s="175"/>
      <c r="CM158" s="175"/>
      <c r="CN158" s="175"/>
      <c r="CO158" s="175"/>
      <c r="CP158" s="175"/>
      <c r="CQ158" s="175"/>
      <c r="CS158" s="175"/>
      <c r="CT158" s="175"/>
      <c r="CU158" s="175"/>
      <c r="CV158" s="175"/>
      <c r="CW158" s="175"/>
      <c r="CX158" s="175"/>
      <c r="CY158" s="175"/>
      <c r="CZ158" s="175"/>
      <c r="DA158" s="175"/>
      <c r="DB158" s="175"/>
      <c r="DC158" s="175"/>
      <c r="DD158" s="175"/>
      <c r="DE158" s="175"/>
      <c r="DF158" s="175"/>
      <c r="DG158" s="175"/>
      <c r="DH158" s="175"/>
      <c r="DI158" s="175"/>
      <c r="DJ158" s="175"/>
      <c r="DK158" s="175"/>
      <c r="DL158" s="175"/>
      <c r="DM158" s="175"/>
      <c r="DN158" s="175"/>
      <c r="DO158" s="175"/>
      <c r="DP158" s="175"/>
      <c r="DQ158" s="175"/>
      <c r="DR158" s="175"/>
      <c r="DS158" s="175"/>
      <c r="DT158" s="175"/>
      <c r="DU158" s="175"/>
      <c r="DV158" s="175"/>
      <c r="DW158" s="175"/>
      <c r="DY158" s="175"/>
      <c r="DZ158" s="175"/>
      <c r="EA158" s="175"/>
      <c r="EB158" s="175"/>
      <c r="EC158" s="175"/>
      <c r="ED158" s="175"/>
      <c r="EE158" s="175"/>
      <c r="EF158" s="175"/>
      <c r="EG158" s="175"/>
      <c r="EH158" s="175"/>
      <c r="EI158" s="175"/>
      <c r="EJ158" s="175"/>
      <c r="EK158" s="175"/>
      <c r="EL158" s="175"/>
      <c r="EM158" s="175"/>
      <c r="EN158" s="175"/>
      <c r="EO158" s="175"/>
      <c r="EP158" s="175"/>
      <c r="EQ158" s="175"/>
      <c r="ER158" s="175"/>
      <c r="ES158" s="175"/>
      <c r="ET158" s="175"/>
      <c r="EU158" s="175"/>
      <c r="EV158" s="175"/>
      <c r="EW158" s="175"/>
      <c r="EX158" s="175"/>
      <c r="EY158" s="175"/>
      <c r="EZ158" s="175"/>
      <c r="FA158" s="175"/>
      <c r="FB158" s="175"/>
      <c r="FC158" s="175"/>
      <c r="FE158" s="175"/>
      <c r="FF158" s="175"/>
      <c r="FG158" s="175"/>
      <c r="FH158" s="175"/>
      <c r="FI158" s="175"/>
      <c r="FJ158" s="175"/>
      <c r="FK158" s="175"/>
      <c r="FL158" s="175"/>
      <c r="FM158" s="175"/>
      <c r="FN158" s="175"/>
      <c r="FO158" s="175"/>
      <c r="FP158" s="175"/>
      <c r="FQ158" s="175"/>
      <c r="FR158" s="175"/>
      <c r="FS158" s="175"/>
      <c r="FT158" s="175"/>
      <c r="FU158" s="175"/>
      <c r="FV158" s="175"/>
      <c r="FW158" s="175"/>
      <c r="FX158" s="175"/>
      <c r="FY158" s="175"/>
      <c r="FZ158" s="175"/>
      <c r="GA158" s="175"/>
      <c r="GB158" s="175"/>
      <c r="GC158" s="175"/>
      <c r="GD158" s="175"/>
      <c r="GE158" s="175"/>
      <c r="GF158" s="175"/>
      <c r="GG158" s="175"/>
      <c r="GH158" s="175"/>
      <c r="GI158" s="175"/>
      <c r="GK158" s="175"/>
      <c r="GL158" s="175"/>
      <c r="GM158" s="175"/>
      <c r="GN158" s="175"/>
      <c r="GO158" s="175"/>
      <c r="GP158" s="175"/>
      <c r="GQ158" s="175"/>
      <c r="GR158" s="175"/>
      <c r="GS158" s="175"/>
      <c r="GT158" s="175"/>
      <c r="GU158" s="175"/>
      <c r="GV158" s="175"/>
      <c r="GW158" s="175"/>
      <c r="GX158" s="175"/>
      <c r="GY158" s="175"/>
      <c r="GZ158" s="175"/>
      <c r="HA158" s="175"/>
      <c r="HB158" s="175"/>
      <c r="HC158" s="175"/>
      <c r="HD158" s="175"/>
      <c r="HE158" s="175"/>
      <c r="HF158" s="175"/>
      <c r="HG158" s="175"/>
      <c r="HH158" s="175"/>
      <c r="HI158" s="175"/>
      <c r="HJ158" s="175"/>
      <c r="HK158" s="175"/>
      <c r="HL158" s="175"/>
      <c r="HM158" s="175"/>
      <c r="HN158" s="175"/>
      <c r="HO158" s="175"/>
      <c r="HQ158" s="175"/>
      <c r="HR158" s="175"/>
      <c r="HS158" s="175"/>
      <c r="HT158" s="175"/>
      <c r="HU158" s="175"/>
      <c r="HV158" s="175"/>
      <c r="HW158" s="175"/>
      <c r="HX158" s="175"/>
      <c r="HY158" s="175"/>
      <c r="HZ158" s="175"/>
      <c r="IA158" s="175"/>
      <c r="IB158" s="175"/>
      <c r="IC158" s="175"/>
      <c r="ID158" s="175"/>
      <c r="IE158" s="175"/>
      <c r="IF158" s="175"/>
      <c r="IG158" s="175"/>
      <c r="IH158" s="175"/>
      <c r="II158" s="175"/>
      <c r="IJ158" s="175"/>
      <c r="IK158" s="175"/>
      <c r="IL158" s="175"/>
      <c r="IM158" s="175"/>
      <c r="IN158" s="175"/>
      <c r="IO158" s="175"/>
      <c r="IP158" s="175"/>
      <c r="IQ158" s="175"/>
      <c r="IR158" s="175"/>
      <c r="IS158" s="175"/>
      <c r="IT158" s="175"/>
      <c r="IU158" s="175"/>
      <c r="IW158" s="175"/>
      <c r="IX158" s="175"/>
      <c r="IY158" s="175"/>
      <c r="IZ158" s="175"/>
      <c r="JA158" s="175"/>
      <c r="JB158" s="175"/>
      <c r="JC158" s="175"/>
      <c r="JD158" s="175"/>
      <c r="JE158" s="175"/>
      <c r="JF158" s="175"/>
      <c r="JG158" s="175"/>
      <c r="JH158" s="175"/>
      <c r="JI158" s="175"/>
      <c r="JJ158" s="175"/>
      <c r="JK158" s="175"/>
      <c r="JL158" s="175"/>
      <c r="JM158" s="175"/>
      <c r="JN158" s="175"/>
      <c r="JO158" s="175"/>
      <c r="JP158" s="175"/>
      <c r="JQ158" s="175"/>
      <c r="JR158" s="175"/>
      <c r="JS158" s="175"/>
      <c r="JT158" s="175"/>
      <c r="JU158" s="175"/>
      <c r="JV158" s="175"/>
      <c r="JW158" s="175"/>
      <c r="JX158" s="175"/>
      <c r="JY158" s="175"/>
      <c r="JZ158" s="175"/>
      <c r="KA158" s="175"/>
      <c r="KC158" s="175"/>
      <c r="KD158" s="175"/>
      <c r="KE158" s="175"/>
      <c r="KF158" s="175"/>
      <c r="KG158" s="175"/>
      <c r="KH158" s="175"/>
      <c r="KI158" s="175"/>
      <c r="KJ158" s="175"/>
      <c r="KK158" s="175"/>
      <c r="KL158" s="175"/>
      <c r="KM158" s="175"/>
      <c r="KN158" s="175"/>
      <c r="KO158" s="175"/>
      <c r="KP158" s="175"/>
      <c r="KQ158" s="175"/>
      <c r="KR158" s="175"/>
      <c r="KS158" s="175"/>
      <c r="KT158" s="175"/>
      <c r="KU158" s="175"/>
      <c r="KV158" s="175"/>
      <c r="KW158" s="175"/>
      <c r="KX158" s="175"/>
      <c r="KY158" s="175"/>
      <c r="KZ158" s="175"/>
      <c r="LA158" s="175"/>
      <c r="LB158" s="175"/>
      <c r="LC158" s="175"/>
      <c r="LD158" s="175"/>
      <c r="LE158" s="175"/>
      <c r="LF158" s="175"/>
      <c r="LG158" s="175"/>
      <c r="LI158" s="175"/>
      <c r="LJ158" s="175"/>
      <c r="LK158" s="175"/>
      <c r="LL158" s="175"/>
      <c r="LM158" s="175"/>
      <c r="LN158" s="175"/>
      <c r="LO158" s="175"/>
      <c r="LP158" s="175"/>
      <c r="LQ158" s="175"/>
      <c r="LR158" s="175"/>
      <c r="LS158" s="175"/>
      <c r="LT158" s="175"/>
      <c r="LU158" s="175"/>
      <c r="LV158" s="175"/>
      <c r="LW158" s="175"/>
      <c r="LX158" s="175"/>
      <c r="LY158" s="175"/>
      <c r="LZ158" s="175"/>
      <c r="MA158" s="175"/>
      <c r="MB158" s="175"/>
      <c r="MC158" s="175"/>
      <c r="MD158" s="175"/>
      <c r="ME158" s="175"/>
      <c r="MF158" s="175"/>
      <c r="MG158" s="175"/>
      <c r="MH158" s="175"/>
      <c r="MI158" s="175"/>
      <c r="MJ158" s="175"/>
      <c r="MK158" s="175"/>
      <c r="ML158" s="175"/>
      <c r="MM158" s="175"/>
    </row>
    <row r="159" spans="1:351">
      <c r="A159" s="175"/>
      <c r="B159" s="175"/>
      <c r="C159" s="212"/>
      <c r="D159" s="175"/>
      <c r="E159" s="175"/>
      <c r="F159" s="175"/>
      <c r="G159" s="175"/>
      <c r="H159" s="175"/>
      <c r="I159" s="175"/>
      <c r="J159" s="175"/>
      <c r="K159" s="175"/>
      <c r="L159" s="175"/>
      <c r="M159" s="175"/>
      <c r="N159" s="175"/>
      <c r="O159" s="175"/>
      <c r="P159" s="175"/>
      <c r="Q159" s="175"/>
      <c r="R159" s="175"/>
      <c r="S159" s="175"/>
      <c r="T159" s="175"/>
      <c r="U159" s="175"/>
      <c r="V159" s="175"/>
      <c r="W159" s="175"/>
      <c r="X159" s="175"/>
      <c r="Y159" s="175"/>
      <c r="Z159" s="175"/>
      <c r="AA159" s="175"/>
      <c r="AB159" s="175"/>
      <c r="AC159" s="175"/>
      <c r="AD159" s="175"/>
      <c r="AE159" s="175"/>
      <c r="AG159" s="175"/>
      <c r="AH159" s="175"/>
      <c r="AI159" s="175"/>
      <c r="AJ159" s="175"/>
      <c r="AK159" s="175"/>
      <c r="AL159" s="175"/>
      <c r="AM159" s="175"/>
      <c r="AN159" s="175"/>
      <c r="AO159" s="175"/>
      <c r="AP159" s="175"/>
      <c r="AQ159" s="175"/>
      <c r="AR159" s="175"/>
      <c r="AS159" s="175"/>
      <c r="AT159" s="175"/>
      <c r="AU159" s="175"/>
      <c r="AV159" s="175"/>
      <c r="AW159" s="175"/>
      <c r="AX159" s="175"/>
      <c r="AY159" s="175"/>
      <c r="AZ159" s="175"/>
      <c r="BA159" s="175"/>
      <c r="BB159" s="175"/>
      <c r="BC159" s="175"/>
      <c r="BD159" s="175"/>
      <c r="BE159" s="175"/>
      <c r="BF159" s="175"/>
      <c r="BG159" s="175"/>
      <c r="BH159" s="175"/>
      <c r="BI159" s="175"/>
      <c r="BJ159" s="175"/>
      <c r="BK159" s="175"/>
      <c r="BM159" s="175"/>
      <c r="BN159" s="175"/>
      <c r="BO159" s="175"/>
      <c r="BP159" s="175"/>
      <c r="BQ159" s="175"/>
      <c r="BR159" s="175"/>
      <c r="BS159" s="175"/>
      <c r="BT159" s="175"/>
      <c r="BU159" s="175"/>
      <c r="BV159" s="175"/>
      <c r="BW159" s="175"/>
      <c r="BX159" s="175"/>
      <c r="BY159" s="175"/>
      <c r="BZ159" s="175"/>
      <c r="CA159" s="175"/>
      <c r="CB159" s="175"/>
      <c r="CC159" s="175"/>
      <c r="CD159" s="175"/>
      <c r="CE159" s="175"/>
      <c r="CF159" s="175"/>
      <c r="CG159" s="175"/>
      <c r="CH159" s="175"/>
      <c r="CI159" s="175"/>
      <c r="CJ159" s="175"/>
      <c r="CK159" s="175"/>
      <c r="CL159" s="175"/>
      <c r="CM159" s="175"/>
      <c r="CN159" s="175"/>
      <c r="CO159" s="175"/>
      <c r="CP159" s="175"/>
      <c r="CQ159" s="175"/>
      <c r="CS159" s="175"/>
      <c r="CT159" s="175"/>
      <c r="CU159" s="175"/>
      <c r="CV159" s="175"/>
      <c r="CW159" s="175"/>
      <c r="CX159" s="175"/>
      <c r="CY159" s="175"/>
      <c r="CZ159" s="175"/>
      <c r="DA159" s="175"/>
      <c r="DB159" s="175"/>
      <c r="DC159" s="175"/>
      <c r="DD159" s="175"/>
      <c r="DE159" s="175"/>
      <c r="DF159" s="175"/>
      <c r="DG159" s="175"/>
      <c r="DH159" s="175"/>
      <c r="DI159" s="175"/>
      <c r="DJ159" s="175"/>
      <c r="DK159" s="175"/>
      <c r="DL159" s="175"/>
      <c r="DM159" s="175"/>
      <c r="DN159" s="175"/>
      <c r="DO159" s="175"/>
      <c r="DP159" s="175"/>
      <c r="DQ159" s="175"/>
      <c r="DR159" s="175"/>
      <c r="DS159" s="175"/>
      <c r="DT159" s="175"/>
      <c r="DU159" s="175"/>
      <c r="DV159" s="175"/>
      <c r="DW159" s="175"/>
      <c r="DY159" s="175"/>
      <c r="DZ159" s="175"/>
      <c r="EA159" s="175"/>
      <c r="EB159" s="175"/>
      <c r="EC159" s="175"/>
      <c r="ED159" s="175"/>
      <c r="EE159" s="175"/>
      <c r="EF159" s="175"/>
      <c r="EG159" s="175"/>
      <c r="EH159" s="175"/>
      <c r="EI159" s="175"/>
      <c r="EJ159" s="175"/>
      <c r="EK159" s="175"/>
      <c r="EL159" s="175"/>
      <c r="EM159" s="175"/>
      <c r="EN159" s="175"/>
      <c r="EO159" s="175"/>
      <c r="EP159" s="175"/>
      <c r="EQ159" s="175"/>
      <c r="ER159" s="175"/>
      <c r="ES159" s="175"/>
      <c r="ET159" s="175"/>
      <c r="EU159" s="175"/>
      <c r="EV159" s="175"/>
      <c r="EW159" s="175"/>
      <c r="EX159" s="175"/>
      <c r="EY159" s="175"/>
      <c r="EZ159" s="175"/>
      <c r="FA159" s="175"/>
      <c r="FB159" s="175"/>
      <c r="FC159" s="175"/>
      <c r="FE159" s="175"/>
      <c r="FF159" s="175"/>
      <c r="FG159" s="175"/>
      <c r="FH159" s="175"/>
      <c r="FI159" s="175"/>
      <c r="FJ159" s="175"/>
      <c r="FK159" s="175"/>
      <c r="FL159" s="175"/>
      <c r="FM159" s="175"/>
      <c r="FN159" s="175"/>
      <c r="FO159" s="175"/>
      <c r="FP159" s="175"/>
      <c r="FQ159" s="175"/>
      <c r="FR159" s="175"/>
      <c r="FS159" s="175"/>
      <c r="FT159" s="175"/>
      <c r="FU159" s="175"/>
      <c r="FV159" s="175"/>
      <c r="FW159" s="175"/>
      <c r="FX159" s="175"/>
      <c r="FY159" s="175"/>
      <c r="FZ159" s="175"/>
      <c r="GA159" s="175"/>
      <c r="GB159" s="175"/>
      <c r="GC159" s="175"/>
      <c r="GD159" s="175"/>
      <c r="GE159" s="175"/>
      <c r="GF159" s="175"/>
      <c r="GG159" s="175"/>
      <c r="GH159" s="175"/>
      <c r="GI159" s="175"/>
      <c r="GK159" s="175"/>
      <c r="GL159" s="175"/>
      <c r="GM159" s="175"/>
      <c r="GN159" s="175"/>
      <c r="GO159" s="175"/>
      <c r="GP159" s="175"/>
      <c r="GQ159" s="175"/>
      <c r="GR159" s="175"/>
      <c r="GS159" s="175"/>
      <c r="GT159" s="175"/>
      <c r="GU159" s="175"/>
      <c r="GV159" s="175"/>
      <c r="GW159" s="175"/>
      <c r="GX159" s="175"/>
      <c r="GY159" s="175"/>
      <c r="GZ159" s="175"/>
      <c r="HA159" s="175"/>
      <c r="HB159" s="175"/>
      <c r="HC159" s="175"/>
      <c r="HD159" s="175"/>
      <c r="HE159" s="175"/>
      <c r="HF159" s="175"/>
      <c r="HG159" s="175"/>
      <c r="HH159" s="175"/>
      <c r="HI159" s="175"/>
      <c r="HJ159" s="175"/>
      <c r="HK159" s="175"/>
      <c r="HL159" s="175"/>
      <c r="HM159" s="175"/>
      <c r="HN159" s="175"/>
      <c r="HO159" s="175"/>
      <c r="HQ159" s="175"/>
      <c r="HR159" s="175"/>
      <c r="HS159" s="175"/>
      <c r="HT159" s="175"/>
      <c r="HU159" s="175"/>
      <c r="HV159" s="175"/>
      <c r="HW159" s="175"/>
      <c r="HX159" s="175"/>
      <c r="HY159" s="175"/>
      <c r="HZ159" s="175"/>
      <c r="IA159" s="175"/>
      <c r="IB159" s="175"/>
      <c r="IC159" s="175"/>
      <c r="ID159" s="175"/>
      <c r="IE159" s="175"/>
      <c r="IF159" s="175"/>
      <c r="IG159" s="175"/>
      <c r="IH159" s="175"/>
      <c r="II159" s="175"/>
      <c r="IJ159" s="175"/>
      <c r="IK159" s="175"/>
      <c r="IL159" s="175"/>
      <c r="IM159" s="175"/>
      <c r="IN159" s="175"/>
      <c r="IO159" s="175"/>
      <c r="IP159" s="175"/>
      <c r="IQ159" s="175"/>
      <c r="IR159" s="175"/>
      <c r="IS159" s="175"/>
      <c r="IT159" s="175"/>
      <c r="IU159" s="175"/>
      <c r="IW159" s="175"/>
      <c r="IX159" s="175"/>
      <c r="IY159" s="175"/>
      <c r="IZ159" s="175"/>
      <c r="JA159" s="175"/>
      <c r="JB159" s="175"/>
      <c r="JC159" s="175"/>
      <c r="JD159" s="175"/>
      <c r="JE159" s="175"/>
      <c r="JF159" s="175"/>
      <c r="JG159" s="175"/>
      <c r="JH159" s="175"/>
      <c r="JI159" s="175"/>
      <c r="JJ159" s="175"/>
      <c r="JK159" s="175"/>
      <c r="JL159" s="175"/>
      <c r="JM159" s="175"/>
      <c r="JN159" s="175"/>
      <c r="JO159" s="175"/>
      <c r="JP159" s="175"/>
      <c r="JQ159" s="175"/>
      <c r="JR159" s="175"/>
      <c r="JS159" s="175"/>
      <c r="JT159" s="175"/>
      <c r="JU159" s="175"/>
      <c r="JV159" s="175"/>
      <c r="JW159" s="175"/>
      <c r="JX159" s="175"/>
      <c r="JY159" s="175"/>
      <c r="JZ159" s="175"/>
      <c r="KA159" s="175"/>
      <c r="KC159" s="175"/>
      <c r="KD159" s="175"/>
      <c r="KE159" s="175"/>
      <c r="KF159" s="175"/>
      <c r="KG159" s="175"/>
      <c r="KH159" s="175"/>
      <c r="KI159" s="175"/>
      <c r="KJ159" s="175"/>
      <c r="KK159" s="175"/>
      <c r="KL159" s="175"/>
      <c r="KM159" s="175"/>
      <c r="KN159" s="175"/>
      <c r="KO159" s="175"/>
      <c r="KP159" s="175"/>
      <c r="KQ159" s="175"/>
      <c r="KR159" s="175"/>
      <c r="KS159" s="175"/>
      <c r="KT159" s="175"/>
      <c r="KU159" s="175"/>
      <c r="KV159" s="175"/>
      <c r="KW159" s="175"/>
      <c r="KX159" s="175"/>
      <c r="KY159" s="175"/>
      <c r="KZ159" s="175"/>
      <c r="LA159" s="175"/>
      <c r="LB159" s="175"/>
      <c r="LC159" s="175"/>
      <c r="LD159" s="175"/>
      <c r="LE159" s="175"/>
      <c r="LF159" s="175"/>
      <c r="LG159" s="175"/>
      <c r="LI159" s="175"/>
      <c r="LJ159" s="175"/>
      <c r="LK159" s="175"/>
      <c r="LL159" s="175"/>
      <c r="LM159" s="175"/>
      <c r="LN159" s="175"/>
      <c r="LO159" s="175"/>
      <c r="LP159" s="175"/>
      <c r="LQ159" s="175"/>
      <c r="LR159" s="175"/>
      <c r="LS159" s="175"/>
      <c r="LT159" s="175"/>
      <c r="LU159" s="175"/>
      <c r="LV159" s="175"/>
      <c r="LW159" s="175"/>
      <c r="LX159" s="175"/>
      <c r="LY159" s="175"/>
      <c r="LZ159" s="175"/>
      <c r="MA159" s="175"/>
      <c r="MB159" s="175"/>
      <c r="MC159" s="175"/>
      <c r="MD159" s="175"/>
      <c r="ME159" s="175"/>
      <c r="MF159" s="175"/>
      <c r="MG159" s="175"/>
      <c r="MH159" s="175"/>
      <c r="MI159" s="175"/>
      <c r="MJ159" s="175"/>
      <c r="MK159" s="175"/>
      <c r="ML159" s="175"/>
      <c r="MM159" s="175"/>
    </row>
    <row r="160" spans="1:351">
      <c r="A160" s="175"/>
      <c r="B160" s="175"/>
      <c r="C160" s="212"/>
      <c r="D160" s="175"/>
      <c r="E160" s="175"/>
      <c r="F160" s="175"/>
      <c r="G160" s="175"/>
      <c r="H160" s="175"/>
      <c r="I160" s="175"/>
      <c r="J160" s="175"/>
      <c r="K160" s="175"/>
      <c r="L160" s="175"/>
      <c r="M160" s="175"/>
      <c r="N160" s="175"/>
      <c r="O160" s="175"/>
      <c r="P160" s="175"/>
      <c r="Q160" s="175"/>
      <c r="R160" s="175"/>
      <c r="S160" s="175"/>
      <c r="T160" s="175"/>
      <c r="U160" s="175"/>
      <c r="V160" s="175"/>
      <c r="W160" s="175"/>
      <c r="X160" s="175"/>
      <c r="Y160" s="175"/>
      <c r="Z160" s="175"/>
      <c r="AA160" s="175"/>
      <c r="AB160" s="175"/>
      <c r="AC160" s="175"/>
      <c r="AD160" s="175"/>
      <c r="AE160" s="175"/>
      <c r="AG160" s="175"/>
      <c r="AH160" s="175"/>
      <c r="AI160" s="175"/>
      <c r="AJ160" s="175"/>
      <c r="AK160" s="175"/>
      <c r="AL160" s="175"/>
      <c r="AM160" s="175"/>
      <c r="AN160" s="175"/>
      <c r="AO160" s="175"/>
      <c r="AP160" s="175"/>
      <c r="AQ160" s="175"/>
      <c r="AR160" s="175"/>
      <c r="AS160" s="175"/>
      <c r="AT160" s="175"/>
      <c r="AU160" s="175"/>
      <c r="AV160" s="175"/>
      <c r="AW160" s="175"/>
      <c r="AX160" s="175"/>
      <c r="AY160" s="175"/>
      <c r="AZ160" s="175"/>
      <c r="BA160" s="175"/>
      <c r="BB160" s="175"/>
      <c r="BC160" s="175"/>
      <c r="BD160" s="175"/>
      <c r="BE160" s="175"/>
      <c r="BF160" s="175"/>
      <c r="BG160" s="175"/>
      <c r="BH160" s="175"/>
      <c r="BI160" s="175"/>
      <c r="BJ160" s="175"/>
      <c r="BK160" s="175"/>
      <c r="BM160" s="175"/>
      <c r="BN160" s="175"/>
      <c r="BO160" s="175"/>
      <c r="BP160" s="175"/>
      <c r="BQ160" s="175"/>
      <c r="BR160" s="175"/>
      <c r="BS160" s="175"/>
      <c r="BT160" s="175"/>
      <c r="BU160" s="175"/>
      <c r="BV160" s="175"/>
      <c r="BW160" s="175"/>
      <c r="BX160" s="175"/>
      <c r="BY160" s="175"/>
      <c r="BZ160" s="175"/>
      <c r="CA160" s="175"/>
      <c r="CB160" s="175"/>
      <c r="CC160" s="175"/>
      <c r="CD160" s="175"/>
      <c r="CE160" s="175"/>
      <c r="CF160" s="175"/>
      <c r="CG160" s="175"/>
      <c r="CH160" s="175"/>
      <c r="CI160" s="175"/>
      <c r="CJ160" s="175"/>
      <c r="CK160" s="175"/>
      <c r="CL160" s="175"/>
      <c r="CM160" s="175"/>
      <c r="CN160" s="175"/>
      <c r="CO160" s="175"/>
      <c r="CP160" s="175"/>
      <c r="CQ160" s="175"/>
      <c r="CS160" s="175"/>
      <c r="CT160" s="175"/>
      <c r="CU160" s="175"/>
      <c r="CV160" s="175"/>
      <c r="CW160" s="175"/>
      <c r="CX160" s="175"/>
      <c r="CY160" s="175"/>
      <c r="CZ160" s="175"/>
      <c r="DA160" s="175"/>
      <c r="DB160" s="175"/>
      <c r="DC160" s="175"/>
      <c r="DD160" s="175"/>
      <c r="DE160" s="175"/>
      <c r="DF160" s="175"/>
      <c r="DG160" s="175"/>
      <c r="DH160" s="175"/>
      <c r="DI160" s="175"/>
      <c r="DJ160" s="175"/>
      <c r="DK160" s="175"/>
      <c r="DL160" s="175"/>
      <c r="DM160" s="175"/>
      <c r="DN160" s="175"/>
      <c r="DO160" s="175"/>
      <c r="DP160" s="175"/>
      <c r="DQ160" s="175"/>
      <c r="DR160" s="175"/>
      <c r="DS160" s="175"/>
      <c r="DT160" s="175"/>
      <c r="DU160" s="175"/>
      <c r="DV160" s="175"/>
      <c r="DW160" s="175"/>
      <c r="DY160" s="175"/>
      <c r="DZ160" s="175"/>
      <c r="EA160" s="175"/>
      <c r="EB160" s="175"/>
      <c r="EC160" s="175"/>
      <c r="ED160" s="175"/>
      <c r="EE160" s="175"/>
      <c r="EF160" s="175"/>
      <c r="EG160" s="175"/>
      <c r="EH160" s="175"/>
      <c r="EI160" s="175"/>
      <c r="EJ160" s="175"/>
      <c r="EK160" s="175"/>
      <c r="EL160" s="175"/>
      <c r="EM160" s="175"/>
      <c r="EN160" s="175"/>
      <c r="EO160" s="175"/>
      <c r="EP160" s="175"/>
      <c r="EQ160" s="175"/>
      <c r="ER160" s="175"/>
      <c r="ES160" s="175"/>
      <c r="ET160" s="175"/>
      <c r="EU160" s="175"/>
      <c r="EV160" s="175"/>
      <c r="EW160" s="175"/>
      <c r="EX160" s="175"/>
      <c r="EY160" s="175"/>
      <c r="EZ160" s="175"/>
      <c r="FA160" s="175"/>
      <c r="FB160" s="175"/>
      <c r="FC160" s="175"/>
      <c r="FE160" s="175"/>
      <c r="FF160" s="175"/>
      <c r="FG160" s="175"/>
      <c r="FH160" s="175"/>
      <c r="FI160" s="175"/>
      <c r="FJ160" s="175"/>
      <c r="FK160" s="175"/>
      <c r="FL160" s="175"/>
      <c r="FM160" s="175"/>
      <c r="FN160" s="175"/>
      <c r="FO160" s="175"/>
      <c r="FP160" s="175"/>
      <c r="FQ160" s="175"/>
      <c r="FR160" s="175"/>
      <c r="FS160" s="175"/>
      <c r="FT160" s="175"/>
      <c r="FU160" s="175"/>
      <c r="FV160" s="175"/>
      <c r="FW160" s="175"/>
      <c r="FX160" s="175"/>
      <c r="FY160" s="175"/>
      <c r="FZ160" s="175"/>
      <c r="GA160" s="175"/>
      <c r="GB160" s="175"/>
      <c r="GC160" s="175"/>
      <c r="GD160" s="175"/>
      <c r="GE160" s="175"/>
      <c r="GF160" s="175"/>
      <c r="GG160" s="175"/>
      <c r="GH160" s="175"/>
      <c r="GI160" s="175"/>
      <c r="GK160" s="175"/>
      <c r="GL160" s="175"/>
      <c r="GM160" s="175"/>
      <c r="GN160" s="175"/>
      <c r="GO160" s="175"/>
      <c r="GP160" s="175"/>
      <c r="GQ160" s="175"/>
      <c r="GR160" s="175"/>
      <c r="GS160" s="175"/>
      <c r="GT160" s="175"/>
      <c r="GU160" s="175"/>
      <c r="GV160" s="175"/>
      <c r="GW160" s="175"/>
      <c r="GX160" s="175"/>
      <c r="GY160" s="175"/>
      <c r="GZ160" s="175"/>
      <c r="HA160" s="175"/>
      <c r="HB160" s="175"/>
      <c r="HC160" s="175"/>
      <c r="HD160" s="175"/>
      <c r="HE160" s="175"/>
      <c r="HF160" s="175"/>
      <c r="HG160" s="175"/>
      <c r="HH160" s="175"/>
      <c r="HI160" s="175"/>
      <c r="HJ160" s="175"/>
      <c r="HK160" s="175"/>
      <c r="HL160" s="175"/>
      <c r="HM160" s="175"/>
      <c r="HN160" s="175"/>
      <c r="HO160" s="175"/>
      <c r="HQ160" s="175"/>
      <c r="HR160" s="175"/>
      <c r="HS160" s="175"/>
      <c r="HT160" s="175"/>
      <c r="HU160" s="175"/>
      <c r="HV160" s="175"/>
      <c r="HW160" s="175"/>
      <c r="HX160" s="175"/>
      <c r="HY160" s="175"/>
      <c r="HZ160" s="175"/>
      <c r="IA160" s="175"/>
      <c r="IB160" s="175"/>
      <c r="IC160" s="175"/>
      <c r="ID160" s="175"/>
      <c r="IE160" s="175"/>
      <c r="IF160" s="175"/>
      <c r="IG160" s="175"/>
      <c r="IH160" s="175"/>
      <c r="II160" s="175"/>
      <c r="IJ160" s="175"/>
      <c r="IK160" s="175"/>
      <c r="IL160" s="175"/>
      <c r="IM160" s="175"/>
      <c r="IN160" s="175"/>
      <c r="IO160" s="175"/>
      <c r="IP160" s="175"/>
      <c r="IQ160" s="175"/>
      <c r="IR160" s="175"/>
      <c r="IS160" s="175"/>
      <c r="IT160" s="175"/>
      <c r="IU160" s="175"/>
      <c r="IW160" s="175"/>
      <c r="IX160" s="175"/>
      <c r="IY160" s="175"/>
      <c r="IZ160" s="175"/>
      <c r="JA160" s="175"/>
      <c r="JB160" s="175"/>
      <c r="JC160" s="175"/>
      <c r="JD160" s="175"/>
      <c r="JE160" s="175"/>
      <c r="JF160" s="175"/>
      <c r="JG160" s="175"/>
      <c r="JH160" s="175"/>
      <c r="JI160" s="175"/>
      <c r="JJ160" s="175"/>
      <c r="JK160" s="175"/>
      <c r="JL160" s="175"/>
      <c r="JM160" s="175"/>
      <c r="JN160" s="175"/>
      <c r="JO160" s="175"/>
      <c r="JP160" s="175"/>
      <c r="JQ160" s="175"/>
      <c r="JR160" s="175"/>
      <c r="JS160" s="175"/>
      <c r="JT160" s="175"/>
      <c r="JU160" s="175"/>
      <c r="JV160" s="175"/>
      <c r="JW160" s="175"/>
      <c r="JX160" s="175"/>
      <c r="JY160" s="175"/>
      <c r="JZ160" s="175"/>
      <c r="KA160" s="175"/>
      <c r="KC160" s="175"/>
      <c r="KD160" s="175"/>
      <c r="KE160" s="175"/>
      <c r="KF160" s="175"/>
      <c r="KG160" s="175"/>
      <c r="KH160" s="175"/>
      <c r="KI160" s="175"/>
      <c r="KJ160" s="175"/>
      <c r="KK160" s="175"/>
      <c r="KL160" s="175"/>
      <c r="KM160" s="175"/>
      <c r="KN160" s="175"/>
      <c r="KO160" s="175"/>
      <c r="KP160" s="175"/>
      <c r="KQ160" s="175"/>
      <c r="KR160" s="175"/>
      <c r="KS160" s="175"/>
      <c r="KT160" s="175"/>
      <c r="KU160" s="175"/>
      <c r="KV160" s="175"/>
      <c r="KW160" s="175"/>
      <c r="KX160" s="175"/>
      <c r="KY160" s="175"/>
      <c r="KZ160" s="175"/>
      <c r="LA160" s="175"/>
      <c r="LB160" s="175"/>
      <c r="LC160" s="175"/>
      <c r="LD160" s="175"/>
      <c r="LE160" s="175"/>
      <c r="LF160" s="175"/>
      <c r="LG160" s="175"/>
      <c r="LI160" s="175"/>
      <c r="LJ160" s="175"/>
      <c r="LK160" s="175"/>
      <c r="LL160" s="175"/>
      <c r="LM160" s="175"/>
      <c r="LN160" s="175"/>
      <c r="LO160" s="175"/>
      <c r="LP160" s="175"/>
      <c r="LQ160" s="175"/>
      <c r="LR160" s="175"/>
      <c r="LS160" s="175"/>
      <c r="LT160" s="175"/>
      <c r="LU160" s="175"/>
      <c r="LV160" s="175"/>
      <c r="LW160" s="175"/>
      <c r="LX160" s="175"/>
      <c r="LY160" s="175"/>
      <c r="LZ160" s="175"/>
      <c r="MA160" s="175"/>
      <c r="MB160" s="175"/>
      <c r="MC160" s="175"/>
      <c r="MD160" s="175"/>
      <c r="ME160" s="175"/>
      <c r="MF160" s="175"/>
      <c r="MG160" s="175"/>
      <c r="MH160" s="175"/>
      <c r="MI160" s="175"/>
      <c r="MJ160" s="175"/>
      <c r="MK160" s="175"/>
      <c r="ML160" s="175"/>
      <c r="MM160" s="175"/>
    </row>
    <row r="161" spans="1:351">
      <c r="A161" s="175"/>
      <c r="B161" s="175"/>
      <c r="C161" s="212"/>
      <c r="D161" s="175"/>
      <c r="E161" s="175"/>
      <c r="F161" s="175"/>
      <c r="G161" s="175"/>
      <c r="H161" s="175"/>
      <c r="I161" s="175"/>
      <c r="J161" s="175"/>
      <c r="K161" s="175"/>
      <c r="L161" s="175"/>
      <c r="M161" s="175"/>
      <c r="N161" s="175"/>
      <c r="O161" s="175"/>
      <c r="P161" s="175"/>
      <c r="Q161" s="175"/>
      <c r="R161" s="175"/>
      <c r="S161" s="175"/>
      <c r="T161" s="175"/>
      <c r="U161" s="175"/>
      <c r="V161" s="175"/>
      <c r="W161" s="175"/>
      <c r="X161" s="175"/>
      <c r="Y161" s="175"/>
      <c r="Z161" s="175"/>
      <c r="AA161" s="175"/>
      <c r="AB161" s="175"/>
      <c r="AC161" s="175"/>
      <c r="AD161" s="175"/>
      <c r="AE161" s="175"/>
      <c r="AG161" s="175"/>
      <c r="AH161" s="175"/>
      <c r="AI161" s="175"/>
      <c r="AJ161" s="175"/>
      <c r="AK161" s="175"/>
      <c r="AL161" s="175"/>
      <c r="AM161" s="175"/>
      <c r="AN161" s="175"/>
      <c r="AO161" s="175"/>
      <c r="AP161" s="175"/>
      <c r="AQ161" s="175"/>
      <c r="AR161" s="175"/>
      <c r="AS161" s="175"/>
      <c r="AT161" s="175"/>
      <c r="AU161" s="175"/>
      <c r="AV161" s="175"/>
      <c r="AW161" s="175"/>
      <c r="AX161" s="175"/>
      <c r="AY161" s="175"/>
      <c r="AZ161" s="175"/>
      <c r="BA161" s="175"/>
      <c r="BB161" s="175"/>
      <c r="BC161" s="175"/>
      <c r="BD161" s="175"/>
      <c r="BE161" s="175"/>
      <c r="BF161" s="175"/>
      <c r="BG161" s="175"/>
      <c r="BH161" s="175"/>
      <c r="BI161" s="175"/>
      <c r="BJ161" s="175"/>
      <c r="BK161" s="175"/>
      <c r="BM161" s="175"/>
      <c r="BN161" s="175"/>
      <c r="BO161" s="175"/>
      <c r="BP161" s="175"/>
      <c r="BQ161" s="175"/>
      <c r="BR161" s="175"/>
      <c r="BS161" s="175"/>
      <c r="BT161" s="175"/>
      <c r="BU161" s="175"/>
      <c r="BV161" s="175"/>
      <c r="BW161" s="175"/>
      <c r="BX161" s="175"/>
      <c r="BY161" s="175"/>
      <c r="BZ161" s="175"/>
      <c r="CA161" s="175"/>
      <c r="CB161" s="175"/>
      <c r="CC161" s="175"/>
      <c r="CD161" s="175"/>
      <c r="CE161" s="175"/>
      <c r="CF161" s="175"/>
      <c r="CG161" s="175"/>
      <c r="CH161" s="175"/>
      <c r="CI161" s="175"/>
      <c r="CJ161" s="175"/>
      <c r="CK161" s="175"/>
      <c r="CL161" s="175"/>
      <c r="CM161" s="175"/>
      <c r="CN161" s="175"/>
      <c r="CO161" s="175"/>
      <c r="CP161" s="175"/>
      <c r="CQ161" s="175"/>
      <c r="CS161" s="175"/>
      <c r="CT161" s="175"/>
      <c r="CU161" s="175"/>
      <c r="CV161" s="175"/>
      <c r="CW161" s="175"/>
      <c r="CX161" s="175"/>
      <c r="CY161" s="175"/>
      <c r="CZ161" s="175"/>
      <c r="DA161" s="175"/>
      <c r="DB161" s="175"/>
      <c r="DC161" s="175"/>
      <c r="DD161" s="175"/>
      <c r="DE161" s="175"/>
      <c r="DF161" s="175"/>
      <c r="DG161" s="175"/>
      <c r="DH161" s="175"/>
      <c r="DI161" s="175"/>
      <c r="DJ161" s="175"/>
      <c r="DK161" s="175"/>
      <c r="DL161" s="175"/>
      <c r="DM161" s="175"/>
      <c r="DN161" s="175"/>
      <c r="DO161" s="175"/>
      <c r="DP161" s="175"/>
      <c r="DQ161" s="175"/>
      <c r="DR161" s="175"/>
      <c r="DS161" s="175"/>
      <c r="DT161" s="175"/>
      <c r="DU161" s="175"/>
      <c r="DV161" s="175"/>
      <c r="DW161" s="175"/>
      <c r="DY161" s="175"/>
      <c r="DZ161" s="175"/>
      <c r="EA161" s="175"/>
      <c r="EB161" s="175"/>
      <c r="EC161" s="175"/>
      <c r="ED161" s="175"/>
      <c r="EE161" s="175"/>
      <c r="EF161" s="175"/>
      <c r="EG161" s="175"/>
      <c r="EH161" s="175"/>
      <c r="EI161" s="175"/>
      <c r="EJ161" s="175"/>
      <c r="EK161" s="175"/>
      <c r="EL161" s="175"/>
      <c r="EM161" s="175"/>
      <c r="EN161" s="175"/>
      <c r="EO161" s="175"/>
      <c r="EP161" s="175"/>
      <c r="EQ161" s="175"/>
      <c r="ER161" s="175"/>
      <c r="ES161" s="175"/>
      <c r="ET161" s="175"/>
      <c r="EU161" s="175"/>
      <c r="EV161" s="175"/>
      <c r="EW161" s="175"/>
      <c r="EX161" s="175"/>
      <c r="EY161" s="175"/>
      <c r="EZ161" s="175"/>
      <c r="FA161" s="175"/>
      <c r="FB161" s="175"/>
      <c r="FC161" s="175"/>
      <c r="FE161" s="175"/>
      <c r="FF161" s="175"/>
      <c r="FG161" s="175"/>
      <c r="FH161" s="175"/>
      <c r="FI161" s="175"/>
      <c r="FJ161" s="175"/>
      <c r="FK161" s="175"/>
      <c r="FL161" s="175"/>
      <c r="FM161" s="175"/>
      <c r="FN161" s="175"/>
      <c r="FO161" s="175"/>
      <c r="FP161" s="175"/>
      <c r="FQ161" s="175"/>
      <c r="FR161" s="175"/>
      <c r="FS161" s="175"/>
      <c r="FT161" s="175"/>
      <c r="FU161" s="175"/>
      <c r="FV161" s="175"/>
      <c r="FW161" s="175"/>
      <c r="FX161" s="175"/>
      <c r="FY161" s="175"/>
      <c r="FZ161" s="175"/>
      <c r="GA161" s="175"/>
      <c r="GB161" s="175"/>
      <c r="GC161" s="175"/>
      <c r="GD161" s="175"/>
      <c r="GE161" s="175"/>
      <c r="GF161" s="175"/>
      <c r="GG161" s="175"/>
      <c r="GH161" s="175"/>
      <c r="GI161" s="175"/>
      <c r="GK161" s="175"/>
      <c r="GL161" s="175"/>
      <c r="GM161" s="175"/>
      <c r="GN161" s="175"/>
      <c r="GO161" s="175"/>
      <c r="GP161" s="175"/>
      <c r="GQ161" s="175"/>
      <c r="GR161" s="175"/>
      <c r="GS161" s="175"/>
      <c r="GT161" s="175"/>
      <c r="GU161" s="175"/>
      <c r="GV161" s="175"/>
      <c r="GW161" s="175"/>
      <c r="GX161" s="175"/>
      <c r="GY161" s="175"/>
      <c r="GZ161" s="175"/>
      <c r="HA161" s="175"/>
      <c r="HB161" s="175"/>
      <c r="HC161" s="175"/>
      <c r="HD161" s="175"/>
      <c r="HE161" s="175"/>
      <c r="HF161" s="175"/>
      <c r="HG161" s="175"/>
      <c r="HH161" s="175"/>
      <c r="HI161" s="175"/>
      <c r="HJ161" s="175"/>
      <c r="HK161" s="175"/>
      <c r="HL161" s="175"/>
      <c r="HM161" s="175"/>
      <c r="HN161" s="175"/>
      <c r="HO161" s="175"/>
      <c r="HQ161" s="175"/>
      <c r="HR161" s="175"/>
      <c r="HS161" s="175"/>
      <c r="HT161" s="175"/>
      <c r="HU161" s="175"/>
      <c r="HV161" s="175"/>
      <c r="HW161" s="175"/>
      <c r="HX161" s="175"/>
      <c r="HY161" s="175"/>
      <c r="HZ161" s="175"/>
      <c r="IA161" s="175"/>
      <c r="IB161" s="175"/>
      <c r="IC161" s="175"/>
      <c r="ID161" s="175"/>
      <c r="IE161" s="175"/>
      <c r="IF161" s="175"/>
      <c r="IG161" s="175"/>
      <c r="IH161" s="175"/>
      <c r="II161" s="175"/>
      <c r="IJ161" s="175"/>
      <c r="IK161" s="175"/>
      <c r="IL161" s="175"/>
      <c r="IM161" s="175"/>
      <c r="IN161" s="175"/>
      <c r="IO161" s="175"/>
      <c r="IP161" s="175"/>
      <c r="IQ161" s="175"/>
      <c r="IR161" s="175"/>
      <c r="IS161" s="175"/>
      <c r="IT161" s="175"/>
      <c r="IU161" s="175"/>
      <c r="IW161" s="175"/>
      <c r="IX161" s="175"/>
      <c r="IY161" s="175"/>
      <c r="IZ161" s="175"/>
      <c r="JA161" s="175"/>
      <c r="JB161" s="175"/>
      <c r="JC161" s="175"/>
      <c r="JD161" s="175"/>
      <c r="JE161" s="175"/>
      <c r="JF161" s="175"/>
      <c r="JG161" s="175"/>
      <c r="JH161" s="175"/>
      <c r="JI161" s="175"/>
      <c r="JJ161" s="175"/>
      <c r="JK161" s="175"/>
      <c r="JL161" s="175"/>
      <c r="JM161" s="175"/>
      <c r="JN161" s="175"/>
      <c r="JO161" s="175"/>
      <c r="JP161" s="175"/>
      <c r="JQ161" s="175"/>
      <c r="JR161" s="175"/>
      <c r="JS161" s="175"/>
      <c r="JT161" s="175"/>
      <c r="JU161" s="175"/>
      <c r="JV161" s="175"/>
      <c r="JW161" s="175"/>
      <c r="JX161" s="175"/>
      <c r="JY161" s="175"/>
      <c r="JZ161" s="175"/>
      <c r="KA161" s="175"/>
      <c r="KC161" s="175"/>
      <c r="KD161" s="175"/>
      <c r="KE161" s="175"/>
      <c r="KF161" s="175"/>
      <c r="KG161" s="175"/>
      <c r="KH161" s="175"/>
      <c r="KI161" s="175"/>
      <c r="KJ161" s="175"/>
      <c r="KK161" s="175"/>
      <c r="KL161" s="175"/>
      <c r="KM161" s="175"/>
      <c r="KN161" s="175"/>
      <c r="KO161" s="175"/>
      <c r="KP161" s="175"/>
      <c r="KQ161" s="175"/>
      <c r="KR161" s="175"/>
      <c r="KS161" s="175"/>
      <c r="KT161" s="175"/>
      <c r="KU161" s="175"/>
      <c r="KV161" s="175"/>
      <c r="KW161" s="175"/>
      <c r="KX161" s="175"/>
      <c r="KY161" s="175"/>
      <c r="KZ161" s="175"/>
      <c r="LA161" s="175"/>
      <c r="LB161" s="175"/>
      <c r="LC161" s="175"/>
      <c r="LD161" s="175"/>
      <c r="LE161" s="175"/>
      <c r="LF161" s="175"/>
      <c r="LG161" s="175"/>
      <c r="LI161" s="175"/>
      <c r="LJ161" s="175"/>
      <c r="LK161" s="175"/>
      <c r="LL161" s="175"/>
      <c r="LM161" s="175"/>
      <c r="LN161" s="175"/>
      <c r="LO161" s="175"/>
      <c r="LP161" s="175"/>
      <c r="LQ161" s="175"/>
      <c r="LR161" s="175"/>
      <c r="LS161" s="175"/>
      <c r="LT161" s="175"/>
      <c r="LU161" s="175"/>
      <c r="LV161" s="175"/>
      <c r="LW161" s="175"/>
      <c r="LX161" s="175"/>
      <c r="LY161" s="175"/>
      <c r="LZ161" s="175"/>
      <c r="MA161" s="175"/>
      <c r="MB161" s="175"/>
      <c r="MC161" s="175"/>
      <c r="MD161" s="175"/>
      <c r="ME161" s="175"/>
      <c r="MF161" s="175"/>
      <c r="MG161" s="175"/>
      <c r="MH161" s="175"/>
      <c r="MI161" s="175"/>
      <c r="MJ161" s="175"/>
      <c r="MK161" s="175"/>
      <c r="ML161" s="175"/>
      <c r="MM161" s="175"/>
    </row>
    <row r="162" spans="1:351">
      <c r="A162" s="175"/>
      <c r="B162" s="175"/>
      <c r="C162" s="212"/>
      <c r="D162" s="175"/>
      <c r="E162" s="175"/>
      <c r="F162" s="175"/>
      <c r="G162" s="175"/>
      <c r="H162" s="175"/>
      <c r="I162" s="175"/>
      <c r="J162" s="175"/>
      <c r="K162" s="175"/>
      <c r="L162" s="175"/>
      <c r="M162" s="175"/>
      <c r="N162" s="175"/>
      <c r="O162" s="175"/>
      <c r="P162" s="175"/>
      <c r="Q162" s="175"/>
      <c r="R162" s="175"/>
      <c r="S162" s="175"/>
      <c r="T162" s="175"/>
      <c r="U162" s="175"/>
      <c r="V162" s="175"/>
      <c r="W162" s="175"/>
      <c r="X162" s="175"/>
      <c r="Y162" s="175"/>
      <c r="Z162" s="175"/>
      <c r="AA162" s="175"/>
      <c r="AB162" s="175"/>
      <c r="AC162" s="175"/>
      <c r="AD162" s="175"/>
      <c r="AE162" s="175"/>
      <c r="AG162" s="175"/>
      <c r="AH162" s="175"/>
      <c r="AI162" s="175"/>
      <c r="AJ162" s="175"/>
      <c r="AK162" s="175"/>
      <c r="AL162" s="175"/>
      <c r="AM162" s="175"/>
      <c r="AN162" s="175"/>
      <c r="AO162" s="175"/>
      <c r="AP162" s="175"/>
      <c r="AQ162" s="175"/>
      <c r="AR162" s="175"/>
      <c r="AS162" s="175"/>
      <c r="AT162" s="175"/>
      <c r="AU162" s="175"/>
      <c r="AV162" s="175"/>
      <c r="AW162" s="175"/>
      <c r="AX162" s="175"/>
      <c r="AY162" s="175"/>
      <c r="AZ162" s="175"/>
      <c r="BA162" s="175"/>
      <c r="BB162" s="175"/>
      <c r="BC162" s="175"/>
      <c r="BD162" s="175"/>
      <c r="BE162" s="175"/>
      <c r="BF162" s="175"/>
      <c r="BG162" s="175"/>
      <c r="BH162" s="175"/>
      <c r="BI162" s="175"/>
      <c r="BJ162" s="175"/>
      <c r="BK162" s="175"/>
      <c r="BM162" s="175"/>
      <c r="BN162" s="175"/>
      <c r="BO162" s="175"/>
      <c r="BP162" s="175"/>
      <c r="BQ162" s="175"/>
      <c r="BR162" s="175"/>
      <c r="BS162" s="175"/>
      <c r="BT162" s="175"/>
      <c r="BU162" s="175"/>
      <c r="BV162" s="175"/>
      <c r="BW162" s="175"/>
      <c r="BX162" s="175"/>
      <c r="BY162" s="175"/>
      <c r="BZ162" s="175"/>
      <c r="CA162" s="175"/>
      <c r="CB162" s="175"/>
      <c r="CC162" s="175"/>
      <c r="CD162" s="175"/>
      <c r="CE162" s="175"/>
      <c r="CF162" s="175"/>
      <c r="CG162" s="175"/>
      <c r="CH162" s="175"/>
      <c r="CI162" s="175"/>
      <c r="CJ162" s="175"/>
      <c r="CK162" s="175"/>
      <c r="CL162" s="175"/>
      <c r="CM162" s="175"/>
      <c r="CN162" s="175"/>
      <c r="CO162" s="175"/>
      <c r="CP162" s="175"/>
      <c r="CQ162" s="175"/>
      <c r="CS162" s="175"/>
      <c r="CT162" s="175"/>
      <c r="CU162" s="175"/>
      <c r="CV162" s="175"/>
      <c r="CW162" s="175"/>
      <c r="CX162" s="175"/>
      <c r="CY162" s="175"/>
      <c r="CZ162" s="175"/>
      <c r="DA162" s="175"/>
      <c r="DB162" s="175"/>
      <c r="DC162" s="175"/>
      <c r="DD162" s="175"/>
      <c r="DE162" s="175"/>
      <c r="DF162" s="175"/>
      <c r="DG162" s="175"/>
      <c r="DH162" s="175"/>
      <c r="DI162" s="175"/>
      <c r="DJ162" s="175"/>
      <c r="DK162" s="175"/>
      <c r="DL162" s="175"/>
      <c r="DM162" s="175"/>
      <c r="DN162" s="175"/>
      <c r="DO162" s="175"/>
      <c r="DP162" s="175"/>
      <c r="DQ162" s="175"/>
      <c r="DR162" s="175"/>
      <c r="DS162" s="175"/>
      <c r="DT162" s="175"/>
      <c r="DU162" s="175"/>
      <c r="DV162" s="175"/>
      <c r="DW162" s="175"/>
      <c r="DY162" s="175"/>
      <c r="DZ162" s="175"/>
      <c r="EA162" s="175"/>
      <c r="EB162" s="175"/>
      <c r="EC162" s="175"/>
      <c r="ED162" s="175"/>
      <c r="EE162" s="175"/>
      <c r="EF162" s="175"/>
      <c r="EG162" s="175"/>
      <c r="EH162" s="175"/>
      <c r="EI162" s="175"/>
      <c r="EJ162" s="175"/>
      <c r="EK162" s="175"/>
      <c r="EL162" s="175"/>
      <c r="EM162" s="175"/>
      <c r="EN162" s="175"/>
      <c r="EO162" s="175"/>
      <c r="EP162" s="175"/>
      <c r="EQ162" s="175"/>
      <c r="ER162" s="175"/>
      <c r="ES162" s="175"/>
      <c r="ET162" s="175"/>
      <c r="EU162" s="175"/>
      <c r="EV162" s="175"/>
      <c r="EW162" s="175"/>
      <c r="EX162" s="175"/>
      <c r="EY162" s="175"/>
      <c r="EZ162" s="175"/>
      <c r="FA162" s="175"/>
      <c r="FB162" s="175"/>
      <c r="FC162" s="175"/>
      <c r="FE162" s="175"/>
      <c r="FF162" s="175"/>
      <c r="FG162" s="175"/>
      <c r="FH162" s="175"/>
      <c r="FI162" s="175"/>
      <c r="FJ162" s="175"/>
      <c r="FK162" s="175"/>
      <c r="FL162" s="175"/>
      <c r="FM162" s="175"/>
      <c r="FN162" s="175"/>
      <c r="FO162" s="175"/>
      <c r="FP162" s="175"/>
      <c r="FQ162" s="175"/>
      <c r="FR162" s="175"/>
      <c r="FS162" s="175"/>
      <c r="FT162" s="175"/>
      <c r="FU162" s="175"/>
      <c r="FV162" s="175"/>
      <c r="FW162" s="175"/>
      <c r="FX162" s="175"/>
      <c r="FY162" s="175"/>
      <c r="FZ162" s="175"/>
      <c r="GA162" s="175"/>
      <c r="GB162" s="175"/>
      <c r="GC162" s="175"/>
      <c r="GD162" s="175"/>
      <c r="GE162" s="175"/>
      <c r="GF162" s="175"/>
      <c r="GG162" s="175"/>
      <c r="GH162" s="175"/>
      <c r="GI162" s="175"/>
      <c r="GK162" s="175"/>
      <c r="GL162" s="175"/>
      <c r="GM162" s="175"/>
      <c r="GN162" s="175"/>
      <c r="GO162" s="175"/>
      <c r="GP162" s="175"/>
      <c r="GQ162" s="175"/>
      <c r="GR162" s="175"/>
      <c r="GS162" s="175"/>
      <c r="GT162" s="175"/>
      <c r="GU162" s="175"/>
      <c r="GV162" s="175"/>
      <c r="GW162" s="175"/>
      <c r="GX162" s="175"/>
      <c r="GY162" s="175"/>
      <c r="GZ162" s="175"/>
      <c r="HA162" s="175"/>
      <c r="HB162" s="175"/>
      <c r="HC162" s="175"/>
      <c r="HD162" s="175"/>
      <c r="HE162" s="175"/>
      <c r="HF162" s="175"/>
      <c r="HG162" s="175"/>
      <c r="HH162" s="175"/>
      <c r="HI162" s="175"/>
      <c r="HJ162" s="175"/>
      <c r="HK162" s="175"/>
      <c r="HL162" s="175"/>
      <c r="HM162" s="175"/>
      <c r="HN162" s="175"/>
      <c r="HO162" s="175"/>
      <c r="HQ162" s="175"/>
      <c r="HR162" s="175"/>
      <c r="HS162" s="175"/>
      <c r="HT162" s="175"/>
      <c r="HU162" s="175"/>
      <c r="HV162" s="175"/>
      <c r="HW162" s="175"/>
      <c r="HX162" s="175"/>
      <c r="HY162" s="175"/>
      <c r="HZ162" s="175"/>
      <c r="IA162" s="175"/>
      <c r="IB162" s="175"/>
      <c r="IC162" s="175"/>
      <c r="ID162" s="175"/>
      <c r="IE162" s="175"/>
      <c r="IF162" s="175"/>
      <c r="IG162" s="175"/>
      <c r="IH162" s="175"/>
      <c r="II162" s="175"/>
      <c r="IJ162" s="175"/>
      <c r="IK162" s="175"/>
      <c r="IL162" s="175"/>
      <c r="IM162" s="175"/>
      <c r="IN162" s="175"/>
      <c r="IO162" s="175"/>
      <c r="IP162" s="175"/>
      <c r="IQ162" s="175"/>
      <c r="IR162" s="175"/>
      <c r="IS162" s="175"/>
      <c r="IT162" s="175"/>
      <c r="IU162" s="175"/>
      <c r="IW162" s="175"/>
      <c r="IX162" s="175"/>
      <c r="IY162" s="175"/>
      <c r="IZ162" s="175"/>
      <c r="JA162" s="175"/>
      <c r="JB162" s="175"/>
      <c r="JC162" s="175"/>
      <c r="JD162" s="175"/>
      <c r="JE162" s="175"/>
      <c r="JF162" s="175"/>
      <c r="JG162" s="175"/>
      <c r="JH162" s="175"/>
      <c r="JI162" s="175"/>
      <c r="JJ162" s="175"/>
      <c r="JK162" s="175"/>
      <c r="JL162" s="175"/>
      <c r="JM162" s="175"/>
      <c r="JN162" s="175"/>
      <c r="JO162" s="175"/>
      <c r="JP162" s="175"/>
      <c r="JQ162" s="175"/>
      <c r="JR162" s="175"/>
      <c r="JS162" s="175"/>
      <c r="JT162" s="175"/>
      <c r="JU162" s="175"/>
      <c r="JV162" s="175"/>
      <c r="JW162" s="175"/>
      <c r="JX162" s="175"/>
      <c r="JY162" s="175"/>
      <c r="JZ162" s="175"/>
      <c r="KA162" s="175"/>
      <c r="KC162" s="175"/>
      <c r="KD162" s="175"/>
      <c r="KE162" s="175"/>
      <c r="KF162" s="175"/>
      <c r="KG162" s="175"/>
      <c r="KH162" s="175"/>
      <c r="KI162" s="175"/>
      <c r="KJ162" s="175"/>
      <c r="KK162" s="175"/>
      <c r="KL162" s="175"/>
      <c r="KM162" s="175"/>
      <c r="KN162" s="175"/>
      <c r="KO162" s="175"/>
      <c r="KP162" s="175"/>
      <c r="KQ162" s="175"/>
      <c r="KR162" s="175"/>
      <c r="KS162" s="175"/>
      <c r="KT162" s="175"/>
      <c r="KU162" s="175"/>
      <c r="KV162" s="175"/>
      <c r="KW162" s="175"/>
      <c r="KX162" s="175"/>
      <c r="KY162" s="175"/>
      <c r="KZ162" s="175"/>
      <c r="LA162" s="175"/>
      <c r="LB162" s="175"/>
      <c r="LC162" s="175"/>
      <c r="LD162" s="175"/>
      <c r="LE162" s="175"/>
      <c r="LF162" s="175"/>
      <c r="LG162" s="175"/>
      <c r="LI162" s="175"/>
      <c r="LJ162" s="175"/>
      <c r="LK162" s="175"/>
      <c r="LL162" s="175"/>
      <c r="LM162" s="175"/>
      <c r="LN162" s="175"/>
      <c r="LO162" s="175"/>
      <c r="LP162" s="175"/>
      <c r="LQ162" s="175"/>
      <c r="LR162" s="175"/>
      <c r="LS162" s="175"/>
      <c r="LT162" s="175"/>
      <c r="LU162" s="175"/>
      <c r="LV162" s="175"/>
      <c r="LW162" s="175"/>
      <c r="LX162" s="175"/>
      <c r="LY162" s="175"/>
      <c r="LZ162" s="175"/>
      <c r="MA162" s="175"/>
      <c r="MB162" s="175"/>
      <c r="MC162" s="175"/>
      <c r="MD162" s="175"/>
      <c r="ME162" s="175"/>
      <c r="MF162" s="175"/>
      <c r="MG162" s="175"/>
      <c r="MH162" s="175"/>
      <c r="MI162" s="175"/>
      <c r="MJ162" s="175"/>
      <c r="MK162" s="175"/>
      <c r="ML162" s="175"/>
      <c r="MM162" s="175"/>
    </row>
    <row r="163" spans="1:351">
      <c r="A163" s="175"/>
      <c r="B163" s="175"/>
      <c r="C163" s="212"/>
      <c r="D163" s="175"/>
      <c r="E163" s="175"/>
      <c r="F163" s="175"/>
      <c r="G163" s="175"/>
      <c r="H163" s="175"/>
      <c r="I163" s="175"/>
      <c r="J163" s="175"/>
      <c r="K163" s="175"/>
      <c r="L163" s="175"/>
      <c r="M163" s="175"/>
      <c r="N163" s="175"/>
      <c r="O163" s="175"/>
      <c r="P163" s="175"/>
      <c r="Q163" s="175"/>
      <c r="R163" s="175"/>
      <c r="S163" s="175"/>
      <c r="T163" s="175"/>
      <c r="U163" s="175"/>
      <c r="V163" s="175"/>
      <c r="W163" s="175"/>
      <c r="X163" s="175"/>
      <c r="Y163" s="175"/>
      <c r="Z163" s="175"/>
      <c r="AA163" s="175"/>
      <c r="AB163" s="175"/>
      <c r="AC163" s="175"/>
      <c r="AD163" s="175"/>
      <c r="AE163" s="175"/>
      <c r="AG163" s="175"/>
      <c r="AH163" s="175"/>
      <c r="AI163" s="175"/>
      <c r="AJ163" s="175"/>
      <c r="AK163" s="175"/>
      <c r="AL163" s="175"/>
      <c r="AM163" s="175"/>
      <c r="AN163" s="175"/>
      <c r="AO163" s="175"/>
      <c r="AP163" s="175"/>
      <c r="AQ163" s="175"/>
      <c r="AR163" s="175"/>
      <c r="AS163" s="175"/>
      <c r="AT163" s="175"/>
      <c r="AU163" s="175"/>
      <c r="AV163" s="175"/>
      <c r="AW163" s="175"/>
      <c r="AX163" s="175"/>
      <c r="AY163" s="175"/>
      <c r="AZ163" s="175"/>
      <c r="BA163" s="175"/>
      <c r="BB163" s="175"/>
      <c r="BC163" s="175"/>
      <c r="BD163" s="175"/>
      <c r="BE163" s="175"/>
      <c r="BF163" s="175"/>
      <c r="BG163" s="175"/>
      <c r="BH163" s="175"/>
      <c r="BI163" s="175"/>
      <c r="BJ163" s="175"/>
      <c r="BK163" s="175"/>
      <c r="BM163" s="175"/>
      <c r="BN163" s="175"/>
      <c r="BO163" s="175"/>
      <c r="BP163" s="175"/>
      <c r="BQ163" s="175"/>
      <c r="BR163" s="175"/>
      <c r="BS163" s="175"/>
      <c r="BT163" s="175"/>
      <c r="BU163" s="175"/>
      <c r="BV163" s="175"/>
      <c r="BW163" s="175"/>
      <c r="BX163" s="175"/>
      <c r="BY163" s="175"/>
      <c r="BZ163" s="175"/>
      <c r="CA163" s="175"/>
      <c r="CB163" s="175"/>
      <c r="CC163" s="175"/>
      <c r="CD163" s="175"/>
      <c r="CE163" s="175"/>
      <c r="CF163" s="175"/>
      <c r="CG163" s="175"/>
      <c r="CH163" s="175"/>
      <c r="CI163" s="175"/>
      <c r="CJ163" s="175"/>
      <c r="CK163" s="175"/>
      <c r="CL163" s="175"/>
      <c r="CM163" s="175"/>
      <c r="CN163" s="175"/>
      <c r="CO163" s="175"/>
      <c r="CP163" s="175"/>
      <c r="CQ163" s="175"/>
      <c r="CS163" s="175"/>
      <c r="CT163" s="175"/>
      <c r="CU163" s="175"/>
      <c r="CV163" s="175"/>
      <c r="CW163" s="175"/>
      <c r="CX163" s="175"/>
      <c r="CY163" s="175"/>
      <c r="CZ163" s="175"/>
      <c r="DA163" s="175"/>
      <c r="DB163" s="175"/>
      <c r="DC163" s="175"/>
      <c r="DD163" s="175"/>
      <c r="DE163" s="175"/>
      <c r="DF163" s="175"/>
      <c r="DG163" s="175"/>
      <c r="DH163" s="175"/>
      <c r="DI163" s="175"/>
      <c r="DJ163" s="175"/>
      <c r="DK163" s="175"/>
      <c r="DL163" s="175"/>
      <c r="DM163" s="175"/>
      <c r="DN163" s="175"/>
      <c r="DO163" s="175"/>
      <c r="DP163" s="175"/>
      <c r="DQ163" s="175"/>
      <c r="DR163" s="175"/>
      <c r="DS163" s="175"/>
      <c r="DT163" s="175"/>
      <c r="DU163" s="175"/>
      <c r="DV163" s="175"/>
      <c r="DW163" s="175"/>
      <c r="DY163" s="175"/>
      <c r="DZ163" s="175"/>
      <c r="EA163" s="175"/>
      <c r="EB163" s="175"/>
      <c r="EC163" s="175"/>
      <c r="ED163" s="175"/>
      <c r="EE163" s="175"/>
      <c r="EF163" s="175"/>
      <c r="EG163" s="175"/>
      <c r="EH163" s="175"/>
      <c r="EI163" s="175"/>
      <c r="EJ163" s="175"/>
      <c r="EK163" s="175"/>
      <c r="EL163" s="175"/>
      <c r="EM163" s="175"/>
      <c r="EN163" s="175"/>
      <c r="EO163" s="175"/>
      <c r="EP163" s="175"/>
      <c r="EQ163" s="175"/>
      <c r="ER163" s="175"/>
      <c r="ES163" s="175"/>
      <c r="ET163" s="175"/>
      <c r="EU163" s="175"/>
      <c r="EV163" s="175"/>
      <c r="EW163" s="175"/>
      <c r="EX163" s="175"/>
      <c r="EY163" s="175"/>
      <c r="EZ163" s="175"/>
      <c r="FA163" s="175"/>
      <c r="FB163" s="175"/>
      <c r="FC163" s="175"/>
      <c r="FE163" s="175"/>
      <c r="FF163" s="175"/>
      <c r="FG163" s="175"/>
      <c r="FH163" s="175"/>
      <c r="FI163" s="175"/>
      <c r="FJ163" s="175"/>
      <c r="FK163" s="175"/>
      <c r="FL163" s="175"/>
      <c r="FM163" s="175"/>
      <c r="FN163" s="175"/>
      <c r="FO163" s="175"/>
      <c r="FP163" s="175"/>
      <c r="FQ163" s="175"/>
      <c r="FR163" s="175"/>
      <c r="FS163" s="175"/>
      <c r="FT163" s="175"/>
      <c r="FU163" s="175"/>
      <c r="FV163" s="175"/>
      <c r="FW163" s="175"/>
      <c r="FX163" s="175"/>
      <c r="FY163" s="175"/>
      <c r="FZ163" s="175"/>
      <c r="GA163" s="175"/>
      <c r="GB163" s="175"/>
      <c r="GC163" s="175"/>
      <c r="GD163" s="175"/>
      <c r="GE163" s="175"/>
      <c r="GF163" s="175"/>
      <c r="GG163" s="175"/>
      <c r="GH163" s="175"/>
      <c r="GI163" s="175"/>
      <c r="GK163" s="175"/>
      <c r="GL163" s="175"/>
      <c r="GM163" s="175"/>
      <c r="GN163" s="175"/>
      <c r="GO163" s="175"/>
      <c r="GP163" s="175"/>
      <c r="GQ163" s="175"/>
      <c r="GR163" s="175"/>
      <c r="GS163" s="175"/>
      <c r="GT163" s="175"/>
      <c r="GU163" s="175"/>
      <c r="GV163" s="175"/>
      <c r="GW163" s="175"/>
      <c r="GX163" s="175"/>
      <c r="GY163" s="175"/>
      <c r="GZ163" s="175"/>
      <c r="HA163" s="175"/>
      <c r="HB163" s="175"/>
      <c r="HC163" s="175"/>
      <c r="HD163" s="175"/>
      <c r="HE163" s="175"/>
      <c r="HF163" s="175"/>
      <c r="HG163" s="175"/>
      <c r="HH163" s="175"/>
      <c r="HI163" s="175"/>
      <c r="HJ163" s="175"/>
      <c r="HK163" s="175"/>
      <c r="HL163" s="175"/>
      <c r="HM163" s="175"/>
      <c r="HN163" s="175"/>
      <c r="HO163" s="175"/>
      <c r="HQ163" s="175"/>
      <c r="HR163" s="175"/>
      <c r="HS163" s="175"/>
      <c r="HT163" s="175"/>
      <c r="HU163" s="175"/>
      <c r="HV163" s="175"/>
      <c r="HW163" s="175"/>
      <c r="HX163" s="175"/>
      <c r="HY163" s="175"/>
      <c r="HZ163" s="175"/>
      <c r="IA163" s="175"/>
      <c r="IB163" s="175"/>
      <c r="IC163" s="175"/>
      <c r="ID163" s="175"/>
      <c r="IE163" s="175"/>
      <c r="IF163" s="175"/>
      <c r="IG163" s="175"/>
      <c r="IH163" s="175"/>
      <c r="II163" s="175"/>
      <c r="IJ163" s="175"/>
      <c r="IK163" s="175"/>
      <c r="IL163" s="175"/>
      <c r="IM163" s="175"/>
      <c r="IN163" s="175"/>
      <c r="IO163" s="175"/>
      <c r="IP163" s="175"/>
      <c r="IQ163" s="175"/>
      <c r="IR163" s="175"/>
      <c r="IS163" s="175"/>
      <c r="IT163" s="175"/>
      <c r="IU163" s="175"/>
      <c r="IW163" s="175"/>
      <c r="IX163" s="175"/>
      <c r="IY163" s="175"/>
      <c r="IZ163" s="175"/>
      <c r="JA163" s="175"/>
      <c r="JB163" s="175"/>
      <c r="JC163" s="175"/>
      <c r="JD163" s="175"/>
      <c r="JE163" s="175"/>
      <c r="JF163" s="175"/>
      <c r="JG163" s="175"/>
      <c r="JH163" s="175"/>
      <c r="JI163" s="175"/>
      <c r="JJ163" s="175"/>
      <c r="JK163" s="175"/>
      <c r="JL163" s="175"/>
      <c r="JM163" s="175"/>
      <c r="JN163" s="175"/>
      <c r="JO163" s="175"/>
      <c r="JP163" s="175"/>
      <c r="JQ163" s="175"/>
      <c r="JR163" s="175"/>
      <c r="JS163" s="175"/>
      <c r="JT163" s="175"/>
      <c r="JU163" s="175"/>
      <c r="JV163" s="175"/>
      <c r="JW163" s="175"/>
      <c r="JX163" s="175"/>
      <c r="JY163" s="175"/>
      <c r="JZ163" s="175"/>
      <c r="KA163" s="175"/>
      <c r="KC163" s="175"/>
      <c r="KD163" s="175"/>
      <c r="KE163" s="175"/>
      <c r="KF163" s="175"/>
      <c r="KG163" s="175"/>
      <c r="KH163" s="175"/>
      <c r="KI163" s="175"/>
      <c r="KJ163" s="175"/>
      <c r="KK163" s="175"/>
      <c r="KL163" s="175"/>
      <c r="KM163" s="175"/>
      <c r="KN163" s="175"/>
      <c r="KO163" s="175"/>
      <c r="KP163" s="175"/>
      <c r="KQ163" s="175"/>
      <c r="KR163" s="175"/>
      <c r="KS163" s="175"/>
      <c r="KT163" s="175"/>
      <c r="KU163" s="175"/>
      <c r="KV163" s="175"/>
      <c r="KW163" s="175"/>
      <c r="KX163" s="175"/>
      <c r="KY163" s="175"/>
      <c r="KZ163" s="175"/>
      <c r="LA163" s="175"/>
      <c r="LB163" s="175"/>
      <c r="LC163" s="175"/>
      <c r="LD163" s="175"/>
      <c r="LE163" s="175"/>
      <c r="LF163" s="175"/>
      <c r="LG163" s="175"/>
      <c r="LI163" s="175"/>
      <c r="LJ163" s="175"/>
      <c r="LK163" s="175"/>
      <c r="LL163" s="175"/>
      <c r="LM163" s="175"/>
      <c r="LN163" s="175"/>
      <c r="LO163" s="175"/>
      <c r="LP163" s="175"/>
      <c r="LQ163" s="175"/>
      <c r="LR163" s="175"/>
      <c r="LS163" s="175"/>
      <c r="LT163" s="175"/>
      <c r="LU163" s="175"/>
      <c r="LV163" s="175"/>
      <c r="LW163" s="175"/>
      <c r="LX163" s="175"/>
      <c r="LY163" s="175"/>
      <c r="LZ163" s="175"/>
      <c r="MA163" s="175"/>
      <c r="MB163" s="175"/>
      <c r="MC163" s="175"/>
      <c r="MD163" s="175"/>
      <c r="ME163" s="175"/>
      <c r="MF163" s="175"/>
      <c r="MG163" s="175"/>
      <c r="MH163" s="175"/>
      <c r="MI163" s="175"/>
      <c r="MJ163" s="175"/>
      <c r="MK163" s="175"/>
      <c r="ML163" s="175"/>
      <c r="MM163" s="175"/>
    </row>
  </sheetData>
  <sheetProtection sheet="1" objects="1" scenarios="1"/>
  <protectedRanges>
    <protectedRange sqref="AM7:BJ7" name="範囲2_1"/>
    <protectedRange sqref="BS7:CP7" name="範囲1_2"/>
    <protectedRange sqref="CY7:DV7 EE7:FB7 FK7:GH7 GQ7:HN7 HW7:IT7 JC7:JZ7 KI7:LF7 LO7:ML7" name="範囲3_1"/>
    <protectedRange sqref="BK28:BK42 BK9:BK23" name="範囲5_1"/>
    <protectedRange sqref="G7:AD7" name="範囲1_3_1"/>
    <protectedRange sqref="B9:D23 B28:D42 B47:D61 B66:D80 B85:D99 B104:D118 B123:D137" name="範囲1_2_2_1"/>
    <protectedRange sqref="F9:F23 F28:F42 F47:F61 F66:F80 F85:F99 F104:F118 F123:F137" name="範囲1_2_5_1"/>
    <protectedRange sqref="BS104:CP118 G66:AD80 G85:AD99 G104:AD118 CY28:DV42 CY47:DV61 CY66:DV80 CY85:DV99 CY104:DV118 G47:AD61 G28:AD42 AM28:BJ42 AM47:BJ61 AM66:BJ80 AM85:BJ99 AM104:BJ118 BS28:CP42 BS47:CP61 BS66:CP80 BS85:CP99 EE28:FB42 EE47:FB61 EE66:FB80 EE85:FB99 EE104:FB118 FK28:GH42 FK47:GH61 FK66:GH80 FK85:GH99 FK104:GH118 GQ28:HN42 GQ47:HN61 GQ66:HN80 GQ85:HN99 GQ104:HN118 HW28:IT42 HW47:IT61 HW66:IT80 HW85:IT99 HW104:IT118 JC28:JZ42 JC47:JZ61 JC66:JZ80 JC85:JZ99 JC104:JZ118 KI28:LF42 KI47:LF61 KI66:LF80 KI85:LF99 KI104:LF118 LO28:ML42 LO47:ML61 LO66:ML80 LO85:ML99 LO104:ML118 G9:AD23 AM9:BJ23 BS9:CP23 CY9:DV23 EE9:FB23 FK9:GH23 GQ9:HN23 HW9:IT23 JC9:JZ23 KI9:LF23 LO9:ML23 G123:AD137 AM123:BJ137 BS123:CP137 CY123:DV137 EE123:FB137 FK123:GH137 GQ123:HN137 HW123:IT137 JC123:JZ137 KI123:LF137 LO123:ML137" name="範囲1_4_2_1"/>
  </protectedRanges>
  <mergeCells count="557">
    <mergeCell ref="LI138:LN138"/>
    <mergeCell ref="LI102:LI103"/>
    <mergeCell ref="LJ102:LJ103"/>
    <mergeCell ref="LK102:LK103"/>
    <mergeCell ref="LL102:LN102"/>
    <mergeCell ref="LL103:LN103"/>
    <mergeCell ref="LI119:LN119"/>
    <mergeCell ref="LL120:LN120"/>
    <mergeCell ref="LI121:LI122"/>
    <mergeCell ref="LJ121:LJ122"/>
    <mergeCell ref="LK121:LK122"/>
    <mergeCell ref="LL121:LN121"/>
    <mergeCell ref="LL122:LN122"/>
    <mergeCell ref="LI81:LN81"/>
    <mergeCell ref="LL82:LN82"/>
    <mergeCell ref="LI83:LI84"/>
    <mergeCell ref="LJ83:LJ84"/>
    <mergeCell ref="LK83:LK84"/>
    <mergeCell ref="LL83:LN83"/>
    <mergeCell ref="LL84:LN84"/>
    <mergeCell ref="LI100:LN100"/>
    <mergeCell ref="LL101:LN101"/>
    <mergeCell ref="LJ45:LJ46"/>
    <mergeCell ref="LK45:LK46"/>
    <mergeCell ref="LL45:LN45"/>
    <mergeCell ref="LL46:LN46"/>
    <mergeCell ref="LI62:LN62"/>
    <mergeCell ref="LL63:LN63"/>
    <mergeCell ref="LI64:LI65"/>
    <mergeCell ref="LJ64:LJ65"/>
    <mergeCell ref="LK64:LK65"/>
    <mergeCell ref="LL64:LN64"/>
    <mergeCell ref="LL65:LN65"/>
    <mergeCell ref="KC121:KC122"/>
    <mergeCell ref="KD121:KD122"/>
    <mergeCell ref="KE121:KE122"/>
    <mergeCell ref="KF121:KH121"/>
    <mergeCell ref="KF122:KH122"/>
    <mergeCell ref="KC138:KH138"/>
    <mergeCell ref="LI3:LJ3"/>
    <mergeCell ref="LK3:LS3"/>
    <mergeCell ref="LL5:LN5"/>
    <mergeCell ref="LI7:LI8"/>
    <mergeCell ref="LJ7:LJ8"/>
    <mergeCell ref="LK7:LK8"/>
    <mergeCell ref="LL7:LN7"/>
    <mergeCell ref="LL8:LN8"/>
    <mergeCell ref="LI24:LN24"/>
    <mergeCell ref="LL25:LN25"/>
    <mergeCell ref="LI26:LI27"/>
    <mergeCell ref="LJ26:LJ27"/>
    <mergeCell ref="LK26:LK27"/>
    <mergeCell ref="LL26:LN26"/>
    <mergeCell ref="LL27:LN27"/>
    <mergeCell ref="LI43:LN43"/>
    <mergeCell ref="LL44:LN44"/>
    <mergeCell ref="LI45:LI46"/>
    <mergeCell ref="KC100:KH100"/>
    <mergeCell ref="KF101:KH101"/>
    <mergeCell ref="KC102:KC103"/>
    <mergeCell ref="KD102:KD103"/>
    <mergeCell ref="KE102:KE103"/>
    <mergeCell ref="KF102:KH102"/>
    <mergeCell ref="KF103:KH103"/>
    <mergeCell ref="KC119:KH119"/>
    <mergeCell ref="KF120:KH120"/>
    <mergeCell ref="KF63:KH63"/>
    <mergeCell ref="KC64:KC65"/>
    <mergeCell ref="KD64:KD65"/>
    <mergeCell ref="KE64:KE65"/>
    <mergeCell ref="KF64:KH64"/>
    <mergeCell ref="KF65:KH65"/>
    <mergeCell ref="KC81:KH81"/>
    <mergeCell ref="KF82:KH82"/>
    <mergeCell ref="KC83:KC84"/>
    <mergeCell ref="KD83:KD84"/>
    <mergeCell ref="KE83:KE84"/>
    <mergeCell ref="KF83:KH83"/>
    <mergeCell ref="KF84:KH84"/>
    <mergeCell ref="IW138:JB138"/>
    <mergeCell ref="KC3:KD3"/>
    <mergeCell ref="KE3:KM3"/>
    <mergeCell ref="KF5:KH5"/>
    <mergeCell ref="KC7:KC8"/>
    <mergeCell ref="KD7:KD8"/>
    <mergeCell ref="KE7:KE8"/>
    <mergeCell ref="KF7:KH7"/>
    <mergeCell ref="KF8:KH8"/>
    <mergeCell ref="KC24:KH24"/>
    <mergeCell ref="KF25:KH25"/>
    <mergeCell ref="KC26:KC27"/>
    <mergeCell ref="KD26:KD27"/>
    <mergeCell ref="KE26:KE27"/>
    <mergeCell ref="KF26:KH26"/>
    <mergeCell ref="KF27:KH27"/>
    <mergeCell ref="KC43:KH43"/>
    <mergeCell ref="KF44:KH44"/>
    <mergeCell ref="KC45:KC46"/>
    <mergeCell ref="KD45:KD46"/>
    <mergeCell ref="KE45:KE46"/>
    <mergeCell ref="KF45:KH45"/>
    <mergeCell ref="KF46:KH46"/>
    <mergeCell ref="KC62:KH62"/>
    <mergeCell ref="IW102:IW103"/>
    <mergeCell ref="IX102:IX103"/>
    <mergeCell ref="IY102:IY103"/>
    <mergeCell ref="IZ102:JB102"/>
    <mergeCell ref="IZ103:JB103"/>
    <mergeCell ref="IW119:JB119"/>
    <mergeCell ref="IZ120:JB120"/>
    <mergeCell ref="IW121:IW122"/>
    <mergeCell ref="IX121:IX122"/>
    <mergeCell ref="IY121:IY122"/>
    <mergeCell ref="IZ121:JB121"/>
    <mergeCell ref="IZ122:JB122"/>
    <mergeCell ref="IW81:JB81"/>
    <mergeCell ref="IZ82:JB82"/>
    <mergeCell ref="IW83:IW84"/>
    <mergeCell ref="IX83:IX84"/>
    <mergeCell ref="IY83:IY84"/>
    <mergeCell ref="IZ83:JB83"/>
    <mergeCell ref="IZ84:JB84"/>
    <mergeCell ref="IW100:JB100"/>
    <mergeCell ref="IZ101:JB101"/>
    <mergeCell ref="IX45:IX46"/>
    <mergeCell ref="IY45:IY46"/>
    <mergeCell ref="IZ45:JB45"/>
    <mergeCell ref="IZ46:JB46"/>
    <mergeCell ref="IW62:JB62"/>
    <mergeCell ref="IZ63:JB63"/>
    <mergeCell ref="IW64:IW65"/>
    <mergeCell ref="IX64:IX65"/>
    <mergeCell ref="IY64:IY65"/>
    <mergeCell ref="IZ64:JB64"/>
    <mergeCell ref="IZ65:JB65"/>
    <mergeCell ref="HQ121:HQ122"/>
    <mergeCell ref="HR121:HR122"/>
    <mergeCell ref="HS121:HS122"/>
    <mergeCell ref="HT121:HV121"/>
    <mergeCell ref="HT122:HV122"/>
    <mergeCell ref="HQ138:HV138"/>
    <mergeCell ref="IW3:IX3"/>
    <mergeCell ref="IY3:JG3"/>
    <mergeCell ref="IZ5:JB5"/>
    <mergeCell ref="IW7:IW8"/>
    <mergeCell ref="IX7:IX8"/>
    <mergeCell ref="IY7:IY8"/>
    <mergeCell ref="IZ7:JB7"/>
    <mergeCell ref="IZ8:JB8"/>
    <mergeCell ref="IW24:JB24"/>
    <mergeCell ref="IZ25:JB25"/>
    <mergeCell ref="IW26:IW27"/>
    <mergeCell ref="IX26:IX27"/>
    <mergeCell ref="IY26:IY27"/>
    <mergeCell ref="IZ26:JB26"/>
    <mergeCell ref="IZ27:JB27"/>
    <mergeCell ref="IW43:JB43"/>
    <mergeCell ref="IZ44:JB44"/>
    <mergeCell ref="IW45:IW46"/>
    <mergeCell ref="HQ100:HV100"/>
    <mergeCell ref="HT101:HV101"/>
    <mergeCell ref="HQ102:HQ103"/>
    <mergeCell ref="HR102:HR103"/>
    <mergeCell ref="HS102:HS103"/>
    <mergeCell ref="HT102:HV102"/>
    <mergeCell ref="HT103:HV103"/>
    <mergeCell ref="HQ119:HV119"/>
    <mergeCell ref="HT120:HV120"/>
    <mergeCell ref="HT63:HV63"/>
    <mergeCell ref="HQ64:HQ65"/>
    <mergeCell ref="HR64:HR65"/>
    <mergeCell ref="HS64:HS65"/>
    <mergeCell ref="HT64:HV64"/>
    <mergeCell ref="HT65:HV65"/>
    <mergeCell ref="HQ81:HV81"/>
    <mergeCell ref="HT82:HV82"/>
    <mergeCell ref="HQ83:HQ84"/>
    <mergeCell ref="HR83:HR84"/>
    <mergeCell ref="HS83:HS84"/>
    <mergeCell ref="HT83:HV83"/>
    <mergeCell ref="HT84:HV84"/>
    <mergeCell ref="GK138:GP138"/>
    <mergeCell ref="HQ3:HR3"/>
    <mergeCell ref="HS3:IA3"/>
    <mergeCell ref="HT5:HV5"/>
    <mergeCell ref="HQ7:HQ8"/>
    <mergeCell ref="HR7:HR8"/>
    <mergeCell ref="HS7:HS8"/>
    <mergeCell ref="HT7:HV7"/>
    <mergeCell ref="HT8:HV8"/>
    <mergeCell ref="HQ24:HV24"/>
    <mergeCell ref="HT25:HV25"/>
    <mergeCell ref="HQ26:HQ27"/>
    <mergeCell ref="HR26:HR27"/>
    <mergeCell ref="HS26:HS27"/>
    <mergeCell ref="HT26:HV26"/>
    <mergeCell ref="HT27:HV27"/>
    <mergeCell ref="HQ43:HV43"/>
    <mergeCell ref="HT44:HV44"/>
    <mergeCell ref="HQ45:HQ46"/>
    <mergeCell ref="HR45:HR46"/>
    <mergeCell ref="HS45:HS46"/>
    <mergeCell ref="HT45:HV45"/>
    <mergeCell ref="HT46:HV46"/>
    <mergeCell ref="HQ62:HV62"/>
    <mergeCell ref="GK102:GK103"/>
    <mergeCell ref="GL102:GL103"/>
    <mergeCell ref="GM102:GM103"/>
    <mergeCell ref="GN102:GP102"/>
    <mergeCell ref="GN103:GP103"/>
    <mergeCell ref="GK119:GP119"/>
    <mergeCell ref="GN120:GP120"/>
    <mergeCell ref="GK121:GK122"/>
    <mergeCell ref="GL121:GL122"/>
    <mergeCell ref="GM121:GM122"/>
    <mergeCell ref="GN121:GP121"/>
    <mergeCell ref="GN122:GP122"/>
    <mergeCell ref="GK81:GP81"/>
    <mergeCell ref="GN82:GP82"/>
    <mergeCell ref="GK83:GK84"/>
    <mergeCell ref="GL83:GL84"/>
    <mergeCell ref="GM83:GM84"/>
    <mergeCell ref="GN83:GP83"/>
    <mergeCell ref="GN84:GP84"/>
    <mergeCell ref="GK100:GP100"/>
    <mergeCell ref="GN101:GP101"/>
    <mergeCell ref="GK45:GK46"/>
    <mergeCell ref="GL45:GL46"/>
    <mergeCell ref="GM45:GM46"/>
    <mergeCell ref="GN45:GP45"/>
    <mergeCell ref="GN46:GP46"/>
    <mergeCell ref="GK62:GP62"/>
    <mergeCell ref="GN63:GP63"/>
    <mergeCell ref="GK64:GK65"/>
    <mergeCell ref="GL64:GL65"/>
    <mergeCell ref="GM64:GM65"/>
    <mergeCell ref="GN64:GP64"/>
    <mergeCell ref="GN65:GP65"/>
    <mergeCell ref="FH120:FJ120"/>
    <mergeCell ref="FE121:FE122"/>
    <mergeCell ref="FF121:FF122"/>
    <mergeCell ref="FG121:FG122"/>
    <mergeCell ref="FH121:FJ121"/>
    <mergeCell ref="FH122:FJ122"/>
    <mergeCell ref="FE138:FJ138"/>
    <mergeCell ref="GK3:GL3"/>
    <mergeCell ref="GM3:GU3"/>
    <mergeCell ref="GN5:GP5"/>
    <mergeCell ref="GK7:GK8"/>
    <mergeCell ref="GL7:GL8"/>
    <mergeCell ref="GM7:GM8"/>
    <mergeCell ref="GN7:GP7"/>
    <mergeCell ref="GN8:GP8"/>
    <mergeCell ref="GK24:GP24"/>
    <mergeCell ref="GN25:GP25"/>
    <mergeCell ref="GK26:GK27"/>
    <mergeCell ref="GL26:GL27"/>
    <mergeCell ref="GM26:GM27"/>
    <mergeCell ref="GN26:GP26"/>
    <mergeCell ref="GN27:GP27"/>
    <mergeCell ref="GK43:GP43"/>
    <mergeCell ref="GN44:GP44"/>
    <mergeCell ref="FH84:FJ84"/>
    <mergeCell ref="FE100:FJ100"/>
    <mergeCell ref="FH101:FJ101"/>
    <mergeCell ref="FE102:FE103"/>
    <mergeCell ref="FF102:FF103"/>
    <mergeCell ref="FG102:FG103"/>
    <mergeCell ref="FH102:FJ102"/>
    <mergeCell ref="FH103:FJ103"/>
    <mergeCell ref="FE119:FJ119"/>
    <mergeCell ref="FG26:FG27"/>
    <mergeCell ref="FH26:FJ26"/>
    <mergeCell ref="FH27:FJ27"/>
    <mergeCell ref="FE43:FJ43"/>
    <mergeCell ref="FH44:FJ44"/>
    <mergeCell ref="FE45:FE46"/>
    <mergeCell ref="FF45:FF46"/>
    <mergeCell ref="FG45:FG46"/>
    <mergeCell ref="FH45:FJ45"/>
    <mergeCell ref="FH46:FJ46"/>
    <mergeCell ref="FG3:FO3"/>
    <mergeCell ref="FH5:FJ5"/>
    <mergeCell ref="FE7:FE8"/>
    <mergeCell ref="FF7:FF8"/>
    <mergeCell ref="FG7:FG8"/>
    <mergeCell ref="FH7:FJ7"/>
    <mergeCell ref="FH8:FJ8"/>
    <mergeCell ref="FE24:FJ24"/>
    <mergeCell ref="FH25:FJ25"/>
    <mergeCell ref="DY119:ED119"/>
    <mergeCell ref="EB120:ED120"/>
    <mergeCell ref="DY121:DY122"/>
    <mergeCell ref="DZ121:DZ122"/>
    <mergeCell ref="EA121:EA122"/>
    <mergeCell ref="EB121:ED121"/>
    <mergeCell ref="EB122:ED122"/>
    <mergeCell ref="DY138:ED138"/>
    <mergeCell ref="FE3:FF3"/>
    <mergeCell ref="FE26:FE27"/>
    <mergeCell ref="FF26:FF27"/>
    <mergeCell ref="FE62:FJ62"/>
    <mergeCell ref="FH63:FJ63"/>
    <mergeCell ref="FE64:FE65"/>
    <mergeCell ref="FF64:FF65"/>
    <mergeCell ref="FG64:FG65"/>
    <mergeCell ref="FH64:FJ64"/>
    <mergeCell ref="FH65:FJ65"/>
    <mergeCell ref="FE81:FJ81"/>
    <mergeCell ref="FH82:FJ82"/>
    <mergeCell ref="FE83:FE84"/>
    <mergeCell ref="FF83:FF84"/>
    <mergeCell ref="FG83:FG84"/>
    <mergeCell ref="FH83:FJ83"/>
    <mergeCell ref="DY83:DY84"/>
    <mergeCell ref="DZ83:DZ84"/>
    <mergeCell ref="EA83:EA84"/>
    <mergeCell ref="EB83:ED83"/>
    <mergeCell ref="EB84:ED84"/>
    <mergeCell ref="DY100:ED100"/>
    <mergeCell ref="EB101:ED101"/>
    <mergeCell ref="DY102:DY103"/>
    <mergeCell ref="DZ102:DZ103"/>
    <mergeCell ref="EA102:EA103"/>
    <mergeCell ref="EB102:ED102"/>
    <mergeCell ref="EB103:ED103"/>
    <mergeCell ref="DY62:ED62"/>
    <mergeCell ref="EB63:ED63"/>
    <mergeCell ref="DY64:DY65"/>
    <mergeCell ref="DZ64:DZ65"/>
    <mergeCell ref="EA64:EA65"/>
    <mergeCell ref="EB64:ED64"/>
    <mergeCell ref="EB65:ED65"/>
    <mergeCell ref="DY81:ED81"/>
    <mergeCell ref="EB82:ED82"/>
    <mergeCell ref="EB25:ED25"/>
    <mergeCell ref="DY26:DY27"/>
    <mergeCell ref="DZ26:DZ27"/>
    <mergeCell ref="EA26:EA27"/>
    <mergeCell ref="EB26:ED26"/>
    <mergeCell ref="EB27:ED27"/>
    <mergeCell ref="DY43:ED43"/>
    <mergeCell ref="EB44:ED44"/>
    <mergeCell ref="DY45:DY46"/>
    <mergeCell ref="DZ45:DZ46"/>
    <mergeCell ref="EA45:EA46"/>
    <mergeCell ref="EB45:ED45"/>
    <mergeCell ref="EB46:ED46"/>
    <mergeCell ref="DY3:DZ3"/>
    <mergeCell ref="EA3:EI3"/>
    <mergeCell ref="EB5:ED5"/>
    <mergeCell ref="DY7:DY8"/>
    <mergeCell ref="DZ7:DZ8"/>
    <mergeCell ref="EA7:EA8"/>
    <mergeCell ref="EB7:ED7"/>
    <mergeCell ref="EB8:ED8"/>
    <mergeCell ref="DY24:ED24"/>
    <mergeCell ref="AI121:AI122"/>
    <mergeCell ref="AJ122:AL122"/>
    <mergeCell ref="BP7:BR7"/>
    <mergeCell ref="BP8:BR8"/>
    <mergeCell ref="BP26:BR26"/>
    <mergeCell ref="BP27:BR27"/>
    <mergeCell ref="BP45:BR45"/>
    <mergeCell ref="BP46:BR46"/>
    <mergeCell ref="BP64:BR64"/>
    <mergeCell ref="BP65:BR65"/>
    <mergeCell ref="BP83:BR83"/>
    <mergeCell ref="BP84:BR84"/>
    <mergeCell ref="BP102:BR102"/>
    <mergeCell ref="BP103:BR103"/>
    <mergeCell ref="BP121:BR121"/>
    <mergeCell ref="BP122:BR122"/>
    <mergeCell ref="BP44:BR44"/>
    <mergeCell ref="AJ120:AL120"/>
    <mergeCell ref="BP120:BR120"/>
    <mergeCell ref="BM121:BM122"/>
    <mergeCell ref="BN121:BN122"/>
    <mergeCell ref="BO121:BO122"/>
    <mergeCell ref="D83:F83"/>
    <mergeCell ref="D84:F84"/>
    <mergeCell ref="D102:F102"/>
    <mergeCell ref="D103:F103"/>
    <mergeCell ref="D121:F121"/>
    <mergeCell ref="D122:F122"/>
    <mergeCell ref="AJ7:AL7"/>
    <mergeCell ref="AJ8:AL8"/>
    <mergeCell ref="AJ27:AL27"/>
    <mergeCell ref="AH26:AH27"/>
    <mergeCell ref="AI26:AI27"/>
    <mergeCell ref="AH45:AH46"/>
    <mergeCell ref="AI45:AI46"/>
    <mergeCell ref="AJ46:AL46"/>
    <mergeCell ref="AG26:AG27"/>
    <mergeCell ref="AG45:AG46"/>
    <mergeCell ref="AG64:AG65"/>
    <mergeCell ref="AH64:AH65"/>
    <mergeCell ref="AI64:AI65"/>
    <mergeCell ref="AJ65:AL65"/>
    <mergeCell ref="AG83:AG84"/>
    <mergeCell ref="AH83:AH84"/>
    <mergeCell ref="AG121:AG122"/>
    <mergeCell ref="AH121:AH122"/>
    <mergeCell ref="CV44:CX44"/>
    <mergeCell ref="BP25:BR25"/>
    <mergeCell ref="CV25:CX25"/>
    <mergeCell ref="BP5:BR5"/>
    <mergeCell ref="CV5:CX5"/>
    <mergeCell ref="D26:F26"/>
    <mergeCell ref="D45:F45"/>
    <mergeCell ref="D46:F46"/>
    <mergeCell ref="CV7:CX7"/>
    <mergeCell ref="CV8:CX8"/>
    <mergeCell ref="CV26:CX26"/>
    <mergeCell ref="CV27:CX27"/>
    <mergeCell ref="CV45:CX45"/>
    <mergeCell ref="CV46:CX46"/>
    <mergeCell ref="D7:F7"/>
    <mergeCell ref="D8:F8"/>
    <mergeCell ref="D27:F27"/>
    <mergeCell ref="AJ5:AL5"/>
    <mergeCell ref="AJ25:AL25"/>
    <mergeCell ref="AJ44:AL44"/>
    <mergeCell ref="CU45:CU46"/>
    <mergeCell ref="CS45:CS46"/>
    <mergeCell ref="CS7:CS8"/>
    <mergeCell ref="CS26:CS27"/>
    <mergeCell ref="CV120:CX120"/>
    <mergeCell ref="BP101:BR101"/>
    <mergeCell ref="CV101:CX101"/>
    <mergeCell ref="BP82:BR82"/>
    <mergeCell ref="CV82:CX82"/>
    <mergeCell ref="BP63:BR63"/>
    <mergeCell ref="CV63:CX63"/>
    <mergeCell ref="AJ84:AL84"/>
    <mergeCell ref="AJ103:AL103"/>
    <mergeCell ref="CV64:CX64"/>
    <mergeCell ref="CV65:CX65"/>
    <mergeCell ref="CV83:CX83"/>
    <mergeCell ref="CV84:CX84"/>
    <mergeCell ref="CV102:CX102"/>
    <mergeCell ref="CV103:CX103"/>
    <mergeCell ref="AJ63:AL63"/>
    <mergeCell ref="CS64:CS65"/>
    <mergeCell ref="CT64:CT65"/>
    <mergeCell ref="CU64:CU65"/>
    <mergeCell ref="CS83:CS84"/>
    <mergeCell ref="AJ83:AL83"/>
    <mergeCell ref="BN102:BN103"/>
    <mergeCell ref="AJ82:AL82"/>
    <mergeCell ref="AJ101:AL101"/>
    <mergeCell ref="CS121:CS122"/>
    <mergeCell ref="BM45:BM46"/>
    <mergeCell ref="BN45:BN46"/>
    <mergeCell ref="BO45:BO46"/>
    <mergeCell ref="BM64:BM65"/>
    <mergeCell ref="BN64:BN65"/>
    <mergeCell ref="BO64:BO65"/>
    <mergeCell ref="BM100:BR100"/>
    <mergeCell ref="CS81:CX81"/>
    <mergeCell ref="BM81:BR81"/>
    <mergeCell ref="CT121:CT122"/>
    <mergeCell ref="CU121:CU122"/>
    <mergeCell ref="CT83:CT84"/>
    <mergeCell ref="CU83:CU84"/>
    <mergeCell ref="CS102:CS103"/>
    <mergeCell ref="CT102:CT103"/>
    <mergeCell ref="CU102:CU103"/>
    <mergeCell ref="CV121:CX121"/>
    <mergeCell ref="CV122:CX122"/>
    <mergeCell ref="BM83:BM84"/>
    <mergeCell ref="BN83:BN84"/>
    <mergeCell ref="BO83:BO84"/>
    <mergeCell ref="BO102:BO103"/>
    <mergeCell ref="BM102:BM103"/>
    <mergeCell ref="CS138:CX138"/>
    <mergeCell ref="B7:B8"/>
    <mergeCell ref="C7:C8"/>
    <mergeCell ref="B121:B122"/>
    <mergeCell ref="C121:C122"/>
    <mergeCell ref="B102:B103"/>
    <mergeCell ref="C102:C103"/>
    <mergeCell ref="B83:B84"/>
    <mergeCell ref="C83:C84"/>
    <mergeCell ref="BM119:BR119"/>
    <mergeCell ref="C64:C65"/>
    <mergeCell ref="BM138:BR138"/>
    <mergeCell ref="AG119:AL119"/>
    <mergeCell ref="AJ121:AL121"/>
    <mergeCell ref="CS100:CX100"/>
    <mergeCell ref="CS119:CX119"/>
    <mergeCell ref="CS62:CX62"/>
    <mergeCell ref="BO7:BO8"/>
    <mergeCell ref="AG138:AL138"/>
    <mergeCell ref="AG100:AL100"/>
    <mergeCell ref="AJ102:AL102"/>
    <mergeCell ref="AJ64:AL64"/>
    <mergeCell ref="AG81:AL81"/>
    <mergeCell ref="AG24:AL24"/>
    <mergeCell ref="AG102:AG103"/>
    <mergeCell ref="AH102:AH103"/>
    <mergeCell ref="AI102:AI103"/>
    <mergeCell ref="D101:F101"/>
    <mergeCell ref="D120:F120"/>
    <mergeCell ref="A3:B3"/>
    <mergeCell ref="B64:B65"/>
    <mergeCell ref="MS2:ND2"/>
    <mergeCell ref="BM24:BR24"/>
    <mergeCell ref="B45:B46"/>
    <mergeCell ref="C45:C46"/>
    <mergeCell ref="B26:B27"/>
    <mergeCell ref="C26:C27"/>
    <mergeCell ref="C3:K3"/>
    <mergeCell ref="AC3:AD3"/>
    <mergeCell ref="M3:O3"/>
    <mergeCell ref="V3:W3"/>
    <mergeCell ref="D5:F5"/>
    <mergeCell ref="CS3:CT3"/>
    <mergeCell ref="CS43:CX43"/>
    <mergeCell ref="CT7:CT8"/>
    <mergeCell ref="BO26:BO27"/>
    <mergeCell ref="CS24:CX24"/>
    <mergeCell ref="BM26:BM27"/>
    <mergeCell ref="CT26:CT27"/>
    <mergeCell ref="CU26:CU27"/>
    <mergeCell ref="CU7:CU8"/>
    <mergeCell ref="BM7:BM8"/>
    <mergeCell ref="BM3:BN3"/>
    <mergeCell ref="AJ26:AL26"/>
    <mergeCell ref="AG3:AH3"/>
    <mergeCell ref="AI83:AI84"/>
    <mergeCell ref="BN26:BN27"/>
    <mergeCell ref="BN7:BN8"/>
    <mergeCell ref="AG7:AG8"/>
    <mergeCell ref="AH7:AH8"/>
    <mergeCell ref="AI7:AI8"/>
    <mergeCell ref="D44:F44"/>
    <mergeCell ref="D63:F63"/>
    <mergeCell ref="D82:F82"/>
    <mergeCell ref="BM62:BR62"/>
    <mergeCell ref="AG43:AL43"/>
    <mergeCell ref="AJ45:AL45"/>
    <mergeCell ref="AG62:AL62"/>
    <mergeCell ref="BM43:BR43"/>
    <mergeCell ref="CT45:CT46"/>
    <mergeCell ref="D64:F64"/>
    <mergeCell ref="D65:F65"/>
    <mergeCell ref="S3:U3"/>
    <mergeCell ref="V4:W4"/>
    <mergeCell ref="S4:U4"/>
    <mergeCell ref="CO1:CP1"/>
    <mergeCell ref="BI1:BJ1"/>
    <mergeCell ref="AI3:AQ3"/>
    <mergeCell ref="BO3:BW3"/>
    <mergeCell ref="CU3:DC3"/>
    <mergeCell ref="D25:F25"/>
    <mergeCell ref="Z3:AB3"/>
  </mergeCells>
  <phoneticPr fontId="1"/>
  <dataValidations count="3">
    <dataValidation type="list" allowBlank="1" showInputMessage="1" showErrorMessage="1" sqref="D9:D23 D28:D42 D66:D80 D47:D61 D104:D118 D85:D99 D123:D137" xr:uid="{00000000-0002-0000-0400-000000000000}">
      <formula1>$D$141:$D$145</formula1>
    </dataValidation>
    <dataValidation type="list" allowBlank="1" showInputMessage="1" showErrorMessage="1" sqref="G85:AD99 CY47:DV61 BS123:CP137 G123:AD137 BS85:CP99 CY28:DV42 BS9:CP23 G47:AD61 G28:AD42 CY66:DV80 CY85:DV99 AM28:BJ42 G66:AD80 BS66:CP80 LO104:ML118 BS104:CP118 G104:AD118 CY104:DV118 AM47:BJ61 BS47:CP61 AM104:BJ118 AM66:BJ80 AM85:BJ99 BS28:CP42 AM123:BJ137 AM9:BJ23 LO9:ML23 EE47:FB61 CY123:DV137 EE28:FB42 CY9:DV23 EE66:FB80 EE85:FB99 EE104:FB118 FK47:GH61 EE123:FB137 FK28:GH42 EE9:FB23 FK66:GH80 FK85:GH99 FK104:GH118 GQ47:HN61 FK123:GH137 GQ28:HN42 FK9:GH23 GQ66:HN80 GQ85:HN99 GQ104:HN118 HW47:IT61 GQ123:HN137 HW28:IT42 GQ9:HN23 HW66:IT80 HW85:IT99 HW104:IT118 JC47:JZ61 HW123:IT137 JC28:JZ42 HW9:IT23 JC66:JZ80 JC85:JZ99 JC104:JZ118 KI47:LF61 JC123:JZ137 KI28:LF42 JC9:JZ23 KI66:LF80 KI85:LF99 KI104:LF118 LO47:ML61 KI123:LF137 LO28:ML42 KI9:LF23 LO66:ML80 LO85:ML99 LO123:ML137" xr:uid="{00000000-0002-0000-0400-000001000000}">
      <formula1>$B$141:$B$144</formula1>
    </dataValidation>
    <dataValidation type="list" allowBlank="1" showInputMessage="1" sqref="G9:AD23" xr:uid="{00000000-0002-0000-0400-000002000000}">
      <formula1>$B$142:$B$144</formula1>
    </dataValidation>
  </dataValidations>
  <printOptions horizontalCentered="1" verticalCentered="1"/>
  <pageMargins left="0.70866141732283472" right="0.70866141732283472" top="0.74803149606299213" bottom="0.74803149606299213" header="0.31496062992125984" footer="0.31496062992125984"/>
  <pageSetup paperSize="9" scale="65" orientation="landscape" r:id="rId1"/>
  <rowBreaks count="6" manualBreakCount="6">
    <brk id="24" max="126" man="1"/>
    <brk id="43" max="126" man="1"/>
    <brk id="62" max="350" man="1"/>
    <brk id="81" max="350" man="1"/>
    <brk id="100" max="350" man="1"/>
    <brk id="119" max="350" man="1"/>
  </rowBreaks>
  <colBreaks count="13" manualBreakCount="13">
    <brk id="31" max="42" man="1"/>
    <brk id="63" max="42" man="1"/>
    <brk id="95" max="42" man="1"/>
    <brk id="127" max="43" man="1"/>
    <brk id="159" max="43" man="1"/>
    <brk id="191" max="43" man="1"/>
    <brk id="223" max="43" man="1"/>
    <brk id="255" max="43" man="1"/>
    <brk id="287" max="43" man="1"/>
    <brk id="319" max="43" man="1"/>
    <brk id="351" max="137" man="1"/>
    <brk id="506" max="137" man="1"/>
    <brk id="581" max="137" man="1"/>
  </col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5" tint="0.59999389629810485"/>
    <pageSetUpPr fitToPage="1"/>
  </sheetPr>
  <dimension ref="A1:T27"/>
  <sheetViews>
    <sheetView zoomScale="85" zoomScaleNormal="85" workbookViewId="0">
      <selection activeCell="E11" sqref="E11"/>
    </sheetView>
  </sheetViews>
  <sheetFormatPr defaultRowHeight="18"/>
  <cols>
    <col min="1" max="1" width="3.5" customWidth="1"/>
    <col min="2" max="2" width="5" customWidth="1"/>
    <col min="3" max="3" width="18.59765625" customWidth="1"/>
    <col min="4" max="4" width="26.59765625" customWidth="1"/>
    <col min="5" max="5" width="12.3984375" customWidth="1"/>
    <col min="6" max="6" width="4.3984375" customWidth="1"/>
    <col min="7" max="7" width="4.5" customWidth="1"/>
    <col min="8" max="11" width="4.59765625" customWidth="1"/>
    <col min="12" max="16" width="5.5" customWidth="1"/>
    <col min="17" max="17" width="4.3984375" customWidth="1"/>
    <col min="18" max="18" width="4.59765625" customWidth="1"/>
    <col min="19" max="19" width="4" customWidth="1"/>
    <col min="20" max="255" width="9"/>
    <col min="256" max="256" width="3.5" customWidth="1"/>
    <col min="257" max="257" width="5" customWidth="1"/>
    <col min="258" max="258" width="18.59765625" customWidth="1"/>
    <col min="259" max="259" width="26.59765625" customWidth="1"/>
    <col min="260" max="260" width="12.3984375" customWidth="1"/>
    <col min="261" max="261" width="4.3984375" customWidth="1"/>
    <col min="262" max="262" width="4.5" customWidth="1"/>
    <col min="263" max="266" width="4.59765625" customWidth="1"/>
    <col min="267" max="271" width="5.5" customWidth="1"/>
    <col min="272" max="274" width="4.5" customWidth="1"/>
    <col min="275" max="275" width="3.09765625" customWidth="1"/>
    <col min="276" max="511" width="9"/>
    <col min="512" max="512" width="3.5" customWidth="1"/>
    <col min="513" max="513" width="5" customWidth="1"/>
    <col min="514" max="514" width="18.59765625" customWidth="1"/>
    <col min="515" max="515" width="26.59765625" customWidth="1"/>
    <col min="516" max="516" width="12.3984375" customWidth="1"/>
    <col min="517" max="517" width="4.3984375" customWidth="1"/>
    <col min="518" max="518" width="4.5" customWidth="1"/>
    <col min="519" max="522" width="4.59765625" customWidth="1"/>
    <col min="523" max="527" width="5.5" customWidth="1"/>
    <col min="528" max="530" width="4.5" customWidth="1"/>
    <col min="531" max="531" width="3.09765625" customWidth="1"/>
    <col min="532" max="767" width="9"/>
    <col min="768" max="768" width="3.5" customWidth="1"/>
    <col min="769" max="769" width="5" customWidth="1"/>
    <col min="770" max="770" width="18.59765625" customWidth="1"/>
    <col min="771" max="771" width="26.59765625" customWidth="1"/>
    <col min="772" max="772" width="12.3984375" customWidth="1"/>
    <col min="773" max="773" width="4.3984375" customWidth="1"/>
    <col min="774" max="774" width="4.5" customWidth="1"/>
    <col min="775" max="778" width="4.59765625" customWidth="1"/>
    <col min="779" max="783" width="5.5" customWidth="1"/>
    <col min="784" max="786" width="4.5" customWidth="1"/>
    <col min="787" max="787" width="3.09765625" customWidth="1"/>
    <col min="788" max="1023" width="9"/>
    <col min="1024" max="1024" width="3.5" customWidth="1"/>
    <col min="1025" max="1025" width="5" customWidth="1"/>
    <col min="1026" max="1026" width="18.59765625" customWidth="1"/>
    <col min="1027" max="1027" width="26.59765625" customWidth="1"/>
    <col min="1028" max="1028" width="12.3984375" customWidth="1"/>
    <col min="1029" max="1029" width="4.3984375" customWidth="1"/>
    <col min="1030" max="1030" width="4.5" customWidth="1"/>
    <col min="1031" max="1034" width="4.59765625" customWidth="1"/>
    <col min="1035" max="1039" width="5.5" customWidth="1"/>
    <col min="1040" max="1042" width="4.5" customWidth="1"/>
    <col min="1043" max="1043" width="3.09765625" customWidth="1"/>
    <col min="1044" max="1279" width="9"/>
    <col min="1280" max="1280" width="3.5" customWidth="1"/>
    <col min="1281" max="1281" width="5" customWidth="1"/>
    <col min="1282" max="1282" width="18.59765625" customWidth="1"/>
    <col min="1283" max="1283" width="26.59765625" customWidth="1"/>
    <col min="1284" max="1284" width="12.3984375" customWidth="1"/>
    <col min="1285" max="1285" width="4.3984375" customWidth="1"/>
    <col min="1286" max="1286" width="4.5" customWidth="1"/>
    <col min="1287" max="1290" width="4.59765625" customWidth="1"/>
    <col min="1291" max="1295" width="5.5" customWidth="1"/>
    <col min="1296" max="1298" width="4.5" customWidth="1"/>
    <col min="1299" max="1299" width="3.09765625" customWidth="1"/>
    <col min="1300" max="1535" width="9"/>
    <col min="1536" max="1536" width="3.5" customWidth="1"/>
    <col min="1537" max="1537" width="5" customWidth="1"/>
    <col min="1538" max="1538" width="18.59765625" customWidth="1"/>
    <col min="1539" max="1539" width="26.59765625" customWidth="1"/>
    <col min="1540" max="1540" width="12.3984375" customWidth="1"/>
    <col min="1541" max="1541" width="4.3984375" customWidth="1"/>
    <col min="1542" max="1542" width="4.5" customWidth="1"/>
    <col min="1543" max="1546" width="4.59765625" customWidth="1"/>
    <col min="1547" max="1551" width="5.5" customWidth="1"/>
    <col min="1552" max="1554" width="4.5" customWidth="1"/>
    <col min="1555" max="1555" width="3.09765625" customWidth="1"/>
    <col min="1556" max="1791" width="9"/>
    <col min="1792" max="1792" width="3.5" customWidth="1"/>
    <col min="1793" max="1793" width="5" customWidth="1"/>
    <col min="1794" max="1794" width="18.59765625" customWidth="1"/>
    <col min="1795" max="1795" width="26.59765625" customWidth="1"/>
    <col min="1796" max="1796" width="12.3984375" customWidth="1"/>
    <col min="1797" max="1797" width="4.3984375" customWidth="1"/>
    <col min="1798" max="1798" width="4.5" customWidth="1"/>
    <col min="1799" max="1802" width="4.59765625" customWidth="1"/>
    <col min="1803" max="1807" width="5.5" customWidth="1"/>
    <col min="1808" max="1810" width="4.5" customWidth="1"/>
    <col min="1811" max="1811" width="3.09765625" customWidth="1"/>
    <col min="1812" max="2047" width="9"/>
    <col min="2048" max="2048" width="3.5" customWidth="1"/>
    <col min="2049" max="2049" width="5" customWidth="1"/>
    <col min="2050" max="2050" width="18.59765625" customWidth="1"/>
    <col min="2051" max="2051" width="26.59765625" customWidth="1"/>
    <col min="2052" max="2052" width="12.3984375" customWidth="1"/>
    <col min="2053" max="2053" width="4.3984375" customWidth="1"/>
    <col min="2054" max="2054" width="4.5" customWidth="1"/>
    <col min="2055" max="2058" width="4.59765625" customWidth="1"/>
    <col min="2059" max="2063" width="5.5" customWidth="1"/>
    <col min="2064" max="2066" width="4.5" customWidth="1"/>
    <col min="2067" max="2067" width="3.09765625" customWidth="1"/>
    <col min="2068" max="2303" width="9"/>
    <col min="2304" max="2304" width="3.5" customWidth="1"/>
    <col min="2305" max="2305" width="5" customWidth="1"/>
    <col min="2306" max="2306" width="18.59765625" customWidth="1"/>
    <col min="2307" max="2307" width="26.59765625" customWidth="1"/>
    <col min="2308" max="2308" width="12.3984375" customWidth="1"/>
    <col min="2309" max="2309" width="4.3984375" customWidth="1"/>
    <col min="2310" max="2310" width="4.5" customWidth="1"/>
    <col min="2311" max="2314" width="4.59765625" customWidth="1"/>
    <col min="2315" max="2319" width="5.5" customWidth="1"/>
    <col min="2320" max="2322" width="4.5" customWidth="1"/>
    <col min="2323" max="2323" width="3.09765625" customWidth="1"/>
    <col min="2324" max="2559" width="9"/>
    <col min="2560" max="2560" width="3.5" customWidth="1"/>
    <col min="2561" max="2561" width="5" customWidth="1"/>
    <col min="2562" max="2562" width="18.59765625" customWidth="1"/>
    <col min="2563" max="2563" width="26.59765625" customWidth="1"/>
    <col min="2564" max="2564" width="12.3984375" customWidth="1"/>
    <col min="2565" max="2565" width="4.3984375" customWidth="1"/>
    <col min="2566" max="2566" width="4.5" customWidth="1"/>
    <col min="2567" max="2570" width="4.59765625" customWidth="1"/>
    <col min="2571" max="2575" width="5.5" customWidth="1"/>
    <col min="2576" max="2578" width="4.5" customWidth="1"/>
    <col min="2579" max="2579" width="3.09765625" customWidth="1"/>
    <col min="2580" max="2815" width="9"/>
    <col min="2816" max="2816" width="3.5" customWidth="1"/>
    <col min="2817" max="2817" width="5" customWidth="1"/>
    <col min="2818" max="2818" width="18.59765625" customWidth="1"/>
    <col min="2819" max="2819" width="26.59765625" customWidth="1"/>
    <col min="2820" max="2820" width="12.3984375" customWidth="1"/>
    <col min="2821" max="2821" width="4.3984375" customWidth="1"/>
    <col min="2822" max="2822" width="4.5" customWidth="1"/>
    <col min="2823" max="2826" width="4.59765625" customWidth="1"/>
    <col min="2827" max="2831" width="5.5" customWidth="1"/>
    <col min="2832" max="2834" width="4.5" customWidth="1"/>
    <col min="2835" max="2835" width="3.09765625" customWidth="1"/>
    <col min="2836" max="3071" width="9"/>
    <col min="3072" max="3072" width="3.5" customWidth="1"/>
    <col min="3073" max="3073" width="5" customWidth="1"/>
    <col min="3074" max="3074" width="18.59765625" customWidth="1"/>
    <col min="3075" max="3075" width="26.59765625" customWidth="1"/>
    <col min="3076" max="3076" width="12.3984375" customWidth="1"/>
    <col min="3077" max="3077" width="4.3984375" customWidth="1"/>
    <col min="3078" max="3078" width="4.5" customWidth="1"/>
    <col min="3079" max="3082" width="4.59765625" customWidth="1"/>
    <col min="3083" max="3087" width="5.5" customWidth="1"/>
    <col min="3088" max="3090" width="4.5" customWidth="1"/>
    <col min="3091" max="3091" width="3.09765625" customWidth="1"/>
    <col min="3092" max="3327" width="9"/>
    <col min="3328" max="3328" width="3.5" customWidth="1"/>
    <col min="3329" max="3329" width="5" customWidth="1"/>
    <col min="3330" max="3330" width="18.59765625" customWidth="1"/>
    <col min="3331" max="3331" width="26.59765625" customWidth="1"/>
    <col min="3332" max="3332" width="12.3984375" customWidth="1"/>
    <col min="3333" max="3333" width="4.3984375" customWidth="1"/>
    <col min="3334" max="3334" width="4.5" customWidth="1"/>
    <col min="3335" max="3338" width="4.59765625" customWidth="1"/>
    <col min="3339" max="3343" width="5.5" customWidth="1"/>
    <col min="3344" max="3346" width="4.5" customWidth="1"/>
    <col min="3347" max="3347" width="3.09765625" customWidth="1"/>
    <col min="3348" max="3583" width="9"/>
    <col min="3584" max="3584" width="3.5" customWidth="1"/>
    <col min="3585" max="3585" width="5" customWidth="1"/>
    <col min="3586" max="3586" width="18.59765625" customWidth="1"/>
    <col min="3587" max="3587" width="26.59765625" customWidth="1"/>
    <col min="3588" max="3588" width="12.3984375" customWidth="1"/>
    <col min="3589" max="3589" width="4.3984375" customWidth="1"/>
    <col min="3590" max="3590" width="4.5" customWidth="1"/>
    <col min="3591" max="3594" width="4.59765625" customWidth="1"/>
    <col min="3595" max="3599" width="5.5" customWidth="1"/>
    <col min="3600" max="3602" width="4.5" customWidth="1"/>
    <col min="3603" max="3603" width="3.09765625" customWidth="1"/>
    <col min="3604" max="3839" width="9"/>
    <col min="3840" max="3840" width="3.5" customWidth="1"/>
    <col min="3841" max="3841" width="5" customWidth="1"/>
    <col min="3842" max="3842" width="18.59765625" customWidth="1"/>
    <col min="3843" max="3843" width="26.59765625" customWidth="1"/>
    <col min="3844" max="3844" width="12.3984375" customWidth="1"/>
    <col min="3845" max="3845" width="4.3984375" customWidth="1"/>
    <col min="3846" max="3846" width="4.5" customWidth="1"/>
    <col min="3847" max="3850" width="4.59765625" customWidth="1"/>
    <col min="3851" max="3855" width="5.5" customWidth="1"/>
    <col min="3856" max="3858" width="4.5" customWidth="1"/>
    <col min="3859" max="3859" width="3.09765625" customWidth="1"/>
    <col min="3860" max="4095" width="9"/>
    <col min="4096" max="4096" width="3.5" customWidth="1"/>
    <col min="4097" max="4097" width="5" customWidth="1"/>
    <col min="4098" max="4098" width="18.59765625" customWidth="1"/>
    <col min="4099" max="4099" width="26.59765625" customWidth="1"/>
    <col min="4100" max="4100" width="12.3984375" customWidth="1"/>
    <col min="4101" max="4101" width="4.3984375" customWidth="1"/>
    <col min="4102" max="4102" width="4.5" customWidth="1"/>
    <col min="4103" max="4106" width="4.59765625" customWidth="1"/>
    <col min="4107" max="4111" width="5.5" customWidth="1"/>
    <col min="4112" max="4114" width="4.5" customWidth="1"/>
    <col min="4115" max="4115" width="3.09765625" customWidth="1"/>
    <col min="4116" max="4351" width="9"/>
    <col min="4352" max="4352" width="3.5" customWidth="1"/>
    <col min="4353" max="4353" width="5" customWidth="1"/>
    <col min="4354" max="4354" width="18.59765625" customWidth="1"/>
    <col min="4355" max="4355" width="26.59765625" customWidth="1"/>
    <col min="4356" max="4356" width="12.3984375" customWidth="1"/>
    <col min="4357" max="4357" width="4.3984375" customWidth="1"/>
    <col min="4358" max="4358" width="4.5" customWidth="1"/>
    <col min="4359" max="4362" width="4.59765625" customWidth="1"/>
    <col min="4363" max="4367" width="5.5" customWidth="1"/>
    <col min="4368" max="4370" width="4.5" customWidth="1"/>
    <col min="4371" max="4371" width="3.09765625" customWidth="1"/>
    <col min="4372" max="4607" width="9"/>
    <col min="4608" max="4608" width="3.5" customWidth="1"/>
    <col min="4609" max="4609" width="5" customWidth="1"/>
    <col min="4610" max="4610" width="18.59765625" customWidth="1"/>
    <col min="4611" max="4611" width="26.59765625" customWidth="1"/>
    <col min="4612" max="4612" width="12.3984375" customWidth="1"/>
    <col min="4613" max="4613" width="4.3984375" customWidth="1"/>
    <col min="4614" max="4614" width="4.5" customWidth="1"/>
    <col min="4615" max="4618" width="4.59765625" customWidth="1"/>
    <col min="4619" max="4623" width="5.5" customWidth="1"/>
    <col min="4624" max="4626" width="4.5" customWidth="1"/>
    <col min="4627" max="4627" width="3.09765625" customWidth="1"/>
    <col min="4628" max="4863" width="9"/>
    <col min="4864" max="4864" width="3.5" customWidth="1"/>
    <col min="4865" max="4865" width="5" customWidth="1"/>
    <col min="4866" max="4866" width="18.59765625" customWidth="1"/>
    <col min="4867" max="4867" width="26.59765625" customWidth="1"/>
    <col min="4868" max="4868" width="12.3984375" customWidth="1"/>
    <col min="4869" max="4869" width="4.3984375" customWidth="1"/>
    <col min="4870" max="4870" width="4.5" customWidth="1"/>
    <col min="4871" max="4874" width="4.59765625" customWidth="1"/>
    <col min="4875" max="4879" width="5.5" customWidth="1"/>
    <col min="4880" max="4882" width="4.5" customWidth="1"/>
    <col min="4883" max="4883" width="3.09765625" customWidth="1"/>
    <col min="4884" max="5119" width="9"/>
    <col min="5120" max="5120" width="3.5" customWidth="1"/>
    <col min="5121" max="5121" width="5" customWidth="1"/>
    <col min="5122" max="5122" width="18.59765625" customWidth="1"/>
    <col min="5123" max="5123" width="26.59765625" customWidth="1"/>
    <col min="5124" max="5124" width="12.3984375" customWidth="1"/>
    <col min="5125" max="5125" width="4.3984375" customWidth="1"/>
    <col min="5126" max="5126" width="4.5" customWidth="1"/>
    <col min="5127" max="5130" width="4.59765625" customWidth="1"/>
    <col min="5131" max="5135" width="5.5" customWidth="1"/>
    <col min="5136" max="5138" width="4.5" customWidth="1"/>
    <col min="5139" max="5139" width="3.09765625" customWidth="1"/>
    <col min="5140" max="5375" width="9"/>
    <col min="5376" max="5376" width="3.5" customWidth="1"/>
    <col min="5377" max="5377" width="5" customWidth="1"/>
    <col min="5378" max="5378" width="18.59765625" customWidth="1"/>
    <col min="5379" max="5379" width="26.59765625" customWidth="1"/>
    <col min="5380" max="5380" width="12.3984375" customWidth="1"/>
    <col min="5381" max="5381" width="4.3984375" customWidth="1"/>
    <col min="5382" max="5382" width="4.5" customWidth="1"/>
    <col min="5383" max="5386" width="4.59765625" customWidth="1"/>
    <col min="5387" max="5391" width="5.5" customWidth="1"/>
    <col min="5392" max="5394" width="4.5" customWidth="1"/>
    <col min="5395" max="5395" width="3.09765625" customWidth="1"/>
    <col min="5396" max="5631" width="9"/>
    <col min="5632" max="5632" width="3.5" customWidth="1"/>
    <col min="5633" max="5633" width="5" customWidth="1"/>
    <col min="5634" max="5634" width="18.59765625" customWidth="1"/>
    <col min="5635" max="5635" width="26.59765625" customWidth="1"/>
    <col min="5636" max="5636" width="12.3984375" customWidth="1"/>
    <col min="5637" max="5637" width="4.3984375" customWidth="1"/>
    <col min="5638" max="5638" width="4.5" customWidth="1"/>
    <col min="5639" max="5642" width="4.59765625" customWidth="1"/>
    <col min="5643" max="5647" width="5.5" customWidth="1"/>
    <col min="5648" max="5650" width="4.5" customWidth="1"/>
    <col min="5651" max="5651" width="3.09765625" customWidth="1"/>
    <col min="5652" max="5887" width="9"/>
    <col min="5888" max="5888" width="3.5" customWidth="1"/>
    <col min="5889" max="5889" width="5" customWidth="1"/>
    <col min="5890" max="5890" width="18.59765625" customWidth="1"/>
    <col min="5891" max="5891" width="26.59765625" customWidth="1"/>
    <col min="5892" max="5892" width="12.3984375" customWidth="1"/>
    <col min="5893" max="5893" width="4.3984375" customWidth="1"/>
    <col min="5894" max="5894" width="4.5" customWidth="1"/>
    <col min="5895" max="5898" width="4.59765625" customWidth="1"/>
    <col min="5899" max="5903" width="5.5" customWidth="1"/>
    <col min="5904" max="5906" width="4.5" customWidth="1"/>
    <col min="5907" max="5907" width="3.09765625" customWidth="1"/>
    <col min="5908" max="6143" width="9"/>
    <col min="6144" max="6144" width="3.5" customWidth="1"/>
    <col min="6145" max="6145" width="5" customWidth="1"/>
    <col min="6146" max="6146" width="18.59765625" customWidth="1"/>
    <col min="6147" max="6147" width="26.59765625" customWidth="1"/>
    <col min="6148" max="6148" width="12.3984375" customWidth="1"/>
    <col min="6149" max="6149" width="4.3984375" customWidth="1"/>
    <col min="6150" max="6150" width="4.5" customWidth="1"/>
    <col min="6151" max="6154" width="4.59765625" customWidth="1"/>
    <col min="6155" max="6159" width="5.5" customWidth="1"/>
    <col min="6160" max="6162" width="4.5" customWidth="1"/>
    <col min="6163" max="6163" width="3.09765625" customWidth="1"/>
    <col min="6164" max="6399" width="9"/>
    <col min="6400" max="6400" width="3.5" customWidth="1"/>
    <col min="6401" max="6401" width="5" customWidth="1"/>
    <col min="6402" max="6402" width="18.59765625" customWidth="1"/>
    <col min="6403" max="6403" width="26.59765625" customWidth="1"/>
    <col min="6404" max="6404" width="12.3984375" customWidth="1"/>
    <col min="6405" max="6405" width="4.3984375" customWidth="1"/>
    <col min="6406" max="6406" width="4.5" customWidth="1"/>
    <col min="6407" max="6410" width="4.59765625" customWidth="1"/>
    <col min="6411" max="6415" width="5.5" customWidth="1"/>
    <col min="6416" max="6418" width="4.5" customWidth="1"/>
    <col min="6419" max="6419" width="3.09765625" customWidth="1"/>
    <col min="6420" max="6655" width="9"/>
    <col min="6656" max="6656" width="3.5" customWidth="1"/>
    <col min="6657" max="6657" width="5" customWidth="1"/>
    <col min="6658" max="6658" width="18.59765625" customWidth="1"/>
    <col min="6659" max="6659" width="26.59765625" customWidth="1"/>
    <col min="6660" max="6660" width="12.3984375" customWidth="1"/>
    <col min="6661" max="6661" width="4.3984375" customWidth="1"/>
    <col min="6662" max="6662" width="4.5" customWidth="1"/>
    <col min="6663" max="6666" width="4.59765625" customWidth="1"/>
    <col min="6667" max="6671" width="5.5" customWidth="1"/>
    <col min="6672" max="6674" width="4.5" customWidth="1"/>
    <col min="6675" max="6675" width="3.09765625" customWidth="1"/>
    <col min="6676" max="6911" width="9"/>
    <col min="6912" max="6912" width="3.5" customWidth="1"/>
    <col min="6913" max="6913" width="5" customWidth="1"/>
    <col min="6914" max="6914" width="18.59765625" customWidth="1"/>
    <col min="6915" max="6915" width="26.59765625" customWidth="1"/>
    <col min="6916" max="6916" width="12.3984375" customWidth="1"/>
    <col min="6917" max="6917" width="4.3984375" customWidth="1"/>
    <col min="6918" max="6918" width="4.5" customWidth="1"/>
    <col min="6919" max="6922" width="4.59765625" customWidth="1"/>
    <col min="6923" max="6927" width="5.5" customWidth="1"/>
    <col min="6928" max="6930" width="4.5" customWidth="1"/>
    <col min="6931" max="6931" width="3.09765625" customWidth="1"/>
    <col min="6932" max="7167" width="9"/>
    <col min="7168" max="7168" width="3.5" customWidth="1"/>
    <col min="7169" max="7169" width="5" customWidth="1"/>
    <col min="7170" max="7170" width="18.59765625" customWidth="1"/>
    <col min="7171" max="7171" width="26.59765625" customWidth="1"/>
    <col min="7172" max="7172" width="12.3984375" customWidth="1"/>
    <col min="7173" max="7173" width="4.3984375" customWidth="1"/>
    <col min="7174" max="7174" width="4.5" customWidth="1"/>
    <col min="7175" max="7178" width="4.59765625" customWidth="1"/>
    <col min="7179" max="7183" width="5.5" customWidth="1"/>
    <col min="7184" max="7186" width="4.5" customWidth="1"/>
    <col min="7187" max="7187" width="3.09765625" customWidth="1"/>
    <col min="7188" max="7423" width="9"/>
    <col min="7424" max="7424" width="3.5" customWidth="1"/>
    <col min="7425" max="7425" width="5" customWidth="1"/>
    <col min="7426" max="7426" width="18.59765625" customWidth="1"/>
    <col min="7427" max="7427" width="26.59765625" customWidth="1"/>
    <col min="7428" max="7428" width="12.3984375" customWidth="1"/>
    <col min="7429" max="7429" width="4.3984375" customWidth="1"/>
    <col min="7430" max="7430" width="4.5" customWidth="1"/>
    <col min="7431" max="7434" width="4.59765625" customWidth="1"/>
    <col min="7435" max="7439" width="5.5" customWidth="1"/>
    <col min="7440" max="7442" width="4.5" customWidth="1"/>
    <col min="7443" max="7443" width="3.09765625" customWidth="1"/>
    <col min="7444" max="7679" width="9"/>
    <col min="7680" max="7680" width="3.5" customWidth="1"/>
    <col min="7681" max="7681" width="5" customWidth="1"/>
    <col min="7682" max="7682" width="18.59765625" customWidth="1"/>
    <col min="7683" max="7683" width="26.59765625" customWidth="1"/>
    <col min="7684" max="7684" width="12.3984375" customWidth="1"/>
    <col min="7685" max="7685" width="4.3984375" customWidth="1"/>
    <col min="7686" max="7686" width="4.5" customWidth="1"/>
    <col min="7687" max="7690" width="4.59765625" customWidth="1"/>
    <col min="7691" max="7695" width="5.5" customWidth="1"/>
    <col min="7696" max="7698" width="4.5" customWidth="1"/>
    <col min="7699" max="7699" width="3.09765625" customWidth="1"/>
    <col min="7700" max="7935" width="9"/>
    <col min="7936" max="7936" width="3.5" customWidth="1"/>
    <col min="7937" max="7937" width="5" customWidth="1"/>
    <col min="7938" max="7938" width="18.59765625" customWidth="1"/>
    <col min="7939" max="7939" width="26.59765625" customWidth="1"/>
    <col min="7940" max="7940" width="12.3984375" customWidth="1"/>
    <col min="7941" max="7941" width="4.3984375" customWidth="1"/>
    <col min="7942" max="7942" width="4.5" customWidth="1"/>
    <col min="7943" max="7946" width="4.59765625" customWidth="1"/>
    <col min="7947" max="7951" width="5.5" customWidth="1"/>
    <col min="7952" max="7954" width="4.5" customWidth="1"/>
    <col min="7955" max="7955" width="3.09765625" customWidth="1"/>
    <col min="7956" max="8191" width="9"/>
    <col min="8192" max="8192" width="3.5" customWidth="1"/>
    <col min="8193" max="8193" width="5" customWidth="1"/>
    <col min="8194" max="8194" width="18.59765625" customWidth="1"/>
    <col min="8195" max="8195" width="26.59765625" customWidth="1"/>
    <col min="8196" max="8196" width="12.3984375" customWidth="1"/>
    <col min="8197" max="8197" width="4.3984375" customWidth="1"/>
    <col min="8198" max="8198" width="4.5" customWidth="1"/>
    <col min="8199" max="8202" width="4.59765625" customWidth="1"/>
    <col min="8203" max="8207" width="5.5" customWidth="1"/>
    <col min="8208" max="8210" width="4.5" customWidth="1"/>
    <col min="8211" max="8211" width="3.09765625" customWidth="1"/>
    <col min="8212" max="8447" width="9"/>
    <col min="8448" max="8448" width="3.5" customWidth="1"/>
    <col min="8449" max="8449" width="5" customWidth="1"/>
    <col min="8450" max="8450" width="18.59765625" customWidth="1"/>
    <col min="8451" max="8451" width="26.59765625" customWidth="1"/>
    <col min="8452" max="8452" width="12.3984375" customWidth="1"/>
    <col min="8453" max="8453" width="4.3984375" customWidth="1"/>
    <col min="8454" max="8454" width="4.5" customWidth="1"/>
    <col min="8455" max="8458" width="4.59765625" customWidth="1"/>
    <col min="8459" max="8463" width="5.5" customWidth="1"/>
    <col min="8464" max="8466" width="4.5" customWidth="1"/>
    <col min="8467" max="8467" width="3.09765625" customWidth="1"/>
    <col min="8468" max="8703" width="9"/>
    <col min="8704" max="8704" width="3.5" customWidth="1"/>
    <col min="8705" max="8705" width="5" customWidth="1"/>
    <col min="8706" max="8706" width="18.59765625" customWidth="1"/>
    <col min="8707" max="8707" width="26.59765625" customWidth="1"/>
    <col min="8708" max="8708" width="12.3984375" customWidth="1"/>
    <col min="8709" max="8709" width="4.3984375" customWidth="1"/>
    <col min="8710" max="8710" width="4.5" customWidth="1"/>
    <col min="8711" max="8714" width="4.59765625" customWidth="1"/>
    <col min="8715" max="8719" width="5.5" customWidth="1"/>
    <col min="8720" max="8722" width="4.5" customWidth="1"/>
    <col min="8723" max="8723" width="3.09765625" customWidth="1"/>
    <col min="8724" max="8959" width="9"/>
    <col min="8960" max="8960" width="3.5" customWidth="1"/>
    <col min="8961" max="8961" width="5" customWidth="1"/>
    <col min="8962" max="8962" width="18.59765625" customWidth="1"/>
    <col min="8963" max="8963" width="26.59765625" customWidth="1"/>
    <col min="8964" max="8964" width="12.3984375" customWidth="1"/>
    <col min="8965" max="8965" width="4.3984375" customWidth="1"/>
    <col min="8966" max="8966" width="4.5" customWidth="1"/>
    <col min="8967" max="8970" width="4.59765625" customWidth="1"/>
    <col min="8971" max="8975" width="5.5" customWidth="1"/>
    <col min="8976" max="8978" width="4.5" customWidth="1"/>
    <col min="8979" max="8979" width="3.09765625" customWidth="1"/>
    <col min="8980" max="9215" width="9"/>
    <col min="9216" max="9216" width="3.5" customWidth="1"/>
    <col min="9217" max="9217" width="5" customWidth="1"/>
    <col min="9218" max="9218" width="18.59765625" customWidth="1"/>
    <col min="9219" max="9219" width="26.59765625" customWidth="1"/>
    <col min="9220" max="9220" width="12.3984375" customWidth="1"/>
    <col min="9221" max="9221" width="4.3984375" customWidth="1"/>
    <col min="9222" max="9222" width="4.5" customWidth="1"/>
    <col min="9223" max="9226" width="4.59765625" customWidth="1"/>
    <col min="9227" max="9231" width="5.5" customWidth="1"/>
    <col min="9232" max="9234" width="4.5" customWidth="1"/>
    <col min="9235" max="9235" width="3.09765625" customWidth="1"/>
    <col min="9236" max="9471" width="9"/>
    <col min="9472" max="9472" width="3.5" customWidth="1"/>
    <col min="9473" max="9473" width="5" customWidth="1"/>
    <col min="9474" max="9474" width="18.59765625" customWidth="1"/>
    <col min="9475" max="9475" width="26.59765625" customWidth="1"/>
    <col min="9476" max="9476" width="12.3984375" customWidth="1"/>
    <col min="9477" max="9477" width="4.3984375" customWidth="1"/>
    <col min="9478" max="9478" width="4.5" customWidth="1"/>
    <col min="9479" max="9482" width="4.59765625" customWidth="1"/>
    <col min="9483" max="9487" width="5.5" customWidth="1"/>
    <col min="9488" max="9490" width="4.5" customWidth="1"/>
    <col min="9491" max="9491" width="3.09765625" customWidth="1"/>
    <col min="9492" max="9727" width="9"/>
    <col min="9728" max="9728" width="3.5" customWidth="1"/>
    <col min="9729" max="9729" width="5" customWidth="1"/>
    <col min="9730" max="9730" width="18.59765625" customWidth="1"/>
    <col min="9731" max="9731" width="26.59765625" customWidth="1"/>
    <col min="9732" max="9732" width="12.3984375" customWidth="1"/>
    <col min="9733" max="9733" width="4.3984375" customWidth="1"/>
    <col min="9734" max="9734" width="4.5" customWidth="1"/>
    <col min="9735" max="9738" width="4.59765625" customWidth="1"/>
    <col min="9739" max="9743" width="5.5" customWidth="1"/>
    <col min="9744" max="9746" width="4.5" customWidth="1"/>
    <col min="9747" max="9747" width="3.09765625" customWidth="1"/>
    <col min="9748" max="9983" width="9"/>
    <col min="9984" max="9984" width="3.5" customWidth="1"/>
    <col min="9985" max="9985" width="5" customWidth="1"/>
    <col min="9986" max="9986" width="18.59765625" customWidth="1"/>
    <col min="9987" max="9987" width="26.59765625" customWidth="1"/>
    <col min="9988" max="9988" width="12.3984375" customWidth="1"/>
    <col min="9989" max="9989" width="4.3984375" customWidth="1"/>
    <col min="9990" max="9990" width="4.5" customWidth="1"/>
    <col min="9991" max="9994" width="4.59765625" customWidth="1"/>
    <col min="9995" max="9999" width="5.5" customWidth="1"/>
    <col min="10000" max="10002" width="4.5" customWidth="1"/>
    <col min="10003" max="10003" width="3.09765625" customWidth="1"/>
    <col min="10004" max="10239" width="9"/>
    <col min="10240" max="10240" width="3.5" customWidth="1"/>
    <col min="10241" max="10241" width="5" customWidth="1"/>
    <col min="10242" max="10242" width="18.59765625" customWidth="1"/>
    <col min="10243" max="10243" width="26.59765625" customWidth="1"/>
    <col min="10244" max="10244" width="12.3984375" customWidth="1"/>
    <col min="10245" max="10245" width="4.3984375" customWidth="1"/>
    <col min="10246" max="10246" width="4.5" customWidth="1"/>
    <col min="10247" max="10250" width="4.59765625" customWidth="1"/>
    <col min="10251" max="10255" width="5.5" customWidth="1"/>
    <col min="10256" max="10258" width="4.5" customWidth="1"/>
    <col min="10259" max="10259" width="3.09765625" customWidth="1"/>
    <col min="10260" max="10495" width="9"/>
    <col min="10496" max="10496" width="3.5" customWidth="1"/>
    <col min="10497" max="10497" width="5" customWidth="1"/>
    <col min="10498" max="10498" width="18.59765625" customWidth="1"/>
    <col min="10499" max="10499" width="26.59765625" customWidth="1"/>
    <col min="10500" max="10500" width="12.3984375" customWidth="1"/>
    <col min="10501" max="10501" width="4.3984375" customWidth="1"/>
    <col min="10502" max="10502" width="4.5" customWidth="1"/>
    <col min="10503" max="10506" width="4.59765625" customWidth="1"/>
    <col min="10507" max="10511" width="5.5" customWidth="1"/>
    <col min="10512" max="10514" width="4.5" customWidth="1"/>
    <col min="10515" max="10515" width="3.09765625" customWidth="1"/>
    <col min="10516" max="10751" width="9"/>
    <col min="10752" max="10752" width="3.5" customWidth="1"/>
    <col min="10753" max="10753" width="5" customWidth="1"/>
    <col min="10754" max="10754" width="18.59765625" customWidth="1"/>
    <col min="10755" max="10755" width="26.59765625" customWidth="1"/>
    <col min="10756" max="10756" width="12.3984375" customWidth="1"/>
    <col min="10757" max="10757" width="4.3984375" customWidth="1"/>
    <col min="10758" max="10758" width="4.5" customWidth="1"/>
    <col min="10759" max="10762" width="4.59765625" customWidth="1"/>
    <col min="10763" max="10767" width="5.5" customWidth="1"/>
    <col min="10768" max="10770" width="4.5" customWidth="1"/>
    <col min="10771" max="10771" width="3.09765625" customWidth="1"/>
    <col min="10772" max="11007" width="9"/>
    <col min="11008" max="11008" width="3.5" customWidth="1"/>
    <col min="11009" max="11009" width="5" customWidth="1"/>
    <col min="11010" max="11010" width="18.59765625" customWidth="1"/>
    <col min="11011" max="11011" width="26.59765625" customWidth="1"/>
    <col min="11012" max="11012" width="12.3984375" customWidth="1"/>
    <col min="11013" max="11013" width="4.3984375" customWidth="1"/>
    <col min="11014" max="11014" width="4.5" customWidth="1"/>
    <col min="11015" max="11018" width="4.59765625" customWidth="1"/>
    <col min="11019" max="11023" width="5.5" customWidth="1"/>
    <col min="11024" max="11026" width="4.5" customWidth="1"/>
    <col min="11027" max="11027" width="3.09765625" customWidth="1"/>
    <col min="11028" max="11263" width="9"/>
    <col min="11264" max="11264" width="3.5" customWidth="1"/>
    <col min="11265" max="11265" width="5" customWidth="1"/>
    <col min="11266" max="11266" width="18.59765625" customWidth="1"/>
    <col min="11267" max="11267" width="26.59765625" customWidth="1"/>
    <col min="11268" max="11268" width="12.3984375" customWidth="1"/>
    <col min="11269" max="11269" width="4.3984375" customWidth="1"/>
    <col min="11270" max="11270" width="4.5" customWidth="1"/>
    <col min="11271" max="11274" width="4.59765625" customWidth="1"/>
    <col min="11275" max="11279" width="5.5" customWidth="1"/>
    <col min="11280" max="11282" width="4.5" customWidth="1"/>
    <col min="11283" max="11283" width="3.09765625" customWidth="1"/>
    <col min="11284" max="11519" width="9"/>
    <col min="11520" max="11520" width="3.5" customWidth="1"/>
    <col min="11521" max="11521" width="5" customWidth="1"/>
    <col min="11522" max="11522" width="18.59765625" customWidth="1"/>
    <col min="11523" max="11523" width="26.59765625" customWidth="1"/>
    <col min="11524" max="11524" width="12.3984375" customWidth="1"/>
    <col min="11525" max="11525" width="4.3984375" customWidth="1"/>
    <col min="11526" max="11526" width="4.5" customWidth="1"/>
    <col min="11527" max="11530" width="4.59765625" customWidth="1"/>
    <col min="11531" max="11535" width="5.5" customWidth="1"/>
    <col min="11536" max="11538" width="4.5" customWidth="1"/>
    <col min="11539" max="11539" width="3.09765625" customWidth="1"/>
    <col min="11540" max="11775" width="9"/>
    <col min="11776" max="11776" width="3.5" customWidth="1"/>
    <col min="11777" max="11777" width="5" customWidth="1"/>
    <col min="11778" max="11778" width="18.59765625" customWidth="1"/>
    <col min="11779" max="11779" width="26.59765625" customWidth="1"/>
    <col min="11780" max="11780" width="12.3984375" customWidth="1"/>
    <col min="11781" max="11781" width="4.3984375" customWidth="1"/>
    <col min="11782" max="11782" width="4.5" customWidth="1"/>
    <col min="11783" max="11786" width="4.59765625" customWidth="1"/>
    <col min="11787" max="11791" width="5.5" customWidth="1"/>
    <col min="11792" max="11794" width="4.5" customWidth="1"/>
    <col min="11795" max="11795" width="3.09765625" customWidth="1"/>
    <col min="11796" max="12031" width="9"/>
    <col min="12032" max="12032" width="3.5" customWidth="1"/>
    <col min="12033" max="12033" width="5" customWidth="1"/>
    <col min="12034" max="12034" width="18.59765625" customWidth="1"/>
    <col min="12035" max="12035" width="26.59765625" customWidth="1"/>
    <col min="12036" max="12036" width="12.3984375" customWidth="1"/>
    <col min="12037" max="12037" width="4.3984375" customWidth="1"/>
    <col min="12038" max="12038" width="4.5" customWidth="1"/>
    <col min="12039" max="12042" width="4.59765625" customWidth="1"/>
    <col min="12043" max="12047" width="5.5" customWidth="1"/>
    <col min="12048" max="12050" width="4.5" customWidth="1"/>
    <col min="12051" max="12051" width="3.09765625" customWidth="1"/>
    <col min="12052" max="12287" width="9"/>
    <col min="12288" max="12288" width="3.5" customWidth="1"/>
    <col min="12289" max="12289" width="5" customWidth="1"/>
    <col min="12290" max="12290" width="18.59765625" customWidth="1"/>
    <col min="12291" max="12291" width="26.59765625" customWidth="1"/>
    <col min="12292" max="12292" width="12.3984375" customWidth="1"/>
    <col min="12293" max="12293" width="4.3984375" customWidth="1"/>
    <col min="12294" max="12294" width="4.5" customWidth="1"/>
    <col min="12295" max="12298" width="4.59765625" customWidth="1"/>
    <col min="12299" max="12303" width="5.5" customWidth="1"/>
    <col min="12304" max="12306" width="4.5" customWidth="1"/>
    <col min="12307" max="12307" width="3.09765625" customWidth="1"/>
    <col min="12308" max="12543" width="9"/>
    <col min="12544" max="12544" width="3.5" customWidth="1"/>
    <col min="12545" max="12545" width="5" customWidth="1"/>
    <col min="12546" max="12546" width="18.59765625" customWidth="1"/>
    <col min="12547" max="12547" width="26.59765625" customWidth="1"/>
    <col min="12548" max="12548" width="12.3984375" customWidth="1"/>
    <col min="12549" max="12549" width="4.3984375" customWidth="1"/>
    <col min="12550" max="12550" width="4.5" customWidth="1"/>
    <col min="12551" max="12554" width="4.59765625" customWidth="1"/>
    <col min="12555" max="12559" width="5.5" customWidth="1"/>
    <col min="12560" max="12562" width="4.5" customWidth="1"/>
    <col min="12563" max="12563" width="3.09765625" customWidth="1"/>
    <col min="12564" max="12799" width="9"/>
    <col min="12800" max="12800" width="3.5" customWidth="1"/>
    <col min="12801" max="12801" width="5" customWidth="1"/>
    <col min="12802" max="12802" width="18.59765625" customWidth="1"/>
    <col min="12803" max="12803" width="26.59765625" customWidth="1"/>
    <col min="12804" max="12804" width="12.3984375" customWidth="1"/>
    <col min="12805" max="12805" width="4.3984375" customWidth="1"/>
    <col min="12806" max="12806" width="4.5" customWidth="1"/>
    <col min="12807" max="12810" width="4.59765625" customWidth="1"/>
    <col min="12811" max="12815" width="5.5" customWidth="1"/>
    <col min="12816" max="12818" width="4.5" customWidth="1"/>
    <col min="12819" max="12819" width="3.09765625" customWidth="1"/>
    <col min="12820" max="13055" width="9"/>
    <col min="13056" max="13056" width="3.5" customWidth="1"/>
    <col min="13057" max="13057" width="5" customWidth="1"/>
    <col min="13058" max="13058" width="18.59765625" customWidth="1"/>
    <col min="13059" max="13059" width="26.59765625" customWidth="1"/>
    <col min="13060" max="13060" width="12.3984375" customWidth="1"/>
    <col min="13061" max="13061" width="4.3984375" customWidth="1"/>
    <col min="13062" max="13062" width="4.5" customWidth="1"/>
    <col min="13063" max="13066" width="4.59765625" customWidth="1"/>
    <col min="13067" max="13071" width="5.5" customWidth="1"/>
    <col min="13072" max="13074" width="4.5" customWidth="1"/>
    <col min="13075" max="13075" width="3.09765625" customWidth="1"/>
    <col min="13076" max="13311" width="9"/>
    <col min="13312" max="13312" width="3.5" customWidth="1"/>
    <col min="13313" max="13313" width="5" customWidth="1"/>
    <col min="13314" max="13314" width="18.59765625" customWidth="1"/>
    <col min="13315" max="13315" width="26.59765625" customWidth="1"/>
    <col min="13316" max="13316" width="12.3984375" customWidth="1"/>
    <col min="13317" max="13317" width="4.3984375" customWidth="1"/>
    <col min="13318" max="13318" width="4.5" customWidth="1"/>
    <col min="13319" max="13322" width="4.59765625" customWidth="1"/>
    <col min="13323" max="13327" width="5.5" customWidth="1"/>
    <col min="13328" max="13330" width="4.5" customWidth="1"/>
    <col min="13331" max="13331" width="3.09765625" customWidth="1"/>
    <col min="13332" max="13567" width="9"/>
    <col min="13568" max="13568" width="3.5" customWidth="1"/>
    <col min="13569" max="13569" width="5" customWidth="1"/>
    <col min="13570" max="13570" width="18.59765625" customWidth="1"/>
    <col min="13571" max="13571" width="26.59765625" customWidth="1"/>
    <col min="13572" max="13572" width="12.3984375" customWidth="1"/>
    <col min="13573" max="13573" width="4.3984375" customWidth="1"/>
    <col min="13574" max="13574" width="4.5" customWidth="1"/>
    <col min="13575" max="13578" width="4.59765625" customWidth="1"/>
    <col min="13579" max="13583" width="5.5" customWidth="1"/>
    <col min="13584" max="13586" width="4.5" customWidth="1"/>
    <col min="13587" max="13587" width="3.09765625" customWidth="1"/>
    <col min="13588" max="13823" width="9"/>
    <col min="13824" max="13824" width="3.5" customWidth="1"/>
    <col min="13825" max="13825" width="5" customWidth="1"/>
    <col min="13826" max="13826" width="18.59765625" customWidth="1"/>
    <col min="13827" max="13827" width="26.59765625" customWidth="1"/>
    <col min="13828" max="13828" width="12.3984375" customWidth="1"/>
    <col min="13829" max="13829" width="4.3984375" customWidth="1"/>
    <col min="13830" max="13830" width="4.5" customWidth="1"/>
    <col min="13831" max="13834" width="4.59765625" customWidth="1"/>
    <col min="13835" max="13839" width="5.5" customWidth="1"/>
    <col min="13840" max="13842" width="4.5" customWidth="1"/>
    <col min="13843" max="13843" width="3.09765625" customWidth="1"/>
    <col min="13844" max="14079" width="9"/>
    <col min="14080" max="14080" width="3.5" customWidth="1"/>
    <col min="14081" max="14081" width="5" customWidth="1"/>
    <col min="14082" max="14082" width="18.59765625" customWidth="1"/>
    <col min="14083" max="14083" width="26.59765625" customWidth="1"/>
    <col min="14084" max="14084" width="12.3984375" customWidth="1"/>
    <col min="14085" max="14085" width="4.3984375" customWidth="1"/>
    <col min="14086" max="14086" width="4.5" customWidth="1"/>
    <col min="14087" max="14090" width="4.59765625" customWidth="1"/>
    <col min="14091" max="14095" width="5.5" customWidth="1"/>
    <col min="14096" max="14098" width="4.5" customWidth="1"/>
    <col min="14099" max="14099" width="3.09765625" customWidth="1"/>
    <col min="14100" max="14335" width="9"/>
    <col min="14336" max="14336" width="3.5" customWidth="1"/>
    <col min="14337" max="14337" width="5" customWidth="1"/>
    <col min="14338" max="14338" width="18.59765625" customWidth="1"/>
    <col min="14339" max="14339" width="26.59765625" customWidth="1"/>
    <col min="14340" max="14340" width="12.3984375" customWidth="1"/>
    <col min="14341" max="14341" width="4.3984375" customWidth="1"/>
    <col min="14342" max="14342" width="4.5" customWidth="1"/>
    <col min="14343" max="14346" width="4.59765625" customWidth="1"/>
    <col min="14347" max="14351" width="5.5" customWidth="1"/>
    <col min="14352" max="14354" width="4.5" customWidth="1"/>
    <col min="14355" max="14355" width="3.09765625" customWidth="1"/>
    <col min="14356" max="14591" width="9"/>
    <col min="14592" max="14592" width="3.5" customWidth="1"/>
    <col min="14593" max="14593" width="5" customWidth="1"/>
    <col min="14594" max="14594" width="18.59765625" customWidth="1"/>
    <col min="14595" max="14595" width="26.59765625" customWidth="1"/>
    <col min="14596" max="14596" width="12.3984375" customWidth="1"/>
    <col min="14597" max="14597" width="4.3984375" customWidth="1"/>
    <col min="14598" max="14598" width="4.5" customWidth="1"/>
    <col min="14599" max="14602" width="4.59765625" customWidth="1"/>
    <col min="14603" max="14607" width="5.5" customWidth="1"/>
    <col min="14608" max="14610" width="4.5" customWidth="1"/>
    <col min="14611" max="14611" width="3.09765625" customWidth="1"/>
    <col min="14612" max="14847" width="9"/>
    <col min="14848" max="14848" width="3.5" customWidth="1"/>
    <col min="14849" max="14849" width="5" customWidth="1"/>
    <col min="14850" max="14850" width="18.59765625" customWidth="1"/>
    <col min="14851" max="14851" width="26.59765625" customWidth="1"/>
    <col min="14852" max="14852" width="12.3984375" customWidth="1"/>
    <col min="14853" max="14853" width="4.3984375" customWidth="1"/>
    <col min="14854" max="14854" width="4.5" customWidth="1"/>
    <col min="14855" max="14858" width="4.59765625" customWidth="1"/>
    <col min="14859" max="14863" width="5.5" customWidth="1"/>
    <col min="14864" max="14866" width="4.5" customWidth="1"/>
    <col min="14867" max="14867" width="3.09765625" customWidth="1"/>
    <col min="14868" max="15103" width="9"/>
    <col min="15104" max="15104" width="3.5" customWidth="1"/>
    <col min="15105" max="15105" width="5" customWidth="1"/>
    <col min="15106" max="15106" width="18.59765625" customWidth="1"/>
    <col min="15107" max="15107" width="26.59765625" customWidth="1"/>
    <col min="15108" max="15108" width="12.3984375" customWidth="1"/>
    <col min="15109" max="15109" width="4.3984375" customWidth="1"/>
    <col min="15110" max="15110" width="4.5" customWidth="1"/>
    <col min="15111" max="15114" width="4.59765625" customWidth="1"/>
    <col min="15115" max="15119" width="5.5" customWidth="1"/>
    <col min="15120" max="15122" width="4.5" customWidth="1"/>
    <col min="15123" max="15123" width="3.09765625" customWidth="1"/>
    <col min="15124" max="15359" width="9"/>
    <col min="15360" max="15360" width="3.5" customWidth="1"/>
    <col min="15361" max="15361" width="5" customWidth="1"/>
    <col min="15362" max="15362" width="18.59765625" customWidth="1"/>
    <col min="15363" max="15363" width="26.59765625" customWidth="1"/>
    <col min="15364" max="15364" width="12.3984375" customWidth="1"/>
    <col min="15365" max="15365" width="4.3984375" customWidth="1"/>
    <col min="15366" max="15366" width="4.5" customWidth="1"/>
    <col min="15367" max="15370" width="4.59765625" customWidth="1"/>
    <col min="15371" max="15375" width="5.5" customWidth="1"/>
    <col min="15376" max="15378" width="4.5" customWidth="1"/>
    <col min="15379" max="15379" width="3.09765625" customWidth="1"/>
    <col min="15380" max="15615" width="9"/>
    <col min="15616" max="15616" width="3.5" customWidth="1"/>
    <col min="15617" max="15617" width="5" customWidth="1"/>
    <col min="15618" max="15618" width="18.59765625" customWidth="1"/>
    <col min="15619" max="15619" width="26.59765625" customWidth="1"/>
    <col min="15620" max="15620" width="12.3984375" customWidth="1"/>
    <col min="15621" max="15621" width="4.3984375" customWidth="1"/>
    <col min="15622" max="15622" width="4.5" customWidth="1"/>
    <col min="15623" max="15626" width="4.59765625" customWidth="1"/>
    <col min="15627" max="15631" width="5.5" customWidth="1"/>
    <col min="15632" max="15634" width="4.5" customWidth="1"/>
    <col min="15635" max="15635" width="3.09765625" customWidth="1"/>
    <col min="15636" max="15871" width="9"/>
    <col min="15872" max="15872" width="3.5" customWidth="1"/>
    <col min="15873" max="15873" width="5" customWidth="1"/>
    <col min="15874" max="15874" width="18.59765625" customWidth="1"/>
    <col min="15875" max="15875" width="26.59765625" customWidth="1"/>
    <col min="15876" max="15876" width="12.3984375" customWidth="1"/>
    <col min="15877" max="15877" width="4.3984375" customWidth="1"/>
    <col min="15878" max="15878" width="4.5" customWidth="1"/>
    <col min="15879" max="15882" width="4.59765625" customWidth="1"/>
    <col min="15883" max="15887" width="5.5" customWidth="1"/>
    <col min="15888" max="15890" width="4.5" customWidth="1"/>
    <col min="15891" max="15891" width="3.09765625" customWidth="1"/>
    <col min="15892" max="16127" width="9"/>
    <col min="16128" max="16128" width="3.5" customWidth="1"/>
    <col min="16129" max="16129" width="5" customWidth="1"/>
    <col min="16130" max="16130" width="18.59765625" customWidth="1"/>
    <col min="16131" max="16131" width="26.59765625" customWidth="1"/>
    <col min="16132" max="16132" width="12.3984375" customWidth="1"/>
    <col min="16133" max="16133" width="4.3984375" customWidth="1"/>
    <col min="16134" max="16134" width="4.5" customWidth="1"/>
    <col min="16135" max="16138" width="4.59765625" customWidth="1"/>
    <col min="16139" max="16143" width="5.5" customWidth="1"/>
    <col min="16144" max="16146" width="4.5" customWidth="1"/>
    <col min="16147" max="16147" width="3.09765625" customWidth="1"/>
    <col min="16148" max="16384" width="9"/>
  </cols>
  <sheetData>
    <row r="1" spans="1:20">
      <c r="A1" s="172"/>
      <c r="B1" s="172"/>
      <c r="C1" s="172"/>
      <c r="D1" s="172"/>
      <c r="E1" s="214" t="str">
        <f>IF(①入力シート!$F$5="","",①入力シート!$F$5)</f>
        <v>令和</v>
      </c>
      <c r="F1" s="215">
        <f>IF(①入力シート!$F$7="","",①入力シート!$F$7)</f>
        <v>7</v>
      </c>
      <c r="G1" s="216" t="s">
        <v>141</v>
      </c>
      <c r="H1" s="216"/>
      <c r="I1" s="216"/>
      <c r="J1" s="216"/>
      <c r="K1" s="172"/>
      <c r="L1" s="172"/>
      <c r="M1" s="172"/>
      <c r="N1" s="172"/>
      <c r="O1" s="172"/>
      <c r="P1" s="172"/>
      <c r="Q1" s="172"/>
      <c r="R1" s="172"/>
    </row>
    <row r="2" spans="1:20">
      <c r="A2" s="172"/>
      <c r="B2" s="217"/>
      <c r="C2" s="217"/>
      <c r="D2" s="217"/>
      <c r="E2" s="217"/>
      <c r="F2" s="217"/>
      <c r="G2" s="217"/>
      <c r="H2" s="217"/>
      <c r="I2" s="217"/>
      <c r="J2" s="217"/>
      <c r="K2" s="217"/>
      <c r="L2" s="217"/>
      <c r="M2" s="217" t="str">
        <f>E1</f>
        <v>令和</v>
      </c>
      <c r="N2" s="217" t="str">
        <f>IF(①入力シート!G9="","",①入力シート!G9)</f>
        <v/>
      </c>
      <c r="O2" s="217" t="s">
        <v>142</v>
      </c>
      <c r="P2" s="218" t="str">
        <f>IF(①入力シート!I9="","",①入力シート!I9)</f>
        <v/>
      </c>
      <c r="Q2" s="172" t="s">
        <v>143</v>
      </c>
      <c r="R2" s="217" t="str">
        <f>IF(①入力シート!K9="","",①入力シート!K9)</f>
        <v/>
      </c>
      <c r="S2" s="219" t="s">
        <v>144</v>
      </c>
    </row>
    <row r="3" spans="1:20" ht="30" customHeight="1">
      <c r="A3" s="172"/>
      <c r="B3" s="583" t="s">
        <v>22</v>
      </c>
      <c r="C3" s="584"/>
      <c r="D3" s="585" t="s">
        <v>89</v>
      </c>
      <c r="E3" s="585"/>
      <c r="F3" s="585"/>
      <c r="G3" s="585"/>
      <c r="H3" s="585"/>
      <c r="I3" s="217"/>
      <c r="J3" s="217"/>
      <c r="K3" s="217"/>
      <c r="L3" s="217"/>
    </row>
    <row r="4" spans="1:20">
      <c r="A4" s="172"/>
      <c r="B4" s="217"/>
      <c r="C4" s="217"/>
      <c r="D4" s="217"/>
      <c r="E4" s="217"/>
      <c r="F4" s="217"/>
      <c r="G4" s="217"/>
      <c r="H4" s="217"/>
      <c r="I4" s="217"/>
      <c r="J4" s="217"/>
      <c r="K4" s="217"/>
      <c r="L4" s="217"/>
      <c r="M4" s="217"/>
      <c r="N4" s="217"/>
      <c r="O4" s="172"/>
      <c r="P4" s="172"/>
      <c r="Q4" s="217"/>
      <c r="R4" s="217"/>
    </row>
    <row r="5" spans="1:20" ht="38.25" customHeight="1">
      <c r="A5" s="172"/>
      <c r="B5" s="586" t="s">
        <v>145</v>
      </c>
      <c r="C5" s="586"/>
      <c r="D5" s="587" t="str">
        <f>IF(①入力シート!F17="","",①入力シート!F17)</f>
        <v/>
      </c>
      <c r="E5" s="587"/>
      <c r="F5" s="172"/>
      <c r="G5" s="583" t="s">
        <v>146</v>
      </c>
      <c r="H5" s="588"/>
      <c r="I5" s="588"/>
      <c r="J5" s="588"/>
      <c r="K5" s="584"/>
      <c r="L5" s="570" t="str">
        <f>IF(①入力シート!$F$29="","",①入力シート!$F$29)</f>
        <v/>
      </c>
      <c r="M5" s="570"/>
      <c r="N5" s="570" t="str">
        <f>IF(①入力シート!P17="","",①入力シート!P17)</f>
        <v/>
      </c>
      <c r="O5" s="570"/>
      <c r="P5" s="570" t="str">
        <f>IF(①入力シート!R17="","",①入力シート!R17)</f>
        <v/>
      </c>
      <c r="Q5" s="570" t="str">
        <f>IF(①入力シート!T17="","",①入力シート!T17)</f>
        <v/>
      </c>
      <c r="R5" s="571"/>
    </row>
    <row r="6" spans="1:20" ht="18.600000000000001" thickBot="1">
      <c r="A6" s="172"/>
      <c r="B6" s="172"/>
      <c r="C6" s="186"/>
      <c r="D6" s="172"/>
      <c r="E6" s="172"/>
      <c r="F6" s="172"/>
      <c r="G6" s="172"/>
      <c r="H6" s="186"/>
      <c r="I6" s="186"/>
      <c r="J6" s="186"/>
      <c r="K6" s="186"/>
      <c r="L6" s="186"/>
      <c r="M6" s="186"/>
      <c r="N6" s="186"/>
      <c r="O6" s="186"/>
      <c r="P6" s="186"/>
      <c r="Q6" s="220"/>
      <c r="R6" s="220"/>
    </row>
    <row r="7" spans="1:20" ht="26.25" customHeight="1" thickTop="1" thickBot="1">
      <c r="A7" s="172"/>
      <c r="B7" s="589" t="s">
        <v>147</v>
      </c>
      <c r="C7" s="590"/>
      <c r="D7" s="591" t="str">
        <f>IF(L7="","",E27)</f>
        <v/>
      </c>
      <c r="E7" s="592"/>
      <c r="F7" s="172"/>
      <c r="G7" s="593" t="s">
        <v>148</v>
      </c>
      <c r="H7" s="594"/>
      <c r="I7" s="594"/>
      <c r="J7" s="594"/>
      <c r="K7" s="595"/>
      <c r="L7" s="598" t="str">
        <f>IF(Q17="","",SUM(Q17,Q27))</f>
        <v/>
      </c>
      <c r="M7" s="599"/>
      <c r="N7" s="599"/>
      <c r="O7" s="599"/>
      <c r="P7" s="599"/>
      <c r="Q7" s="599"/>
      <c r="R7" s="599"/>
      <c r="S7" s="600"/>
      <c r="T7" s="3"/>
    </row>
    <row r="8" spans="1:20" ht="29.25" customHeight="1" thickTop="1" thickBot="1">
      <c r="A8" s="172"/>
      <c r="B8" s="172"/>
      <c r="C8" s="221"/>
      <c r="D8" s="222"/>
      <c r="E8" s="172"/>
      <c r="F8" s="172"/>
      <c r="G8" s="223" t="s">
        <v>165</v>
      </c>
      <c r="H8" s="221"/>
      <c r="I8" s="221"/>
      <c r="J8" s="221"/>
      <c r="K8" s="221"/>
      <c r="L8" s="221"/>
      <c r="M8" s="221"/>
      <c r="N8" s="221"/>
      <c r="O8" s="221"/>
      <c r="P8" s="221"/>
      <c r="Q8" s="222"/>
      <c r="R8" s="172"/>
    </row>
    <row r="9" spans="1:20" ht="32.25" customHeight="1" thickBot="1">
      <c r="A9" s="172"/>
      <c r="B9" s="224" t="s">
        <v>149</v>
      </c>
      <c r="C9" s="225" t="s">
        <v>150</v>
      </c>
      <c r="D9" s="226" t="s">
        <v>151</v>
      </c>
      <c r="E9" s="227" t="s">
        <v>167</v>
      </c>
      <c r="F9" s="177"/>
      <c r="G9" s="224" t="s">
        <v>149</v>
      </c>
      <c r="H9" s="596" t="s">
        <v>150</v>
      </c>
      <c r="I9" s="573"/>
      <c r="J9" s="573"/>
      <c r="K9" s="573"/>
      <c r="L9" s="572" t="s">
        <v>152</v>
      </c>
      <c r="M9" s="573"/>
      <c r="N9" s="573"/>
      <c r="O9" s="573"/>
      <c r="P9" s="597"/>
      <c r="Q9" s="572" t="s">
        <v>167</v>
      </c>
      <c r="R9" s="573"/>
      <c r="S9" s="574"/>
    </row>
    <row r="10" spans="1:20" ht="33.75" customHeight="1">
      <c r="A10" s="172"/>
      <c r="B10" s="228">
        <v>1</v>
      </c>
      <c r="C10" s="229" t="s">
        <v>164</v>
      </c>
      <c r="D10" s="230" t="s">
        <v>388</v>
      </c>
      <c r="E10" s="317">
        <v>50000</v>
      </c>
      <c r="F10" s="172"/>
      <c r="G10" s="231">
        <v>1</v>
      </c>
      <c r="H10" s="577"/>
      <c r="I10" s="578"/>
      <c r="J10" s="578"/>
      <c r="K10" s="579"/>
      <c r="L10" s="580"/>
      <c r="M10" s="581"/>
      <c r="N10" s="581"/>
      <c r="O10" s="581"/>
      <c r="P10" s="582"/>
      <c r="Q10" s="575"/>
      <c r="R10" s="575"/>
      <c r="S10" s="576"/>
    </row>
    <row r="11" spans="1:20" ht="33.75" customHeight="1">
      <c r="A11" s="172"/>
      <c r="B11" s="232">
        <v>2</v>
      </c>
      <c r="C11" s="88"/>
      <c r="D11" s="89"/>
      <c r="E11" s="90"/>
      <c r="F11" s="172"/>
      <c r="G11" s="232">
        <v>2</v>
      </c>
      <c r="H11" s="567"/>
      <c r="I11" s="568"/>
      <c r="J11" s="568"/>
      <c r="K11" s="569"/>
      <c r="L11" s="564"/>
      <c r="M11" s="564"/>
      <c r="N11" s="564"/>
      <c r="O11" s="564"/>
      <c r="P11" s="564"/>
      <c r="Q11" s="565"/>
      <c r="R11" s="565"/>
      <c r="S11" s="566"/>
    </row>
    <row r="12" spans="1:20" ht="33.75" customHeight="1">
      <c r="A12" s="172"/>
      <c r="B12" s="232">
        <v>3</v>
      </c>
      <c r="C12" s="88"/>
      <c r="D12" s="89"/>
      <c r="E12" s="90"/>
      <c r="F12" s="172"/>
      <c r="G12" s="232">
        <v>3</v>
      </c>
      <c r="H12" s="567"/>
      <c r="I12" s="568"/>
      <c r="J12" s="568"/>
      <c r="K12" s="569"/>
      <c r="L12" s="564"/>
      <c r="M12" s="564"/>
      <c r="N12" s="564"/>
      <c r="O12" s="564"/>
      <c r="P12" s="564"/>
      <c r="Q12" s="565"/>
      <c r="R12" s="565"/>
      <c r="S12" s="566"/>
    </row>
    <row r="13" spans="1:20" ht="33.75" customHeight="1">
      <c r="A13" s="172"/>
      <c r="B13" s="232">
        <v>4</v>
      </c>
      <c r="C13" s="88"/>
      <c r="D13" s="89"/>
      <c r="E13" s="90"/>
      <c r="F13" s="172"/>
      <c r="G13" s="232">
        <v>4</v>
      </c>
      <c r="H13" s="567"/>
      <c r="I13" s="568"/>
      <c r="J13" s="568"/>
      <c r="K13" s="569"/>
      <c r="L13" s="564"/>
      <c r="M13" s="564"/>
      <c r="N13" s="564"/>
      <c r="O13" s="564"/>
      <c r="P13" s="564"/>
      <c r="Q13" s="565"/>
      <c r="R13" s="565"/>
      <c r="S13" s="566"/>
    </row>
    <row r="14" spans="1:20" ht="33.75" customHeight="1">
      <c r="A14" s="172"/>
      <c r="B14" s="232">
        <v>5</v>
      </c>
      <c r="C14" s="88"/>
      <c r="D14" s="89"/>
      <c r="E14" s="90"/>
      <c r="F14" s="172"/>
      <c r="G14" s="232">
        <v>5</v>
      </c>
      <c r="H14" s="567"/>
      <c r="I14" s="568"/>
      <c r="J14" s="568"/>
      <c r="K14" s="569"/>
      <c r="L14" s="606"/>
      <c r="M14" s="568"/>
      <c r="N14" s="568"/>
      <c r="O14" s="568"/>
      <c r="P14" s="569"/>
      <c r="Q14" s="607"/>
      <c r="R14" s="608"/>
      <c r="S14" s="609"/>
    </row>
    <row r="15" spans="1:20" ht="33.75" customHeight="1">
      <c r="A15" s="172"/>
      <c r="B15" s="232">
        <v>6</v>
      </c>
      <c r="C15" s="88"/>
      <c r="D15" s="89"/>
      <c r="E15" s="90"/>
      <c r="F15" s="172"/>
      <c r="G15" s="232">
        <v>6</v>
      </c>
      <c r="H15" s="567"/>
      <c r="I15" s="568"/>
      <c r="J15" s="568"/>
      <c r="K15" s="569"/>
      <c r="L15" s="564"/>
      <c r="M15" s="564"/>
      <c r="N15" s="564"/>
      <c r="O15" s="564"/>
      <c r="P15" s="564"/>
      <c r="Q15" s="565"/>
      <c r="R15" s="565"/>
      <c r="S15" s="566"/>
    </row>
    <row r="16" spans="1:20" ht="33.75" customHeight="1">
      <c r="A16" s="172"/>
      <c r="B16" s="232">
        <v>7</v>
      </c>
      <c r="C16" s="88"/>
      <c r="D16" s="89"/>
      <c r="E16" s="90"/>
      <c r="F16" s="172"/>
      <c r="G16" s="232">
        <v>7</v>
      </c>
      <c r="H16" s="567"/>
      <c r="I16" s="568"/>
      <c r="J16" s="568"/>
      <c r="K16" s="569"/>
      <c r="L16" s="564"/>
      <c r="M16" s="564"/>
      <c r="N16" s="564"/>
      <c r="O16" s="564"/>
      <c r="P16" s="564"/>
      <c r="Q16" s="565"/>
      <c r="R16" s="565"/>
      <c r="S16" s="566"/>
    </row>
    <row r="17" spans="1:19" ht="33.75" customHeight="1" thickBot="1">
      <c r="A17" s="172"/>
      <c r="B17" s="232">
        <v>8</v>
      </c>
      <c r="C17" s="88"/>
      <c r="D17" s="89"/>
      <c r="E17" s="90"/>
      <c r="F17" s="172"/>
      <c r="G17" s="610" t="s">
        <v>166</v>
      </c>
      <c r="H17" s="611"/>
      <c r="I17" s="611"/>
      <c r="J17" s="611"/>
      <c r="K17" s="611"/>
      <c r="L17" s="611"/>
      <c r="M17" s="611"/>
      <c r="N17" s="611"/>
      <c r="O17" s="611"/>
      <c r="P17" s="612"/>
      <c r="Q17" s="613" t="str">
        <f>IF(Q10="","",SUM(Q10:S16))</f>
        <v/>
      </c>
      <c r="R17" s="613"/>
      <c r="S17" s="614"/>
    </row>
    <row r="18" spans="1:19" ht="33.75" customHeight="1" thickBot="1">
      <c r="A18" s="172"/>
      <c r="B18" s="232">
        <v>9</v>
      </c>
      <c r="C18" s="88"/>
      <c r="D18" s="89"/>
      <c r="E18" s="90"/>
      <c r="F18" s="172"/>
      <c r="G18" s="233" t="s">
        <v>168</v>
      </c>
      <c r="H18" s="234"/>
      <c r="I18" s="234"/>
      <c r="J18" s="234"/>
      <c r="K18" s="234"/>
      <c r="L18" s="234"/>
      <c r="M18" s="234"/>
      <c r="N18" s="234"/>
      <c r="O18" s="234"/>
      <c r="P18" s="234"/>
      <c r="Q18" s="235"/>
      <c r="R18" s="235"/>
      <c r="S18" s="235"/>
    </row>
    <row r="19" spans="1:19" ht="33.75" customHeight="1" thickBot="1">
      <c r="A19" s="172"/>
      <c r="B19" s="232">
        <v>10</v>
      </c>
      <c r="C19" s="88"/>
      <c r="D19" s="89"/>
      <c r="E19" s="90"/>
      <c r="F19" s="172"/>
      <c r="G19" s="224" t="s">
        <v>149</v>
      </c>
      <c r="H19" s="615" t="s">
        <v>150</v>
      </c>
      <c r="I19" s="616"/>
      <c r="J19" s="616"/>
      <c r="K19" s="616"/>
      <c r="L19" s="617" t="s">
        <v>152</v>
      </c>
      <c r="M19" s="616"/>
      <c r="N19" s="616"/>
      <c r="O19" s="616"/>
      <c r="P19" s="618"/>
      <c r="Q19" s="617" t="s">
        <v>167</v>
      </c>
      <c r="R19" s="616"/>
      <c r="S19" s="619"/>
    </row>
    <row r="20" spans="1:19" ht="33.75" customHeight="1">
      <c r="A20" s="172"/>
      <c r="B20" s="232">
        <v>11</v>
      </c>
      <c r="C20" s="88"/>
      <c r="D20" s="89"/>
      <c r="E20" s="90"/>
      <c r="F20" s="172"/>
      <c r="G20" s="236">
        <v>1</v>
      </c>
      <c r="H20" s="620"/>
      <c r="I20" s="621"/>
      <c r="J20" s="621"/>
      <c r="K20" s="621"/>
      <c r="L20" s="621"/>
      <c r="M20" s="621"/>
      <c r="N20" s="621"/>
      <c r="O20" s="621"/>
      <c r="P20" s="621"/>
      <c r="Q20" s="604"/>
      <c r="R20" s="604"/>
      <c r="S20" s="605"/>
    </row>
    <row r="21" spans="1:19" ht="33.75" customHeight="1">
      <c r="A21" s="172"/>
      <c r="B21" s="232">
        <v>12</v>
      </c>
      <c r="C21" s="88"/>
      <c r="D21" s="89"/>
      <c r="E21" s="90"/>
      <c r="F21" s="172"/>
      <c r="G21" s="236">
        <v>2</v>
      </c>
      <c r="H21" s="563"/>
      <c r="I21" s="564"/>
      <c r="J21" s="564"/>
      <c r="K21" s="564"/>
      <c r="L21" s="564"/>
      <c r="M21" s="564"/>
      <c r="N21" s="564"/>
      <c r="O21" s="564"/>
      <c r="P21" s="564"/>
      <c r="Q21" s="565"/>
      <c r="R21" s="565"/>
      <c r="S21" s="566"/>
    </row>
    <row r="22" spans="1:19" ht="33.75" customHeight="1">
      <c r="A22" s="172"/>
      <c r="B22" s="232">
        <v>13</v>
      </c>
      <c r="C22" s="88"/>
      <c r="D22" s="89"/>
      <c r="E22" s="90"/>
      <c r="F22" s="172"/>
      <c r="G22" s="236">
        <v>3</v>
      </c>
      <c r="H22" s="563"/>
      <c r="I22" s="564"/>
      <c r="J22" s="564"/>
      <c r="K22" s="564"/>
      <c r="L22" s="564"/>
      <c r="M22" s="564"/>
      <c r="N22" s="564"/>
      <c r="O22" s="564"/>
      <c r="P22" s="564"/>
      <c r="Q22" s="565"/>
      <c r="R22" s="565"/>
      <c r="S22" s="566"/>
    </row>
    <row r="23" spans="1:19" ht="33.75" customHeight="1">
      <c r="A23" s="172"/>
      <c r="B23" s="232">
        <v>14</v>
      </c>
      <c r="C23" s="88"/>
      <c r="D23" s="89"/>
      <c r="E23" s="90"/>
      <c r="F23" s="172"/>
      <c r="G23" s="236">
        <v>4</v>
      </c>
      <c r="H23" s="563"/>
      <c r="I23" s="564"/>
      <c r="J23" s="564"/>
      <c r="K23" s="564"/>
      <c r="L23" s="564"/>
      <c r="M23" s="564"/>
      <c r="N23" s="564"/>
      <c r="O23" s="564"/>
      <c r="P23" s="564"/>
      <c r="Q23" s="565"/>
      <c r="R23" s="565"/>
      <c r="S23" s="566"/>
    </row>
    <row r="24" spans="1:19" ht="33.75" customHeight="1">
      <c r="A24" s="172"/>
      <c r="B24" s="232">
        <v>15</v>
      </c>
      <c r="C24" s="88"/>
      <c r="D24" s="89"/>
      <c r="E24" s="90"/>
      <c r="F24" s="172"/>
      <c r="G24" s="236">
        <v>5</v>
      </c>
      <c r="H24" s="563"/>
      <c r="I24" s="564"/>
      <c r="J24" s="564"/>
      <c r="K24" s="564"/>
      <c r="L24" s="564"/>
      <c r="M24" s="564"/>
      <c r="N24" s="564"/>
      <c r="O24" s="564"/>
      <c r="P24" s="564"/>
      <c r="Q24" s="565"/>
      <c r="R24" s="565"/>
      <c r="S24" s="566"/>
    </row>
    <row r="25" spans="1:19" ht="33.75" customHeight="1">
      <c r="A25" s="172"/>
      <c r="B25" s="232">
        <v>16</v>
      </c>
      <c r="C25" s="88"/>
      <c r="D25" s="89"/>
      <c r="E25" s="90"/>
      <c r="F25" s="172"/>
      <c r="G25" s="236">
        <v>6</v>
      </c>
      <c r="H25" s="563"/>
      <c r="I25" s="564"/>
      <c r="J25" s="564"/>
      <c r="K25" s="564"/>
      <c r="L25" s="564"/>
      <c r="M25" s="564"/>
      <c r="N25" s="564"/>
      <c r="O25" s="564"/>
      <c r="P25" s="564"/>
      <c r="Q25" s="565"/>
      <c r="R25" s="565"/>
      <c r="S25" s="566"/>
    </row>
    <row r="26" spans="1:19" ht="33.75" customHeight="1">
      <c r="A26" s="172"/>
      <c r="B26" s="232">
        <v>17</v>
      </c>
      <c r="C26" s="91"/>
      <c r="D26" s="92"/>
      <c r="E26" s="93"/>
      <c r="F26" s="172"/>
      <c r="G26" s="236">
        <v>7</v>
      </c>
      <c r="H26" s="563"/>
      <c r="I26" s="564"/>
      <c r="J26" s="564"/>
      <c r="K26" s="564"/>
      <c r="L26" s="564"/>
      <c r="M26" s="564"/>
      <c r="N26" s="564"/>
      <c r="O26" s="564"/>
      <c r="P26" s="564"/>
      <c r="Q26" s="565"/>
      <c r="R26" s="565"/>
      <c r="S26" s="566"/>
    </row>
    <row r="27" spans="1:19" ht="33.75" customHeight="1" thickBot="1">
      <c r="A27" s="172"/>
      <c r="B27" s="237"/>
      <c r="C27" s="561" t="s">
        <v>153</v>
      </c>
      <c r="D27" s="562"/>
      <c r="E27" s="238">
        <f>IF(SUM(E10:E26)=0,"",SUM(E10:E26))</f>
        <v>50000</v>
      </c>
      <c r="F27" s="172"/>
      <c r="G27" s="561" t="s">
        <v>166</v>
      </c>
      <c r="H27" s="603"/>
      <c r="I27" s="603"/>
      <c r="J27" s="603"/>
      <c r="K27" s="603"/>
      <c r="L27" s="603"/>
      <c r="M27" s="603"/>
      <c r="N27" s="603"/>
      <c r="O27" s="603"/>
      <c r="P27" s="562"/>
      <c r="Q27" s="601" t="str">
        <f>IF(Q20="","",SUM(Q20:S26))</f>
        <v/>
      </c>
      <c r="R27" s="601"/>
      <c r="S27" s="602"/>
    </row>
  </sheetData>
  <sheetProtection sheet="1" objects="1" scenarios="1"/>
  <protectedRanges>
    <protectedRange sqref="C14:E26 H21:S26 H15:S16" name="範囲1"/>
    <protectedRange sqref="C11:E13" name="範囲1_4"/>
    <protectedRange sqref="H10:S14" name="範囲1_6"/>
    <protectedRange sqref="H20:S20" name="範囲1_8"/>
  </protectedRanges>
  <mergeCells count="63">
    <mergeCell ref="H15:K15"/>
    <mergeCell ref="Q21:S21"/>
    <mergeCell ref="Q22:S22"/>
    <mergeCell ref="L21:P21"/>
    <mergeCell ref="H22:K22"/>
    <mergeCell ref="L22:P22"/>
    <mergeCell ref="L15:P15"/>
    <mergeCell ref="H16:K16"/>
    <mergeCell ref="Q23:S23"/>
    <mergeCell ref="Q20:S20"/>
    <mergeCell ref="L14:P14"/>
    <mergeCell ref="Q14:S14"/>
    <mergeCell ref="G17:P17"/>
    <mergeCell ref="Q17:S17"/>
    <mergeCell ref="Q15:S15"/>
    <mergeCell ref="Q16:S16"/>
    <mergeCell ref="L16:P16"/>
    <mergeCell ref="H19:K19"/>
    <mergeCell ref="L19:P19"/>
    <mergeCell ref="Q19:S19"/>
    <mergeCell ref="H14:K14"/>
    <mergeCell ref="H20:K20"/>
    <mergeCell ref="L20:P20"/>
    <mergeCell ref="H21:K21"/>
    <mergeCell ref="Q27:S27"/>
    <mergeCell ref="Q24:S24"/>
    <mergeCell ref="Q25:S25"/>
    <mergeCell ref="Q26:S26"/>
    <mergeCell ref="G27:P27"/>
    <mergeCell ref="H26:K26"/>
    <mergeCell ref="L26:P26"/>
    <mergeCell ref="B7:C7"/>
    <mergeCell ref="D7:E7"/>
    <mergeCell ref="G7:K7"/>
    <mergeCell ref="H9:K9"/>
    <mergeCell ref="L9:P9"/>
    <mergeCell ref="L7:S7"/>
    <mergeCell ref="B3:C3"/>
    <mergeCell ref="D3:H3"/>
    <mergeCell ref="B5:C5"/>
    <mergeCell ref="D5:E5"/>
    <mergeCell ref="G5:K5"/>
    <mergeCell ref="L5:R5"/>
    <mergeCell ref="Q9:S9"/>
    <mergeCell ref="Q10:S10"/>
    <mergeCell ref="Q11:S11"/>
    <mergeCell ref="H10:K10"/>
    <mergeCell ref="L10:P10"/>
    <mergeCell ref="Q12:S12"/>
    <mergeCell ref="Q13:S13"/>
    <mergeCell ref="H11:K11"/>
    <mergeCell ref="L11:P11"/>
    <mergeCell ref="H12:K12"/>
    <mergeCell ref="L12:P12"/>
    <mergeCell ref="H13:K13"/>
    <mergeCell ref="L13:P13"/>
    <mergeCell ref="C27:D27"/>
    <mergeCell ref="H23:K23"/>
    <mergeCell ref="L23:P23"/>
    <mergeCell ref="H24:K24"/>
    <mergeCell ref="L24:P24"/>
    <mergeCell ref="H25:K25"/>
    <mergeCell ref="L25:P25"/>
  </mergeCells>
  <phoneticPr fontId="1"/>
  <printOptions horizontalCentered="1" verticalCentered="1"/>
  <pageMargins left="0.23622047244094491" right="0.23622047244094491" top="0.74803149606299213" bottom="0.74803149606299213" header="0.31496062992125984" footer="0.31496062992125984"/>
  <pageSetup paperSize="9" scale="67" orientation="portrait" verticalDpi="30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5" tint="0.59999389629810485"/>
  </sheetPr>
  <dimension ref="A1:AB3188"/>
  <sheetViews>
    <sheetView zoomScale="70" zoomScaleNormal="70" zoomScaleSheetLayoutView="85" workbookViewId="0">
      <selection activeCell="G67" sqref="G67:Q67"/>
    </sheetView>
  </sheetViews>
  <sheetFormatPr defaultRowHeight="22.2"/>
  <cols>
    <col min="1" max="24" width="5" style="62" customWidth="1"/>
    <col min="25" max="25" width="6" style="62" customWidth="1"/>
    <col min="26" max="28" width="5" style="62" customWidth="1"/>
    <col min="29" max="30" width="1.3984375" style="62" customWidth="1"/>
    <col min="31" max="67" width="3.3984375" style="62" customWidth="1"/>
    <col min="68" max="168" width="9" style="62"/>
    <col min="169" max="203" width="3.19921875" style="62" customWidth="1"/>
    <col min="204" max="424" width="9" style="62"/>
    <col min="425" max="459" width="3.19921875" style="62" customWidth="1"/>
    <col min="460" max="680" width="9" style="62"/>
    <col min="681" max="715" width="3.19921875" style="62" customWidth="1"/>
    <col min="716" max="936" width="9" style="62"/>
    <col min="937" max="971" width="3.19921875" style="62" customWidth="1"/>
    <col min="972" max="1192" width="9" style="62"/>
    <col min="1193" max="1227" width="3.19921875" style="62" customWidth="1"/>
    <col min="1228" max="1448" width="9" style="62"/>
    <col min="1449" max="1483" width="3.19921875" style="62" customWidth="1"/>
    <col min="1484" max="1704" width="9" style="62"/>
    <col min="1705" max="1739" width="3.19921875" style="62" customWidth="1"/>
    <col min="1740" max="1960" width="9" style="62"/>
    <col min="1961" max="1995" width="3.19921875" style="62" customWidth="1"/>
    <col min="1996" max="2216" width="9" style="62"/>
    <col min="2217" max="2251" width="3.19921875" style="62" customWidth="1"/>
    <col min="2252" max="2472" width="9" style="62"/>
    <col min="2473" max="2507" width="3.19921875" style="62" customWidth="1"/>
    <col min="2508" max="2728" width="9" style="62"/>
    <col min="2729" max="2763" width="3.19921875" style="62" customWidth="1"/>
    <col min="2764" max="2984" width="9" style="62"/>
    <col min="2985" max="3019" width="3.19921875" style="62" customWidth="1"/>
    <col min="3020" max="3240" width="9" style="62"/>
    <col min="3241" max="3275" width="3.19921875" style="62" customWidth="1"/>
    <col min="3276" max="3496" width="9" style="62"/>
    <col min="3497" max="3531" width="3.19921875" style="62" customWidth="1"/>
    <col min="3532" max="3752" width="9" style="62"/>
    <col min="3753" max="3787" width="3.19921875" style="62" customWidth="1"/>
    <col min="3788" max="4008" width="9" style="62"/>
    <col min="4009" max="4043" width="3.19921875" style="62" customWidth="1"/>
    <col min="4044" max="4264" width="9" style="62"/>
    <col min="4265" max="4299" width="3.19921875" style="62" customWidth="1"/>
    <col min="4300" max="4520" width="9" style="62"/>
    <col min="4521" max="4555" width="3.19921875" style="62" customWidth="1"/>
    <col min="4556" max="4776" width="9" style="62"/>
    <col min="4777" max="4811" width="3.19921875" style="62" customWidth="1"/>
    <col min="4812" max="5032" width="9" style="62"/>
    <col min="5033" max="5067" width="3.19921875" style="62" customWidth="1"/>
    <col min="5068" max="5288" width="9" style="62"/>
    <col min="5289" max="5323" width="3.19921875" style="62" customWidth="1"/>
    <col min="5324" max="5544" width="9" style="62"/>
    <col min="5545" max="5579" width="3.19921875" style="62" customWidth="1"/>
    <col min="5580" max="5800" width="9" style="62"/>
    <col min="5801" max="5835" width="3.19921875" style="62" customWidth="1"/>
    <col min="5836" max="6056" width="9" style="62"/>
    <col min="6057" max="6091" width="3.19921875" style="62" customWidth="1"/>
    <col min="6092" max="6312" width="9" style="62"/>
    <col min="6313" max="6347" width="3.19921875" style="62" customWidth="1"/>
    <col min="6348" max="6568" width="9" style="62"/>
    <col min="6569" max="6603" width="3.19921875" style="62" customWidth="1"/>
    <col min="6604" max="6824" width="9" style="62"/>
    <col min="6825" max="6859" width="3.19921875" style="62" customWidth="1"/>
    <col min="6860" max="7080" width="9" style="62"/>
    <col min="7081" max="7115" width="3.19921875" style="62" customWidth="1"/>
    <col min="7116" max="7336" width="9" style="62"/>
    <col min="7337" max="7371" width="3.19921875" style="62" customWidth="1"/>
    <col min="7372" max="7592" width="9" style="62"/>
    <col min="7593" max="7627" width="3.19921875" style="62" customWidth="1"/>
    <col min="7628" max="7848" width="9" style="62"/>
    <col min="7849" max="7883" width="3.19921875" style="62" customWidth="1"/>
    <col min="7884" max="8104" width="9" style="62"/>
    <col min="8105" max="8139" width="3.19921875" style="62" customWidth="1"/>
    <col min="8140" max="8360" width="9" style="62"/>
    <col min="8361" max="8395" width="3.19921875" style="62" customWidth="1"/>
    <col min="8396" max="8616" width="9" style="62"/>
    <col min="8617" max="8651" width="3.19921875" style="62" customWidth="1"/>
    <col min="8652" max="8872" width="9" style="62"/>
    <col min="8873" max="8907" width="3.19921875" style="62" customWidth="1"/>
    <col min="8908" max="9128" width="9" style="62"/>
    <col min="9129" max="9163" width="3.19921875" style="62" customWidth="1"/>
    <col min="9164" max="9384" width="9" style="62"/>
    <col min="9385" max="9419" width="3.19921875" style="62" customWidth="1"/>
    <col min="9420" max="9640" width="9" style="62"/>
    <col min="9641" max="9675" width="3.19921875" style="62" customWidth="1"/>
    <col min="9676" max="9896" width="9" style="62"/>
    <col min="9897" max="9931" width="3.19921875" style="62" customWidth="1"/>
    <col min="9932" max="10152" width="9" style="62"/>
    <col min="10153" max="10187" width="3.19921875" style="62" customWidth="1"/>
    <col min="10188" max="10408" width="9" style="62"/>
    <col min="10409" max="10443" width="3.19921875" style="62" customWidth="1"/>
    <col min="10444" max="10664" width="9" style="62"/>
    <col min="10665" max="10699" width="3.19921875" style="62" customWidth="1"/>
    <col min="10700" max="10920" width="9" style="62"/>
    <col min="10921" max="10955" width="3.19921875" style="62" customWidth="1"/>
    <col min="10956" max="11176" width="9" style="62"/>
    <col min="11177" max="11211" width="3.19921875" style="62" customWidth="1"/>
    <col min="11212" max="11432" width="9" style="62"/>
    <col min="11433" max="11467" width="3.19921875" style="62" customWidth="1"/>
    <col min="11468" max="11688" width="9" style="62"/>
    <col min="11689" max="11723" width="3.19921875" style="62" customWidth="1"/>
    <col min="11724" max="11944" width="9" style="62"/>
    <col min="11945" max="11979" width="3.19921875" style="62" customWidth="1"/>
    <col min="11980" max="12200" width="9" style="62"/>
    <col min="12201" max="12235" width="3.19921875" style="62" customWidth="1"/>
    <col min="12236" max="12456" width="9" style="62"/>
    <col min="12457" max="12491" width="3.19921875" style="62" customWidth="1"/>
    <col min="12492" max="12712" width="9" style="62"/>
    <col min="12713" max="12747" width="3.19921875" style="62" customWidth="1"/>
    <col min="12748" max="12968" width="9" style="62"/>
    <col min="12969" max="13003" width="3.19921875" style="62" customWidth="1"/>
    <col min="13004" max="13224" width="9" style="62"/>
    <col min="13225" max="13259" width="3.19921875" style="62" customWidth="1"/>
    <col min="13260" max="13480" width="9" style="62"/>
    <col min="13481" max="13515" width="3.19921875" style="62" customWidth="1"/>
    <col min="13516" max="13736" width="9" style="62"/>
    <col min="13737" max="13771" width="3.19921875" style="62" customWidth="1"/>
    <col min="13772" max="13992" width="9" style="62"/>
    <col min="13993" max="14027" width="3.19921875" style="62" customWidth="1"/>
    <col min="14028" max="14248" width="9" style="62"/>
    <col min="14249" max="14283" width="3.19921875" style="62" customWidth="1"/>
    <col min="14284" max="14504" width="9" style="62"/>
    <col min="14505" max="14539" width="3.19921875" style="62" customWidth="1"/>
    <col min="14540" max="14760" width="9" style="62"/>
    <col min="14761" max="14795" width="3.19921875" style="62" customWidth="1"/>
    <col min="14796" max="15016" width="9" style="62"/>
    <col min="15017" max="15051" width="3.19921875" style="62" customWidth="1"/>
    <col min="15052" max="15272" width="9" style="62"/>
    <col min="15273" max="15307" width="3.19921875" style="62" customWidth="1"/>
    <col min="15308" max="15528" width="9" style="62"/>
    <col min="15529" max="15563" width="3.19921875" style="62" customWidth="1"/>
    <col min="15564" max="15784" width="9" style="62"/>
    <col min="15785" max="15819" width="3.19921875" style="62" customWidth="1"/>
    <col min="15820" max="16040" width="9" style="62"/>
    <col min="16041" max="16075" width="3.19921875" style="62" customWidth="1"/>
    <col min="16076" max="16384" width="9" style="62"/>
  </cols>
  <sheetData>
    <row r="1" spans="1:28" ht="18.75" customHeight="1">
      <c r="M1" s="438"/>
      <c r="O1" s="438"/>
      <c r="P1" s="438"/>
      <c r="Q1" s="438"/>
      <c r="R1" s="438"/>
      <c r="S1" s="438"/>
      <c r="T1" s="438"/>
      <c r="U1" s="438"/>
    </row>
    <row r="2" spans="1:28" ht="18.75" customHeight="1">
      <c r="B2" s="439"/>
      <c r="C2" s="439"/>
      <c r="D2" s="439"/>
      <c r="E2" s="439"/>
      <c r="F2" s="439"/>
      <c r="G2" s="439"/>
      <c r="H2" s="439"/>
      <c r="I2" s="439"/>
      <c r="J2" s="741" t="str">
        <f>IF(①入力シート!F5=0,"",①入力シート!F5)</f>
        <v>令和</v>
      </c>
      <c r="K2" s="741"/>
      <c r="L2" s="742">
        <f>IF(①入力シート!F7=0,"",①入力シート!F7)</f>
        <v>7</v>
      </c>
      <c r="M2" s="742"/>
      <c r="N2" s="743" t="s">
        <v>117</v>
      </c>
      <c r="O2" s="743"/>
      <c r="P2" s="743"/>
      <c r="Q2" s="743"/>
      <c r="R2" s="743"/>
      <c r="S2" s="743"/>
      <c r="T2" s="743"/>
      <c r="U2" s="743"/>
      <c r="V2" s="743"/>
      <c r="W2" s="743"/>
      <c r="X2" s="439"/>
      <c r="Y2" s="439"/>
      <c r="Z2" s="439"/>
      <c r="AA2" s="439"/>
      <c r="AB2" s="439"/>
    </row>
    <row r="3" spans="1:28" ht="18.75" customHeight="1">
      <c r="B3" s="439"/>
      <c r="C3" s="439"/>
      <c r="D3" s="439"/>
      <c r="E3" s="439"/>
      <c r="F3" s="439"/>
      <c r="G3" s="439"/>
      <c r="H3" s="439"/>
      <c r="I3" s="439"/>
      <c r="J3" s="741"/>
      <c r="K3" s="741"/>
      <c r="L3" s="742"/>
      <c r="M3" s="742"/>
      <c r="N3" s="743"/>
      <c r="O3" s="743"/>
      <c r="P3" s="743"/>
      <c r="Q3" s="743"/>
      <c r="R3" s="743"/>
      <c r="S3" s="743"/>
      <c r="T3" s="743"/>
      <c r="U3" s="743"/>
      <c r="V3" s="743"/>
      <c r="W3" s="743"/>
      <c r="X3" s="439"/>
      <c r="Y3" s="439"/>
      <c r="Z3" s="439"/>
      <c r="AA3" s="439"/>
      <c r="AB3" s="439"/>
    </row>
    <row r="4" spans="1:28" ht="18.75" customHeight="1"/>
    <row r="5" spans="1:28" ht="24" customHeight="1">
      <c r="A5" s="701" t="s">
        <v>22</v>
      </c>
      <c r="B5" s="702"/>
      <c r="C5" s="702"/>
      <c r="D5" s="702"/>
      <c r="E5" s="703"/>
      <c r="F5" s="704" t="s">
        <v>89</v>
      </c>
      <c r="G5" s="705"/>
      <c r="H5" s="705"/>
      <c r="I5" s="705"/>
      <c r="J5" s="705"/>
      <c r="K5" s="705"/>
      <c r="L5" s="705"/>
      <c r="M5" s="705"/>
      <c r="N5" s="705"/>
      <c r="O5" s="705"/>
      <c r="P5" s="705"/>
      <c r="Q5" s="705"/>
      <c r="R5" s="705"/>
      <c r="S5" s="705"/>
      <c r="T5" s="705"/>
      <c r="U5" s="705"/>
      <c r="V5" s="705"/>
      <c r="W5" s="705"/>
      <c r="X5" s="705"/>
      <c r="Y5" s="705"/>
      <c r="Z5" s="705"/>
      <c r="AA5" s="705"/>
      <c r="AB5" s="706"/>
    </row>
    <row r="6" spans="1:28" ht="18.75" customHeight="1">
      <c r="A6" s="440"/>
      <c r="B6" s="440"/>
      <c r="C6" s="440"/>
      <c r="D6" s="440"/>
      <c r="E6" s="440"/>
      <c r="F6" s="441"/>
      <c r="G6" s="441"/>
      <c r="H6" s="441"/>
      <c r="I6" s="441"/>
      <c r="J6" s="441"/>
      <c r="K6" s="441"/>
      <c r="L6" s="441"/>
      <c r="M6" s="441"/>
      <c r="N6" s="441"/>
      <c r="O6" s="441"/>
      <c r="P6" s="441"/>
      <c r="Q6" s="441"/>
      <c r="R6" s="441"/>
      <c r="S6" s="441"/>
      <c r="T6" s="441"/>
      <c r="U6" s="441"/>
      <c r="V6" s="441"/>
      <c r="W6" s="441"/>
      <c r="X6" s="441"/>
      <c r="Y6" s="441"/>
      <c r="Z6" s="441"/>
      <c r="AA6" s="441"/>
      <c r="AB6" s="441"/>
    </row>
    <row r="7" spans="1:28" ht="26.25" customHeight="1">
      <c r="A7" s="707" t="s">
        <v>226</v>
      </c>
      <c r="B7" s="707"/>
      <c r="C7" s="707"/>
      <c r="D7" s="707"/>
      <c r="E7" s="707"/>
      <c r="F7" s="708" t="str">
        <f>IF(①入力シート!F17="","",①入力シート!F17)</f>
        <v/>
      </c>
      <c r="G7" s="708"/>
      <c r="H7" s="708"/>
      <c r="I7" s="708"/>
      <c r="J7" s="708"/>
      <c r="K7" s="708"/>
      <c r="L7" s="708"/>
      <c r="M7" s="708"/>
      <c r="N7" s="708"/>
      <c r="O7" s="708"/>
      <c r="P7" s="708"/>
      <c r="Q7" s="708"/>
      <c r="R7" s="708"/>
      <c r="S7" s="708"/>
      <c r="T7" s="708"/>
      <c r="U7" s="708"/>
      <c r="V7" s="708"/>
      <c r="W7" s="708"/>
      <c r="X7" s="708"/>
      <c r="Y7" s="708"/>
      <c r="Z7" s="708"/>
      <c r="AA7" s="708"/>
      <c r="AB7" s="708"/>
    </row>
    <row r="8" spans="1:28" ht="18.75" customHeight="1" thickBot="1">
      <c r="A8" s="727"/>
      <c r="B8" s="727"/>
      <c r="C8" s="727"/>
      <c r="D8" s="727"/>
      <c r="E8" s="727"/>
      <c r="F8" s="727"/>
      <c r="G8" s="727"/>
      <c r="H8" s="727"/>
      <c r="I8" s="727"/>
      <c r="J8" s="727"/>
      <c r="K8" s="727"/>
      <c r="L8" s="727"/>
      <c r="M8" s="727"/>
      <c r="N8" s="727"/>
      <c r="O8" s="727"/>
      <c r="P8" s="727"/>
      <c r="Q8" s="727"/>
      <c r="R8" s="727"/>
      <c r="S8" s="727"/>
      <c r="T8" s="727"/>
      <c r="U8" s="727"/>
      <c r="V8" s="727"/>
      <c r="W8" s="727"/>
      <c r="X8" s="727"/>
      <c r="Y8" s="727"/>
      <c r="Z8" s="727"/>
      <c r="AA8" s="727"/>
      <c r="AB8" s="727"/>
    </row>
    <row r="9" spans="1:28" ht="18.75" customHeight="1">
      <c r="A9" s="733" t="s">
        <v>90</v>
      </c>
      <c r="B9" s="733"/>
      <c r="C9" s="733"/>
      <c r="D9" s="733"/>
      <c r="E9" s="733"/>
      <c r="F9" s="733"/>
      <c r="G9" s="733"/>
      <c r="H9" s="733"/>
      <c r="I9" s="733"/>
      <c r="J9" s="733"/>
      <c r="K9" s="733"/>
      <c r="L9" s="733"/>
      <c r="M9" s="733"/>
      <c r="N9" s="733"/>
      <c r="O9" s="733"/>
      <c r="P9" s="733"/>
      <c r="Q9" s="733"/>
      <c r="R9" s="733"/>
      <c r="S9" s="733"/>
      <c r="T9" s="733"/>
      <c r="U9" s="733"/>
      <c r="V9" s="733"/>
      <c r="W9" s="733"/>
      <c r="X9" s="733"/>
      <c r="Y9" s="733"/>
      <c r="Z9" s="733"/>
      <c r="AA9" s="733"/>
      <c r="AB9" s="733"/>
    </row>
    <row r="10" spans="1:28" ht="18.75" customHeight="1">
      <c r="A10" s="734"/>
      <c r="B10" s="734"/>
      <c r="C10" s="734"/>
      <c r="D10" s="734"/>
      <c r="E10" s="734"/>
      <c r="F10" s="734"/>
      <c r="G10" s="734"/>
      <c r="H10" s="734"/>
      <c r="I10" s="734"/>
      <c r="J10" s="734"/>
      <c r="K10" s="734"/>
      <c r="L10" s="734"/>
      <c r="M10" s="734"/>
      <c r="N10" s="734"/>
      <c r="O10" s="734"/>
      <c r="P10" s="734"/>
      <c r="Q10" s="734"/>
      <c r="R10" s="734"/>
      <c r="S10" s="734"/>
      <c r="T10" s="734"/>
      <c r="U10" s="734"/>
      <c r="V10" s="734"/>
      <c r="W10" s="734"/>
      <c r="X10" s="734"/>
      <c r="Y10" s="734"/>
      <c r="Z10" s="734"/>
      <c r="AA10" s="734"/>
      <c r="AB10" s="734"/>
    </row>
    <row r="11" spans="1:28" ht="18.75" customHeight="1">
      <c r="A11" s="719" t="s">
        <v>91</v>
      </c>
      <c r="B11" s="710"/>
      <c r="C11" s="710"/>
      <c r="D11" s="710"/>
      <c r="E11" s="711"/>
      <c r="F11" s="715" t="str">
        <f>IF(②名簿及び出席簿!P3=0,"",②名簿及び出席簿!P3)</f>
        <v/>
      </c>
      <c r="G11" s="716"/>
      <c r="H11" s="716"/>
      <c r="I11" s="693" t="s">
        <v>92</v>
      </c>
      <c r="J11" s="722" t="s">
        <v>391</v>
      </c>
      <c r="K11" s="723"/>
      <c r="L11" s="723"/>
      <c r="M11" s="723"/>
      <c r="N11" s="724"/>
      <c r="O11" s="725" t="str">
        <f>②名簿及び出席簿!V3</f>
        <v/>
      </c>
      <c r="P11" s="726"/>
      <c r="Q11" s="726"/>
      <c r="R11" s="693" t="s">
        <v>93</v>
      </c>
      <c r="S11" s="709" t="s">
        <v>94</v>
      </c>
      <c r="T11" s="710"/>
      <c r="U11" s="710"/>
      <c r="V11" s="710"/>
      <c r="W11" s="711"/>
      <c r="X11" s="715" t="str">
        <f>②名簿及び出席簿!AC3</f>
        <v/>
      </c>
      <c r="Y11" s="716"/>
      <c r="Z11" s="716"/>
      <c r="AA11" s="716"/>
      <c r="AB11" s="731" t="s">
        <v>93</v>
      </c>
    </row>
    <row r="12" spans="1:28" ht="18.75" customHeight="1">
      <c r="A12" s="720"/>
      <c r="B12" s="713"/>
      <c r="C12" s="713"/>
      <c r="D12" s="713"/>
      <c r="E12" s="714"/>
      <c r="F12" s="717"/>
      <c r="G12" s="718"/>
      <c r="H12" s="718"/>
      <c r="I12" s="697"/>
      <c r="J12" s="712" t="s">
        <v>390</v>
      </c>
      <c r="K12" s="713"/>
      <c r="L12" s="713"/>
      <c r="M12" s="713"/>
      <c r="N12" s="714"/>
      <c r="O12" s="717" t="str">
        <f>②名簿及び出席簿!V4</f>
        <v/>
      </c>
      <c r="P12" s="718"/>
      <c r="Q12" s="718"/>
      <c r="R12" s="697"/>
      <c r="S12" s="712"/>
      <c r="T12" s="713"/>
      <c r="U12" s="713"/>
      <c r="V12" s="713"/>
      <c r="W12" s="714"/>
      <c r="X12" s="717"/>
      <c r="Y12" s="718"/>
      <c r="Z12" s="718"/>
      <c r="AA12" s="718"/>
      <c r="AB12" s="732"/>
    </row>
    <row r="13" spans="1:28" ht="18.75" customHeight="1">
      <c r="A13" s="719" t="s">
        <v>95</v>
      </c>
      <c r="B13" s="710"/>
      <c r="C13" s="711"/>
      <c r="D13" s="715" t="str">
        <f>IF(②名簿及び出席簿!MS4=0,"",②名簿及び出席簿!MS4)</f>
        <v/>
      </c>
      <c r="E13" s="716"/>
      <c r="F13" s="716"/>
      <c r="G13" s="693" t="s">
        <v>92</v>
      </c>
      <c r="H13" s="709" t="s">
        <v>96</v>
      </c>
      <c r="I13" s="710"/>
      <c r="J13" s="711"/>
      <c r="K13" s="715" t="str">
        <f>IF(②名簿及び出席簿!MT4=0,"",②名簿及び出席簿!MT4)</f>
        <v/>
      </c>
      <c r="L13" s="716"/>
      <c r="M13" s="716"/>
      <c r="N13" s="693" t="s">
        <v>92</v>
      </c>
      <c r="O13" s="709" t="s">
        <v>97</v>
      </c>
      <c r="P13" s="710"/>
      <c r="Q13" s="711"/>
      <c r="R13" s="715" t="str">
        <f>IF(②名簿及び出席簿!MU4=0,"",②名簿及び出席簿!MU4)</f>
        <v/>
      </c>
      <c r="S13" s="716"/>
      <c r="T13" s="716"/>
      <c r="U13" s="693" t="s">
        <v>92</v>
      </c>
      <c r="V13" s="709" t="s">
        <v>98</v>
      </c>
      <c r="W13" s="710"/>
      <c r="X13" s="711"/>
      <c r="Y13" s="715" t="str">
        <f>IF(②名簿及び出席簿!MV4=0,"",②名簿及び出席簿!MV4)</f>
        <v/>
      </c>
      <c r="Z13" s="716"/>
      <c r="AA13" s="716"/>
      <c r="AB13" s="731" t="s">
        <v>92</v>
      </c>
    </row>
    <row r="14" spans="1:28" ht="18.75" customHeight="1">
      <c r="A14" s="720"/>
      <c r="B14" s="713"/>
      <c r="C14" s="714"/>
      <c r="D14" s="717"/>
      <c r="E14" s="718"/>
      <c r="F14" s="718"/>
      <c r="G14" s="697"/>
      <c r="H14" s="712"/>
      <c r="I14" s="713"/>
      <c r="J14" s="714"/>
      <c r="K14" s="717"/>
      <c r="L14" s="718"/>
      <c r="M14" s="718"/>
      <c r="N14" s="697"/>
      <c r="O14" s="712"/>
      <c r="P14" s="713"/>
      <c r="Q14" s="714"/>
      <c r="R14" s="717"/>
      <c r="S14" s="718"/>
      <c r="T14" s="718"/>
      <c r="U14" s="697"/>
      <c r="V14" s="712"/>
      <c r="W14" s="713"/>
      <c r="X14" s="714"/>
      <c r="Y14" s="717"/>
      <c r="Z14" s="718"/>
      <c r="AA14" s="718"/>
      <c r="AB14" s="732"/>
    </row>
    <row r="15" spans="1:28" ht="18.75" customHeight="1">
      <c r="A15" s="719" t="s">
        <v>99</v>
      </c>
      <c r="B15" s="710"/>
      <c r="C15" s="711"/>
      <c r="D15" s="715" t="str">
        <f>IF(②名簿及び出席簿!MW4=0,"",②名簿及び出席簿!MW4)</f>
        <v/>
      </c>
      <c r="E15" s="716"/>
      <c r="F15" s="716"/>
      <c r="G15" s="693" t="s">
        <v>92</v>
      </c>
      <c r="H15" s="709" t="s">
        <v>100</v>
      </c>
      <c r="I15" s="710"/>
      <c r="J15" s="711"/>
      <c r="K15" s="715" t="str">
        <f>IF(②名簿及び出席簿!MX4=0,"",②名簿及び出席簿!MX4)</f>
        <v/>
      </c>
      <c r="L15" s="716"/>
      <c r="M15" s="716"/>
      <c r="N15" s="693" t="s">
        <v>92</v>
      </c>
      <c r="O15" s="709" t="s">
        <v>101</v>
      </c>
      <c r="P15" s="710"/>
      <c r="Q15" s="711"/>
      <c r="R15" s="715" t="str">
        <f>IF(②名簿及び出席簿!MY4=0,"",②名簿及び出席簿!MY4)</f>
        <v/>
      </c>
      <c r="S15" s="716"/>
      <c r="T15" s="716"/>
      <c r="U15" s="693" t="s">
        <v>92</v>
      </c>
      <c r="V15" s="709" t="s">
        <v>102</v>
      </c>
      <c r="W15" s="710"/>
      <c r="X15" s="711"/>
      <c r="Y15" s="715" t="str">
        <f>IF(②名簿及び出席簿!MZ4=0,"",②名簿及び出席簿!MZ4)</f>
        <v/>
      </c>
      <c r="Z15" s="716"/>
      <c r="AA15" s="716"/>
      <c r="AB15" s="731" t="s">
        <v>92</v>
      </c>
    </row>
    <row r="16" spans="1:28" ht="18.75" customHeight="1">
      <c r="A16" s="720"/>
      <c r="B16" s="713"/>
      <c r="C16" s="714"/>
      <c r="D16" s="717"/>
      <c r="E16" s="718"/>
      <c r="F16" s="718"/>
      <c r="G16" s="697"/>
      <c r="H16" s="712"/>
      <c r="I16" s="713"/>
      <c r="J16" s="714"/>
      <c r="K16" s="717"/>
      <c r="L16" s="718"/>
      <c r="M16" s="718"/>
      <c r="N16" s="697"/>
      <c r="O16" s="712"/>
      <c r="P16" s="713"/>
      <c r="Q16" s="714"/>
      <c r="R16" s="717"/>
      <c r="S16" s="718"/>
      <c r="T16" s="718"/>
      <c r="U16" s="697"/>
      <c r="V16" s="712"/>
      <c r="W16" s="713"/>
      <c r="X16" s="714"/>
      <c r="Y16" s="717"/>
      <c r="Z16" s="718"/>
      <c r="AA16" s="718"/>
      <c r="AB16" s="732"/>
    </row>
    <row r="17" spans="1:28" ht="18.75" customHeight="1">
      <c r="A17" s="719" t="s">
        <v>103</v>
      </c>
      <c r="B17" s="710"/>
      <c r="C17" s="711"/>
      <c r="D17" s="715" t="str">
        <f>IF(②名簿及び出席簿!NA4=0,"",②名簿及び出席簿!NA4)</f>
        <v/>
      </c>
      <c r="E17" s="716"/>
      <c r="F17" s="716"/>
      <c r="G17" s="693" t="s">
        <v>92</v>
      </c>
      <c r="H17" s="709" t="s">
        <v>104</v>
      </c>
      <c r="I17" s="710"/>
      <c r="J17" s="711"/>
      <c r="K17" s="715" t="str">
        <f>IF(②名簿及び出席簿!NB4=0,"",②名簿及び出席簿!NB4)</f>
        <v/>
      </c>
      <c r="L17" s="716"/>
      <c r="M17" s="716"/>
      <c r="N17" s="693" t="s">
        <v>92</v>
      </c>
      <c r="O17" s="709" t="s">
        <v>105</v>
      </c>
      <c r="P17" s="710"/>
      <c r="Q17" s="711"/>
      <c r="R17" s="715" t="str">
        <f>IF(②名簿及び出席簿!NC4=0,"",②名簿及び出席簿!NC4)</f>
        <v/>
      </c>
      <c r="S17" s="716"/>
      <c r="T17" s="716"/>
      <c r="U17" s="693" t="s">
        <v>92</v>
      </c>
      <c r="V17" s="709" t="s">
        <v>106</v>
      </c>
      <c r="W17" s="710"/>
      <c r="X17" s="711"/>
      <c r="Y17" s="715" t="str">
        <f>IF(②名簿及び出席簿!ND4=0,"",②名簿及び出席簿!ND4)</f>
        <v/>
      </c>
      <c r="Z17" s="716"/>
      <c r="AA17" s="716"/>
      <c r="AB17" s="731" t="s">
        <v>92</v>
      </c>
    </row>
    <row r="18" spans="1:28" ht="18.75" customHeight="1">
      <c r="A18" s="720"/>
      <c r="B18" s="713"/>
      <c r="C18" s="714"/>
      <c r="D18" s="717"/>
      <c r="E18" s="718"/>
      <c r="F18" s="718"/>
      <c r="G18" s="697"/>
      <c r="H18" s="712"/>
      <c r="I18" s="713"/>
      <c r="J18" s="714"/>
      <c r="K18" s="717"/>
      <c r="L18" s="718"/>
      <c r="M18" s="718"/>
      <c r="N18" s="697"/>
      <c r="O18" s="712"/>
      <c r="P18" s="713"/>
      <c r="Q18" s="714"/>
      <c r="R18" s="717"/>
      <c r="S18" s="718"/>
      <c r="T18" s="718"/>
      <c r="U18" s="697"/>
      <c r="V18" s="712"/>
      <c r="W18" s="713"/>
      <c r="X18" s="714"/>
      <c r="Y18" s="717"/>
      <c r="Z18" s="718"/>
      <c r="AA18" s="718"/>
      <c r="AB18" s="732"/>
    </row>
    <row r="19" spans="1:28" ht="18.75" customHeight="1">
      <c r="A19" s="735" t="s">
        <v>107</v>
      </c>
      <c r="B19" s="735"/>
      <c r="C19" s="735"/>
      <c r="D19" s="735"/>
      <c r="E19" s="735"/>
      <c r="F19" s="735"/>
      <c r="G19" s="735"/>
      <c r="H19" s="735"/>
      <c r="I19" s="735"/>
      <c r="J19" s="735"/>
      <c r="K19" s="735"/>
      <c r="L19" s="735"/>
      <c r="M19" s="735"/>
      <c r="N19" s="735"/>
      <c r="O19" s="735"/>
      <c r="P19" s="735"/>
      <c r="Q19" s="735"/>
      <c r="R19" s="735"/>
      <c r="S19" s="735"/>
      <c r="T19" s="735"/>
      <c r="U19" s="735"/>
      <c r="V19" s="735"/>
      <c r="W19" s="735"/>
      <c r="X19" s="735"/>
      <c r="Y19" s="735"/>
      <c r="Z19" s="735"/>
      <c r="AA19" s="735"/>
      <c r="AB19" s="735"/>
    </row>
    <row r="20" spans="1:28" ht="18.75" customHeight="1">
      <c r="A20" s="734"/>
      <c r="B20" s="734"/>
      <c r="C20" s="734"/>
      <c r="D20" s="734"/>
      <c r="E20" s="734"/>
      <c r="F20" s="734"/>
      <c r="G20" s="734"/>
      <c r="H20" s="734"/>
      <c r="I20" s="734"/>
      <c r="J20" s="734"/>
      <c r="K20" s="734"/>
      <c r="L20" s="734"/>
      <c r="M20" s="734"/>
      <c r="N20" s="734"/>
      <c r="O20" s="734"/>
      <c r="P20" s="734"/>
      <c r="Q20" s="734"/>
      <c r="R20" s="734"/>
      <c r="S20" s="734"/>
      <c r="T20" s="734"/>
      <c r="U20" s="734"/>
      <c r="V20" s="734"/>
      <c r="W20" s="734"/>
      <c r="X20" s="734"/>
      <c r="Y20" s="734"/>
      <c r="Z20" s="734"/>
      <c r="AA20" s="734"/>
      <c r="AB20" s="734"/>
    </row>
    <row r="21" spans="1:28" ht="18.75" customHeight="1">
      <c r="A21" s="692">
        <v>1</v>
      </c>
      <c r="B21" s="693"/>
      <c r="C21" s="652" t="s">
        <v>108</v>
      </c>
      <c r="D21" s="653"/>
      <c r="E21" s="653"/>
      <c r="F21" s="653"/>
      <c r="G21" s="653"/>
      <c r="H21" s="653"/>
      <c r="I21" s="654"/>
      <c r="J21" s="652" t="s">
        <v>109</v>
      </c>
      <c r="K21" s="653"/>
      <c r="L21" s="653"/>
      <c r="M21" s="653"/>
      <c r="N21" s="653"/>
      <c r="O21" s="653"/>
      <c r="P21" s="653"/>
      <c r="Q21" s="653"/>
      <c r="R21" s="653"/>
      <c r="S21" s="653"/>
      <c r="T21" s="653"/>
      <c r="U21" s="653"/>
      <c r="V21" s="653"/>
      <c r="W21" s="653"/>
      <c r="X21" s="653"/>
      <c r="Y21" s="653"/>
      <c r="Z21" s="653"/>
      <c r="AA21" s="442"/>
      <c r="AB21" s="443"/>
    </row>
    <row r="22" spans="1:28" ht="18.75" customHeight="1">
      <c r="A22" s="694"/>
      <c r="B22" s="695"/>
      <c r="C22" s="664" t="str">
        <f>IF(②名簿及び出席簿!G7="","",②名簿及び出席簿!G7)</f>
        <v/>
      </c>
      <c r="D22" s="665"/>
      <c r="E22" s="665"/>
      <c r="F22" s="665"/>
      <c r="G22" s="649" t="str">
        <f>IF(②名簿及び出席簿!G8="","",②名簿及び出席簿!G8)</f>
        <v/>
      </c>
      <c r="H22" s="649"/>
      <c r="I22" s="634"/>
      <c r="J22" s="739"/>
      <c r="K22" s="668" t="str">
        <f>IF($W$31="","",IF($J22="",①入力シート!$F$58,IF($J22=1,①入力シート!$F$60,IF($J22=2,①入力シート!$F$62))))</f>
        <v/>
      </c>
      <c r="L22" s="668"/>
      <c r="M22" s="670" t="s">
        <v>110</v>
      </c>
      <c r="N22" s="672" t="str">
        <f>IF($W$31="","",IF($J22="",①入力シート!$H$58,IF($J22=1,①入力シート!$H$60,IF($J22=2,①入力シート!$H$62))))</f>
        <v/>
      </c>
      <c r="O22" s="672"/>
      <c r="P22" s="670" t="s">
        <v>111</v>
      </c>
      <c r="Q22" s="670" t="s">
        <v>112</v>
      </c>
      <c r="R22" s="668" t="str">
        <f>IF($W$31="","",IF($J22="",①入力シート!$K$58,IF($J22=1,①入力シート!$K$60,IF($J22=2,①入力シート!$K$62))))</f>
        <v/>
      </c>
      <c r="S22" s="668"/>
      <c r="T22" s="670" t="s">
        <v>110</v>
      </c>
      <c r="U22" s="672" t="str">
        <f>IF($W$31="","",IF($J22="",①入力シート!$M$58,IF($J22=1,①入力シート!$M$60,IF($J22=2,①入力シート!$M$62))))</f>
        <v/>
      </c>
      <c r="V22" s="672"/>
      <c r="W22" s="670" t="s">
        <v>111</v>
      </c>
      <c r="X22" s="670" t="s">
        <v>132</v>
      </c>
      <c r="Y22" s="670"/>
      <c r="Z22" s="674" t="str">
        <f>IF($W$31="","",IF($J22="",①入力シート!$O$58,IF($J22=1,①入力シート!$O$60,IF($J22=2,①入力シート!$O$62))))</f>
        <v/>
      </c>
      <c r="AA22" s="674"/>
      <c r="AB22" s="675"/>
    </row>
    <row r="23" spans="1:28" ht="18.75" customHeight="1">
      <c r="A23" s="694"/>
      <c r="B23" s="695"/>
      <c r="C23" s="666"/>
      <c r="D23" s="667"/>
      <c r="E23" s="667"/>
      <c r="F23" s="667"/>
      <c r="G23" s="651"/>
      <c r="H23" s="651"/>
      <c r="I23" s="635"/>
      <c r="J23" s="740"/>
      <c r="K23" s="669"/>
      <c r="L23" s="669"/>
      <c r="M23" s="671"/>
      <c r="N23" s="673"/>
      <c r="O23" s="673"/>
      <c r="P23" s="671"/>
      <c r="Q23" s="671"/>
      <c r="R23" s="669"/>
      <c r="S23" s="669"/>
      <c r="T23" s="671"/>
      <c r="U23" s="673"/>
      <c r="V23" s="673"/>
      <c r="W23" s="671"/>
      <c r="X23" s="671"/>
      <c r="Y23" s="671"/>
      <c r="Z23" s="676"/>
      <c r="AA23" s="676"/>
      <c r="AB23" s="677"/>
    </row>
    <row r="24" spans="1:28" ht="18.75" customHeight="1">
      <c r="A24" s="694"/>
      <c r="B24" s="695"/>
      <c r="C24" s="652" t="s">
        <v>113</v>
      </c>
      <c r="D24" s="653"/>
      <c r="E24" s="653"/>
      <c r="F24" s="653"/>
      <c r="G24" s="653"/>
      <c r="H24" s="653"/>
      <c r="I24" s="653"/>
      <c r="J24" s="653"/>
      <c r="K24" s="653"/>
      <c r="L24" s="653"/>
      <c r="M24" s="653"/>
      <c r="N24" s="653"/>
      <c r="O24" s="653"/>
      <c r="P24" s="653"/>
      <c r="Q24" s="654"/>
      <c r="R24" s="653" t="s">
        <v>130</v>
      </c>
      <c r="S24" s="653"/>
      <c r="T24" s="653"/>
      <c r="U24" s="653"/>
      <c r="V24" s="653"/>
      <c r="W24" s="653"/>
      <c r="X24" s="653"/>
      <c r="Y24" s="653"/>
      <c r="Z24" s="653"/>
      <c r="AA24" s="653"/>
      <c r="AB24" s="654"/>
    </row>
    <row r="25" spans="1:28" ht="18.75" customHeight="1">
      <c r="A25" s="694"/>
      <c r="B25" s="695"/>
      <c r="C25" s="698" t="str">
        <f>IF(C22="","",IF(④実施報告書!$Q25="",①入力シート!$F$64,IF(④実施報告書!$Q25=1,①入力シート!$F$67,IF(④実施報告書!$Q25=2,①入力シート!$F$70,IF(④実施報告書!$Q25=3,①入力シート!$F$73,)))))</f>
        <v/>
      </c>
      <c r="D25" s="659"/>
      <c r="E25" s="659"/>
      <c r="F25" s="659"/>
      <c r="G25" s="659"/>
      <c r="H25" s="659"/>
      <c r="I25" s="659"/>
      <c r="J25" s="659"/>
      <c r="K25" s="659"/>
      <c r="L25" s="659"/>
      <c r="M25" s="659"/>
      <c r="N25" s="659"/>
      <c r="O25" s="659"/>
      <c r="P25" s="659"/>
      <c r="Q25" s="699"/>
      <c r="R25" s="736" t="str">
        <f>IF($W$31="","",IF(AND(①入力シート!$F$76=①入力シート!$A$77,$AB25="")=TRUE,①入力シート!$A$77,""))</f>
        <v/>
      </c>
      <c r="S25" s="680"/>
      <c r="T25" s="659" t="s">
        <v>127</v>
      </c>
      <c r="U25" s="659"/>
      <c r="V25" s="659"/>
      <c r="W25" s="659"/>
      <c r="X25" s="659"/>
      <c r="Y25" s="659"/>
      <c r="Z25" s="659"/>
      <c r="AA25" s="737"/>
      <c r="AB25" s="445"/>
    </row>
    <row r="26" spans="1:28" ht="18.75" customHeight="1">
      <c r="A26" s="694"/>
      <c r="B26" s="695"/>
      <c r="C26" s="622"/>
      <c r="D26" s="623"/>
      <c r="E26" s="623"/>
      <c r="F26" s="623"/>
      <c r="G26" s="623"/>
      <c r="H26" s="623"/>
      <c r="I26" s="623"/>
      <c r="J26" s="623"/>
      <c r="K26" s="623"/>
      <c r="L26" s="623"/>
      <c r="M26" s="623"/>
      <c r="N26" s="623"/>
      <c r="O26" s="623"/>
      <c r="P26" s="623"/>
      <c r="Q26" s="628"/>
      <c r="R26" s="630" t="str">
        <f>IF($W$31="","",IF(AND(①入力シート!$F$77=①入力シート!$A$77,$AB26="")=TRUE,①入力シート!$A$77,""))</f>
        <v/>
      </c>
      <c r="S26" s="631"/>
      <c r="T26" s="623" t="s">
        <v>114</v>
      </c>
      <c r="U26" s="623"/>
      <c r="V26" s="623"/>
      <c r="W26" s="623"/>
      <c r="X26" s="623"/>
      <c r="Y26" s="623"/>
      <c r="Z26" s="623"/>
      <c r="AA26" s="624"/>
      <c r="AB26" s="446"/>
    </row>
    <row r="27" spans="1:28" ht="18.75" customHeight="1">
      <c r="A27" s="694"/>
      <c r="B27" s="695"/>
      <c r="C27" s="622" t="str">
        <f>IF($Q27="","",IF(④実施報告書!$Q27=1,①入力シート!$F$67,IF(④実施報告書!$Q27=2,①入力シート!$F$70,IF(④実施報告書!$Q27=3,①入力シート!$F$73,))))</f>
        <v/>
      </c>
      <c r="D27" s="623"/>
      <c r="E27" s="623"/>
      <c r="F27" s="623"/>
      <c r="G27" s="623"/>
      <c r="H27" s="623"/>
      <c r="I27" s="623"/>
      <c r="J27" s="623"/>
      <c r="K27" s="623"/>
      <c r="L27" s="623"/>
      <c r="M27" s="623"/>
      <c r="N27" s="623"/>
      <c r="O27" s="623"/>
      <c r="P27" s="624"/>
      <c r="Q27" s="628"/>
      <c r="R27" s="630" t="str">
        <f>IF($W$31="","",IF(AND(①入力シート!$F$78=①入力シート!$A$77,$AB27="")=TRUE,①入力シート!$A$77,""))</f>
        <v/>
      </c>
      <c r="S27" s="631"/>
      <c r="T27" s="623" t="s">
        <v>115</v>
      </c>
      <c r="U27" s="623"/>
      <c r="V27" s="623"/>
      <c r="W27" s="623"/>
      <c r="X27" s="623"/>
      <c r="Y27" s="623"/>
      <c r="Z27" s="623"/>
      <c r="AA27" s="624"/>
      <c r="AB27" s="446"/>
    </row>
    <row r="28" spans="1:28" ht="18.75" customHeight="1">
      <c r="A28" s="694"/>
      <c r="B28" s="695"/>
      <c r="C28" s="622"/>
      <c r="D28" s="623"/>
      <c r="E28" s="623"/>
      <c r="F28" s="623"/>
      <c r="G28" s="623"/>
      <c r="H28" s="623"/>
      <c r="I28" s="623"/>
      <c r="J28" s="623"/>
      <c r="K28" s="623"/>
      <c r="L28" s="623"/>
      <c r="M28" s="623"/>
      <c r="N28" s="623"/>
      <c r="O28" s="623"/>
      <c r="P28" s="624"/>
      <c r="Q28" s="628"/>
      <c r="R28" s="630" t="str">
        <f>IF($W$31="","",IF(AND(①入力シート!$F$79=①入力シート!$A$77,$AB28="")=TRUE,①入力シート!$A$77,""))</f>
        <v/>
      </c>
      <c r="S28" s="631"/>
      <c r="T28" s="623" t="s">
        <v>129</v>
      </c>
      <c r="U28" s="623"/>
      <c r="V28" s="623"/>
      <c r="W28" s="623"/>
      <c r="X28" s="623"/>
      <c r="Y28" s="623"/>
      <c r="Z28" s="623"/>
      <c r="AA28" s="624"/>
      <c r="AB28" s="446"/>
    </row>
    <row r="29" spans="1:28" ht="18.75" customHeight="1">
      <c r="A29" s="694"/>
      <c r="B29" s="695"/>
      <c r="C29" s="622" t="str">
        <f>IF($Q29="","",IF(④実施報告書!$Q29=1,①入力シート!$F$67,IF(④実施報告書!$Q29=2,①入力シート!$F$70,IF(④実施報告書!$Q29=3,①入力シート!$F$73,))))</f>
        <v/>
      </c>
      <c r="D29" s="623"/>
      <c r="E29" s="623"/>
      <c r="F29" s="623"/>
      <c r="G29" s="623"/>
      <c r="H29" s="623"/>
      <c r="I29" s="623"/>
      <c r="J29" s="623"/>
      <c r="K29" s="623"/>
      <c r="L29" s="623"/>
      <c r="M29" s="623"/>
      <c r="N29" s="623"/>
      <c r="O29" s="623"/>
      <c r="P29" s="624"/>
      <c r="Q29" s="628"/>
      <c r="R29" s="630" t="str">
        <f>IF($W$31="","",IF(AND(①入力シート!$F$80=①入力シート!$A$77,$AB29="")=TRUE,①入力シート!$A$77,""))</f>
        <v/>
      </c>
      <c r="S29" s="631"/>
      <c r="T29" s="623" t="s">
        <v>407</v>
      </c>
      <c r="U29" s="623"/>
      <c r="V29" s="623"/>
      <c r="W29" s="623"/>
      <c r="X29" s="623"/>
      <c r="Y29" s="623"/>
      <c r="Z29" s="623"/>
      <c r="AA29" s="624"/>
      <c r="AB29" s="446"/>
    </row>
    <row r="30" spans="1:28" ht="18.75" customHeight="1">
      <c r="A30" s="694"/>
      <c r="B30" s="695"/>
      <c r="C30" s="625"/>
      <c r="D30" s="626"/>
      <c r="E30" s="626"/>
      <c r="F30" s="626"/>
      <c r="G30" s="626"/>
      <c r="H30" s="626"/>
      <c r="I30" s="626"/>
      <c r="J30" s="626"/>
      <c r="K30" s="626"/>
      <c r="L30" s="626"/>
      <c r="M30" s="626"/>
      <c r="N30" s="626"/>
      <c r="O30" s="626"/>
      <c r="P30" s="627"/>
      <c r="Q30" s="628"/>
      <c r="R30" s="632" t="str">
        <f>IF($W$31="","",IF(AND(①入力シート!$F$81=①入力シート!$A$77,$AB30="")=TRUE,①入力シート!$A$77,""))</f>
        <v/>
      </c>
      <c r="S30" s="633"/>
      <c r="T30" s="626" t="s">
        <v>406</v>
      </c>
      <c r="U30" s="626"/>
      <c r="V30" s="626"/>
      <c r="W30" s="626"/>
      <c r="X30" s="626"/>
      <c r="Y30" s="626"/>
      <c r="Z30" s="626"/>
      <c r="AA30" s="627"/>
      <c r="AB30" s="446"/>
    </row>
    <row r="31" spans="1:28" ht="18.75" customHeight="1">
      <c r="A31" s="694"/>
      <c r="B31" s="695"/>
      <c r="C31" s="639" t="s">
        <v>128</v>
      </c>
      <c r="D31" s="640"/>
      <c r="E31" s="641"/>
      <c r="F31" s="444"/>
      <c r="G31" s="645" t="str">
        <f>IF($C22="","",IF($F31="",①入力シート!$J$83,VLOOKUP($F31,①入力シート!$E$83:$K$89,6)))</f>
        <v/>
      </c>
      <c r="H31" s="646"/>
      <c r="I31" s="646"/>
      <c r="J31" s="646"/>
      <c r="K31" s="646"/>
      <c r="L31" s="646"/>
      <c r="M31" s="646"/>
      <c r="N31" s="646"/>
      <c r="O31" s="646"/>
      <c r="P31" s="646"/>
      <c r="Q31" s="647"/>
      <c r="R31" s="640" t="s">
        <v>116</v>
      </c>
      <c r="S31" s="640"/>
      <c r="T31" s="640"/>
      <c r="U31" s="640"/>
      <c r="V31" s="641"/>
      <c r="W31" s="648" t="str">
        <f>IF(②名簿及び出席簿!G$140=0,"",②名簿及び出席簿!G$140)</f>
        <v/>
      </c>
      <c r="X31" s="649"/>
      <c r="Y31" s="649"/>
      <c r="Z31" s="649"/>
      <c r="AA31" s="649"/>
      <c r="AB31" s="634" t="s">
        <v>93</v>
      </c>
    </row>
    <row r="32" spans="1:28" ht="18.75" customHeight="1">
      <c r="A32" s="696"/>
      <c r="B32" s="697"/>
      <c r="C32" s="642"/>
      <c r="D32" s="643"/>
      <c r="E32" s="644"/>
      <c r="F32" s="447"/>
      <c r="G32" s="728" t="str">
        <f>IF($F32="","",VLOOKUP($F32,①入力シート!$E$83:$K$89,6))</f>
        <v/>
      </c>
      <c r="H32" s="729"/>
      <c r="I32" s="729"/>
      <c r="J32" s="729"/>
      <c r="K32" s="729"/>
      <c r="L32" s="729"/>
      <c r="M32" s="729"/>
      <c r="N32" s="729"/>
      <c r="O32" s="729"/>
      <c r="P32" s="729"/>
      <c r="Q32" s="730"/>
      <c r="R32" s="643"/>
      <c r="S32" s="643"/>
      <c r="T32" s="643"/>
      <c r="U32" s="643"/>
      <c r="V32" s="644"/>
      <c r="W32" s="650"/>
      <c r="X32" s="651"/>
      <c r="Y32" s="651"/>
      <c r="Z32" s="651"/>
      <c r="AA32" s="651"/>
      <c r="AB32" s="635"/>
    </row>
    <row r="33" spans="1:28" ht="18.75" customHeight="1">
      <c r="A33" s="692">
        <v>2</v>
      </c>
      <c r="B33" s="693"/>
      <c r="C33" s="652" t="s">
        <v>136</v>
      </c>
      <c r="D33" s="653"/>
      <c r="E33" s="653"/>
      <c r="F33" s="653"/>
      <c r="G33" s="643"/>
      <c r="H33" s="643"/>
      <c r="I33" s="644"/>
      <c r="J33" s="642" t="s">
        <v>137</v>
      </c>
      <c r="K33" s="643"/>
      <c r="L33" s="643"/>
      <c r="M33" s="643"/>
      <c r="N33" s="643"/>
      <c r="O33" s="643"/>
      <c r="P33" s="643"/>
      <c r="Q33" s="643"/>
      <c r="R33" s="653"/>
      <c r="S33" s="653"/>
      <c r="T33" s="653"/>
      <c r="U33" s="653"/>
      <c r="V33" s="653"/>
      <c r="W33" s="653"/>
      <c r="X33" s="653"/>
      <c r="Y33" s="653"/>
      <c r="Z33" s="653"/>
      <c r="AA33" s="442"/>
      <c r="AB33" s="443"/>
    </row>
    <row r="34" spans="1:28" ht="18.75" customHeight="1">
      <c r="A34" s="694"/>
      <c r="B34" s="695"/>
      <c r="C34" s="664" t="str">
        <f>IF(②名簿及び出席簿!H7=0,"",②名簿及び出席簿!H7)</f>
        <v/>
      </c>
      <c r="D34" s="665"/>
      <c r="E34" s="665"/>
      <c r="F34" s="665"/>
      <c r="G34" s="649" t="str">
        <f>②名簿及び出席簿!H8</f>
        <v/>
      </c>
      <c r="H34" s="649"/>
      <c r="I34" s="634"/>
      <c r="J34" s="448">
        <v>1</v>
      </c>
      <c r="K34" s="668" t="str">
        <f>IF($W$43="","",IF($J34="",①入力シート!$F$58,IF($J34=1,①入力シート!$F$60,IF($J34=2,①入力シート!$F$62))))</f>
        <v/>
      </c>
      <c r="L34" s="668"/>
      <c r="M34" s="670" t="s">
        <v>110</v>
      </c>
      <c r="N34" s="672" t="str">
        <f>IF($W$43="","",IF($J34="",①入力シート!$H$58,IF($J34=1,①入力シート!$H$60,IF($J34=2,①入力シート!$H$62))))</f>
        <v/>
      </c>
      <c r="O34" s="672"/>
      <c r="P34" s="670" t="s">
        <v>111</v>
      </c>
      <c r="Q34" s="670" t="s">
        <v>112</v>
      </c>
      <c r="R34" s="668" t="str">
        <f>IF($W$43="","",IF($J34="",①入力シート!$K$58,IF($J34=1,①入力シート!$K$60,IF($J34=2,①入力シート!$K$62))))</f>
        <v/>
      </c>
      <c r="S34" s="668"/>
      <c r="T34" s="670" t="s">
        <v>110</v>
      </c>
      <c r="U34" s="672" t="str">
        <f>IF($W$43="","",IF($J34="",①入力シート!$M$58,IF($J34=1,①入力シート!$M$60,IF($J34=2,①入力シート!$M$62))))</f>
        <v/>
      </c>
      <c r="V34" s="672"/>
      <c r="W34" s="670" t="s">
        <v>111</v>
      </c>
      <c r="X34" s="670" t="s">
        <v>132</v>
      </c>
      <c r="Y34" s="670"/>
      <c r="Z34" s="674" t="str">
        <f>IF($W$43="","",IF($J34="",①入力シート!$O$58,IF($J34=1,①入力シート!$O$60,IF($J34=2,①入力シート!$O$62))))</f>
        <v/>
      </c>
      <c r="AA34" s="674"/>
      <c r="AB34" s="675"/>
    </row>
    <row r="35" spans="1:28" ht="18.75" customHeight="1">
      <c r="A35" s="694"/>
      <c r="B35" s="695"/>
      <c r="C35" s="666"/>
      <c r="D35" s="667"/>
      <c r="E35" s="667"/>
      <c r="F35" s="667"/>
      <c r="G35" s="651"/>
      <c r="H35" s="651"/>
      <c r="I35" s="635"/>
      <c r="J35" s="449"/>
      <c r="K35" s="669"/>
      <c r="L35" s="669"/>
      <c r="M35" s="671"/>
      <c r="N35" s="673"/>
      <c r="O35" s="673"/>
      <c r="P35" s="671"/>
      <c r="Q35" s="671"/>
      <c r="R35" s="669"/>
      <c r="S35" s="669"/>
      <c r="T35" s="671"/>
      <c r="U35" s="673"/>
      <c r="V35" s="673"/>
      <c r="W35" s="671"/>
      <c r="X35" s="671"/>
      <c r="Y35" s="671"/>
      <c r="Z35" s="676"/>
      <c r="AA35" s="676"/>
      <c r="AB35" s="677"/>
    </row>
    <row r="36" spans="1:28" ht="18.75" customHeight="1">
      <c r="A36" s="694"/>
      <c r="B36" s="695"/>
      <c r="C36" s="652" t="s">
        <v>113</v>
      </c>
      <c r="D36" s="653"/>
      <c r="E36" s="653"/>
      <c r="F36" s="653"/>
      <c r="G36" s="653"/>
      <c r="H36" s="653"/>
      <c r="I36" s="653"/>
      <c r="J36" s="653"/>
      <c r="K36" s="653"/>
      <c r="L36" s="653"/>
      <c r="M36" s="653"/>
      <c r="N36" s="653"/>
      <c r="O36" s="653"/>
      <c r="P36" s="653"/>
      <c r="Q36" s="654"/>
      <c r="R36" s="652" t="s">
        <v>130</v>
      </c>
      <c r="S36" s="653"/>
      <c r="T36" s="653"/>
      <c r="U36" s="653"/>
      <c r="V36" s="653"/>
      <c r="W36" s="653"/>
      <c r="X36" s="653"/>
      <c r="Y36" s="653"/>
      <c r="Z36" s="653"/>
      <c r="AA36" s="653"/>
      <c r="AB36" s="654"/>
    </row>
    <row r="37" spans="1:28" ht="18.75" customHeight="1">
      <c r="A37" s="694"/>
      <c r="B37" s="695"/>
      <c r="C37" s="655" t="str">
        <f>IF(C34="","",IF(④実施報告書!$Q37="",①入力シート!$F$64,IF(④実施報告書!$Q37=1,①入力シート!$F$67,IF(④実施報告書!$Q37=2,①入力シート!$F$70,IF(④実施報告書!$Q37=3,①入力シート!$F$73,)))))</f>
        <v/>
      </c>
      <c r="D37" s="656"/>
      <c r="E37" s="656"/>
      <c r="F37" s="656"/>
      <c r="G37" s="656"/>
      <c r="H37" s="656"/>
      <c r="I37" s="656"/>
      <c r="J37" s="656"/>
      <c r="K37" s="656"/>
      <c r="L37" s="656"/>
      <c r="M37" s="656"/>
      <c r="N37" s="656"/>
      <c r="O37" s="656"/>
      <c r="P37" s="744"/>
      <c r="Q37" s="678"/>
      <c r="R37" s="680" t="str">
        <f>IF($W$43="","",IF(AND(①入力シート!$F$76=①入力シート!$A$77,$AB37="")=TRUE,①入力シート!$A$77,""))</f>
        <v/>
      </c>
      <c r="S37" s="680"/>
      <c r="T37" s="659" t="s">
        <v>127</v>
      </c>
      <c r="U37" s="659"/>
      <c r="V37" s="659"/>
      <c r="W37" s="659"/>
      <c r="X37" s="659"/>
      <c r="Y37" s="659"/>
      <c r="Z37" s="659"/>
      <c r="AA37" s="738"/>
      <c r="AB37" s="445"/>
    </row>
    <row r="38" spans="1:28" ht="18.75" customHeight="1">
      <c r="A38" s="694"/>
      <c r="B38" s="695"/>
      <c r="C38" s="657"/>
      <c r="D38" s="658"/>
      <c r="E38" s="658"/>
      <c r="F38" s="658"/>
      <c r="G38" s="658"/>
      <c r="H38" s="658"/>
      <c r="I38" s="658"/>
      <c r="J38" s="658"/>
      <c r="K38" s="658"/>
      <c r="L38" s="658"/>
      <c r="M38" s="658"/>
      <c r="N38" s="658"/>
      <c r="O38" s="658"/>
      <c r="P38" s="745"/>
      <c r="Q38" s="679"/>
      <c r="R38" s="631" t="str">
        <f>IF($W$43="","",IF(AND(①入力シート!$F$77=①入力シート!$A$77,$AB38="")=TRUE,①入力シート!$A$77,""))</f>
        <v/>
      </c>
      <c r="S38" s="631"/>
      <c r="T38" s="623" t="s">
        <v>114</v>
      </c>
      <c r="U38" s="623"/>
      <c r="V38" s="623"/>
      <c r="W38" s="623"/>
      <c r="X38" s="623"/>
      <c r="Y38" s="623"/>
      <c r="Z38" s="623"/>
      <c r="AA38" s="687"/>
      <c r="AB38" s="446"/>
    </row>
    <row r="39" spans="1:28" ht="18.75" customHeight="1">
      <c r="A39" s="694"/>
      <c r="B39" s="695"/>
      <c r="C39" s="622" t="str">
        <f>IF($Q39="","",IF(④実施報告書!$Q39=1,①入力シート!$F$67,IF(④実施報告書!$Q39=2,①入力シート!$F$70,IF(④実施報告書!$Q39=3,①入力シート!$F$73,))))</f>
        <v/>
      </c>
      <c r="D39" s="623"/>
      <c r="E39" s="623"/>
      <c r="F39" s="623"/>
      <c r="G39" s="623"/>
      <c r="H39" s="623"/>
      <c r="I39" s="623"/>
      <c r="J39" s="623"/>
      <c r="K39" s="623"/>
      <c r="L39" s="623"/>
      <c r="M39" s="623"/>
      <c r="N39" s="623"/>
      <c r="O39" s="623"/>
      <c r="P39" s="687"/>
      <c r="Q39" s="628"/>
      <c r="R39" s="631" t="str">
        <f>IF($W$43="","",IF(AND(①入力シート!$F$78=①入力シート!$A$77,$AB39="")=TRUE,①入力シート!$A$77,""))</f>
        <v/>
      </c>
      <c r="S39" s="631"/>
      <c r="T39" s="623" t="s">
        <v>115</v>
      </c>
      <c r="U39" s="623"/>
      <c r="V39" s="623"/>
      <c r="W39" s="623"/>
      <c r="X39" s="623"/>
      <c r="Y39" s="623"/>
      <c r="Z39" s="623"/>
      <c r="AA39" s="687"/>
      <c r="AB39" s="446"/>
    </row>
    <row r="40" spans="1:28" ht="18.75" customHeight="1">
      <c r="A40" s="694"/>
      <c r="B40" s="695"/>
      <c r="C40" s="622"/>
      <c r="D40" s="623"/>
      <c r="E40" s="623"/>
      <c r="F40" s="623"/>
      <c r="G40" s="623"/>
      <c r="H40" s="623"/>
      <c r="I40" s="623"/>
      <c r="J40" s="623"/>
      <c r="K40" s="623"/>
      <c r="L40" s="623"/>
      <c r="M40" s="623"/>
      <c r="N40" s="623"/>
      <c r="O40" s="623"/>
      <c r="P40" s="687"/>
      <c r="Q40" s="628"/>
      <c r="R40" s="630" t="str">
        <f>IF($W$43="","",IF(AND(①入力シート!$F$79=①入力シート!$A$77,$AB40="")=TRUE,①入力シート!$A$77,""))</f>
        <v/>
      </c>
      <c r="S40" s="631"/>
      <c r="T40" s="623" t="s">
        <v>129</v>
      </c>
      <c r="U40" s="623"/>
      <c r="V40" s="623"/>
      <c r="W40" s="623"/>
      <c r="X40" s="623"/>
      <c r="Y40" s="623"/>
      <c r="Z40" s="623"/>
      <c r="AA40" s="687"/>
      <c r="AB40" s="446"/>
    </row>
    <row r="41" spans="1:28" ht="18.75" customHeight="1">
      <c r="A41" s="694"/>
      <c r="B41" s="695"/>
      <c r="C41" s="622" t="str">
        <f>IF($Q41="","",IF(④実施報告書!$Q41=1,①入力シート!$F$67,IF(④実施報告書!$Q41=2,①入力シート!$F$70,IF(④実施報告書!$Q41=3,①入力シート!$F$73,))))</f>
        <v/>
      </c>
      <c r="D41" s="623"/>
      <c r="E41" s="623"/>
      <c r="F41" s="623"/>
      <c r="G41" s="623"/>
      <c r="H41" s="623"/>
      <c r="I41" s="623"/>
      <c r="J41" s="623"/>
      <c r="K41" s="623"/>
      <c r="L41" s="623"/>
      <c r="M41" s="623"/>
      <c r="N41" s="623"/>
      <c r="O41" s="623"/>
      <c r="P41" s="624"/>
      <c r="Q41" s="628"/>
      <c r="R41" s="630" t="str">
        <f>IF($W$43="","",IF(AND(①入力シート!$F$80=①入力シート!$A$77,$AB41="")=TRUE,①入力シート!$A$77,""))</f>
        <v/>
      </c>
      <c r="S41" s="631"/>
      <c r="T41" s="623" t="s">
        <v>407</v>
      </c>
      <c r="U41" s="623"/>
      <c r="V41" s="623"/>
      <c r="W41" s="623"/>
      <c r="X41" s="623"/>
      <c r="Y41" s="623"/>
      <c r="Z41" s="623"/>
      <c r="AA41" s="624"/>
      <c r="AB41" s="446"/>
    </row>
    <row r="42" spans="1:28" ht="18.75" customHeight="1">
      <c r="A42" s="694"/>
      <c r="B42" s="695"/>
      <c r="C42" s="625"/>
      <c r="D42" s="626"/>
      <c r="E42" s="626"/>
      <c r="F42" s="626"/>
      <c r="G42" s="626"/>
      <c r="H42" s="626"/>
      <c r="I42" s="626"/>
      <c r="J42" s="626"/>
      <c r="K42" s="626"/>
      <c r="L42" s="626"/>
      <c r="M42" s="626"/>
      <c r="N42" s="626"/>
      <c r="O42" s="626"/>
      <c r="P42" s="627"/>
      <c r="Q42" s="629"/>
      <c r="R42" s="632" t="str">
        <f>IF($W$43="","",IF(AND(①入力シート!$F$81=①入力シート!$A$77,$AB42="")=TRUE,①入力シート!$A$77,""))</f>
        <v/>
      </c>
      <c r="S42" s="633"/>
      <c r="T42" s="626" t="s">
        <v>406</v>
      </c>
      <c r="U42" s="626"/>
      <c r="V42" s="626"/>
      <c r="W42" s="626"/>
      <c r="X42" s="626"/>
      <c r="Y42" s="626"/>
      <c r="Z42" s="626"/>
      <c r="AA42" s="627"/>
      <c r="AB42" s="446"/>
    </row>
    <row r="43" spans="1:28" ht="18.75" customHeight="1">
      <c r="A43" s="694"/>
      <c r="B43" s="695"/>
      <c r="C43" s="639" t="s">
        <v>128</v>
      </c>
      <c r="D43" s="640"/>
      <c r="E43" s="641"/>
      <c r="F43" s="444"/>
      <c r="G43" s="645" t="str">
        <f>IF(W43="","",IF($F43="",①入力シート!$J$83,VLOOKUP($F43,①入力シート!$E$83:$K$89,6)))</f>
        <v/>
      </c>
      <c r="H43" s="646"/>
      <c r="I43" s="646"/>
      <c r="J43" s="646"/>
      <c r="K43" s="646"/>
      <c r="L43" s="646"/>
      <c r="M43" s="646"/>
      <c r="N43" s="646"/>
      <c r="O43" s="646"/>
      <c r="P43" s="646"/>
      <c r="Q43" s="647"/>
      <c r="R43" s="639" t="s">
        <v>116</v>
      </c>
      <c r="S43" s="640"/>
      <c r="T43" s="640"/>
      <c r="U43" s="640"/>
      <c r="V43" s="641"/>
      <c r="W43" s="648" t="str">
        <f>IF(②名簿及び出席簿!H$140=0,"",②名簿及び出席簿!H$140)</f>
        <v/>
      </c>
      <c r="X43" s="649"/>
      <c r="Y43" s="649"/>
      <c r="Z43" s="649"/>
      <c r="AA43" s="649"/>
      <c r="AB43" s="634" t="s">
        <v>93</v>
      </c>
    </row>
    <row r="44" spans="1:28" ht="18.75" customHeight="1">
      <c r="A44" s="696"/>
      <c r="B44" s="697"/>
      <c r="C44" s="642"/>
      <c r="D44" s="643"/>
      <c r="E44" s="644"/>
      <c r="F44" s="447"/>
      <c r="G44" s="681" t="str">
        <f>IF($F44="","",VLOOKUP($F44,①入力シート!$E$83:$K$89,6))</f>
        <v/>
      </c>
      <c r="H44" s="682"/>
      <c r="I44" s="682"/>
      <c r="J44" s="682"/>
      <c r="K44" s="682"/>
      <c r="L44" s="682"/>
      <c r="M44" s="682"/>
      <c r="N44" s="682"/>
      <c r="O44" s="682"/>
      <c r="P44" s="682"/>
      <c r="Q44" s="683"/>
      <c r="R44" s="642"/>
      <c r="S44" s="643"/>
      <c r="T44" s="643"/>
      <c r="U44" s="643"/>
      <c r="V44" s="644"/>
      <c r="W44" s="650"/>
      <c r="X44" s="651"/>
      <c r="Y44" s="651"/>
      <c r="Z44" s="651"/>
      <c r="AA44" s="651"/>
      <c r="AB44" s="635"/>
    </row>
    <row r="45" spans="1:28" ht="18.75" customHeight="1">
      <c r="A45" s="692">
        <v>3</v>
      </c>
      <c r="B45" s="693"/>
      <c r="C45" s="652" t="s">
        <v>136</v>
      </c>
      <c r="D45" s="653"/>
      <c r="E45" s="653"/>
      <c r="F45" s="653"/>
      <c r="G45" s="653"/>
      <c r="H45" s="653"/>
      <c r="I45" s="654"/>
      <c r="J45" s="652" t="s">
        <v>137</v>
      </c>
      <c r="K45" s="653"/>
      <c r="L45" s="653"/>
      <c r="M45" s="653"/>
      <c r="N45" s="653"/>
      <c r="O45" s="653"/>
      <c r="P45" s="653"/>
      <c r="Q45" s="653"/>
      <c r="R45" s="653"/>
      <c r="S45" s="653"/>
      <c r="T45" s="653"/>
      <c r="U45" s="653"/>
      <c r="V45" s="653"/>
      <c r="W45" s="653"/>
      <c r="X45" s="653"/>
      <c r="Y45" s="653"/>
      <c r="Z45" s="653"/>
      <c r="AA45" s="442"/>
      <c r="AB45" s="443"/>
    </row>
    <row r="46" spans="1:28" ht="18.75" customHeight="1">
      <c r="A46" s="694"/>
      <c r="B46" s="695"/>
      <c r="C46" s="664" t="str">
        <f>IF(②名簿及び出席簿!I7=0,"",②名簿及び出席簿!I7)</f>
        <v/>
      </c>
      <c r="D46" s="665"/>
      <c r="E46" s="665"/>
      <c r="F46" s="665"/>
      <c r="G46" s="649" t="str">
        <f>②名簿及び出席簿!I8</f>
        <v/>
      </c>
      <c r="H46" s="649"/>
      <c r="I46" s="634"/>
      <c r="J46" s="448">
        <v>2</v>
      </c>
      <c r="K46" s="668" t="str">
        <f>IF($W$55="","",IF($J46="",①入力シート!$F$58,IF($J46=1,①入力シート!$F$60,IF($J46=2,①入力シート!$F$62))))</f>
        <v/>
      </c>
      <c r="L46" s="668"/>
      <c r="M46" s="670" t="s">
        <v>110</v>
      </c>
      <c r="N46" s="672" t="str">
        <f>IF($W$55="","",IF($J46="",①入力シート!$H$58,IF($J46=1,①入力シート!$H$60,IF($J46=2,①入力シート!$H$62))))</f>
        <v/>
      </c>
      <c r="O46" s="672"/>
      <c r="P46" s="670" t="s">
        <v>111</v>
      </c>
      <c r="Q46" s="670" t="s">
        <v>112</v>
      </c>
      <c r="R46" s="668" t="str">
        <f>IF($W$55="","",IF($J46="",①入力シート!$K$58,IF($J46=1,①入力シート!$K$60,IF($J46=2,①入力シート!$K$62))))</f>
        <v/>
      </c>
      <c r="S46" s="668"/>
      <c r="T46" s="670" t="s">
        <v>110</v>
      </c>
      <c r="U46" s="672" t="str">
        <f>IF($W$55="","",IF($J46="",①入力シート!$M$58,IF($J46=1,①入力シート!$M$60,IF($J46=2,①入力シート!$M$62))))</f>
        <v/>
      </c>
      <c r="V46" s="672"/>
      <c r="W46" s="670" t="s">
        <v>111</v>
      </c>
      <c r="X46" s="670" t="s">
        <v>132</v>
      </c>
      <c r="Y46" s="670"/>
      <c r="Z46" s="674" t="str">
        <f>IF($W$55="","",IF($J46="",①入力シート!$O$58,IF($J46=1,①入力シート!$O$60,IF($J46=2,①入力シート!$O$62))))</f>
        <v/>
      </c>
      <c r="AA46" s="674"/>
      <c r="AB46" s="675"/>
    </row>
    <row r="47" spans="1:28" ht="18.75" customHeight="1">
      <c r="A47" s="694"/>
      <c r="B47" s="695"/>
      <c r="C47" s="666"/>
      <c r="D47" s="667"/>
      <c r="E47" s="667"/>
      <c r="F47" s="667"/>
      <c r="G47" s="651"/>
      <c r="H47" s="651"/>
      <c r="I47" s="635"/>
      <c r="J47" s="449"/>
      <c r="K47" s="669"/>
      <c r="L47" s="669"/>
      <c r="M47" s="671"/>
      <c r="N47" s="673"/>
      <c r="O47" s="673"/>
      <c r="P47" s="671"/>
      <c r="Q47" s="671"/>
      <c r="R47" s="669"/>
      <c r="S47" s="669"/>
      <c r="T47" s="671"/>
      <c r="U47" s="673"/>
      <c r="V47" s="673"/>
      <c r="W47" s="671"/>
      <c r="X47" s="671"/>
      <c r="Y47" s="671"/>
      <c r="Z47" s="676"/>
      <c r="AA47" s="676"/>
      <c r="AB47" s="677"/>
    </row>
    <row r="48" spans="1:28" ht="18.75" customHeight="1">
      <c r="A48" s="694"/>
      <c r="B48" s="695"/>
      <c r="C48" s="652" t="s">
        <v>113</v>
      </c>
      <c r="D48" s="653"/>
      <c r="E48" s="653"/>
      <c r="F48" s="653"/>
      <c r="G48" s="653"/>
      <c r="H48" s="653"/>
      <c r="I48" s="653"/>
      <c r="J48" s="653"/>
      <c r="K48" s="653"/>
      <c r="L48" s="653"/>
      <c r="M48" s="653"/>
      <c r="N48" s="653"/>
      <c r="O48" s="653"/>
      <c r="P48" s="653"/>
      <c r="Q48" s="654"/>
      <c r="R48" s="652" t="s">
        <v>130</v>
      </c>
      <c r="S48" s="653"/>
      <c r="T48" s="653"/>
      <c r="U48" s="653"/>
      <c r="V48" s="653"/>
      <c r="W48" s="653"/>
      <c r="X48" s="653"/>
      <c r="Y48" s="653"/>
      <c r="Z48" s="653"/>
      <c r="AA48" s="653"/>
      <c r="AB48" s="654"/>
    </row>
    <row r="49" spans="1:28" ht="18.75" customHeight="1">
      <c r="A49" s="694"/>
      <c r="B49" s="695"/>
      <c r="C49" s="655" t="str">
        <f>IF(C46="","",IF(④実施報告書!$Q49="",①入力シート!$F$64,IF(④実施報告書!$Q49=1,①入力シート!$F$67,IF(④実施報告書!$Q49=2,①入力シート!$F$70,IF(④実施報告書!$Q49=3,①入力シート!$F$73,)))))</f>
        <v/>
      </c>
      <c r="D49" s="656"/>
      <c r="E49" s="656"/>
      <c r="F49" s="656"/>
      <c r="G49" s="656"/>
      <c r="H49" s="656"/>
      <c r="I49" s="656"/>
      <c r="J49" s="656"/>
      <c r="K49" s="656"/>
      <c r="L49" s="656"/>
      <c r="M49" s="656"/>
      <c r="N49" s="656"/>
      <c r="O49" s="656"/>
      <c r="P49" s="656"/>
      <c r="Q49" s="678"/>
      <c r="R49" s="680" t="str">
        <f>IF($W$55="","",IF(AND(①入力シート!$F$76=①入力シート!$A$77,$AB49="")=TRUE,①入力シート!$A$77,""))</f>
        <v/>
      </c>
      <c r="S49" s="680"/>
      <c r="T49" s="659" t="s">
        <v>127</v>
      </c>
      <c r="U49" s="659"/>
      <c r="V49" s="659"/>
      <c r="W49" s="659"/>
      <c r="X49" s="659"/>
      <c r="Y49" s="659"/>
      <c r="Z49" s="659"/>
      <c r="AA49" s="737"/>
      <c r="AB49" s="445"/>
    </row>
    <row r="50" spans="1:28" ht="18.75" customHeight="1">
      <c r="A50" s="694"/>
      <c r="B50" s="695"/>
      <c r="C50" s="657"/>
      <c r="D50" s="658"/>
      <c r="E50" s="658"/>
      <c r="F50" s="658"/>
      <c r="G50" s="658"/>
      <c r="H50" s="658"/>
      <c r="I50" s="658"/>
      <c r="J50" s="658"/>
      <c r="K50" s="658"/>
      <c r="L50" s="658"/>
      <c r="M50" s="658"/>
      <c r="N50" s="658"/>
      <c r="O50" s="658"/>
      <c r="P50" s="658"/>
      <c r="Q50" s="679"/>
      <c r="R50" s="631" t="str">
        <f>IF($W$55="","",IF(AND(①入力シート!$F$77=①入力シート!$A$77,$AB50="")=TRUE,①入力シート!$A$77,""))</f>
        <v/>
      </c>
      <c r="S50" s="631"/>
      <c r="T50" s="623" t="s">
        <v>114</v>
      </c>
      <c r="U50" s="623"/>
      <c r="V50" s="623"/>
      <c r="W50" s="623"/>
      <c r="X50" s="623"/>
      <c r="Y50" s="623"/>
      <c r="Z50" s="623"/>
      <c r="AA50" s="624"/>
      <c r="AB50" s="446"/>
    </row>
    <row r="51" spans="1:28" ht="18.75" customHeight="1">
      <c r="A51" s="694"/>
      <c r="B51" s="695"/>
      <c r="C51" s="622" t="str">
        <f>IF($Q51="","",IF(④実施報告書!$Q51=1,①入力シート!$F$67,IF(④実施報告書!$Q51=2,①入力シート!$F$70,IF(④実施報告書!$Q51=3,①入力シート!$F$73,))))</f>
        <v/>
      </c>
      <c r="D51" s="623"/>
      <c r="E51" s="623"/>
      <c r="F51" s="623"/>
      <c r="G51" s="623"/>
      <c r="H51" s="623"/>
      <c r="I51" s="623"/>
      <c r="J51" s="623"/>
      <c r="K51" s="623"/>
      <c r="L51" s="623"/>
      <c r="M51" s="623"/>
      <c r="N51" s="623"/>
      <c r="O51" s="623"/>
      <c r="P51" s="624"/>
      <c r="Q51" s="628"/>
      <c r="R51" s="631" t="str">
        <f>IF($W$55="","",IF(AND(①入力シート!$F$78=①入力シート!$A$77,$AB51="")=TRUE,①入力シート!$A$77,""))</f>
        <v/>
      </c>
      <c r="S51" s="631"/>
      <c r="T51" s="623" t="s">
        <v>115</v>
      </c>
      <c r="U51" s="623"/>
      <c r="V51" s="623"/>
      <c r="W51" s="623"/>
      <c r="X51" s="623"/>
      <c r="Y51" s="623"/>
      <c r="Z51" s="623"/>
      <c r="AA51" s="624"/>
      <c r="AB51" s="446"/>
    </row>
    <row r="52" spans="1:28" ht="18.75" customHeight="1">
      <c r="A52" s="694"/>
      <c r="B52" s="695"/>
      <c r="C52" s="622"/>
      <c r="D52" s="623"/>
      <c r="E52" s="623"/>
      <c r="F52" s="623"/>
      <c r="G52" s="623"/>
      <c r="H52" s="623"/>
      <c r="I52" s="623"/>
      <c r="J52" s="623"/>
      <c r="K52" s="623"/>
      <c r="L52" s="623"/>
      <c r="M52" s="623"/>
      <c r="N52" s="623"/>
      <c r="O52" s="623"/>
      <c r="P52" s="624"/>
      <c r="Q52" s="628"/>
      <c r="R52" s="630" t="str">
        <f>IF($W$55="","",IF(AND(①入力シート!$F$79=①入力シート!$A$77,$AB52="")=TRUE,①入力シート!$A$77,""))</f>
        <v/>
      </c>
      <c r="S52" s="631"/>
      <c r="T52" s="623" t="s">
        <v>129</v>
      </c>
      <c r="U52" s="623"/>
      <c r="V52" s="623"/>
      <c r="W52" s="623"/>
      <c r="X52" s="623"/>
      <c r="Y52" s="623"/>
      <c r="Z52" s="623"/>
      <c r="AA52" s="624"/>
      <c r="AB52" s="446"/>
    </row>
    <row r="53" spans="1:28" ht="18.75" customHeight="1">
      <c r="A53" s="694"/>
      <c r="B53" s="695"/>
      <c r="C53" s="622" t="str">
        <f>IF($Q53="","",IF(④実施報告書!$Q53=1,①入力シート!$F$67,IF(④実施報告書!$Q53=2,①入力シート!$F$70,IF(④実施報告書!$Q53=3,①入力シート!$F$73,))))</f>
        <v/>
      </c>
      <c r="D53" s="623"/>
      <c r="E53" s="623"/>
      <c r="F53" s="623"/>
      <c r="G53" s="623"/>
      <c r="H53" s="623"/>
      <c r="I53" s="623"/>
      <c r="J53" s="623"/>
      <c r="K53" s="623"/>
      <c r="L53" s="623"/>
      <c r="M53" s="623"/>
      <c r="N53" s="623"/>
      <c r="O53" s="623"/>
      <c r="P53" s="624"/>
      <c r="Q53" s="628"/>
      <c r="R53" s="630" t="str">
        <f>IF($W$55="","",IF(AND(①入力シート!$F$80=①入力シート!$A$77,$AB53="")=TRUE,①入力シート!$A$77,""))</f>
        <v/>
      </c>
      <c r="S53" s="631"/>
      <c r="T53" s="623" t="s">
        <v>407</v>
      </c>
      <c r="U53" s="623"/>
      <c r="V53" s="623"/>
      <c r="W53" s="623"/>
      <c r="X53" s="623"/>
      <c r="Y53" s="623"/>
      <c r="Z53" s="623"/>
      <c r="AA53" s="624"/>
      <c r="AB53" s="446"/>
    </row>
    <row r="54" spans="1:28" ht="18.75" customHeight="1">
      <c r="A54" s="694"/>
      <c r="B54" s="695"/>
      <c r="C54" s="625"/>
      <c r="D54" s="626"/>
      <c r="E54" s="626"/>
      <c r="F54" s="626"/>
      <c r="G54" s="626"/>
      <c r="H54" s="626"/>
      <c r="I54" s="626"/>
      <c r="J54" s="626"/>
      <c r="K54" s="626"/>
      <c r="L54" s="626"/>
      <c r="M54" s="626"/>
      <c r="N54" s="626"/>
      <c r="O54" s="626"/>
      <c r="P54" s="627"/>
      <c r="Q54" s="629"/>
      <c r="R54" s="632" t="str">
        <f>IF($W$55="","",IF(AND(①入力シート!$F$81=①入力シート!$A$77,$AB54="")=TRUE,①入力シート!$A$77,""))</f>
        <v/>
      </c>
      <c r="S54" s="633"/>
      <c r="T54" s="626" t="s">
        <v>406</v>
      </c>
      <c r="U54" s="626"/>
      <c r="V54" s="626"/>
      <c r="W54" s="626"/>
      <c r="X54" s="626"/>
      <c r="Y54" s="626"/>
      <c r="Z54" s="626"/>
      <c r="AA54" s="627"/>
      <c r="AB54" s="446"/>
    </row>
    <row r="55" spans="1:28" ht="18.75" customHeight="1">
      <c r="A55" s="694"/>
      <c r="B55" s="695"/>
      <c r="C55" s="639" t="s">
        <v>128</v>
      </c>
      <c r="D55" s="640"/>
      <c r="E55" s="641"/>
      <c r="F55" s="444"/>
      <c r="G55" s="645" t="str">
        <f>IF(W55="","",IF($F55="",①入力シート!$J$83,VLOOKUP($F55,①入力シート!$E$83:$K$89,6)))</f>
        <v/>
      </c>
      <c r="H55" s="646"/>
      <c r="I55" s="646"/>
      <c r="J55" s="646"/>
      <c r="K55" s="646"/>
      <c r="L55" s="646"/>
      <c r="M55" s="646"/>
      <c r="N55" s="646"/>
      <c r="O55" s="646"/>
      <c r="P55" s="646"/>
      <c r="Q55" s="647"/>
      <c r="R55" s="640" t="s">
        <v>116</v>
      </c>
      <c r="S55" s="640"/>
      <c r="T55" s="640"/>
      <c r="U55" s="640"/>
      <c r="V55" s="641"/>
      <c r="W55" s="648" t="str">
        <f>IF(②名簿及び出席簿!$I$140=0,"",②名簿及び出席簿!I$140)</f>
        <v/>
      </c>
      <c r="X55" s="649"/>
      <c r="Y55" s="649"/>
      <c r="Z55" s="649"/>
      <c r="AA55" s="634"/>
      <c r="AB55" s="634" t="s">
        <v>93</v>
      </c>
    </row>
    <row r="56" spans="1:28" ht="18.75" customHeight="1">
      <c r="A56" s="696"/>
      <c r="B56" s="697"/>
      <c r="C56" s="642"/>
      <c r="D56" s="643"/>
      <c r="E56" s="644"/>
      <c r="F56" s="447"/>
      <c r="G56" s="729" t="str">
        <f>IF($F56="","",VLOOKUP($F56,①入力シート!$E$83:$K$89,6))</f>
        <v/>
      </c>
      <c r="H56" s="729"/>
      <c r="I56" s="729"/>
      <c r="J56" s="729"/>
      <c r="K56" s="729"/>
      <c r="L56" s="729"/>
      <c r="M56" s="729"/>
      <c r="N56" s="729"/>
      <c r="O56" s="729"/>
      <c r="P56" s="729"/>
      <c r="Q56" s="730"/>
      <c r="R56" s="643"/>
      <c r="S56" s="643"/>
      <c r="T56" s="643"/>
      <c r="U56" s="643"/>
      <c r="V56" s="644"/>
      <c r="W56" s="650"/>
      <c r="X56" s="651"/>
      <c r="Y56" s="651"/>
      <c r="Z56" s="651"/>
      <c r="AA56" s="635"/>
      <c r="AB56" s="635"/>
    </row>
    <row r="57" spans="1:28" ht="18.75" customHeight="1">
      <c r="A57" s="692">
        <v>4</v>
      </c>
      <c r="B57" s="693"/>
      <c r="C57" s="652" t="s">
        <v>108</v>
      </c>
      <c r="D57" s="653"/>
      <c r="E57" s="653"/>
      <c r="F57" s="653"/>
      <c r="G57" s="643"/>
      <c r="H57" s="643"/>
      <c r="I57" s="644"/>
      <c r="J57" s="642" t="s">
        <v>109</v>
      </c>
      <c r="K57" s="643"/>
      <c r="L57" s="643"/>
      <c r="M57" s="643"/>
      <c r="N57" s="643"/>
      <c r="O57" s="643"/>
      <c r="P57" s="643"/>
      <c r="Q57" s="643"/>
      <c r="R57" s="653"/>
      <c r="S57" s="653"/>
      <c r="T57" s="653"/>
      <c r="U57" s="653"/>
      <c r="V57" s="653"/>
      <c r="W57" s="653"/>
      <c r="X57" s="653"/>
      <c r="Y57" s="653"/>
      <c r="Z57" s="653"/>
      <c r="AA57" s="443"/>
      <c r="AB57" s="443"/>
    </row>
    <row r="58" spans="1:28" ht="18.75" customHeight="1">
      <c r="A58" s="694"/>
      <c r="B58" s="695"/>
      <c r="C58" s="664" t="str">
        <f>IF(②名簿及び出席簿!J7=0,"",②名簿及び出席簿!J7)</f>
        <v/>
      </c>
      <c r="D58" s="665"/>
      <c r="E58" s="665"/>
      <c r="F58" s="665"/>
      <c r="G58" s="649" t="str">
        <f>②名簿及び出席簿!J8</f>
        <v/>
      </c>
      <c r="H58" s="649"/>
      <c r="I58" s="634"/>
      <c r="J58" s="448"/>
      <c r="K58" s="668" t="str">
        <f>IF($W$67="","",IF($J58="",①入力シート!$F$58,IF($J58=1,①入力シート!$F$60,IF($J58=2,①入力シート!$F$62))))</f>
        <v/>
      </c>
      <c r="L58" s="668"/>
      <c r="M58" s="670" t="s">
        <v>110</v>
      </c>
      <c r="N58" s="672" t="str">
        <f>IF($W$67="","",IF($J58="",①入力シート!$H$58,IF($J58=1,①入力シート!$H$60,IF($J58=2,①入力シート!$H$62))))</f>
        <v/>
      </c>
      <c r="O58" s="672"/>
      <c r="P58" s="670" t="s">
        <v>111</v>
      </c>
      <c r="Q58" s="670" t="s">
        <v>112</v>
      </c>
      <c r="R58" s="668" t="str">
        <f>IF($W$67="","",IF($J58="",①入力シート!$K$58,IF($J58=1,①入力シート!$K$60,IF($J58=2,①入力シート!$K$62))))</f>
        <v/>
      </c>
      <c r="S58" s="668"/>
      <c r="T58" s="670" t="s">
        <v>110</v>
      </c>
      <c r="U58" s="672" t="str">
        <f>IF($W$67="","",IF($J58="",①入力シート!$M$58,IF($J58=1,①入力シート!$M$60,IF($J58=2,①入力シート!$M$62))))</f>
        <v/>
      </c>
      <c r="V58" s="672"/>
      <c r="W58" s="670" t="s">
        <v>111</v>
      </c>
      <c r="X58" s="670" t="s">
        <v>132</v>
      </c>
      <c r="Y58" s="670"/>
      <c r="Z58" s="674" t="str">
        <f>IF($W$67="","",IF($J58="",①入力シート!$O$58,IF($J58=1,①入力シート!$O$60,IF($J58=2,①入力シート!$O$62))))</f>
        <v/>
      </c>
      <c r="AA58" s="674"/>
      <c r="AB58" s="675"/>
    </row>
    <row r="59" spans="1:28" ht="18.75" customHeight="1">
      <c r="A59" s="694"/>
      <c r="B59" s="695"/>
      <c r="C59" s="666"/>
      <c r="D59" s="667"/>
      <c r="E59" s="667"/>
      <c r="F59" s="667"/>
      <c r="G59" s="651"/>
      <c r="H59" s="651"/>
      <c r="I59" s="635"/>
      <c r="J59" s="449"/>
      <c r="K59" s="669"/>
      <c r="L59" s="669"/>
      <c r="M59" s="671"/>
      <c r="N59" s="673"/>
      <c r="O59" s="673"/>
      <c r="P59" s="671"/>
      <c r="Q59" s="671"/>
      <c r="R59" s="669"/>
      <c r="S59" s="669"/>
      <c r="T59" s="671"/>
      <c r="U59" s="673"/>
      <c r="V59" s="673"/>
      <c r="W59" s="671"/>
      <c r="X59" s="671"/>
      <c r="Y59" s="671"/>
      <c r="Z59" s="676"/>
      <c r="AA59" s="676"/>
      <c r="AB59" s="677"/>
    </row>
    <row r="60" spans="1:28" ht="18.75" customHeight="1">
      <c r="A60" s="694"/>
      <c r="B60" s="695"/>
      <c r="C60" s="652" t="s">
        <v>113</v>
      </c>
      <c r="D60" s="653"/>
      <c r="E60" s="653"/>
      <c r="F60" s="653"/>
      <c r="G60" s="653"/>
      <c r="H60" s="653"/>
      <c r="I60" s="653"/>
      <c r="J60" s="653"/>
      <c r="K60" s="653"/>
      <c r="L60" s="653"/>
      <c r="M60" s="653"/>
      <c r="N60" s="653"/>
      <c r="O60" s="653"/>
      <c r="P60" s="653"/>
      <c r="Q60" s="654"/>
      <c r="R60" s="653" t="s">
        <v>130</v>
      </c>
      <c r="S60" s="653"/>
      <c r="T60" s="653"/>
      <c r="U60" s="653"/>
      <c r="V60" s="653"/>
      <c r="W60" s="653"/>
      <c r="X60" s="653"/>
      <c r="Y60" s="653"/>
      <c r="Z60" s="653"/>
      <c r="AA60" s="653"/>
      <c r="AB60" s="654"/>
    </row>
    <row r="61" spans="1:28" ht="18.75" customHeight="1">
      <c r="A61" s="694"/>
      <c r="B61" s="695"/>
      <c r="C61" s="655" t="str">
        <f>IF(C58="","",IF(④実施報告書!$Q61="",①入力シート!$F$64,IF(④実施報告書!$Q61=1,①入力シート!$F$67,IF(④実施報告書!$Q61=2,①入力シート!$F$70,IF(④実施報告書!$Q61=3,①入力シート!$F$73,)))))</f>
        <v/>
      </c>
      <c r="D61" s="656"/>
      <c r="E61" s="656"/>
      <c r="F61" s="656"/>
      <c r="G61" s="656"/>
      <c r="H61" s="656"/>
      <c r="I61" s="656"/>
      <c r="J61" s="656"/>
      <c r="K61" s="656"/>
      <c r="L61" s="656"/>
      <c r="M61" s="656"/>
      <c r="N61" s="656"/>
      <c r="O61" s="656"/>
      <c r="P61" s="656"/>
      <c r="Q61" s="678"/>
      <c r="R61" s="680" t="str">
        <f>IF($W$67="","",IF(AND(①入力シート!$F$76=①入力シート!$A$77,$AB61="")=TRUE,①入力シート!$A$77,""))</f>
        <v/>
      </c>
      <c r="S61" s="680"/>
      <c r="T61" s="659" t="s">
        <v>127</v>
      </c>
      <c r="U61" s="659"/>
      <c r="V61" s="659"/>
      <c r="W61" s="659"/>
      <c r="X61" s="659"/>
      <c r="Y61" s="659"/>
      <c r="Z61" s="659"/>
      <c r="AA61" s="659"/>
      <c r="AB61" s="445"/>
    </row>
    <row r="62" spans="1:28" ht="18.75" customHeight="1">
      <c r="A62" s="694"/>
      <c r="B62" s="695"/>
      <c r="C62" s="657"/>
      <c r="D62" s="658"/>
      <c r="E62" s="658"/>
      <c r="F62" s="658"/>
      <c r="G62" s="658"/>
      <c r="H62" s="658"/>
      <c r="I62" s="658"/>
      <c r="J62" s="658"/>
      <c r="K62" s="658"/>
      <c r="L62" s="658"/>
      <c r="M62" s="658"/>
      <c r="N62" s="658"/>
      <c r="O62" s="658"/>
      <c r="P62" s="658"/>
      <c r="Q62" s="679"/>
      <c r="R62" s="631" t="str">
        <f>IF($W$67="","",IF(AND(①入力シート!$F$77=①入力シート!$A$77,$AB62="")=TRUE,①入力シート!$A$77,""))</f>
        <v/>
      </c>
      <c r="S62" s="631"/>
      <c r="T62" s="623" t="s">
        <v>114</v>
      </c>
      <c r="U62" s="623"/>
      <c r="V62" s="623"/>
      <c r="W62" s="623"/>
      <c r="X62" s="623"/>
      <c r="Y62" s="623"/>
      <c r="Z62" s="623"/>
      <c r="AA62" s="623"/>
      <c r="AB62" s="446"/>
    </row>
    <row r="63" spans="1:28" ht="18.75" customHeight="1">
      <c r="A63" s="694"/>
      <c r="B63" s="695"/>
      <c r="C63" s="622" t="str">
        <f>IF($Q63="","",IF(④実施報告書!$Q63=1,①入力シート!$F$67,IF(④実施報告書!$Q63=2,①入力シート!$F$70,IF(④実施報告書!$Q63=3,①入力シート!$F$73,))))</f>
        <v/>
      </c>
      <c r="D63" s="623"/>
      <c r="E63" s="623"/>
      <c r="F63" s="623"/>
      <c r="G63" s="623"/>
      <c r="H63" s="623"/>
      <c r="I63" s="623"/>
      <c r="J63" s="623"/>
      <c r="K63" s="623"/>
      <c r="L63" s="623"/>
      <c r="M63" s="623"/>
      <c r="N63" s="623"/>
      <c r="O63" s="623"/>
      <c r="P63" s="623"/>
      <c r="Q63" s="628"/>
      <c r="R63" s="631" t="str">
        <f>IF($W$67="","",IF(AND(①入力シート!$F$78=①入力シート!$A$77,$AB63="")=TRUE,①入力シート!$A$77,""))</f>
        <v/>
      </c>
      <c r="S63" s="631"/>
      <c r="T63" s="623" t="s">
        <v>115</v>
      </c>
      <c r="U63" s="623"/>
      <c r="V63" s="623"/>
      <c r="W63" s="623"/>
      <c r="X63" s="623"/>
      <c r="Y63" s="623"/>
      <c r="Z63" s="623"/>
      <c r="AA63" s="623"/>
      <c r="AB63" s="446"/>
    </row>
    <row r="64" spans="1:28" ht="18.75" customHeight="1">
      <c r="A64" s="694"/>
      <c r="B64" s="695"/>
      <c r="C64" s="622"/>
      <c r="D64" s="623"/>
      <c r="E64" s="623"/>
      <c r="F64" s="623"/>
      <c r="G64" s="623"/>
      <c r="H64" s="623"/>
      <c r="I64" s="623"/>
      <c r="J64" s="623"/>
      <c r="K64" s="623"/>
      <c r="L64" s="623"/>
      <c r="M64" s="623"/>
      <c r="N64" s="623"/>
      <c r="O64" s="623"/>
      <c r="P64" s="623"/>
      <c r="Q64" s="628"/>
      <c r="R64" s="630" t="str">
        <f>IF($W$67="","",IF(AND(①入力シート!$F$79=①入力シート!$A$77,$AB64="")=TRUE,①入力シート!$A$77,""))</f>
        <v/>
      </c>
      <c r="S64" s="631"/>
      <c r="T64" s="623" t="s">
        <v>129</v>
      </c>
      <c r="U64" s="623"/>
      <c r="V64" s="623"/>
      <c r="W64" s="623"/>
      <c r="X64" s="623"/>
      <c r="Y64" s="623"/>
      <c r="Z64" s="623"/>
      <c r="AA64" s="623"/>
      <c r="AB64" s="446"/>
    </row>
    <row r="65" spans="1:28" ht="18.75" customHeight="1">
      <c r="A65" s="694"/>
      <c r="B65" s="695"/>
      <c r="C65" s="622" t="str">
        <f>IF($Q65="","",IF(④実施報告書!$Q65=1,①入力シート!$F$67,IF(④実施報告書!$Q65=2,①入力シート!$F$70,IF(④実施報告書!$Q65=3,①入力シート!$F$73,))))</f>
        <v/>
      </c>
      <c r="D65" s="623"/>
      <c r="E65" s="623"/>
      <c r="F65" s="623"/>
      <c r="G65" s="623"/>
      <c r="H65" s="623"/>
      <c r="I65" s="623"/>
      <c r="J65" s="623"/>
      <c r="K65" s="623"/>
      <c r="L65" s="623"/>
      <c r="M65" s="623"/>
      <c r="N65" s="623"/>
      <c r="O65" s="623"/>
      <c r="P65" s="624"/>
      <c r="Q65" s="628"/>
      <c r="R65" s="630" t="str">
        <f>IF($W$67="","",IF(AND(①入力シート!$F$80=①入力シート!$A$77,$AB65="")=TRUE,①入力シート!$A$77,""))</f>
        <v/>
      </c>
      <c r="S65" s="631"/>
      <c r="T65" s="623" t="s">
        <v>407</v>
      </c>
      <c r="U65" s="623"/>
      <c r="V65" s="623"/>
      <c r="W65" s="623"/>
      <c r="X65" s="623"/>
      <c r="Y65" s="623"/>
      <c r="Z65" s="623"/>
      <c r="AA65" s="624"/>
      <c r="AB65" s="446"/>
    </row>
    <row r="66" spans="1:28" ht="18.75" customHeight="1">
      <c r="A66" s="694"/>
      <c r="B66" s="695"/>
      <c r="C66" s="625"/>
      <c r="D66" s="626"/>
      <c r="E66" s="626"/>
      <c r="F66" s="626"/>
      <c r="G66" s="626"/>
      <c r="H66" s="626"/>
      <c r="I66" s="626"/>
      <c r="J66" s="626"/>
      <c r="K66" s="626"/>
      <c r="L66" s="626"/>
      <c r="M66" s="626"/>
      <c r="N66" s="626"/>
      <c r="O66" s="626"/>
      <c r="P66" s="627"/>
      <c r="Q66" s="629"/>
      <c r="R66" s="632" t="str">
        <f>IF($W$67="","",IF(AND(①入力シート!$F$81=①入力シート!$A$77,$AB66="")=TRUE,①入力シート!$A$77,""))</f>
        <v/>
      </c>
      <c r="S66" s="633"/>
      <c r="T66" s="626" t="s">
        <v>406</v>
      </c>
      <c r="U66" s="626"/>
      <c r="V66" s="626"/>
      <c r="W66" s="626"/>
      <c r="X66" s="626"/>
      <c r="Y66" s="626"/>
      <c r="Z66" s="626"/>
      <c r="AA66" s="627"/>
      <c r="AB66" s="446"/>
    </row>
    <row r="67" spans="1:28" ht="18.75" customHeight="1">
      <c r="A67" s="694"/>
      <c r="B67" s="695"/>
      <c r="C67" s="639" t="s">
        <v>128</v>
      </c>
      <c r="D67" s="640"/>
      <c r="E67" s="641"/>
      <c r="F67" s="444"/>
      <c r="G67" s="645" t="str">
        <f>IF(W67="","",IF($F67="",①入力シート!$J$83,VLOOKUP($F67,①入力シート!$E$83:$K$89,6)))</f>
        <v/>
      </c>
      <c r="H67" s="646"/>
      <c r="I67" s="646"/>
      <c r="J67" s="646"/>
      <c r="K67" s="646"/>
      <c r="L67" s="646"/>
      <c r="M67" s="646"/>
      <c r="N67" s="646"/>
      <c r="O67" s="646"/>
      <c r="P67" s="646"/>
      <c r="Q67" s="647"/>
      <c r="R67" s="639" t="s">
        <v>116</v>
      </c>
      <c r="S67" s="640"/>
      <c r="T67" s="640"/>
      <c r="U67" s="640"/>
      <c r="V67" s="641"/>
      <c r="W67" s="648" t="str">
        <f>IF(②名簿及び出席簿!J$140=0,"",②名簿及び出席簿!J$140)</f>
        <v/>
      </c>
      <c r="X67" s="649"/>
      <c r="Y67" s="649"/>
      <c r="Z67" s="649"/>
      <c r="AA67" s="649"/>
      <c r="AB67" s="634" t="s">
        <v>93</v>
      </c>
    </row>
    <row r="68" spans="1:28" ht="18.75" customHeight="1">
      <c r="A68" s="696"/>
      <c r="B68" s="697"/>
      <c r="C68" s="642"/>
      <c r="D68" s="643"/>
      <c r="E68" s="644"/>
      <c r="F68" s="447"/>
      <c r="G68" s="636" t="str">
        <f>IF($F68="","",VLOOKUP($F68,①入力シート!$E$83:$K$89,6))</f>
        <v/>
      </c>
      <c r="H68" s="637"/>
      <c r="I68" s="637"/>
      <c r="J68" s="637"/>
      <c r="K68" s="637"/>
      <c r="L68" s="637"/>
      <c r="M68" s="637"/>
      <c r="N68" s="637"/>
      <c r="O68" s="637"/>
      <c r="P68" s="637"/>
      <c r="Q68" s="638"/>
      <c r="R68" s="642"/>
      <c r="S68" s="643"/>
      <c r="T68" s="643"/>
      <c r="U68" s="643"/>
      <c r="V68" s="644"/>
      <c r="W68" s="650"/>
      <c r="X68" s="651"/>
      <c r="Y68" s="651"/>
      <c r="Z68" s="651"/>
      <c r="AA68" s="651"/>
      <c r="AB68" s="635"/>
    </row>
    <row r="69" spans="1:28" ht="18.75" customHeight="1">
      <c r="A69" s="692">
        <v>5</v>
      </c>
      <c r="B69" s="693"/>
      <c r="C69" s="652" t="s">
        <v>108</v>
      </c>
      <c r="D69" s="653"/>
      <c r="E69" s="653"/>
      <c r="F69" s="653"/>
      <c r="G69" s="653"/>
      <c r="H69" s="653"/>
      <c r="I69" s="654"/>
      <c r="J69" s="652" t="s">
        <v>109</v>
      </c>
      <c r="K69" s="653"/>
      <c r="L69" s="653"/>
      <c r="M69" s="653"/>
      <c r="N69" s="653"/>
      <c r="O69" s="653"/>
      <c r="P69" s="653"/>
      <c r="Q69" s="653"/>
      <c r="R69" s="653"/>
      <c r="S69" s="653"/>
      <c r="T69" s="653"/>
      <c r="U69" s="653"/>
      <c r="V69" s="653"/>
      <c r="W69" s="653"/>
      <c r="X69" s="653"/>
      <c r="Y69" s="653"/>
      <c r="Z69" s="653"/>
      <c r="AA69" s="442"/>
      <c r="AB69" s="443"/>
    </row>
    <row r="70" spans="1:28" ht="18.75" customHeight="1">
      <c r="A70" s="694"/>
      <c r="B70" s="695"/>
      <c r="C70" s="664" t="str">
        <f>IF(②名簿及び出席簿!K7="","",②名簿及び出席簿!K7)</f>
        <v/>
      </c>
      <c r="D70" s="665"/>
      <c r="E70" s="665"/>
      <c r="F70" s="665"/>
      <c r="G70" s="649" t="str">
        <f>②名簿及び出席簿!K8</f>
        <v/>
      </c>
      <c r="H70" s="649"/>
      <c r="I70" s="634"/>
      <c r="J70" s="448"/>
      <c r="K70" s="668" t="str">
        <f>IF($W$79="","",IF($J70="",①入力シート!$F$58,IF($J70=1,①入力シート!$F$60,IF($J70=2,①入力シート!$F$62))))</f>
        <v/>
      </c>
      <c r="L70" s="668"/>
      <c r="M70" s="670" t="s">
        <v>110</v>
      </c>
      <c r="N70" s="672" t="str">
        <f>IF($W$79="","",IF($J70="",①入力シート!$H$58,IF($J70=1,①入力シート!$H$60,IF($J70=2,①入力シート!$H$62))))</f>
        <v/>
      </c>
      <c r="O70" s="672"/>
      <c r="P70" s="670" t="s">
        <v>111</v>
      </c>
      <c r="Q70" s="670" t="s">
        <v>112</v>
      </c>
      <c r="R70" s="668" t="str">
        <f>IF($W$79="","",IF($J70="",①入力シート!$K$58,IF($J70=1,①入力シート!$K$60,IF($J70=2,①入力シート!$K$62))))</f>
        <v/>
      </c>
      <c r="S70" s="668"/>
      <c r="T70" s="670" t="s">
        <v>110</v>
      </c>
      <c r="U70" s="672" t="str">
        <f>IF($W$79="","",IF($J70="",①入力シート!$M$58,IF($J70=1,①入力シート!$M$60,IF($J70=2,①入力シート!$M$62))))</f>
        <v/>
      </c>
      <c r="V70" s="672"/>
      <c r="W70" s="670" t="s">
        <v>111</v>
      </c>
      <c r="X70" s="670" t="s">
        <v>132</v>
      </c>
      <c r="Y70" s="670"/>
      <c r="Z70" s="674" t="str">
        <f>IF($W$79="","",IF($J70="",①入力シート!$O$58,IF($J70=1,①入力シート!$O$60,IF($J70=2,①入力シート!$O$62))))</f>
        <v/>
      </c>
      <c r="AA70" s="674"/>
      <c r="AB70" s="675"/>
    </row>
    <row r="71" spans="1:28" ht="18.75" customHeight="1">
      <c r="A71" s="694"/>
      <c r="B71" s="695"/>
      <c r="C71" s="666"/>
      <c r="D71" s="667"/>
      <c r="E71" s="667"/>
      <c r="F71" s="667"/>
      <c r="G71" s="651"/>
      <c r="H71" s="651"/>
      <c r="I71" s="635"/>
      <c r="J71" s="449"/>
      <c r="K71" s="669"/>
      <c r="L71" s="669"/>
      <c r="M71" s="671"/>
      <c r="N71" s="673"/>
      <c r="O71" s="673"/>
      <c r="P71" s="671"/>
      <c r="Q71" s="671"/>
      <c r="R71" s="669"/>
      <c r="S71" s="669"/>
      <c r="T71" s="671"/>
      <c r="U71" s="673"/>
      <c r="V71" s="673"/>
      <c r="W71" s="671"/>
      <c r="X71" s="671"/>
      <c r="Y71" s="671"/>
      <c r="Z71" s="676"/>
      <c r="AA71" s="676"/>
      <c r="AB71" s="677"/>
    </row>
    <row r="72" spans="1:28" ht="18.75" customHeight="1">
      <c r="A72" s="694"/>
      <c r="B72" s="695"/>
      <c r="C72" s="652" t="s">
        <v>113</v>
      </c>
      <c r="D72" s="653"/>
      <c r="E72" s="653"/>
      <c r="F72" s="653"/>
      <c r="G72" s="653"/>
      <c r="H72" s="653"/>
      <c r="I72" s="653"/>
      <c r="J72" s="653"/>
      <c r="K72" s="653"/>
      <c r="L72" s="653"/>
      <c r="M72" s="653"/>
      <c r="N72" s="653"/>
      <c r="O72" s="653"/>
      <c r="P72" s="653"/>
      <c r="Q72" s="654"/>
      <c r="R72" s="652" t="s">
        <v>130</v>
      </c>
      <c r="S72" s="653"/>
      <c r="T72" s="653"/>
      <c r="U72" s="653"/>
      <c r="V72" s="653"/>
      <c r="W72" s="653"/>
      <c r="X72" s="653"/>
      <c r="Y72" s="653"/>
      <c r="Z72" s="653"/>
      <c r="AA72" s="653"/>
      <c r="AB72" s="654"/>
    </row>
    <row r="73" spans="1:28" ht="18.75" customHeight="1">
      <c r="A73" s="694"/>
      <c r="B73" s="695"/>
      <c r="C73" s="655" t="str">
        <f>IF(C70="","",IF(④実施報告書!$Q73="",①入力シート!$F$64,IF(④実施報告書!$Q73=1,①入力シート!$F$67,IF(④実施報告書!$Q73=2,①入力シート!$F$70,IF(④実施報告書!$Q73=3,①入力シート!$F$73,)))))</f>
        <v/>
      </c>
      <c r="D73" s="656"/>
      <c r="E73" s="656"/>
      <c r="F73" s="656"/>
      <c r="G73" s="656"/>
      <c r="H73" s="656"/>
      <c r="I73" s="656"/>
      <c r="J73" s="656"/>
      <c r="K73" s="656"/>
      <c r="L73" s="656"/>
      <c r="M73" s="656"/>
      <c r="N73" s="656"/>
      <c r="O73" s="656"/>
      <c r="P73" s="656"/>
      <c r="Q73" s="678"/>
      <c r="R73" s="680" t="str">
        <f>IF($W$79="","",IF(AND(①入力シート!$F$76=①入力シート!$A$77,$AB73="")=TRUE,①入力シート!$A$77,""))</f>
        <v/>
      </c>
      <c r="S73" s="680"/>
      <c r="T73" s="659" t="s">
        <v>127</v>
      </c>
      <c r="U73" s="659"/>
      <c r="V73" s="659"/>
      <c r="W73" s="659"/>
      <c r="X73" s="659"/>
      <c r="Y73" s="659"/>
      <c r="Z73" s="659"/>
      <c r="AA73" s="659"/>
      <c r="AB73" s="445"/>
    </row>
    <row r="74" spans="1:28" ht="18.75" customHeight="1">
      <c r="A74" s="694"/>
      <c r="B74" s="695"/>
      <c r="C74" s="657"/>
      <c r="D74" s="658"/>
      <c r="E74" s="658"/>
      <c r="F74" s="658"/>
      <c r="G74" s="658"/>
      <c r="H74" s="658"/>
      <c r="I74" s="658"/>
      <c r="J74" s="658"/>
      <c r="K74" s="658"/>
      <c r="L74" s="658"/>
      <c r="M74" s="658"/>
      <c r="N74" s="658"/>
      <c r="O74" s="658"/>
      <c r="P74" s="658"/>
      <c r="Q74" s="679"/>
      <c r="R74" s="631" t="str">
        <f>IF($W$79="","",IF(AND(①入力シート!$F$77=①入力シート!$A$77,$AB74="")=TRUE,①入力シート!$A$77,""))</f>
        <v/>
      </c>
      <c r="S74" s="631"/>
      <c r="T74" s="623" t="s">
        <v>114</v>
      </c>
      <c r="U74" s="623"/>
      <c r="V74" s="623"/>
      <c r="W74" s="623"/>
      <c r="X74" s="623"/>
      <c r="Y74" s="623"/>
      <c r="Z74" s="623"/>
      <c r="AA74" s="623"/>
      <c r="AB74" s="446"/>
    </row>
    <row r="75" spans="1:28" ht="18.75" customHeight="1">
      <c r="A75" s="694"/>
      <c r="B75" s="695"/>
      <c r="C75" s="622" t="str">
        <f>IF($Q75="","",IF(④実施報告書!$Q75=1,①入力シート!$F$67,IF(④実施報告書!$Q75=2,①入力シート!$F$70,IF(④実施報告書!$Q75=3,①入力シート!$F$73,))))</f>
        <v/>
      </c>
      <c r="D75" s="623"/>
      <c r="E75" s="623"/>
      <c r="F75" s="623"/>
      <c r="G75" s="623"/>
      <c r="H75" s="623"/>
      <c r="I75" s="623"/>
      <c r="J75" s="623"/>
      <c r="K75" s="623"/>
      <c r="L75" s="623"/>
      <c r="M75" s="623"/>
      <c r="N75" s="623"/>
      <c r="O75" s="623"/>
      <c r="P75" s="623"/>
      <c r="Q75" s="628"/>
      <c r="R75" s="631" t="str">
        <f>IF($W$79="","",IF(AND(①入力シート!$F$78=①入力シート!$A$77,$AB75="")=TRUE,①入力シート!$A$77,""))</f>
        <v/>
      </c>
      <c r="S75" s="631"/>
      <c r="T75" s="623" t="s">
        <v>115</v>
      </c>
      <c r="U75" s="623"/>
      <c r="V75" s="623"/>
      <c r="W75" s="623"/>
      <c r="X75" s="623"/>
      <c r="Y75" s="623"/>
      <c r="Z75" s="623"/>
      <c r="AA75" s="623"/>
      <c r="AB75" s="446"/>
    </row>
    <row r="76" spans="1:28" ht="18.75" customHeight="1">
      <c r="A76" s="694"/>
      <c r="B76" s="695"/>
      <c r="C76" s="622"/>
      <c r="D76" s="623"/>
      <c r="E76" s="623"/>
      <c r="F76" s="623"/>
      <c r="G76" s="623"/>
      <c r="H76" s="623"/>
      <c r="I76" s="623"/>
      <c r="J76" s="623"/>
      <c r="K76" s="623"/>
      <c r="L76" s="623"/>
      <c r="M76" s="623"/>
      <c r="N76" s="623"/>
      <c r="O76" s="623"/>
      <c r="P76" s="623"/>
      <c r="Q76" s="628"/>
      <c r="R76" s="630" t="str">
        <f>IF($W$79="","",IF(AND(①入力シート!$F$79=①入力シート!$A$77,$AB76="")=TRUE,①入力シート!$A$77,""))</f>
        <v/>
      </c>
      <c r="S76" s="631"/>
      <c r="T76" s="623" t="s">
        <v>129</v>
      </c>
      <c r="U76" s="623"/>
      <c r="V76" s="623"/>
      <c r="W76" s="623"/>
      <c r="X76" s="623"/>
      <c r="Y76" s="623"/>
      <c r="Z76" s="623"/>
      <c r="AA76" s="623"/>
      <c r="AB76" s="446"/>
    </row>
    <row r="77" spans="1:28" ht="18.75" customHeight="1">
      <c r="A77" s="694"/>
      <c r="B77" s="695"/>
      <c r="C77" s="622" t="str">
        <f>IF($Q77="","",IF(④実施報告書!$Q77=1,①入力シート!$F$67,IF(④実施報告書!$Q77=2,①入力シート!$F$70,IF(④実施報告書!$Q77=3,①入力シート!$F$73,))))</f>
        <v/>
      </c>
      <c r="D77" s="623"/>
      <c r="E77" s="623"/>
      <c r="F77" s="623"/>
      <c r="G77" s="623"/>
      <c r="H77" s="623"/>
      <c r="I77" s="623"/>
      <c r="J77" s="623"/>
      <c r="K77" s="623"/>
      <c r="L77" s="623"/>
      <c r="M77" s="623"/>
      <c r="N77" s="623"/>
      <c r="O77" s="623"/>
      <c r="P77" s="624"/>
      <c r="Q77" s="628"/>
      <c r="R77" s="630" t="str">
        <f>IF($W$79="","",IF(AND(①入力シート!$F$80=①入力シート!$A$77,$AB77="")=TRUE,①入力シート!$A$77,""))</f>
        <v/>
      </c>
      <c r="S77" s="631"/>
      <c r="T77" s="623" t="s">
        <v>407</v>
      </c>
      <c r="U77" s="623"/>
      <c r="V77" s="623"/>
      <c r="W77" s="623"/>
      <c r="X77" s="623"/>
      <c r="Y77" s="623"/>
      <c r="Z77" s="623"/>
      <c r="AA77" s="624"/>
      <c r="AB77" s="446"/>
    </row>
    <row r="78" spans="1:28" ht="18.75" customHeight="1">
      <c r="A78" s="694"/>
      <c r="B78" s="695"/>
      <c r="C78" s="625"/>
      <c r="D78" s="626"/>
      <c r="E78" s="626"/>
      <c r="F78" s="626"/>
      <c r="G78" s="626"/>
      <c r="H78" s="626"/>
      <c r="I78" s="626"/>
      <c r="J78" s="626"/>
      <c r="K78" s="626"/>
      <c r="L78" s="626"/>
      <c r="M78" s="626"/>
      <c r="N78" s="626"/>
      <c r="O78" s="626"/>
      <c r="P78" s="627"/>
      <c r="Q78" s="629"/>
      <c r="R78" s="632" t="str">
        <f>IF($W$79="","",IF(AND(①入力シート!$F$81=①入力シート!$A$77,$AB78="")=TRUE,①入力シート!$A$77,""))</f>
        <v/>
      </c>
      <c r="S78" s="633"/>
      <c r="T78" s="626" t="s">
        <v>406</v>
      </c>
      <c r="U78" s="626"/>
      <c r="V78" s="626"/>
      <c r="W78" s="626"/>
      <c r="X78" s="626"/>
      <c r="Y78" s="626"/>
      <c r="Z78" s="626"/>
      <c r="AA78" s="627"/>
      <c r="AB78" s="446"/>
    </row>
    <row r="79" spans="1:28" ht="18.75" customHeight="1">
      <c r="A79" s="694"/>
      <c r="B79" s="695"/>
      <c r="C79" s="639" t="s">
        <v>128</v>
      </c>
      <c r="D79" s="640"/>
      <c r="E79" s="641"/>
      <c r="F79" s="444"/>
      <c r="G79" s="645" t="str">
        <f>IF(W79="","",IF($F79="",①入力シート!$J$83,VLOOKUP($F79,①入力シート!$E$83:$K$89,6)))</f>
        <v/>
      </c>
      <c r="H79" s="646"/>
      <c r="I79" s="646"/>
      <c r="J79" s="646"/>
      <c r="K79" s="646"/>
      <c r="L79" s="646"/>
      <c r="M79" s="646"/>
      <c r="N79" s="646"/>
      <c r="O79" s="646"/>
      <c r="P79" s="646"/>
      <c r="Q79" s="647"/>
      <c r="R79" s="640" t="s">
        <v>116</v>
      </c>
      <c r="S79" s="640"/>
      <c r="T79" s="640"/>
      <c r="U79" s="640"/>
      <c r="V79" s="641"/>
      <c r="W79" s="648" t="str">
        <f>IF(②名簿及び出席簿!K$140=0,"",②名簿及び出席簿!K$140)</f>
        <v/>
      </c>
      <c r="X79" s="649"/>
      <c r="Y79" s="649"/>
      <c r="Z79" s="649"/>
      <c r="AA79" s="649"/>
      <c r="AB79" s="634" t="s">
        <v>93</v>
      </c>
    </row>
    <row r="80" spans="1:28" ht="18.75" customHeight="1">
      <c r="A80" s="696"/>
      <c r="B80" s="697"/>
      <c r="C80" s="642"/>
      <c r="D80" s="643"/>
      <c r="E80" s="644"/>
      <c r="F80" s="447"/>
      <c r="G80" s="689" t="str">
        <f>IF($F80="","",VLOOKUP($F80,①入力シート!$E$83:$K$89,6))</f>
        <v/>
      </c>
      <c r="H80" s="690"/>
      <c r="I80" s="690"/>
      <c r="J80" s="690"/>
      <c r="K80" s="690"/>
      <c r="L80" s="690"/>
      <c r="M80" s="690"/>
      <c r="N80" s="690"/>
      <c r="O80" s="690"/>
      <c r="P80" s="690"/>
      <c r="Q80" s="691"/>
      <c r="R80" s="643"/>
      <c r="S80" s="643"/>
      <c r="T80" s="643"/>
      <c r="U80" s="643"/>
      <c r="V80" s="644"/>
      <c r="W80" s="650"/>
      <c r="X80" s="651"/>
      <c r="Y80" s="651"/>
      <c r="Z80" s="651"/>
      <c r="AA80" s="651"/>
      <c r="AB80" s="635"/>
    </row>
    <row r="81" spans="1:28" ht="18.75" customHeight="1">
      <c r="A81" s="692">
        <v>6</v>
      </c>
      <c r="B81" s="693"/>
      <c r="C81" s="652" t="s">
        <v>108</v>
      </c>
      <c r="D81" s="653"/>
      <c r="E81" s="653"/>
      <c r="F81" s="653"/>
      <c r="G81" s="653"/>
      <c r="H81" s="653"/>
      <c r="I81" s="654"/>
      <c r="J81" s="652" t="s">
        <v>109</v>
      </c>
      <c r="K81" s="653"/>
      <c r="L81" s="653"/>
      <c r="M81" s="653"/>
      <c r="N81" s="653"/>
      <c r="O81" s="653"/>
      <c r="P81" s="653"/>
      <c r="Q81" s="653"/>
      <c r="R81" s="653"/>
      <c r="S81" s="653"/>
      <c r="T81" s="653"/>
      <c r="U81" s="653"/>
      <c r="V81" s="653"/>
      <c r="W81" s="653"/>
      <c r="X81" s="653"/>
      <c r="Y81" s="653"/>
      <c r="Z81" s="653"/>
      <c r="AA81" s="442"/>
      <c r="AB81" s="443"/>
    </row>
    <row r="82" spans="1:28" ht="18.75" customHeight="1">
      <c r="A82" s="694"/>
      <c r="B82" s="695"/>
      <c r="C82" s="664" t="str">
        <f>IF(②名簿及び出席簿!L7=0,"",②名簿及び出席簿!L7)</f>
        <v/>
      </c>
      <c r="D82" s="665"/>
      <c r="E82" s="665"/>
      <c r="F82" s="665"/>
      <c r="G82" s="649" t="str">
        <f>②名簿及び出席簿!L8</f>
        <v/>
      </c>
      <c r="H82" s="649"/>
      <c r="I82" s="634"/>
      <c r="J82" s="448"/>
      <c r="K82" s="668" t="str">
        <f>IF($W$91="","",IF($J82="",①入力シート!$F$58,IF($J82=1,①入力シート!$F$60,IF($J82=2,①入力シート!$F$62))))</f>
        <v/>
      </c>
      <c r="L82" s="668"/>
      <c r="M82" s="670" t="s">
        <v>110</v>
      </c>
      <c r="N82" s="672" t="str">
        <f>IF($W$91="","",IF($J82="",①入力シート!$H$58,IF($J82=1,①入力シート!$H$60,IF($J82=2,①入力シート!$H$62))))</f>
        <v/>
      </c>
      <c r="O82" s="672"/>
      <c r="P82" s="670" t="s">
        <v>111</v>
      </c>
      <c r="Q82" s="670" t="s">
        <v>112</v>
      </c>
      <c r="R82" s="668" t="str">
        <f>IF($W$91="","",IF($J82="",①入力シート!$K$58,IF($J82=1,①入力シート!$K$60,IF($J82=2,①入力シート!$K$62))))</f>
        <v/>
      </c>
      <c r="S82" s="668"/>
      <c r="T82" s="670" t="s">
        <v>110</v>
      </c>
      <c r="U82" s="672" t="str">
        <f>IF($W$91="","",IF($J82="",①入力シート!$M$58,IF($J82=1,①入力シート!$M$60,IF($J82=2,①入力シート!$M$62))))</f>
        <v/>
      </c>
      <c r="V82" s="672"/>
      <c r="W82" s="670" t="s">
        <v>111</v>
      </c>
      <c r="X82" s="670" t="s">
        <v>132</v>
      </c>
      <c r="Y82" s="670"/>
      <c r="Z82" s="674" t="str">
        <f>IF($W$91="","",IF($J82="",①入力シート!$O$58,IF($J82=1,①入力シート!$O$60,IF($J82=2,①入力シート!$O$62))))</f>
        <v/>
      </c>
      <c r="AA82" s="674"/>
      <c r="AB82" s="675"/>
    </row>
    <row r="83" spans="1:28" ht="18.75" customHeight="1">
      <c r="A83" s="694"/>
      <c r="B83" s="695"/>
      <c r="C83" s="666"/>
      <c r="D83" s="667"/>
      <c r="E83" s="667"/>
      <c r="F83" s="667"/>
      <c r="G83" s="651"/>
      <c r="H83" s="651"/>
      <c r="I83" s="635"/>
      <c r="J83" s="449"/>
      <c r="K83" s="669"/>
      <c r="L83" s="669"/>
      <c r="M83" s="671"/>
      <c r="N83" s="673"/>
      <c r="O83" s="673"/>
      <c r="P83" s="671"/>
      <c r="Q83" s="671"/>
      <c r="R83" s="669"/>
      <c r="S83" s="669"/>
      <c r="T83" s="671"/>
      <c r="U83" s="673"/>
      <c r="V83" s="673"/>
      <c r="W83" s="671"/>
      <c r="X83" s="671"/>
      <c r="Y83" s="671"/>
      <c r="Z83" s="676"/>
      <c r="AA83" s="676"/>
      <c r="AB83" s="677"/>
    </row>
    <row r="84" spans="1:28" ht="18.75" customHeight="1">
      <c r="A84" s="694"/>
      <c r="B84" s="695"/>
      <c r="C84" s="652" t="s">
        <v>113</v>
      </c>
      <c r="D84" s="653"/>
      <c r="E84" s="653"/>
      <c r="F84" s="653"/>
      <c r="G84" s="653"/>
      <c r="H84" s="653"/>
      <c r="I84" s="653"/>
      <c r="J84" s="653"/>
      <c r="K84" s="653"/>
      <c r="L84" s="653"/>
      <c r="M84" s="653"/>
      <c r="N84" s="653"/>
      <c r="O84" s="653"/>
      <c r="P84" s="653"/>
      <c r="Q84" s="654"/>
      <c r="R84" s="653" t="s">
        <v>130</v>
      </c>
      <c r="S84" s="653"/>
      <c r="T84" s="653"/>
      <c r="U84" s="653"/>
      <c r="V84" s="653"/>
      <c r="W84" s="653"/>
      <c r="X84" s="653"/>
      <c r="Y84" s="653"/>
      <c r="Z84" s="653"/>
      <c r="AA84" s="653"/>
      <c r="AB84" s="654"/>
    </row>
    <row r="85" spans="1:28" ht="18.75" customHeight="1">
      <c r="A85" s="694"/>
      <c r="B85" s="695"/>
      <c r="C85" s="655" t="str">
        <f>IF(C82="","",IF(④実施報告書!$Q85="",①入力シート!$F$64,IF(④実施報告書!$Q85=1,①入力シート!$F$67,IF(④実施報告書!$Q85=2,①入力シート!$F$70,IF(④実施報告書!$Q85=3,①入力シート!$F$73,)))))</f>
        <v/>
      </c>
      <c r="D85" s="656"/>
      <c r="E85" s="656"/>
      <c r="F85" s="656"/>
      <c r="G85" s="656"/>
      <c r="H85" s="656"/>
      <c r="I85" s="656"/>
      <c r="J85" s="656"/>
      <c r="K85" s="656"/>
      <c r="L85" s="656"/>
      <c r="M85" s="656"/>
      <c r="N85" s="656"/>
      <c r="O85" s="656"/>
      <c r="P85" s="656"/>
      <c r="Q85" s="678"/>
      <c r="R85" s="680" t="str">
        <f>IF($W$91="","",IF(AND(①入力シート!$F$76=①入力シート!$A$77,$AB85="")=TRUE,①入力シート!$A$77,""))</f>
        <v/>
      </c>
      <c r="S85" s="680"/>
      <c r="T85" s="659" t="s">
        <v>127</v>
      </c>
      <c r="U85" s="659"/>
      <c r="V85" s="659"/>
      <c r="W85" s="659"/>
      <c r="X85" s="659"/>
      <c r="Y85" s="659"/>
      <c r="Z85" s="659"/>
      <c r="AA85" s="659"/>
      <c r="AB85" s="445"/>
    </row>
    <row r="86" spans="1:28" ht="18.75" customHeight="1">
      <c r="A86" s="694"/>
      <c r="B86" s="695"/>
      <c r="C86" s="657"/>
      <c r="D86" s="658"/>
      <c r="E86" s="658"/>
      <c r="F86" s="658"/>
      <c r="G86" s="658"/>
      <c r="H86" s="658"/>
      <c r="I86" s="658"/>
      <c r="J86" s="658"/>
      <c r="K86" s="658"/>
      <c r="L86" s="658"/>
      <c r="M86" s="658"/>
      <c r="N86" s="658"/>
      <c r="O86" s="658"/>
      <c r="P86" s="658"/>
      <c r="Q86" s="679"/>
      <c r="R86" s="631" t="str">
        <f>IF($W$91="","",IF(AND(①入力シート!$F$77=①入力シート!$A$77,$AB86="")=TRUE,①入力シート!$A$77,""))</f>
        <v/>
      </c>
      <c r="S86" s="631"/>
      <c r="T86" s="623" t="s">
        <v>114</v>
      </c>
      <c r="U86" s="623"/>
      <c r="V86" s="623"/>
      <c r="W86" s="623"/>
      <c r="X86" s="623"/>
      <c r="Y86" s="623"/>
      <c r="Z86" s="623"/>
      <c r="AA86" s="623"/>
      <c r="AB86" s="446"/>
    </row>
    <row r="87" spans="1:28" ht="18.75" customHeight="1">
      <c r="A87" s="694"/>
      <c r="B87" s="695"/>
      <c r="C87" s="622" t="str">
        <f>IF($Q87="","",IF(④実施報告書!$Q87=1,①入力シート!$F$67,IF(④実施報告書!$Q87=2,①入力シート!$F$70,IF(④実施報告書!$Q87=3,①入力シート!$F$73,))))</f>
        <v/>
      </c>
      <c r="D87" s="623"/>
      <c r="E87" s="623"/>
      <c r="F87" s="623"/>
      <c r="G87" s="623"/>
      <c r="H87" s="623"/>
      <c r="I87" s="623"/>
      <c r="J87" s="623"/>
      <c r="K87" s="623"/>
      <c r="L87" s="623"/>
      <c r="M87" s="623"/>
      <c r="N87" s="623"/>
      <c r="O87" s="623"/>
      <c r="P87" s="623"/>
      <c r="Q87" s="628"/>
      <c r="R87" s="631" t="str">
        <f>IF($W$91="","",IF(AND(①入力シート!$F$78=①入力シート!$A$77,$AB87="")=TRUE,①入力シート!$A$77,""))</f>
        <v/>
      </c>
      <c r="S87" s="631"/>
      <c r="T87" s="623" t="s">
        <v>115</v>
      </c>
      <c r="U87" s="623"/>
      <c r="V87" s="623"/>
      <c r="W87" s="623"/>
      <c r="X87" s="623"/>
      <c r="Y87" s="623"/>
      <c r="Z87" s="623"/>
      <c r="AA87" s="623"/>
      <c r="AB87" s="446"/>
    </row>
    <row r="88" spans="1:28" ht="18.75" customHeight="1">
      <c r="A88" s="694"/>
      <c r="B88" s="695"/>
      <c r="C88" s="622"/>
      <c r="D88" s="623"/>
      <c r="E88" s="623"/>
      <c r="F88" s="623"/>
      <c r="G88" s="623"/>
      <c r="H88" s="623"/>
      <c r="I88" s="623"/>
      <c r="J88" s="623"/>
      <c r="K88" s="623"/>
      <c r="L88" s="623"/>
      <c r="M88" s="623"/>
      <c r="N88" s="623"/>
      <c r="O88" s="623"/>
      <c r="P88" s="623"/>
      <c r="Q88" s="628"/>
      <c r="R88" s="630" t="str">
        <f>IF($W$91="","",IF(AND(①入力シート!$F$79=①入力シート!$A$77,$AB88="")=TRUE,①入力シート!$A$77,""))</f>
        <v/>
      </c>
      <c r="S88" s="631"/>
      <c r="T88" s="623" t="s">
        <v>129</v>
      </c>
      <c r="U88" s="623"/>
      <c r="V88" s="623"/>
      <c r="W88" s="623"/>
      <c r="X88" s="623"/>
      <c r="Y88" s="623"/>
      <c r="Z88" s="623"/>
      <c r="AA88" s="623"/>
      <c r="AB88" s="446"/>
    </row>
    <row r="89" spans="1:28" ht="18.75" customHeight="1">
      <c r="A89" s="694"/>
      <c r="B89" s="695"/>
      <c r="C89" s="622" t="str">
        <f>IF($Q89="","",IF(④実施報告書!$Q89=1,①入力シート!$F$67,IF(④実施報告書!$Q89=2,①入力シート!$F$70,IF(④実施報告書!$Q89=3,①入力シート!$F$73,))))</f>
        <v/>
      </c>
      <c r="D89" s="623"/>
      <c r="E89" s="623"/>
      <c r="F89" s="623"/>
      <c r="G89" s="623"/>
      <c r="H89" s="623"/>
      <c r="I89" s="623"/>
      <c r="J89" s="623"/>
      <c r="K89" s="623"/>
      <c r="L89" s="623"/>
      <c r="M89" s="623"/>
      <c r="N89" s="623"/>
      <c r="O89" s="623"/>
      <c r="P89" s="624"/>
      <c r="Q89" s="628"/>
      <c r="R89" s="630" t="str">
        <f>IF($W$91="","",IF(AND(①入力シート!$F$80=①入力シート!$A$77,$AB89="")=TRUE,①入力シート!$A$77,""))</f>
        <v/>
      </c>
      <c r="S89" s="631"/>
      <c r="T89" s="623" t="s">
        <v>407</v>
      </c>
      <c r="U89" s="623"/>
      <c r="V89" s="623"/>
      <c r="W89" s="623"/>
      <c r="X89" s="623"/>
      <c r="Y89" s="623"/>
      <c r="Z89" s="623"/>
      <c r="AA89" s="624"/>
      <c r="AB89" s="446"/>
    </row>
    <row r="90" spans="1:28" ht="18.75" customHeight="1">
      <c r="A90" s="694"/>
      <c r="B90" s="695"/>
      <c r="C90" s="625"/>
      <c r="D90" s="626"/>
      <c r="E90" s="626"/>
      <c r="F90" s="626"/>
      <c r="G90" s="626"/>
      <c r="H90" s="626"/>
      <c r="I90" s="626"/>
      <c r="J90" s="626"/>
      <c r="K90" s="626"/>
      <c r="L90" s="626"/>
      <c r="M90" s="626"/>
      <c r="N90" s="626"/>
      <c r="O90" s="626"/>
      <c r="P90" s="627"/>
      <c r="Q90" s="629"/>
      <c r="R90" s="632" t="str">
        <f>IF($W$91="","",IF(AND(①入力シート!$F$81=①入力シート!$A$77,$AB90="")=TRUE,①入力シート!$A$77,""))</f>
        <v/>
      </c>
      <c r="S90" s="633"/>
      <c r="T90" s="626" t="s">
        <v>406</v>
      </c>
      <c r="U90" s="626"/>
      <c r="V90" s="626"/>
      <c r="W90" s="626"/>
      <c r="X90" s="626"/>
      <c r="Y90" s="626"/>
      <c r="Z90" s="626"/>
      <c r="AA90" s="627"/>
      <c r="AB90" s="446"/>
    </row>
    <row r="91" spans="1:28" ht="18.75" customHeight="1">
      <c r="A91" s="694"/>
      <c r="B91" s="695"/>
      <c r="C91" s="639" t="s">
        <v>128</v>
      </c>
      <c r="D91" s="640"/>
      <c r="E91" s="641"/>
      <c r="F91" s="444"/>
      <c r="G91" s="645" t="str">
        <f>IF(W91="","",IF($F91="",①入力シート!$J$83,VLOOKUP($F91,①入力シート!$E$83:$K$89,6)))</f>
        <v/>
      </c>
      <c r="H91" s="646"/>
      <c r="I91" s="646"/>
      <c r="J91" s="646"/>
      <c r="K91" s="646"/>
      <c r="L91" s="646"/>
      <c r="M91" s="646"/>
      <c r="N91" s="646"/>
      <c r="O91" s="646"/>
      <c r="P91" s="646"/>
      <c r="Q91" s="647"/>
      <c r="R91" s="639" t="s">
        <v>116</v>
      </c>
      <c r="S91" s="640"/>
      <c r="T91" s="640"/>
      <c r="U91" s="640"/>
      <c r="V91" s="641"/>
      <c r="W91" s="648" t="str">
        <f>IF(②名簿及び出席簿!L$140=0,"",②名簿及び出席簿!L$140)</f>
        <v/>
      </c>
      <c r="X91" s="649"/>
      <c r="Y91" s="649"/>
      <c r="Z91" s="649"/>
      <c r="AA91" s="649"/>
      <c r="AB91" s="634" t="s">
        <v>93</v>
      </c>
    </row>
    <row r="92" spans="1:28" ht="18.75" customHeight="1">
      <c r="A92" s="696"/>
      <c r="B92" s="697"/>
      <c r="C92" s="642"/>
      <c r="D92" s="643"/>
      <c r="E92" s="644"/>
      <c r="F92" s="447"/>
      <c r="G92" s="636" t="str">
        <f>IF($F92="","",VLOOKUP($F92,①入力シート!$E$83:$K$89,6))</f>
        <v/>
      </c>
      <c r="H92" s="637"/>
      <c r="I92" s="637"/>
      <c r="J92" s="637"/>
      <c r="K92" s="637"/>
      <c r="L92" s="637"/>
      <c r="M92" s="637"/>
      <c r="N92" s="637"/>
      <c r="O92" s="637"/>
      <c r="P92" s="637"/>
      <c r="Q92" s="638"/>
      <c r="R92" s="642"/>
      <c r="S92" s="643"/>
      <c r="T92" s="643"/>
      <c r="U92" s="643"/>
      <c r="V92" s="644"/>
      <c r="W92" s="650"/>
      <c r="X92" s="651"/>
      <c r="Y92" s="651"/>
      <c r="Z92" s="651"/>
      <c r="AA92" s="651"/>
      <c r="AB92" s="635"/>
    </row>
    <row r="93" spans="1:28" ht="18.75" customHeight="1">
      <c r="A93" s="692">
        <v>7</v>
      </c>
      <c r="B93" s="693"/>
      <c r="C93" s="652" t="s">
        <v>108</v>
      </c>
      <c r="D93" s="653"/>
      <c r="E93" s="653"/>
      <c r="F93" s="653"/>
      <c r="G93" s="653"/>
      <c r="H93" s="653"/>
      <c r="I93" s="654"/>
      <c r="J93" s="652" t="s">
        <v>109</v>
      </c>
      <c r="K93" s="653"/>
      <c r="L93" s="653"/>
      <c r="M93" s="653"/>
      <c r="N93" s="653"/>
      <c r="O93" s="653"/>
      <c r="P93" s="653"/>
      <c r="Q93" s="653"/>
      <c r="R93" s="653"/>
      <c r="S93" s="653"/>
      <c r="T93" s="653"/>
      <c r="U93" s="653"/>
      <c r="V93" s="653"/>
      <c r="W93" s="653"/>
      <c r="X93" s="653"/>
      <c r="Y93" s="653"/>
      <c r="Z93" s="653"/>
      <c r="AA93" s="442"/>
      <c r="AB93" s="443"/>
    </row>
    <row r="94" spans="1:28" ht="18.75" customHeight="1">
      <c r="A94" s="694"/>
      <c r="B94" s="695"/>
      <c r="C94" s="664" t="str">
        <f>IF(②名簿及び出席簿!M7=0,"",②名簿及び出席簿!M7)</f>
        <v/>
      </c>
      <c r="D94" s="665"/>
      <c r="E94" s="665"/>
      <c r="F94" s="665"/>
      <c r="G94" s="649" t="str">
        <f>②名簿及び出席簿!M8</f>
        <v/>
      </c>
      <c r="H94" s="649"/>
      <c r="I94" s="634"/>
      <c r="J94" s="448"/>
      <c r="K94" s="668" t="str">
        <f>IF($W$103="","",IF($J94="",①入力シート!$F$58,IF($J94=1,①入力シート!$F$60,IF($J94=2,①入力シート!$F$62))))</f>
        <v/>
      </c>
      <c r="L94" s="668"/>
      <c r="M94" s="670" t="s">
        <v>110</v>
      </c>
      <c r="N94" s="672" t="str">
        <f>IF($W$103="","",IF($J94="",①入力シート!$H$58,IF($J94=1,①入力シート!$H$60,IF($J94=2,①入力シート!$H$62))))</f>
        <v/>
      </c>
      <c r="O94" s="672"/>
      <c r="P94" s="670" t="s">
        <v>111</v>
      </c>
      <c r="Q94" s="670" t="s">
        <v>112</v>
      </c>
      <c r="R94" s="668" t="str">
        <f>IF($W$103="","",IF($J94="",①入力シート!$K$58,IF($J94=1,①入力シート!$K$60,IF($J94=2,①入力シート!$K$62))))</f>
        <v/>
      </c>
      <c r="S94" s="668"/>
      <c r="T94" s="670" t="s">
        <v>110</v>
      </c>
      <c r="U94" s="672" t="str">
        <f>IF($W$103="","",IF($J94="",①入力シート!$M$58,IF($J94=1,①入力シート!$M$60,IF($J94=2,①入力シート!$M$62))))</f>
        <v/>
      </c>
      <c r="V94" s="672"/>
      <c r="W94" s="670" t="s">
        <v>111</v>
      </c>
      <c r="X94" s="670" t="s">
        <v>132</v>
      </c>
      <c r="Y94" s="670"/>
      <c r="Z94" s="674" t="str">
        <f>IF($W$103="","",IF($J94="",①入力シート!$O$58,IF($J94=1,①入力シート!$O$60,IF($J94=2,①入力シート!$O$62))))</f>
        <v/>
      </c>
      <c r="AA94" s="674"/>
      <c r="AB94" s="675"/>
    </row>
    <row r="95" spans="1:28" ht="18.75" customHeight="1">
      <c r="A95" s="694"/>
      <c r="B95" s="695"/>
      <c r="C95" s="666"/>
      <c r="D95" s="667"/>
      <c r="E95" s="667"/>
      <c r="F95" s="667"/>
      <c r="G95" s="651"/>
      <c r="H95" s="651"/>
      <c r="I95" s="635"/>
      <c r="J95" s="449"/>
      <c r="K95" s="669"/>
      <c r="L95" s="669"/>
      <c r="M95" s="671"/>
      <c r="N95" s="673"/>
      <c r="O95" s="673"/>
      <c r="P95" s="671"/>
      <c r="Q95" s="671"/>
      <c r="R95" s="669"/>
      <c r="S95" s="669"/>
      <c r="T95" s="671"/>
      <c r="U95" s="673"/>
      <c r="V95" s="673"/>
      <c r="W95" s="671"/>
      <c r="X95" s="671"/>
      <c r="Y95" s="671"/>
      <c r="Z95" s="676"/>
      <c r="AA95" s="676"/>
      <c r="AB95" s="677"/>
    </row>
    <row r="96" spans="1:28" ht="18.75" customHeight="1">
      <c r="A96" s="694"/>
      <c r="B96" s="695"/>
      <c r="C96" s="652" t="s">
        <v>113</v>
      </c>
      <c r="D96" s="653"/>
      <c r="E96" s="653"/>
      <c r="F96" s="653"/>
      <c r="G96" s="653"/>
      <c r="H96" s="653"/>
      <c r="I96" s="653"/>
      <c r="J96" s="653"/>
      <c r="K96" s="653"/>
      <c r="L96" s="653"/>
      <c r="M96" s="653"/>
      <c r="N96" s="653"/>
      <c r="O96" s="653"/>
      <c r="P96" s="653"/>
      <c r="Q96" s="654"/>
      <c r="R96" s="652" t="s">
        <v>130</v>
      </c>
      <c r="S96" s="653"/>
      <c r="T96" s="653"/>
      <c r="U96" s="653"/>
      <c r="V96" s="653"/>
      <c r="W96" s="653"/>
      <c r="X96" s="653"/>
      <c r="Y96" s="653"/>
      <c r="Z96" s="653"/>
      <c r="AA96" s="653"/>
      <c r="AB96" s="654"/>
    </row>
    <row r="97" spans="1:28" ht="18.75" customHeight="1">
      <c r="A97" s="694"/>
      <c r="B97" s="695"/>
      <c r="C97" s="655" t="str">
        <f>IF(C94="","",IF(④実施報告書!$Q97="",①入力シート!$F$64,IF(④実施報告書!$Q97=1,①入力シート!$F$67,IF(④実施報告書!$Q97=2,①入力シート!$F$70,IF(④実施報告書!$Q97=3,①入力シート!$F$73,)))))</f>
        <v/>
      </c>
      <c r="D97" s="656"/>
      <c r="E97" s="656"/>
      <c r="F97" s="656"/>
      <c r="G97" s="656"/>
      <c r="H97" s="656"/>
      <c r="I97" s="656"/>
      <c r="J97" s="656"/>
      <c r="K97" s="656"/>
      <c r="L97" s="656"/>
      <c r="M97" s="656"/>
      <c r="N97" s="656"/>
      <c r="O97" s="656"/>
      <c r="P97" s="656"/>
      <c r="Q97" s="678"/>
      <c r="R97" s="680" t="str">
        <f>IF($W$103="","",IF(AND(①入力シート!$F$76=①入力シート!$A$77,$AB97="")=TRUE,①入力シート!$A$77,""))</f>
        <v/>
      </c>
      <c r="S97" s="680"/>
      <c r="T97" s="659" t="s">
        <v>127</v>
      </c>
      <c r="U97" s="659"/>
      <c r="V97" s="659"/>
      <c r="W97" s="659"/>
      <c r="X97" s="659"/>
      <c r="Y97" s="659"/>
      <c r="Z97" s="659"/>
      <c r="AA97" s="659"/>
      <c r="AB97" s="445"/>
    </row>
    <row r="98" spans="1:28" ht="18.75" customHeight="1">
      <c r="A98" s="694"/>
      <c r="B98" s="695"/>
      <c r="C98" s="657"/>
      <c r="D98" s="658"/>
      <c r="E98" s="658"/>
      <c r="F98" s="658"/>
      <c r="G98" s="658"/>
      <c r="H98" s="658"/>
      <c r="I98" s="658"/>
      <c r="J98" s="658"/>
      <c r="K98" s="658"/>
      <c r="L98" s="658"/>
      <c r="M98" s="658"/>
      <c r="N98" s="658"/>
      <c r="O98" s="658"/>
      <c r="P98" s="658"/>
      <c r="Q98" s="679"/>
      <c r="R98" s="631" t="str">
        <f>IF($W$103="","",IF(AND(①入力シート!$F$77=①入力シート!$A$77,$AB98="")=TRUE,①入力シート!$A$77,""))</f>
        <v/>
      </c>
      <c r="S98" s="631"/>
      <c r="T98" s="623" t="s">
        <v>114</v>
      </c>
      <c r="U98" s="623"/>
      <c r="V98" s="623"/>
      <c r="W98" s="623"/>
      <c r="X98" s="623"/>
      <c r="Y98" s="623"/>
      <c r="Z98" s="623"/>
      <c r="AA98" s="623"/>
      <c r="AB98" s="446"/>
    </row>
    <row r="99" spans="1:28" ht="18.75" customHeight="1">
      <c r="A99" s="694"/>
      <c r="B99" s="695"/>
      <c r="C99" s="622" t="str">
        <f>IF($Q99="","",IF(④実施報告書!$Q99=1,①入力シート!$F$67,IF(④実施報告書!$Q99=2,①入力シート!$F$70,IF(④実施報告書!$Q99=3,①入力シート!$F$73,))))</f>
        <v/>
      </c>
      <c r="D99" s="623"/>
      <c r="E99" s="623"/>
      <c r="F99" s="623"/>
      <c r="G99" s="623"/>
      <c r="H99" s="623"/>
      <c r="I99" s="623"/>
      <c r="J99" s="623"/>
      <c r="K99" s="623"/>
      <c r="L99" s="623"/>
      <c r="M99" s="623"/>
      <c r="N99" s="623"/>
      <c r="O99" s="623"/>
      <c r="P99" s="623"/>
      <c r="Q99" s="628"/>
      <c r="R99" s="631" t="str">
        <f>IF($W$103="","",IF(AND(①入力シート!$F$78=①入力シート!$A$77,$AB99="")=TRUE,①入力シート!$A$77,""))</f>
        <v/>
      </c>
      <c r="S99" s="631"/>
      <c r="T99" s="623" t="s">
        <v>115</v>
      </c>
      <c r="U99" s="623"/>
      <c r="V99" s="623"/>
      <c r="W99" s="623"/>
      <c r="X99" s="623"/>
      <c r="Y99" s="623"/>
      <c r="Z99" s="623"/>
      <c r="AA99" s="623"/>
      <c r="AB99" s="446"/>
    </row>
    <row r="100" spans="1:28" ht="18.75" customHeight="1">
      <c r="A100" s="694"/>
      <c r="B100" s="695"/>
      <c r="C100" s="622"/>
      <c r="D100" s="623"/>
      <c r="E100" s="623"/>
      <c r="F100" s="623"/>
      <c r="G100" s="623"/>
      <c r="H100" s="623"/>
      <c r="I100" s="623"/>
      <c r="J100" s="623"/>
      <c r="K100" s="623"/>
      <c r="L100" s="623"/>
      <c r="M100" s="623"/>
      <c r="N100" s="623"/>
      <c r="O100" s="623"/>
      <c r="P100" s="623"/>
      <c r="Q100" s="628"/>
      <c r="R100" s="630" t="str">
        <f>IF($W$103="","",IF(AND(①入力シート!$F$79=①入力シート!$A$77,$AB100="")=TRUE,①入力シート!$A$77,""))</f>
        <v/>
      </c>
      <c r="S100" s="631"/>
      <c r="T100" s="623" t="s">
        <v>129</v>
      </c>
      <c r="U100" s="623"/>
      <c r="V100" s="623"/>
      <c r="W100" s="623"/>
      <c r="X100" s="623"/>
      <c r="Y100" s="623"/>
      <c r="Z100" s="623"/>
      <c r="AA100" s="623"/>
      <c r="AB100" s="446"/>
    </row>
    <row r="101" spans="1:28" ht="18.75" customHeight="1">
      <c r="A101" s="694"/>
      <c r="B101" s="695"/>
      <c r="C101" s="622" t="str">
        <f>IF($Q101="","",IF(④実施報告書!$Q101=1,①入力シート!$F$67,IF(④実施報告書!$Q101=2,①入力シート!$F$70,IF(④実施報告書!$Q101=3,①入力シート!$F$73,))))</f>
        <v/>
      </c>
      <c r="D101" s="623"/>
      <c r="E101" s="623"/>
      <c r="F101" s="623"/>
      <c r="G101" s="623"/>
      <c r="H101" s="623"/>
      <c r="I101" s="623"/>
      <c r="J101" s="623"/>
      <c r="K101" s="623"/>
      <c r="L101" s="623"/>
      <c r="M101" s="623"/>
      <c r="N101" s="623"/>
      <c r="O101" s="623"/>
      <c r="P101" s="624"/>
      <c r="Q101" s="628"/>
      <c r="R101" s="630" t="str">
        <f>IF($W$103="","",IF(AND(①入力シート!$F$80=①入力シート!$A$77,$AB101="")=TRUE,①入力シート!$A$77,""))</f>
        <v/>
      </c>
      <c r="S101" s="631"/>
      <c r="T101" s="623" t="s">
        <v>407</v>
      </c>
      <c r="U101" s="623"/>
      <c r="V101" s="623"/>
      <c r="W101" s="623"/>
      <c r="X101" s="623"/>
      <c r="Y101" s="623"/>
      <c r="Z101" s="623"/>
      <c r="AA101" s="624"/>
      <c r="AB101" s="446"/>
    </row>
    <row r="102" spans="1:28" ht="18.75" customHeight="1">
      <c r="A102" s="694"/>
      <c r="B102" s="695"/>
      <c r="C102" s="625"/>
      <c r="D102" s="626"/>
      <c r="E102" s="626"/>
      <c r="F102" s="626"/>
      <c r="G102" s="626"/>
      <c r="H102" s="626"/>
      <c r="I102" s="626"/>
      <c r="J102" s="626"/>
      <c r="K102" s="626"/>
      <c r="L102" s="626"/>
      <c r="M102" s="626"/>
      <c r="N102" s="626"/>
      <c r="O102" s="626"/>
      <c r="P102" s="627"/>
      <c r="Q102" s="629"/>
      <c r="R102" s="632" t="str">
        <f>IF($W$103="","",IF(AND(①入力シート!$F$81=①入力シート!$A$77,$AB102="")=TRUE,①入力シート!$A$77,""))</f>
        <v/>
      </c>
      <c r="S102" s="633"/>
      <c r="T102" s="626" t="s">
        <v>406</v>
      </c>
      <c r="U102" s="626"/>
      <c r="V102" s="626"/>
      <c r="W102" s="626"/>
      <c r="X102" s="626"/>
      <c r="Y102" s="626"/>
      <c r="Z102" s="626"/>
      <c r="AA102" s="627"/>
      <c r="AB102" s="446"/>
    </row>
    <row r="103" spans="1:28" ht="18.75" customHeight="1">
      <c r="A103" s="694"/>
      <c r="B103" s="695"/>
      <c r="C103" s="639" t="s">
        <v>128</v>
      </c>
      <c r="D103" s="640"/>
      <c r="E103" s="641"/>
      <c r="F103" s="444"/>
      <c r="G103" s="645" t="str">
        <f>IF(W103="","",IF($F103="",①入力シート!$J$83,VLOOKUP($F103,①入力シート!$E$83:$K$89,6)))</f>
        <v/>
      </c>
      <c r="H103" s="646"/>
      <c r="I103" s="646"/>
      <c r="J103" s="646"/>
      <c r="K103" s="646"/>
      <c r="L103" s="646"/>
      <c r="M103" s="646"/>
      <c r="N103" s="646"/>
      <c r="O103" s="646"/>
      <c r="P103" s="646"/>
      <c r="Q103" s="647"/>
      <c r="R103" s="639" t="s">
        <v>116</v>
      </c>
      <c r="S103" s="640"/>
      <c r="T103" s="640"/>
      <c r="U103" s="640"/>
      <c r="V103" s="641"/>
      <c r="W103" s="648" t="str">
        <f>IF(②名簿及び出席簿!M$140=0,"",②名簿及び出席簿!M$140)</f>
        <v/>
      </c>
      <c r="X103" s="649"/>
      <c r="Y103" s="649"/>
      <c r="Z103" s="649"/>
      <c r="AA103" s="649"/>
      <c r="AB103" s="634" t="s">
        <v>93</v>
      </c>
    </row>
    <row r="104" spans="1:28" ht="18.75" customHeight="1">
      <c r="A104" s="696"/>
      <c r="B104" s="697"/>
      <c r="C104" s="642"/>
      <c r="D104" s="643"/>
      <c r="E104" s="644"/>
      <c r="F104" s="447"/>
      <c r="G104" s="636" t="str">
        <f>IF($F104="","",VLOOKUP($F104,①入力シート!$E$83:$K$89,6))</f>
        <v/>
      </c>
      <c r="H104" s="637"/>
      <c r="I104" s="637"/>
      <c r="J104" s="637"/>
      <c r="K104" s="637"/>
      <c r="L104" s="637"/>
      <c r="M104" s="637"/>
      <c r="N104" s="637"/>
      <c r="O104" s="637"/>
      <c r="P104" s="637"/>
      <c r="Q104" s="638"/>
      <c r="R104" s="642"/>
      <c r="S104" s="643"/>
      <c r="T104" s="643"/>
      <c r="U104" s="643"/>
      <c r="V104" s="644"/>
      <c r="W104" s="650"/>
      <c r="X104" s="651"/>
      <c r="Y104" s="651"/>
      <c r="Z104" s="651"/>
      <c r="AA104" s="651"/>
      <c r="AB104" s="635"/>
    </row>
    <row r="105" spans="1:28" ht="18.75" customHeight="1">
      <c r="A105" s="692">
        <v>8</v>
      </c>
      <c r="B105" s="693"/>
      <c r="C105" s="652" t="s">
        <v>108</v>
      </c>
      <c r="D105" s="653"/>
      <c r="E105" s="653"/>
      <c r="F105" s="653"/>
      <c r="G105" s="653"/>
      <c r="H105" s="653"/>
      <c r="I105" s="654"/>
      <c r="J105" s="652" t="s">
        <v>109</v>
      </c>
      <c r="K105" s="653"/>
      <c r="L105" s="653"/>
      <c r="M105" s="653"/>
      <c r="N105" s="653"/>
      <c r="O105" s="653"/>
      <c r="P105" s="653"/>
      <c r="Q105" s="653"/>
      <c r="R105" s="653"/>
      <c r="S105" s="653"/>
      <c r="T105" s="653"/>
      <c r="U105" s="653"/>
      <c r="V105" s="653"/>
      <c r="W105" s="653"/>
      <c r="X105" s="653"/>
      <c r="Y105" s="653"/>
      <c r="Z105" s="653"/>
      <c r="AA105" s="442"/>
      <c r="AB105" s="443"/>
    </row>
    <row r="106" spans="1:28" ht="18.75" customHeight="1">
      <c r="A106" s="694"/>
      <c r="B106" s="695"/>
      <c r="C106" s="664" t="str">
        <f>IF(②名簿及び出席簿!N7=0,"",②名簿及び出席簿!N7)</f>
        <v/>
      </c>
      <c r="D106" s="665"/>
      <c r="E106" s="665"/>
      <c r="F106" s="665"/>
      <c r="G106" s="649" t="str">
        <f>②名簿及び出席簿!N8</f>
        <v/>
      </c>
      <c r="H106" s="649"/>
      <c r="I106" s="634"/>
      <c r="J106" s="448">
        <v>2</v>
      </c>
      <c r="K106" s="668" t="str">
        <f>IF($W$115="","",IF($J106="",①入力シート!$F$58,IF($J106=1,①入力シート!$F$60,IF($J106=2,①入力シート!$F$62))))</f>
        <v/>
      </c>
      <c r="L106" s="668"/>
      <c r="M106" s="670" t="s">
        <v>110</v>
      </c>
      <c r="N106" s="672" t="str">
        <f>IF($W$115="","",IF($J106="",①入力シート!$H$58,IF($J106=1,①入力シート!$H$60,IF($J106=2,①入力シート!$H$62))))</f>
        <v/>
      </c>
      <c r="O106" s="672"/>
      <c r="P106" s="670" t="s">
        <v>111</v>
      </c>
      <c r="Q106" s="670" t="s">
        <v>112</v>
      </c>
      <c r="R106" s="668" t="str">
        <f>IF($W$115="","",IF($J106="",①入力シート!$K$58,IF($J106=1,①入力シート!$K$60,IF($J106=2,①入力シート!$K$62))))</f>
        <v/>
      </c>
      <c r="S106" s="668"/>
      <c r="T106" s="670" t="s">
        <v>110</v>
      </c>
      <c r="U106" s="672" t="str">
        <f>IF($W$115="","",IF($J106="",①入力シート!$M$58,IF($J106=1,①入力シート!$M$60,IF($J106=2,①入力シート!$M$62))))</f>
        <v/>
      </c>
      <c r="V106" s="672"/>
      <c r="W106" s="670" t="s">
        <v>111</v>
      </c>
      <c r="X106" s="670" t="s">
        <v>132</v>
      </c>
      <c r="Y106" s="670"/>
      <c r="Z106" s="674" t="str">
        <f>IF($W$115="","",IF($J106="",①入力シート!$O$58,IF($J106=1,①入力シート!$O$60,IF($J106=2,①入力シート!$O$62))))</f>
        <v/>
      </c>
      <c r="AA106" s="674"/>
      <c r="AB106" s="675"/>
    </row>
    <row r="107" spans="1:28" ht="18.75" customHeight="1">
      <c r="A107" s="694"/>
      <c r="B107" s="695"/>
      <c r="C107" s="666"/>
      <c r="D107" s="667"/>
      <c r="E107" s="667"/>
      <c r="F107" s="667"/>
      <c r="G107" s="651"/>
      <c r="H107" s="651"/>
      <c r="I107" s="635"/>
      <c r="J107" s="449"/>
      <c r="K107" s="669"/>
      <c r="L107" s="669"/>
      <c r="M107" s="671"/>
      <c r="N107" s="673"/>
      <c r="O107" s="673"/>
      <c r="P107" s="671"/>
      <c r="Q107" s="671"/>
      <c r="R107" s="669"/>
      <c r="S107" s="669"/>
      <c r="T107" s="671"/>
      <c r="U107" s="673"/>
      <c r="V107" s="673"/>
      <c r="W107" s="671"/>
      <c r="X107" s="671"/>
      <c r="Y107" s="671"/>
      <c r="Z107" s="676"/>
      <c r="AA107" s="676"/>
      <c r="AB107" s="677"/>
    </row>
    <row r="108" spans="1:28" ht="18.75" customHeight="1">
      <c r="A108" s="694"/>
      <c r="B108" s="695"/>
      <c r="C108" s="652" t="s">
        <v>113</v>
      </c>
      <c r="D108" s="653"/>
      <c r="E108" s="653"/>
      <c r="F108" s="653"/>
      <c r="G108" s="653"/>
      <c r="H108" s="653"/>
      <c r="I108" s="653"/>
      <c r="J108" s="653"/>
      <c r="K108" s="653"/>
      <c r="L108" s="653"/>
      <c r="M108" s="653"/>
      <c r="N108" s="653"/>
      <c r="O108" s="653"/>
      <c r="P108" s="653"/>
      <c r="Q108" s="654"/>
      <c r="R108" s="652" t="s">
        <v>130</v>
      </c>
      <c r="S108" s="653"/>
      <c r="T108" s="653"/>
      <c r="U108" s="653"/>
      <c r="V108" s="653"/>
      <c r="W108" s="653"/>
      <c r="X108" s="653"/>
      <c r="Y108" s="653"/>
      <c r="Z108" s="653"/>
      <c r="AA108" s="653"/>
      <c r="AB108" s="654"/>
    </row>
    <row r="109" spans="1:28" ht="18.75" customHeight="1">
      <c r="A109" s="694"/>
      <c r="B109" s="695"/>
      <c r="C109" s="655" t="str">
        <f>IF(C106="","",IF(④実施報告書!$Q109="",①入力シート!$F$64,IF(④実施報告書!$Q109=1,①入力シート!$F$67,IF(④実施報告書!$Q109=2,①入力シート!$F$70,IF(④実施報告書!$Q109=3,①入力シート!$F$73,)))))</f>
        <v/>
      </c>
      <c r="D109" s="656"/>
      <c r="E109" s="656"/>
      <c r="F109" s="656"/>
      <c r="G109" s="656"/>
      <c r="H109" s="656"/>
      <c r="I109" s="656"/>
      <c r="J109" s="656"/>
      <c r="K109" s="656"/>
      <c r="L109" s="656"/>
      <c r="M109" s="656"/>
      <c r="N109" s="656"/>
      <c r="O109" s="656"/>
      <c r="P109" s="656"/>
      <c r="Q109" s="678"/>
      <c r="R109" s="680" t="str">
        <f>IF($W$115="","",IF(AND(①入力シート!$F$76=①入力シート!$A$77,$AB109="")=TRUE,①入力シート!$A$77,""))</f>
        <v/>
      </c>
      <c r="S109" s="680"/>
      <c r="T109" s="659" t="s">
        <v>127</v>
      </c>
      <c r="U109" s="659"/>
      <c r="V109" s="659"/>
      <c r="W109" s="659"/>
      <c r="X109" s="659"/>
      <c r="Y109" s="659"/>
      <c r="Z109" s="659"/>
      <c r="AA109" s="659"/>
      <c r="AB109" s="445"/>
    </row>
    <row r="110" spans="1:28" ht="18.75" customHeight="1">
      <c r="A110" s="694"/>
      <c r="B110" s="695"/>
      <c r="C110" s="657"/>
      <c r="D110" s="658"/>
      <c r="E110" s="658"/>
      <c r="F110" s="658"/>
      <c r="G110" s="658"/>
      <c r="H110" s="658"/>
      <c r="I110" s="658"/>
      <c r="J110" s="658"/>
      <c r="K110" s="658"/>
      <c r="L110" s="658"/>
      <c r="M110" s="658"/>
      <c r="N110" s="658"/>
      <c r="O110" s="658"/>
      <c r="P110" s="658"/>
      <c r="Q110" s="679"/>
      <c r="R110" s="631" t="str">
        <f>IF($W$115="","",IF(AND(①入力シート!$F$77=①入力シート!$A$77,$AB110="")=TRUE,①入力シート!$A$77,""))</f>
        <v/>
      </c>
      <c r="S110" s="631"/>
      <c r="T110" s="623" t="s">
        <v>114</v>
      </c>
      <c r="U110" s="623"/>
      <c r="V110" s="623"/>
      <c r="W110" s="623"/>
      <c r="X110" s="623"/>
      <c r="Y110" s="623"/>
      <c r="Z110" s="623"/>
      <c r="AA110" s="623"/>
      <c r="AB110" s="446"/>
    </row>
    <row r="111" spans="1:28" ht="18.75" customHeight="1">
      <c r="A111" s="694"/>
      <c r="B111" s="695"/>
      <c r="C111" s="622" t="str">
        <f>IF($Q111="","",IF(④実施報告書!$Q111=1,①入力シート!$F$67,IF(④実施報告書!$Q111=2,①入力シート!$F$70,IF(④実施報告書!$Q111=3,①入力シート!$F$73,))))</f>
        <v/>
      </c>
      <c r="D111" s="623"/>
      <c r="E111" s="623"/>
      <c r="F111" s="623"/>
      <c r="G111" s="623"/>
      <c r="H111" s="623"/>
      <c r="I111" s="623"/>
      <c r="J111" s="623"/>
      <c r="K111" s="623"/>
      <c r="L111" s="623"/>
      <c r="M111" s="623"/>
      <c r="N111" s="623"/>
      <c r="O111" s="623"/>
      <c r="P111" s="623"/>
      <c r="Q111" s="628"/>
      <c r="R111" s="631" t="str">
        <f>IF($W$115="","",IF(AND(①入力シート!$F$78=①入力シート!$A$77,$AB111="")=TRUE,①入力シート!$A$77,""))</f>
        <v/>
      </c>
      <c r="S111" s="631"/>
      <c r="T111" s="623" t="s">
        <v>115</v>
      </c>
      <c r="U111" s="623"/>
      <c r="V111" s="623"/>
      <c r="W111" s="623"/>
      <c r="X111" s="623"/>
      <c r="Y111" s="623"/>
      <c r="Z111" s="623"/>
      <c r="AA111" s="623"/>
      <c r="AB111" s="446"/>
    </row>
    <row r="112" spans="1:28" ht="18.75" customHeight="1">
      <c r="A112" s="694"/>
      <c r="B112" s="695"/>
      <c r="C112" s="622"/>
      <c r="D112" s="623"/>
      <c r="E112" s="623"/>
      <c r="F112" s="623"/>
      <c r="G112" s="623"/>
      <c r="H112" s="623"/>
      <c r="I112" s="623"/>
      <c r="J112" s="623"/>
      <c r="K112" s="623"/>
      <c r="L112" s="623"/>
      <c r="M112" s="623"/>
      <c r="N112" s="623"/>
      <c r="O112" s="623"/>
      <c r="P112" s="623"/>
      <c r="Q112" s="628"/>
      <c r="R112" s="630" t="str">
        <f>IF($W$115="","",IF(AND(①入力シート!$F$79=①入力シート!$A$77,$AB112="")=TRUE,①入力シート!$A$77,""))</f>
        <v/>
      </c>
      <c r="S112" s="631"/>
      <c r="T112" s="623" t="s">
        <v>129</v>
      </c>
      <c r="U112" s="623"/>
      <c r="V112" s="623"/>
      <c r="W112" s="623"/>
      <c r="X112" s="623"/>
      <c r="Y112" s="623"/>
      <c r="Z112" s="623"/>
      <c r="AA112" s="623"/>
      <c r="AB112" s="446"/>
    </row>
    <row r="113" spans="1:28" ht="18.75" customHeight="1">
      <c r="A113" s="694"/>
      <c r="B113" s="695"/>
      <c r="C113" s="622" t="str">
        <f>IF($Q113="","",IF(④実施報告書!$Q113=1,①入力シート!$F$67,IF(④実施報告書!$Q113=2,①入力シート!$F$70,IF(④実施報告書!$Q113=3,①入力シート!$F$73,))))</f>
        <v/>
      </c>
      <c r="D113" s="623"/>
      <c r="E113" s="623"/>
      <c r="F113" s="623"/>
      <c r="G113" s="623"/>
      <c r="H113" s="623"/>
      <c r="I113" s="623"/>
      <c r="J113" s="623"/>
      <c r="K113" s="623"/>
      <c r="L113" s="623"/>
      <c r="M113" s="623"/>
      <c r="N113" s="623"/>
      <c r="O113" s="623"/>
      <c r="P113" s="624"/>
      <c r="Q113" s="628"/>
      <c r="R113" s="630" t="str">
        <f>IF($W$115="","",IF(AND(①入力シート!$F$80=①入力シート!$A$77,$AB113="")=TRUE,①入力シート!$A$77,""))</f>
        <v/>
      </c>
      <c r="S113" s="631"/>
      <c r="T113" s="623" t="s">
        <v>407</v>
      </c>
      <c r="U113" s="623"/>
      <c r="V113" s="623"/>
      <c r="W113" s="623"/>
      <c r="X113" s="623"/>
      <c r="Y113" s="623"/>
      <c r="Z113" s="623"/>
      <c r="AA113" s="624"/>
      <c r="AB113" s="446"/>
    </row>
    <row r="114" spans="1:28" ht="18.75" customHeight="1">
      <c r="A114" s="694"/>
      <c r="B114" s="695"/>
      <c r="C114" s="625"/>
      <c r="D114" s="626"/>
      <c r="E114" s="626"/>
      <c r="F114" s="626"/>
      <c r="G114" s="626"/>
      <c r="H114" s="626"/>
      <c r="I114" s="626"/>
      <c r="J114" s="626"/>
      <c r="K114" s="626"/>
      <c r="L114" s="626"/>
      <c r="M114" s="626"/>
      <c r="N114" s="626"/>
      <c r="O114" s="626"/>
      <c r="P114" s="627"/>
      <c r="Q114" s="629"/>
      <c r="R114" s="632" t="str">
        <f>IF($W$115="","",IF(AND(①入力シート!$F$81=①入力シート!$A$77,$AB114="")=TRUE,①入力シート!$A$77,""))</f>
        <v/>
      </c>
      <c r="S114" s="633"/>
      <c r="T114" s="626" t="s">
        <v>406</v>
      </c>
      <c r="U114" s="626"/>
      <c r="V114" s="626"/>
      <c r="W114" s="626"/>
      <c r="X114" s="626"/>
      <c r="Y114" s="626"/>
      <c r="Z114" s="626"/>
      <c r="AA114" s="627"/>
      <c r="AB114" s="446"/>
    </row>
    <row r="115" spans="1:28" ht="18.75" customHeight="1">
      <c r="A115" s="694"/>
      <c r="B115" s="695"/>
      <c r="C115" s="639" t="s">
        <v>128</v>
      </c>
      <c r="D115" s="640"/>
      <c r="E115" s="641"/>
      <c r="F115" s="444"/>
      <c r="G115" s="645" t="str">
        <f>IF(W115="","",IF($F115="",①入力シート!$J$83,VLOOKUP($F115,①入力シート!$E$83:$K$89,6)))</f>
        <v/>
      </c>
      <c r="H115" s="646"/>
      <c r="I115" s="646"/>
      <c r="J115" s="646"/>
      <c r="K115" s="646"/>
      <c r="L115" s="646"/>
      <c r="M115" s="646"/>
      <c r="N115" s="646"/>
      <c r="O115" s="646"/>
      <c r="P115" s="646"/>
      <c r="Q115" s="647"/>
      <c r="R115" s="639" t="s">
        <v>116</v>
      </c>
      <c r="S115" s="640"/>
      <c r="T115" s="640"/>
      <c r="U115" s="640"/>
      <c r="V115" s="641"/>
      <c r="W115" s="648" t="str">
        <f>IF(②名簿及び出席簿!N$140=0,"",②名簿及び出席簿!N$140)</f>
        <v/>
      </c>
      <c r="X115" s="649"/>
      <c r="Y115" s="649"/>
      <c r="Z115" s="649"/>
      <c r="AA115" s="649"/>
      <c r="AB115" s="634" t="s">
        <v>93</v>
      </c>
    </row>
    <row r="116" spans="1:28" ht="18.75" customHeight="1">
      <c r="A116" s="696"/>
      <c r="B116" s="697"/>
      <c r="C116" s="642"/>
      <c r="D116" s="643"/>
      <c r="E116" s="644"/>
      <c r="F116" s="447"/>
      <c r="G116" s="636" t="str">
        <f>IF($F116="","",VLOOKUP($F116,①入力シート!$E$83:$K$89,6))</f>
        <v/>
      </c>
      <c r="H116" s="637"/>
      <c r="I116" s="637"/>
      <c r="J116" s="637"/>
      <c r="K116" s="637"/>
      <c r="L116" s="637"/>
      <c r="M116" s="637"/>
      <c r="N116" s="637"/>
      <c r="O116" s="637"/>
      <c r="P116" s="637"/>
      <c r="Q116" s="638"/>
      <c r="R116" s="642"/>
      <c r="S116" s="643"/>
      <c r="T116" s="643"/>
      <c r="U116" s="643"/>
      <c r="V116" s="644"/>
      <c r="W116" s="650"/>
      <c r="X116" s="651"/>
      <c r="Y116" s="651"/>
      <c r="Z116" s="651"/>
      <c r="AA116" s="651"/>
      <c r="AB116" s="635"/>
    </row>
    <row r="117" spans="1:28" ht="18.75" customHeight="1">
      <c r="A117" s="692">
        <v>9</v>
      </c>
      <c r="B117" s="693"/>
      <c r="C117" s="652" t="s">
        <v>108</v>
      </c>
      <c r="D117" s="653"/>
      <c r="E117" s="653"/>
      <c r="F117" s="653"/>
      <c r="G117" s="653"/>
      <c r="H117" s="653"/>
      <c r="I117" s="654"/>
      <c r="J117" s="652" t="s">
        <v>109</v>
      </c>
      <c r="K117" s="653"/>
      <c r="L117" s="653"/>
      <c r="M117" s="653"/>
      <c r="N117" s="653"/>
      <c r="O117" s="653"/>
      <c r="P117" s="653"/>
      <c r="Q117" s="653"/>
      <c r="R117" s="653"/>
      <c r="S117" s="653"/>
      <c r="T117" s="653"/>
      <c r="U117" s="653"/>
      <c r="V117" s="653"/>
      <c r="W117" s="653"/>
      <c r="X117" s="653"/>
      <c r="Y117" s="653"/>
      <c r="Z117" s="653"/>
      <c r="AA117" s="442"/>
      <c r="AB117" s="443"/>
    </row>
    <row r="118" spans="1:28" ht="18.75" customHeight="1">
      <c r="A118" s="694"/>
      <c r="B118" s="695"/>
      <c r="C118" s="664" t="str">
        <f>IF(②名簿及び出席簿!O7=0,"",②名簿及び出席簿!O7)</f>
        <v/>
      </c>
      <c r="D118" s="665"/>
      <c r="E118" s="665"/>
      <c r="F118" s="665"/>
      <c r="G118" s="649" t="str">
        <f>②名簿及び出席簿!O8</f>
        <v/>
      </c>
      <c r="H118" s="649"/>
      <c r="I118" s="634"/>
      <c r="J118" s="448"/>
      <c r="K118" s="668" t="str">
        <f>IF($W$127="","",IF($J118="",①入力シート!$F$58,IF($J118=1,①入力シート!$F$60,IF($J118=2,①入力シート!$F$62))))</f>
        <v/>
      </c>
      <c r="L118" s="668"/>
      <c r="M118" s="670" t="s">
        <v>110</v>
      </c>
      <c r="N118" s="672" t="str">
        <f>IF($W$127="","",IF($J118="",①入力シート!$H$58,IF($J118=1,①入力シート!$H$60,IF($J118=2,①入力シート!$H$62))))</f>
        <v/>
      </c>
      <c r="O118" s="672"/>
      <c r="P118" s="670" t="s">
        <v>111</v>
      </c>
      <c r="Q118" s="670" t="s">
        <v>112</v>
      </c>
      <c r="R118" s="668" t="str">
        <f>IF($W$127="","",IF($J118="",①入力シート!$K$58,IF($J118=1,①入力シート!$K$60,IF($J118=2,①入力シート!$K$62))))</f>
        <v/>
      </c>
      <c r="S118" s="668"/>
      <c r="T118" s="670" t="s">
        <v>110</v>
      </c>
      <c r="U118" s="672" t="str">
        <f>IF($W$127="","",IF($J118="",①入力シート!$M$58,IF($J118=1,①入力シート!$M$60,IF($J118=2,①入力シート!$M$62))))</f>
        <v/>
      </c>
      <c r="V118" s="672"/>
      <c r="W118" s="670" t="s">
        <v>111</v>
      </c>
      <c r="X118" s="670" t="s">
        <v>132</v>
      </c>
      <c r="Y118" s="670"/>
      <c r="Z118" s="674" t="str">
        <f>IF($W$127="","",IF($J118="",①入力シート!$O$58,IF($J118=1,①入力シート!$O$60,IF($J118=2,①入力シート!$O$62))))</f>
        <v/>
      </c>
      <c r="AA118" s="674"/>
      <c r="AB118" s="675"/>
    </row>
    <row r="119" spans="1:28" ht="18.75" customHeight="1">
      <c r="A119" s="694"/>
      <c r="B119" s="695"/>
      <c r="C119" s="666"/>
      <c r="D119" s="667"/>
      <c r="E119" s="667"/>
      <c r="F119" s="667"/>
      <c r="G119" s="651"/>
      <c r="H119" s="651"/>
      <c r="I119" s="635"/>
      <c r="J119" s="449"/>
      <c r="K119" s="669"/>
      <c r="L119" s="669"/>
      <c r="M119" s="671"/>
      <c r="N119" s="673"/>
      <c r="O119" s="673"/>
      <c r="P119" s="671"/>
      <c r="Q119" s="671"/>
      <c r="R119" s="669"/>
      <c r="S119" s="669"/>
      <c r="T119" s="671"/>
      <c r="U119" s="673"/>
      <c r="V119" s="673"/>
      <c r="W119" s="671"/>
      <c r="X119" s="671"/>
      <c r="Y119" s="671"/>
      <c r="Z119" s="676"/>
      <c r="AA119" s="676"/>
      <c r="AB119" s="677"/>
    </row>
    <row r="120" spans="1:28" ht="18.75" customHeight="1">
      <c r="A120" s="694"/>
      <c r="B120" s="695"/>
      <c r="C120" s="652" t="s">
        <v>113</v>
      </c>
      <c r="D120" s="653"/>
      <c r="E120" s="653"/>
      <c r="F120" s="653"/>
      <c r="G120" s="653"/>
      <c r="H120" s="653"/>
      <c r="I120" s="653"/>
      <c r="J120" s="653"/>
      <c r="K120" s="653"/>
      <c r="L120" s="653"/>
      <c r="M120" s="653"/>
      <c r="N120" s="653"/>
      <c r="O120" s="653"/>
      <c r="P120" s="653"/>
      <c r="Q120" s="654"/>
      <c r="R120" s="652" t="s">
        <v>130</v>
      </c>
      <c r="S120" s="653"/>
      <c r="T120" s="653"/>
      <c r="U120" s="653"/>
      <c r="V120" s="653"/>
      <c r="W120" s="653"/>
      <c r="X120" s="653"/>
      <c r="Y120" s="653"/>
      <c r="Z120" s="653"/>
      <c r="AA120" s="653"/>
      <c r="AB120" s="654"/>
    </row>
    <row r="121" spans="1:28" ht="18.75" customHeight="1">
      <c r="A121" s="694"/>
      <c r="B121" s="695"/>
      <c r="C121" s="655" t="str">
        <f>IF(C118="","",IF(④実施報告書!$Q121="",①入力シート!$F$64,IF(④実施報告書!$Q121=1,①入力シート!$F$67,IF(④実施報告書!$Q121=2,①入力シート!$F$70,IF(④実施報告書!$Q121=3,①入力シート!$F$73,)))))</f>
        <v/>
      </c>
      <c r="D121" s="656"/>
      <c r="E121" s="656"/>
      <c r="F121" s="656"/>
      <c r="G121" s="656"/>
      <c r="H121" s="656"/>
      <c r="I121" s="656"/>
      <c r="J121" s="656"/>
      <c r="K121" s="656"/>
      <c r="L121" s="656"/>
      <c r="M121" s="656"/>
      <c r="N121" s="656"/>
      <c r="O121" s="656"/>
      <c r="P121" s="656"/>
      <c r="Q121" s="678"/>
      <c r="R121" s="680" t="str">
        <f>IF($W$127="","",IF(AND(①入力シート!$F$76=①入力シート!$A$77,$AB121="")=TRUE,①入力シート!$A$77,""))</f>
        <v/>
      </c>
      <c r="S121" s="680"/>
      <c r="T121" s="659" t="s">
        <v>127</v>
      </c>
      <c r="U121" s="659"/>
      <c r="V121" s="659"/>
      <c r="W121" s="659"/>
      <c r="X121" s="659"/>
      <c r="Y121" s="659"/>
      <c r="Z121" s="659"/>
      <c r="AA121" s="659"/>
      <c r="AB121" s="445"/>
    </row>
    <row r="122" spans="1:28" ht="18.75" customHeight="1">
      <c r="A122" s="694"/>
      <c r="B122" s="695"/>
      <c r="C122" s="657"/>
      <c r="D122" s="658"/>
      <c r="E122" s="658"/>
      <c r="F122" s="658"/>
      <c r="G122" s="658"/>
      <c r="H122" s="658"/>
      <c r="I122" s="658"/>
      <c r="J122" s="658"/>
      <c r="K122" s="658"/>
      <c r="L122" s="658"/>
      <c r="M122" s="658"/>
      <c r="N122" s="658"/>
      <c r="O122" s="658"/>
      <c r="P122" s="658"/>
      <c r="Q122" s="679"/>
      <c r="R122" s="631" t="str">
        <f>IF($W$127="","",IF(AND(①入力シート!$F$77=①入力シート!$A$77,$AB122="")=TRUE,①入力シート!$A$77,""))</f>
        <v/>
      </c>
      <c r="S122" s="631"/>
      <c r="T122" s="623" t="s">
        <v>114</v>
      </c>
      <c r="U122" s="623"/>
      <c r="V122" s="623"/>
      <c r="W122" s="623"/>
      <c r="X122" s="623"/>
      <c r="Y122" s="623"/>
      <c r="Z122" s="623"/>
      <c r="AA122" s="623"/>
      <c r="AB122" s="446"/>
    </row>
    <row r="123" spans="1:28" ht="18.75" customHeight="1">
      <c r="A123" s="694"/>
      <c r="B123" s="695"/>
      <c r="C123" s="622" t="str">
        <f>IF($Q123="","",IF(④実施報告書!$Q123=1,①入力シート!$F$67,IF(④実施報告書!$Q123=2,①入力シート!$F$70,IF(④実施報告書!$Q123=3,①入力シート!$F$73,))))</f>
        <v/>
      </c>
      <c r="D123" s="623"/>
      <c r="E123" s="623"/>
      <c r="F123" s="623"/>
      <c r="G123" s="623"/>
      <c r="H123" s="623"/>
      <c r="I123" s="623"/>
      <c r="J123" s="623"/>
      <c r="K123" s="623"/>
      <c r="L123" s="623"/>
      <c r="M123" s="623"/>
      <c r="N123" s="623"/>
      <c r="O123" s="623"/>
      <c r="P123" s="623"/>
      <c r="Q123" s="628"/>
      <c r="R123" s="631" t="str">
        <f>IF($W$127="","",IF(AND(①入力シート!$F$78=①入力シート!$A$77,$AB123="")=TRUE,①入力シート!$A$77,""))</f>
        <v/>
      </c>
      <c r="S123" s="631"/>
      <c r="T123" s="623" t="s">
        <v>115</v>
      </c>
      <c r="U123" s="623"/>
      <c r="V123" s="623"/>
      <c r="W123" s="623"/>
      <c r="X123" s="623"/>
      <c r="Y123" s="623"/>
      <c r="Z123" s="623"/>
      <c r="AA123" s="623"/>
      <c r="AB123" s="446"/>
    </row>
    <row r="124" spans="1:28" ht="18.75" customHeight="1">
      <c r="A124" s="694"/>
      <c r="B124" s="695"/>
      <c r="C124" s="622"/>
      <c r="D124" s="623"/>
      <c r="E124" s="623"/>
      <c r="F124" s="623"/>
      <c r="G124" s="623"/>
      <c r="H124" s="623"/>
      <c r="I124" s="623"/>
      <c r="J124" s="623"/>
      <c r="K124" s="623"/>
      <c r="L124" s="623"/>
      <c r="M124" s="623"/>
      <c r="N124" s="623"/>
      <c r="O124" s="623"/>
      <c r="P124" s="623"/>
      <c r="Q124" s="628"/>
      <c r="R124" s="630" t="str">
        <f>IF($W$127="","",IF(AND(①入力シート!$F$79=①入力シート!$A$77,$AB124="")=TRUE,①入力シート!$A$77,""))</f>
        <v/>
      </c>
      <c r="S124" s="631"/>
      <c r="T124" s="623" t="s">
        <v>129</v>
      </c>
      <c r="U124" s="623"/>
      <c r="V124" s="623"/>
      <c r="W124" s="623"/>
      <c r="X124" s="623"/>
      <c r="Y124" s="623"/>
      <c r="Z124" s="623"/>
      <c r="AA124" s="623"/>
      <c r="AB124" s="446"/>
    </row>
    <row r="125" spans="1:28" ht="18.75" customHeight="1">
      <c r="A125" s="694"/>
      <c r="B125" s="695"/>
      <c r="C125" s="622" t="str">
        <f>IF($Q125="","",IF(④実施報告書!$Q125=1,①入力シート!$F$67,IF(④実施報告書!$Q125=2,①入力シート!$F$70,IF(④実施報告書!$Q125=3,①入力シート!$F$73,))))</f>
        <v/>
      </c>
      <c r="D125" s="623"/>
      <c r="E125" s="623"/>
      <c r="F125" s="623"/>
      <c r="G125" s="623"/>
      <c r="H125" s="623"/>
      <c r="I125" s="623"/>
      <c r="J125" s="623"/>
      <c r="K125" s="623"/>
      <c r="L125" s="623"/>
      <c r="M125" s="623"/>
      <c r="N125" s="623"/>
      <c r="O125" s="623"/>
      <c r="P125" s="624"/>
      <c r="Q125" s="628"/>
      <c r="R125" s="630" t="str">
        <f>IF($W$127="","",IF(AND(①入力シート!$F$80=①入力シート!$A$77,$AB125="")=TRUE,①入力シート!$A$77,""))</f>
        <v/>
      </c>
      <c r="S125" s="631"/>
      <c r="T125" s="623" t="s">
        <v>407</v>
      </c>
      <c r="U125" s="623"/>
      <c r="V125" s="623"/>
      <c r="W125" s="623"/>
      <c r="X125" s="623"/>
      <c r="Y125" s="623"/>
      <c r="Z125" s="623"/>
      <c r="AA125" s="624"/>
      <c r="AB125" s="446"/>
    </row>
    <row r="126" spans="1:28" ht="18.75" customHeight="1">
      <c r="A126" s="694"/>
      <c r="B126" s="695"/>
      <c r="C126" s="625"/>
      <c r="D126" s="626"/>
      <c r="E126" s="626"/>
      <c r="F126" s="626"/>
      <c r="G126" s="626"/>
      <c r="H126" s="626"/>
      <c r="I126" s="626"/>
      <c r="J126" s="626"/>
      <c r="K126" s="626"/>
      <c r="L126" s="626"/>
      <c r="M126" s="626"/>
      <c r="N126" s="626"/>
      <c r="O126" s="626"/>
      <c r="P126" s="627"/>
      <c r="Q126" s="629"/>
      <c r="R126" s="632" t="str">
        <f>IF($W$127="","",IF(AND(①入力シート!$F$81=①入力シート!$A$77,$AB126="")=TRUE,①入力シート!$A$77,""))</f>
        <v/>
      </c>
      <c r="S126" s="633"/>
      <c r="T126" s="626" t="s">
        <v>406</v>
      </c>
      <c r="U126" s="626"/>
      <c r="V126" s="626"/>
      <c r="W126" s="626"/>
      <c r="X126" s="626"/>
      <c r="Y126" s="626"/>
      <c r="Z126" s="626"/>
      <c r="AA126" s="627"/>
      <c r="AB126" s="446"/>
    </row>
    <row r="127" spans="1:28" ht="18.75" customHeight="1">
      <c r="A127" s="694"/>
      <c r="B127" s="695"/>
      <c r="C127" s="639" t="s">
        <v>128</v>
      </c>
      <c r="D127" s="640"/>
      <c r="E127" s="641"/>
      <c r="F127" s="444"/>
      <c r="G127" s="645" t="str">
        <f>IF(W127="","",IF($F127="",①入力シート!$J$83,VLOOKUP($F127,①入力シート!$E$83:$K$89,6)))</f>
        <v/>
      </c>
      <c r="H127" s="646"/>
      <c r="I127" s="646"/>
      <c r="J127" s="646"/>
      <c r="K127" s="646"/>
      <c r="L127" s="646"/>
      <c r="M127" s="646"/>
      <c r="N127" s="646"/>
      <c r="O127" s="646"/>
      <c r="P127" s="646"/>
      <c r="Q127" s="647"/>
      <c r="R127" s="639" t="s">
        <v>116</v>
      </c>
      <c r="S127" s="640"/>
      <c r="T127" s="640"/>
      <c r="U127" s="640"/>
      <c r="V127" s="641"/>
      <c r="W127" s="648" t="str">
        <f>IF(②名簿及び出席簿!O$140=0,"",②名簿及び出席簿!O$140)</f>
        <v/>
      </c>
      <c r="X127" s="649"/>
      <c r="Y127" s="649"/>
      <c r="Z127" s="649"/>
      <c r="AA127" s="649"/>
      <c r="AB127" s="634" t="s">
        <v>93</v>
      </c>
    </row>
    <row r="128" spans="1:28" ht="18.75" customHeight="1">
      <c r="A128" s="696"/>
      <c r="B128" s="697"/>
      <c r="C128" s="642"/>
      <c r="D128" s="643"/>
      <c r="E128" s="644"/>
      <c r="F128" s="447"/>
      <c r="G128" s="636" t="str">
        <f>IF($F128="","",VLOOKUP($F128,①入力シート!$E$83:$K$89,6))</f>
        <v/>
      </c>
      <c r="H128" s="637"/>
      <c r="I128" s="637"/>
      <c r="J128" s="637"/>
      <c r="K128" s="637"/>
      <c r="L128" s="637"/>
      <c r="M128" s="637"/>
      <c r="N128" s="637"/>
      <c r="O128" s="637"/>
      <c r="P128" s="637"/>
      <c r="Q128" s="638"/>
      <c r="R128" s="642"/>
      <c r="S128" s="643"/>
      <c r="T128" s="643"/>
      <c r="U128" s="643"/>
      <c r="V128" s="644"/>
      <c r="W128" s="650"/>
      <c r="X128" s="651"/>
      <c r="Y128" s="651"/>
      <c r="Z128" s="651"/>
      <c r="AA128" s="651"/>
      <c r="AB128" s="635"/>
    </row>
    <row r="129" spans="1:28" ht="18.75" customHeight="1">
      <c r="A129" s="692">
        <v>10</v>
      </c>
      <c r="B129" s="693"/>
      <c r="C129" s="652" t="s">
        <v>108</v>
      </c>
      <c r="D129" s="653"/>
      <c r="E129" s="653"/>
      <c r="F129" s="653"/>
      <c r="G129" s="653"/>
      <c r="H129" s="653"/>
      <c r="I129" s="654"/>
      <c r="J129" s="652" t="s">
        <v>109</v>
      </c>
      <c r="K129" s="653"/>
      <c r="L129" s="653"/>
      <c r="M129" s="653"/>
      <c r="N129" s="653"/>
      <c r="O129" s="653"/>
      <c r="P129" s="653"/>
      <c r="Q129" s="653"/>
      <c r="R129" s="653"/>
      <c r="S129" s="653"/>
      <c r="T129" s="653"/>
      <c r="U129" s="653"/>
      <c r="V129" s="653"/>
      <c r="W129" s="653"/>
      <c r="X129" s="653"/>
      <c r="Y129" s="653"/>
      <c r="Z129" s="653"/>
      <c r="AA129" s="442"/>
      <c r="AB129" s="443"/>
    </row>
    <row r="130" spans="1:28" ht="18.75" customHeight="1">
      <c r="A130" s="694"/>
      <c r="B130" s="695"/>
      <c r="C130" s="664" t="str">
        <f>IF(②名簿及び出席簿!P7=0,"",②名簿及び出席簿!P7)</f>
        <v/>
      </c>
      <c r="D130" s="665"/>
      <c r="E130" s="665"/>
      <c r="F130" s="665"/>
      <c r="G130" s="649" t="str">
        <f>②名簿及び出席簿!P8</f>
        <v/>
      </c>
      <c r="H130" s="649"/>
      <c r="I130" s="634"/>
      <c r="J130" s="448"/>
      <c r="K130" s="668" t="str">
        <f>IF($W$139="","",IF($J130="",①入力シート!$F$58,IF($J130=1,①入力シート!$F$60,IF($J130=2,①入力シート!$F$62))))</f>
        <v/>
      </c>
      <c r="L130" s="668"/>
      <c r="M130" s="670" t="s">
        <v>110</v>
      </c>
      <c r="N130" s="672" t="str">
        <f>IF($W$139="","",IF($J130="",①入力シート!$H$58,IF($J130=1,①入力シート!$H$60,IF($J130=2,①入力シート!$H$62))))</f>
        <v/>
      </c>
      <c r="O130" s="672"/>
      <c r="P130" s="670" t="s">
        <v>111</v>
      </c>
      <c r="Q130" s="670" t="s">
        <v>112</v>
      </c>
      <c r="R130" s="668" t="str">
        <f>IF($W$139="","",IF($J130="",①入力シート!$K$58,IF($J130=1,①入力シート!$K$60,IF($J130=2,①入力シート!$K$62))))</f>
        <v/>
      </c>
      <c r="S130" s="668"/>
      <c r="T130" s="670" t="s">
        <v>110</v>
      </c>
      <c r="U130" s="672" t="str">
        <f>IF($W$139="","",IF($J130="",①入力シート!$M$58,IF($J130=1,①入力シート!$M$60,IF($J130=2,①入力シート!$M$62))))</f>
        <v/>
      </c>
      <c r="V130" s="672"/>
      <c r="W130" s="670" t="s">
        <v>111</v>
      </c>
      <c r="X130" s="670" t="s">
        <v>132</v>
      </c>
      <c r="Y130" s="670"/>
      <c r="Z130" s="674" t="str">
        <f>IF($W$139="","",IF($J130="",①入力シート!$O$58,IF($J130=1,①入力シート!$O$60,IF($J130=2,①入力シート!$O$62))))</f>
        <v/>
      </c>
      <c r="AA130" s="674"/>
      <c r="AB130" s="675"/>
    </row>
    <row r="131" spans="1:28" ht="18.75" customHeight="1">
      <c r="A131" s="694"/>
      <c r="B131" s="695"/>
      <c r="C131" s="666"/>
      <c r="D131" s="667"/>
      <c r="E131" s="667"/>
      <c r="F131" s="667"/>
      <c r="G131" s="651"/>
      <c r="H131" s="651"/>
      <c r="I131" s="635"/>
      <c r="J131" s="449"/>
      <c r="K131" s="669"/>
      <c r="L131" s="669"/>
      <c r="M131" s="671"/>
      <c r="N131" s="673"/>
      <c r="O131" s="673"/>
      <c r="P131" s="671"/>
      <c r="Q131" s="671"/>
      <c r="R131" s="669"/>
      <c r="S131" s="669"/>
      <c r="T131" s="671"/>
      <c r="U131" s="673"/>
      <c r="V131" s="673"/>
      <c r="W131" s="671"/>
      <c r="X131" s="671"/>
      <c r="Y131" s="671"/>
      <c r="Z131" s="676"/>
      <c r="AA131" s="676"/>
      <c r="AB131" s="677"/>
    </row>
    <row r="132" spans="1:28" ht="18.75" customHeight="1">
      <c r="A132" s="694"/>
      <c r="B132" s="695"/>
      <c r="C132" s="652" t="s">
        <v>113</v>
      </c>
      <c r="D132" s="653"/>
      <c r="E132" s="653"/>
      <c r="F132" s="653"/>
      <c r="G132" s="653"/>
      <c r="H132" s="653"/>
      <c r="I132" s="653"/>
      <c r="J132" s="653"/>
      <c r="K132" s="653"/>
      <c r="L132" s="653"/>
      <c r="M132" s="653"/>
      <c r="N132" s="653"/>
      <c r="O132" s="653"/>
      <c r="P132" s="653"/>
      <c r="Q132" s="654"/>
      <c r="R132" s="652" t="s">
        <v>130</v>
      </c>
      <c r="S132" s="653"/>
      <c r="T132" s="653"/>
      <c r="U132" s="653"/>
      <c r="V132" s="653"/>
      <c r="W132" s="653"/>
      <c r="X132" s="653"/>
      <c r="Y132" s="653"/>
      <c r="Z132" s="653"/>
      <c r="AA132" s="653"/>
      <c r="AB132" s="654"/>
    </row>
    <row r="133" spans="1:28" ht="18.75" customHeight="1">
      <c r="A133" s="694"/>
      <c r="B133" s="695"/>
      <c r="C133" s="655" t="str">
        <f>IF(C130="","",IF(④実施報告書!$Q133="",①入力シート!$F$64,IF(④実施報告書!$Q133=1,①入力シート!$F$67,IF(④実施報告書!$Q133=2,①入力シート!$F$70,IF(④実施報告書!$Q133=3,①入力シート!$F$73,)))))</f>
        <v/>
      </c>
      <c r="D133" s="656"/>
      <c r="E133" s="656"/>
      <c r="F133" s="656"/>
      <c r="G133" s="656"/>
      <c r="H133" s="656"/>
      <c r="I133" s="656"/>
      <c r="J133" s="656"/>
      <c r="K133" s="656"/>
      <c r="L133" s="656"/>
      <c r="M133" s="656"/>
      <c r="N133" s="656"/>
      <c r="O133" s="656"/>
      <c r="P133" s="656"/>
      <c r="Q133" s="678"/>
      <c r="R133" s="680" t="str">
        <f>IF($W$139="","",IF(AND(①入力シート!$F$76=①入力シート!$A$77,$AB133="")=TRUE,①入力シート!$A$77,""))</f>
        <v/>
      </c>
      <c r="S133" s="680"/>
      <c r="T133" s="659" t="s">
        <v>127</v>
      </c>
      <c r="U133" s="659"/>
      <c r="V133" s="659"/>
      <c r="W133" s="659"/>
      <c r="X133" s="659"/>
      <c r="Y133" s="659"/>
      <c r="Z133" s="659"/>
      <c r="AA133" s="659"/>
      <c r="AB133" s="445"/>
    </row>
    <row r="134" spans="1:28" ht="18.75" customHeight="1">
      <c r="A134" s="694"/>
      <c r="B134" s="695"/>
      <c r="C134" s="657"/>
      <c r="D134" s="658"/>
      <c r="E134" s="658"/>
      <c r="F134" s="658"/>
      <c r="G134" s="658"/>
      <c r="H134" s="658"/>
      <c r="I134" s="658"/>
      <c r="J134" s="658"/>
      <c r="K134" s="658"/>
      <c r="L134" s="658"/>
      <c r="M134" s="658"/>
      <c r="N134" s="658"/>
      <c r="O134" s="658"/>
      <c r="P134" s="658"/>
      <c r="Q134" s="679"/>
      <c r="R134" s="631" t="str">
        <f>IF($W$139="","",IF(AND(①入力シート!$F$77=①入力シート!$A$77,$AB134="")=TRUE,①入力シート!$A$77,""))</f>
        <v/>
      </c>
      <c r="S134" s="631"/>
      <c r="T134" s="623" t="s">
        <v>114</v>
      </c>
      <c r="U134" s="623"/>
      <c r="V134" s="623"/>
      <c r="W134" s="623"/>
      <c r="X134" s="623"/>
      <c r="Y134" s="623"/>
      <c r="Z134" s="623"/>
      <c r="AA134" s="623"/>
      <c r="AB134" s="446"/>
    </row>
    <row r="135" spans="1:28" ht="18.75" customHeight="1">
      <c r="A135" s="694"/>
      <c r="B135" s="695"/>
      <c r="C135" s="622" t="str">
        <f>IF($Q135="","",IF(④実施報告書!$Q135=1,①入力シート!$F$67,IF(④実施報告書!$Q135=2,①入力シート!$F$70,IF(④実施報告書!$Q135=3,①入力シート!$F$73,))))</f>
        <v/>
      </c>
      <c r="D135" s="623"/>
      <c r="E135" s="623"/>
      <c r="F135" s="623"/>
      <c r="G135" s="623"/>
      <c r="H135" s="623"/>
      <c r="I135" s="623"/>
      <c r="J135" s="623"/>
      <c r="K135" s="623"/>
      <c r="L135" s="623"/>
      <c r="M135" s="623"/>
      <c r="N135" s="623"/>
      <c r="O135" s="623"/>
      <c r="P135" s="687"/>
      <c r="Q135" s="628"/>
      <c r="R135" s="631" t="str">
        <f>IF($W$139="","",IF(AND(①入力シート!$F$78=①入力シート!$A$77,$AB135="")=TRUE,①入力シート!$A$77,""))</f>
        <v/>
      </c>
      <c r="S135" s="631"/>
      <c r="T135" s="623" t="s">
        <v>115</v>
      </c>
      <c r="U135" s="623"/>
      <c r="V135" s="623"/>
      <c r="W135" s="623"/>
      <c r="X135" s="623"/>
      <c r="Y135" s="623"/>
      <c r="Z135" s="623"/>
      <c r="AA135" s="623"/>
      <c r="AB135" s="446"/>
    </row>
    <row r="136" spans="1:28" ht="18.75" customHeight="1">
      <c r="A136" s="694"/>
      <c r="B136" s="695"/>
      <c r="C136" s="622"/>
      <c r="D136" s="623"/>
      <c r="E136" s="623"/>
      <c r="F136" s="623"/>
      <c r="G136" s="623"/>
      <c r="H136" s="623"/>
      <c r="I136" s="623"/>
      <c r="J136" s="623"/>
      <c r="K136" s="623"/>
      <c r="L136" s="623"/>
      <c r="M136" s="623"/>
      <c r="N136" s="623"/>
      <c r="O136" s="623"/>
      <c r="P136" s="687"/>
      <c r="Q136" s="628"/>
      <c r="R136" s="630" t="str">
        <f>IF($W$139="","",IF(AND(①入力シート!$F$79=①入力シート!$A$77,$AB136="")=TRUE,①入力シート!$A$77,""))</f>
        <v/>
      </c>
      <c r="S136" s="631"/>
      <c r="T136" s="623" t="s">
        <v>129</v>
      </c>
      <c r="U136" s="623"/>
      <c r="V136" s="623"/>
      <c r="W136" s="623"/>
      <c r="X136" s="623"/>
      <c r="Y136" s="623"/>
      <c r="Z136" s="623"/>
      <c r="AA136" s="623"/>
      <c r="AB136" s="446"/>
    </row>
    <row r="137" spans="1:28" ht="18.75" customHeight="1">
      <c r="A137" s="694"/>
      <c r="B137" s="695"/>
      <c r="C137" s="657" t="str">
        <f>IF($Q137="","",IF(④実施報告書!$Q137=1,①入力シート!$F$67,IF(④実施報告書!$Q137=2,①入力シート!$F$70,IF(④実施報告書!$Q137=3,①入力シート!$F$73,))))</f>
        <v/>
      </c>
      <c r="D137" s="658"/>
      <c r="E137" s="658"/>
      <c r="F137" s="658"/>
      <c r="G137" s="658"/>
      <c r="H137" s="658"/>
      <c r="I137" s="658"/>
      <c r="J137" s="658"/>
      <c r="K137" s="658"/>
      <c r="L137" s="658"/>
      <c r="M137" s="658"/>
      <c r="N137" s="658"/>
      <c r="O137" s="658"/>
      <c r="P137" s="721"/>
      <c r="Q137" s="628"/>
      <c r="R137" s="630" t="str">
        <f>IF($W$139="","",IF(AND(①入力シート!$F$80=①入力シート!$A$77,$AB137="")=TRUE,①入力シート!$A$77,""))</f>
        <v/>
      </c>
      <c r="S137" s="631"/>
      <c r="T137" s="623" t="s">
        <v>407</v>
      </c>
      <c r="U137" s="623"/>
      <c r="V137" s="623"/>
      <c r="W137" s="623"/>
      <c r="X137" s="623"/>
      <c r="Y137" s="623"/>
      <c r="Z137" s="623"/>
      <c r="AA137" s="624"/>
      <c r="AB137" s="446"/>
    </row>
    <row r="138" spans="1:28" ht="18.75" customHeight="1">
      <c r="A138" s="694"/>
      <c r="B138" s="695"/>
      <c r="C138" s="625"/>
      <c r="D138" s="626"/>
      <c r="E138" s="626"/>
      <c r="F138" s="626"/>
      <c r="G138" s="626"/>
      <c r="H138" s="626"/>
      <c r="I138" s="626"/>
      <c r="J138" s="626"/>
      <c r="K138" s="626"/>
      <c r="L138" s="626"/>
      <c r="M138" s="626"/>
      <c r="N138" s="626"/>
      <c r="O138" s="626"/>
      <c r="P138" s="627"/>
      <c r="Q138" s="629"/>
      <c r="R138" s="632" t="str">
        <f>IF($W$139="","",IF(AND(①入力シート!$F$81=①入力シート!$A$77,$AB138="")=TRUE,①入力シート!$A$77,""))</f>
        <v/>
      </c>
      <c r="S138" s="633"/>
      <c r="T138" s="626" t="s">
        <v>406</v>
      </c>
      <c r="U138" s="626"/>
      <c r="V138" s="626"/>
      <c r="W138" s="626"/>
      <c r="X138" s="626"/>
      <c r="Y138" s="626"/>
      <c r="Z138" s="626"/>
      <c r="AA138" s="627"/>
      <c r="AB138" s="446"/>
    </row>
    <row r="139" spans="1:28" ht="18.75" customHeight="1">
      <c r="A139" s="694"/>
      <c r="B139" s="695"/>
      <c r="C139" s="639" t="s">
        <v>128</v>
      </c>
      <c r="D139" s="640"/>
      <c r="E139" s="641"/>
      <c r="F139" s="444"/>
      <c r="G139" s="645" t="str">
        <f>IF(W139="","",IF($F139="",①入力シート!$J$83,VLOOKUP($F139,①入力シート!$E$83:$K$89,6)))</f>
        <v/>
      </c>
      <c r="H139" s="646"/>
      <c r="I139" s="646"/>
      <c r="J139" s="646"/>
      <c r="K139" s="646"/>
      <c r="L139" s="646"/>
      <c r="M139" s="646"/>
      <c r="N139" s="646"/>
      <c r="O139" s="646"/>
      <c r="P139" s="646"/>
      <c r="Q139" s="647"/>
      <c r="R139" s="639" t="s">
        <v>116</v>
      </c>
      <c r="S139" s="640"/>
      <c r="T139" s="640"/>
      <c r="U139" s="640"/>
      <c r="V139" s="641"/>
      <c r="W139" s="648" t="str">
        <f>IF(②名簿及び出席簿!P$140=0,"",②名簿及び出席簿!P$140)</f>
        <v/>
      </c>
      <c r="X139" s="649"/>
      <c r="Y139" s="649"/>
      <c r="Z139" s="649"/>
      <c r="AA139" s="649"/>
      <c r="AB139" s="634" t="s">
        <v>93</v>
      </c>
    </row>
    <row r="140" spans="1:28" ht="18.75" customHeight="1">
      <c r="A140" s="696"/>
      <c r="B140" s="697"/>
      <c r="C140" s="642"/>
      <c r="D140" s="643"/>
      <c r="E140" s="644"/>
      <c r="F140" s="447"/>
      <c r="G140" s="636" t="str">
        <f>IF($F140="","",VLOOKUP($F140,①入力シート!$E$83:$K$89,6))</f>
        <v/>
      </c>
      <c r="H140" s="637"/>
      <c r="I140" s="637"/>
      <c r="J140" s="637"/>
      <c r="K140" s="637"/>
      <c r="L140" s="637"/>
      <c r="M140" s="637"/>
      <c r="N140" s="637"/>
      <c r="O140" s="637"/>
      <c r="P140" s="637"/>
      <c r="Q140" s="638"/>
      <c r="R140" s="642"/>
      <c r="S140" s="643"/>
      <c r="T140" s="643"/>
      <c r="U140" s="643"/>
      <c r="V140" s="644"/>
      <c r="W140" s="650"/>
      <c r="X140" s="651"/>
      <c r="Y140" s="651"/>
      <c r="Z140" s="651"/>
      <c r="AA140" s="651"/>
      <c r="AB140" s="635"/>
    </row>
    <row r="141" spans="1:28" ht="18.75" customHeight="1">
      <c r="A141" s="692">
        <v>11</v>
      </c>
      <c r="B141" s="693"/>
      <c r="C141" s="652" t="s">
        <v>108</v>
      </c>
      <c r="D141" s="653"/>
      <c r="E141" s="653"/>
      <c r="F141" s="653"/>
      <c r="G141" s="653"/>
      <c r="H141" s="653"/>
      <c r="I141" s="654"/>
      <c r="J141" s="652" t="s">
        <v>109</v>
      </c>
      <c r="K141" s="653"/>
      <c r="L141" s="653"/>
      <c r="M141" s="653"/>
      <c r="N141" s="653"/>
      <c r="O141" s="653"/>
      <c r="P141" s="653"/>
      <c r="Q141" s="653"/>
      <c r="R141" s="653"/>
      <c r="S141" s="653"/>
      <c r="T141" s="653"/>
      <c r="U141" s="653"/>
      <c r="V141" s="653"/>
      <c r="W141" s="653"/>
      <c r="X141" s="653"/>
      <c r="Y141" s="653"/>
      <c r="Z141" s="653"/>
      <c r="AA141" s="442"/>
      <c r="AB141" s="443"/>
    </row>
    <row r="142" spans="1:28" ht="18.75" customHeight="1">
      <c r="A142" s="694"/>
      <c r="B142" s="695"/>
      <c r="C142" s="664" t="str">
        <f>IF(②名簿及び出席簿!Q7=0,"",②名簿及び出席簿!Q7)</f>
        <v/>
      </c>
      <c r="D142" s="665"/>
      <c r="E142" s="665"/>
      <c r="F142" s="665"/>
      <c r="G142" s="649" t="str">
        <f>②名簿及び出席簿!Q8</f>
        <v/>
      </c>
      <c r="H142" s="649"/>
      <c r="I142" s="634"/>
      <c r="J142" s="448"/>
      <c r="K142" s="668" t="str">
        <f>IF($W$151="","",IF($J142="",①入力シート!$F$58,IF($J142=1,①入力シート!$F$60,IF($J142=2,①入力シート!$F$62))))</f>
        <v/>
      </c>
      <c r="L142" s="668"/>
      <c r="M142" s="670" t="s">
        <v>110</v>
      </c>
      <c r="N142" s="672" t="str">
        <f>IF($W$151="","",IF($J142="",①入力シート!$H$58,IF($J142=1,①入力シート!$H$60,IF($J142=2,①入力シート!$H$62))))</f>
        <v/>
      </c>
      <c r="O142" s="672"/>
      <c r="P142" s="670" t="s">
        <v>111</v>
      </c>
      <c r="Q142" s="670" t="s">
        <v>112</v>
      </c>
      <c r="R142" s="668" t="str">
        <f>IF($W$151="","",IF($J142="",①入力シート!$K$58,IF($J142=1,①入力シート!$K$60,IF($J142=2,①入力シート!$K$62))))</f>
        <v/>
      </c>
      <c r="S142" s="668"/>
      <c r="T142" s="670" t="s">
        <v>110</v>
      </c>
      <c r="U142" s="672" t="str">
        <f>IF($W$151="","",IF($J142="",①入力シート!$M$58,IF($J142=1,①入力シート!$M$60,IF($J142=2,①入力シート!$M$62))))</f>
        <v/>
      </c>
      <c r="V142" s="672"/>
      <c r="W142" s="670" t="s">
        <v>111</v>
      </c>
      <c r="X142" s="670" t="s">
        <v>132</v>
      </c>
      <c r="Y142" s="670"/>
      <c r="Z142" s="674" t="str">
        <f>IF($W$151="","",IF($J142="",①入力シート!$O$58,IF($J142=1,①入力シート!$O$60,IF($J142=2,①入力シート!$O$62))))</f>
        <v/>
      </c>
      <c r="AA142" s="674"/>
      <c r="AB142" s="675"/>
    </row>
    <row r="143" spans="1:28" ht="18.75" customHeight="1">
      <c r="A143" s="694"/>
      <c r="B143" s="695"/>
      <c r="C143" s="666"/>
      <c r="D143" s="667"/>
      <c r="E143" s="667"/>
      <c r="F143" s="667"/>
      <c r="G143" s="651"/>
      <c r="H143" s="651"/>
      <c r="I143" s="635"/>
      <c r="J143" s="449"/>
      <c r="K143" s="669"/>
      <c r="L143" s="669"/>
      <c r="M143" s="671"/>
      <c r="N143" s="673"/>
      <c r="O143" s="673"/>
      <c r="P143" s="671"/>
      <c r="Q143" s="671"/>
      <c r="R143" s="669"/>
      <c r="S143" s="669"/>
      <c r="T143" s="671"/>
      <c r="U143" s="673"/>
      <c r="V143" s="673"/>
      <c r="W143" s="671"/>
      <c r="X143" s="671"/>
      <c r="Y143" s="671"/>
      <c r="Z143" s="676"/>
      <c r="AA143" s="676"/>
      <c r="AB143" s="677"/>
    </row>
    <row r="144" spans="1:28" ht="18.75" customHeight="1">
      <c r="A144" s="694"/>
      <c r="B144" s="695"/>
      <c r="C144" s="652" t="s">
        <v>113</v>
      </c>
      <c r="D144" s="653"/>
      <c r="E144" s="653"/>
      <c r="F144" s="653"/>
      <c r="G144" s="653"/>
      <c r="H144" s="653"/>
      <c r="I144" s="653"/>
      <c r="J144" s="653"/>
      <c r="K144" s="653"/>
      <c r="L144" s="653"/>
      <c r="M144" s="653"/>
      <c r="N144" s="653"/>
      <c r="O144" s="653"/>
      <c r="P144" s="653"/>
      <c r="Q144" s="654"/>
      <c r="R144" s="652" t="s">
        <v>130</v>
      </c>
      <c r="S144" s="653"/>
      <c r="T144" s="653"/>
      <c r="U144" s="653"/>
      <c r="V144" s="653"/>
      <c r="W144" s="653"/>
      <c r="X144" s="653"/>
      <c r="Y144" s="653"/>
      <c r="Z144" s="653"/>
      <c r="AA144" s="653"/>
      <c r="AB144" s="654"/>
    </row>
    <row r="145" spans="1:28" ht="18.75" customHeight="1">
      <c r="A145" s="694"/>
      <c r="B145" s="695"/>
      <c r="C145" s="655" t="str">
        <f>IF(C142="","",IF(④実施報告書!$Q145="",①入力シート!$F$64,IF(④実施報告書!$Q145=1,①入力シート!$F$67,IF(④実施報告書!$Q145=2,①入力シート!$F$70,IF(④実施報告書!$Q145=3,①入力シート!$F$73,)))))</f>
        <v/>
      </c>
      <c r="D145" s="656"/>
      <c r="E145" s="656"/>
      <c r="F145" s="656"/>
      <c r="G145" s="656"/>
      <c r="H145" s="656"/>
      <c r="I145" s="656"/>
      <c r="J145" s="656"/>
      <c r="K145" s="656"/>
      <c r="L145" s="656"/>
      <c r="M145" s="656"/>
      <c r="N145" s="656"/>
      <c r="O145" s="656"/>
      <c r="P145" s="656"/>
      <c r="Q145" s="678"/>
      <c r="R145" s="680" t="str">
        <f>IF($W$151="","",IF(AND(①入力シート!$F$76=①入力シート!$A$77,$AB145="")=TRUE,①入力シート!$A$77,""))</f>
        <v/>
      </c>
      <c r="S145" s="680"/>
      <c r="T145" s="659" t="s">
        <v>127</v>
      </c>
      <c r="U145" s="659"/>
      <c r="V145" s="659"/>
      <c r="W145" s="659"/>
      <c r="X145" s="659"/>
      <c r="Y145" s="659"/>
      <c r="Z145" s="659"/>
      <c r="AA145" s="659"/>
      <c r="AB145" s="445"/>
    </row>
    <row r="146" spans="1:28" ht="18.75" customHeight="1">
      <c r="A146" s="694"/>
      <c r="B146" s="695"/>
      <c r="C146" s="657"/>
      <c r="D146" s="658"/>
      <c r="E146" s="658"/>
      <c r="F146" s="658"/>
      <c r="G146" s="658"/>
      <c r="H146" s="658"/>
      <c r="I146" s="658"/>
      <c r="J146" s="658"/>
      <c r="K146" s="658"/>
      <c r="L146" s="658"/>
      <c r="M146" s="658"/>
      <c r="N146" s="658"/>
      <c r="O146" s="658"/>
      <c r="P146" s="658"/>
      <c r="Q146" s="679"/>
      <c r="R146" s="631" t="str">
        <f>IF($W$151="","",IF(AND(①入力シート!$F$77=①入力シート!$A$77,$AB146="")=TRUE,①入力シート!$A$77,""))</f>
        <v/>
      </c>
      <c r="S146" s="631"/>
      <c r="T146" s="623" t="s">
        <v>114</v>
      </c>
      <c r="U146" s="623"/>
      <c r="V146" s="623"/>
      <c r="W146" s="623"/>
      <c r="X146" s="623"/>
      <c r="Y146" s="623"/>
      <c r="Z146" s="623"/>
      <c r="AA146" s="623"/>
      <c r="AB146" s="446"/>
    </row>
    <row r="147" spans="1:28" ht="18.75" customHeight="1">
      <c r="A147" s="694"/>
      <c r="B147" s="695"/>
      <c r="C147" s="622" t="str">
        <f>IF($Q147="","",IF(④実施報告書!$Q147=1,①入力シート!$F$67,IF(④実施報告書!$Q147=2,①入力シート!$F$70,IF(④実施報告書!$Q147=3,①入力シート!$F$73,))))</f>
        <v/>
      </c>
      <c r="D147" s="623"/>
      <c r="E147" s="623"/>
      <c r="F147" s="623"/>
      <c r="G147" s="623"/>
      <c r="H147" s="623"/>
      <c r="I147" s="623"/>
      <c r="J147" s="623"/>
      <c r="K147" s="623"/>
      <c r="L147" s="623"/>
      <c r="M147" s="623"/>
      <c r="N147" s="623"/>
      <c r="O147" s="623"/>
      <c r="P147" s="623"/>
      <c r="Q147" s="628"/>
      <c r="R147" s="631" t="str">
        <f>IF($W$151="","",IF(AND(①入力シート!$F$78=①入力シート!$A$77,$AB147="")=TRUE,①入力シート!$A$77,""))</f>
        <v/>
      </c>
      <c r="S147" s="631"/>
      <c r="T147" s="623" t="s">
        <v>115</v>
      </c>
      <c r="U147" s="623"/>
      <c r="V147" s="623"/>
      <c r="W147" s="623"/>
      <c r="X147" s="623"/>
      <c r="Y147" s="623"/>
      <c r="Z147" s="623"/>
      <c r="AA147" s="623"/>
      <c r="AB147" s="446"/>
    </row>
    <row r="148" spans="1:28" ht="18.75" customHeight="1">
      <c r="A148" s="694"/>
      <c r="B148" s="695"/>
      <c r="C148" s="622"/>
      <c r="D148" s="623"/>
      <c r="E148" s="623"/>
      <c r="F148" s="623"/>
      <c r="G148" s="623"/>
      <c r="H148" s="623"/>
      <c r="I148" s="623"/>
      <c r="J148" s="623"/>
      <c r="K148" s="623"/>
      <c r="L148" s="623"/>
      <c r="M148" s="623"/>
      <c r="N148" s="623"/>
      <c r="O148" s="623"/>
      <c r="P148" s="623"/>
      <c r="Q148" s="628"/>
      <c r="R148" s="630" t="str">
        <f>IF($W$151="","",IF(AND(①入力シート!$F$79=①入力シート!$A$77,$AB148="")=TRUE,①入力シート!$A$77,""))</f>
        <v/>
      </c>
      <c r="S148" s="631"/>
      <c r="T148" s="623" t="s">
        <v>129</v>
      </c>
      <c r="U148" s="623"/>
      <c r="V148" s="623"/>
      <c r="W148" s="623"/>
      <c r="X148" s="623"/>
      <c r="Y148" s="623"/>
      <c r="Z148" s="623"/>
      <c r="AA148" s="623"/>
      <c r="AB148" s="446"/>
    </row>
    <row r="149" spans="1:28" ht="18.75" customHeight="1">
      <c r="A149" s="694"/>
      <c r="B149" s="695"/>
      <c r="C149" s="622" t="str">
        <f>IF($Q149="","",IF(④実施報告書!$Q149=1,①入力シート!$F$67,IF(④実施報告書!$Q149=2,①入力シート!$F$70,IF(④実施報告書!$Q149=3,①入力シート!$F$73,))))</f>
        <v/>
      </c>
      <c r="D149" s="623"/>
      <c r="E149" s="623"/>
      <c r="F149" s="623"/>
      <c r="G149" s="623"/>
      <c r="H149" s="623"/>
      <c r="I149" s="623"/>
      <c r="J149" s="623"/>
      <c r="K149" s="623"/>
      <c r="L149" s="623"/>
      <c r="M149" s="623"/>
      <c r="N149" s="623"/>
      <c r="O149" s="623"/>
      <c r="P149" s="624"/>
      <c r="Q149" s="628"/>
      <c r="R149" s="630" t="str">
        <f>IF($W$151="","",IF(AND(①入力シート!$F$80=①入力シート!$A$77,$AB149="")=TRUE,①入力シート!$A$77,""))</f>
        <v/>
      </c>
      <c r="S149" s="631"/>
      <c r="T149" s="623" t="s">
        <v>407</v>
      </c>
      <c r="U149" s="623"/>
      <c r="V149" s="623"/>
      <c r="W149" s="623"/>
      <c r="X149" s="623"/>
      <c r="Y149" s="623"/>
      <c r="Z149" s="623"/>
      <c r="AA149" s="624"/>
      <c r="AB149" s="446"/>
    </row>
    <row r="150" spans="1:28" ht="18.75" customHeight="1">
      <c r="A150" s="694"/>
      <c r="B150" s="695"/>
      <c r="C150" s="625"/>
      <c r="D150" s="626"/>
      <c r="E150" s="626"/>
      <c r="F150" s="626"/>
      <c r="G150" s="626"/>
      <c r="H150" s="626"/>
      <c r="I150" s="626"/>
      <c r="J150" s="626"/>
      <c r="K150" s="626"/>
      <c r="L150" s="626"/>
      <c r="M150" s="626"/>
      <c r="N150" s="626"/>
      <c r="O150" s="626"/>
      <c r="P150" s="627"/>
      <c r="Q150" s="629"/>
      <c r="R150" s="632" t="str">
        <f>IF($W$151="","",IF(AND(①入力シート!$F$81=①入力シート!$A$77,$AB150="")=TRUE,①入力シート!$A$77,""))</f>
        <v/>
      </c>
      <c r="S150" s="633"/>
      <c r="T150" s="626" t="s">
        <v>406</v>
      </c>
      <c r="U150" s="626"/>
      <c r="V150" s="626"/>
      <c r="W150" s="626"/>
      <c r="X150" s="626"/>
      <c r="Y150" s="626"/>
      <c r="Z150" s="626"/>
      <c r="AA150" s="627"/>
      <c r="AB150" s="446"/>
    </row>
    <row r="151" spans="1:28" ht="18.75" customHeight="1">
      <c r="A151" s="694"/>
      <c r="B151" s="695"/>
      <c r="C151" s="639" t="s">
        <v>128</v>
      </c>
      <c r="D151" s="640"/>
      <c r="E151" s="641"/>
      <c r="F151" s="444"/>
      <c r="G151" s="645" t="str">
        <f>IF(W151="","",IF($F151="",①入力シート!$J$83,VLOOKUP($F151,①入力シート!$E$83:$K$89,6)))</f>
        <v/>
      </c>
      <c r="H151" s="646"/>
      <c r="I151" s="646"/>
      <c r="J151" s="646"/>
      <c r="K151" s="646"/>
      <c r="L151" s="646"/>
      <c r="M151" s="646"/>
      <c r="N151" s="646"/>
      <c r="O151" s="646"/>
      <c r="P151" s="646"/>
      <c r="Q151" s="647"/>
      <c r="R151" s="639" t="s">
        <v>116</v>
      </c>
      <c r="S151" s="640"/>
      <c r="T151" s="640"/>
      <c r="U151" s="640"/>
      <c r="V151" s="641"/>
      <c r="W151" s="648" t="str">
        <f>IF(②名簿及び出席簿!Q$140=0,"",②名簿及び出席簿!Q$140)</f>
        <v/>
      </c>
      <c r="X151" s="649"/>
      <c r="Y151" s="649"/>
      <c r="Z151" s="649"/>
      <c r="AA151" s="649"/>
      <c r="AB151" s="634" t="s">
        <v>93</v>
      </c>
    </row>
    <row r="152" spans="1:28" ht="18.75" customHeight="1">
      <c r="A152" s="696"/>
      <c r="B152" s="697"/>
      <c r="C152" s="642"/>
      <c r="D152" s="643"/>
      <c r="E152" s="644"/>
      <c r="F152" s="447"/>
      <c r="G152" s="636" t="str">
        <f>IF($F152="","",VLOOKUP($F152,①入力シート!$E$83:$K$89,6))</f>
        <v/>
      </c>
      <c r="H152" s="637"/>
      <c r="I152" s="637"/>
      <c r="J152" s="637"/>
      <c r="K152" s="637"/>
      <c r="L152" s="637"/>
      <c r="M152" s="637"/>
      <c r="N152" s="637"/>
      <c r="O152" s="637"/>
      <c r="P152" s="637"/>
      <c r="Q152" s="638"/>
      <c r="R152" s="642"/>
      <c r="S152" s="643"/>
      <c r="T152" s="643"/>
      <c r="U152" s="643"/>
      <c r="V152" s="644"/>
      <c r="W152" s="650"/>
      <c r="X152" s="651"/>
      <c r="Y152" s="651"/>
      <c r="Z152" s="651"/>
      <c r="AA152" s="651"/>
      <c r="AB152" s="635"/>
    </row>
    <row r="153" spans="1:28" ht="18.75" customHeight="1">
      <c r="A153" s="692">
        <v>12</v>
      </c>
      <c r="B153" s="693"/>
      <c r="C153" s="652" t="s">
        <v>108</v>
      </c>
      <c r="D153" s="653"/>
      <c r="E153" s="653"/>
      <c r="F153" s="653"/>
      <c r="G153" s="653"/>
      <c r="H153" s="653"/>
      <c r="I153" s="654"/>
      <c r="J153" s="652" t="s">
        <v>109</v>
      </c>
      <c r="K153" s="653"/>
      <c r="L153" s="653"/>
      <c r="M153" s="653"/>
      <c r="N153" s="653"/>
      <c r="O153" s="653"/>
      <c r="P153" s="653"/>
      <c r="Q153" s="653"/>
      <c r="R153" s="653"/>
      <c r="S153" s="653"/>
      <c r="T153" s="653"/>
      <c r="U153" s="653"/>
      <c r="V153" s="653"/>
      <c r="W153" s="653"/>
      <c r="X153" s="653"/>
      <c r="Y153" s="653"/>
      <c r="Z153" s="653"/>
      <c r="AA153" s="442"/>
      <c r="AB153" s="443"/>
    </row>
    <row r="154" spans="1:28" ht="18.75" customHeight="1">
      <c r="A154" s="694"/>
      <c r="B154" s="695"/>
      <c r="C154" s="664" t="str">
        <f>IF(②名簿及び出席簿!R7=0,"",②名簿及び出席簿!R7)</f>
        <v/>
      </c>
      <c r="D154" s="665"/>
      <c r="E154" s="665"/>
      <c r="F154" s="665"/>
      <c r="G154" s="649" t="str">
        <f>②名簿及び出席簿!R8</f>
        <v/>
      </c>
      <c r="H154" s="649"/>
      <c r="I154" s="634"/>
      <c r="J154" s="448"/>
      <c r="K154" s="668" t="str">
        <f>IF($W$163="","",IF($J154="",①入力シート!$F$58,IF($J154=1,①入力シート!$F$60,IF($J154=2,①入力シート!$F$62))))</f>
        <v/>
      </c>
      <c r="L154" s="668"/>
      <c r="M154" s="670" t="s">
        <v>110</v>
      </c>
      <c r="N154" s="672" t="str">
        <f>IF($W$163="","",IF($J154="",①入力シート!$H$58,IF($J154=1,①入力シート!$H$60,IF($J154=2,①入力シート!$H$62))))</f>
        <v/>
      </c>
      <c r="O154" s="672"/>
      <c r="P154" s="670" t="s">
        <v>111</v>
      </c>
      <c r="Q154" s="670" t="s">
        <v>112</v>
      </c>
      <c r="R154" s="668" t="str">
        <f>IF($W$163="","",IF($J154="",①入力シート!$K$58,IF($J154=1,①入力シート!$K$60,IF($J154=2,①入力シート!$K$62))))</f>
        <v/>
      </c>
      <c r="S154" s="668"/>
      <c r="T154" s="670" t="s">
        <v>110</v>
      </c>
      <c r="U154" s="672" t="str">
        <f>IF($W$163="","",IF($J154="",①入力シート!$M$58,IF($J154=1,①入力シート!$M$60,IF($J154=2,①入力シート!$M$62))))</f>
        <v/>
      </c>
      <c r="V154" s="672"/>
      <c r="W154" s="670" t="s">
        <v>111</v>
      </c>
      <c r="X154" s="670" t="s">
        <v>132</v>
      </c>
      <c r="Y154" s="670"/>
      <c r="Z154" s="674" t="str">
        <f>IF($W$163="","",IF($J154="",①入力シート!$O$58,IF($J154=1,①入力シート!$O$60,IF($J154=2,①入力シート!$O$62))))</f>
        <v/>
      </c>
      <c r="AA154" s="674"/>
      <c r="AB154" s="675"/>
    </row>
    <row r="155" spans="1:28" ht="18.75" customHeight="1">
      <c r="A155" s="694"/>
      <c r="B155" s="695"/>
      <c r="C155" s="666"/>
      <c r="D155" s="667"/>
      <c r="E155" s="667"/>
      <c r="F155" s="667"/>
      <c r="G155" s="651"/>
      <c r="H155" s="651"/>
      <c r="I155" s="635"/>
      <c r="J155" s="449"/>
      <c r="K155" s="669"/>
      <c r="L155" s="669"/>
      <c r="M155" s="671"/>
      <c r="N155" s="673"/>
      <c r="O155" s="673"/>
      <c r="P155" s="671"/>
      <c r="Q155" s="671"/>
      <c r="R155" s="669"/>
      <c r="S155" s="669"/>
      <c r="T155" s="671"/>
      <c r="U155" s="673"/>
      <c r="V155" s="673"/>
      <c r="W155" s="671"/>
      <c r="X155" s="671"/>
      <c r="Y155" s="671"/>
      <c r="Z155" s="676"/>
      <c r="AA155" s="676"/>
      <c r="AB155" s="677"/>
    </row>
    <row r="156" spans="1:28" ht="18.75" customHeight="1">
      <c r="A156" s="694"/>
      <c r="B156" s="695"/>
      <c r="C156" s="652" t="s">
        <v>113</v>
      </c>
      <c r="D156" s="653"/>
      <c r="E156" s="653"/>
      <c r="F156" s="653"/>
      <c r="G156" s="653"/>
      <c r="H156" s="653"/>
      <c r="I156" s="653"/>
      <c r="J156" s="653"/>
      <c r="K156" s="653"/>
      <c r="L156" s="653"/>
      <c r="M156" s="653"/>
      <c r="N156" s="653"/>
      <c r="O156" s="653"/>
      <c r="P156" s="653"/>
      <c r="Q156" s="654"/>
      <c r="R156" s="653" t="s">
        <v>130</v>
      </c>
      <c r="S156" s="653"/>
      <c r="T156" s="653"/>
      <c r="U156" s="653"/>
      <c r="V156" s="653"/>
      <c r="W156" s="653"/>
      <c r="X156" s="653"/>
      <c r="Y156" s="653"/>
      <c r="Z156" s="653"/>
      <c r="AA156" s="653"/>
      <c r="AB156" s="654"/>
    </row>
    <row r="157" spans="1:28" ht="18.75" customHeight="1">
      <c r="A157" s="694"/>
      <c r="B157" s="695"/>
      <c r="C157" s="655" t="str">
        <f>IF(C154="","",IF(④実施報告書!$Q157="",①入力シート!$F$64,IF(④実施報告書!$Q157=1,①入力シート!$F$67,IF(④実施報告書!$Q157=2,①入力シート!$F$70,IF(④実施報告書!$Q157=3,①入力シート!$F$73,)))))</f>
        <v/>
      </c>
      <c r="D157" s="656"/>
      <c r="E157" s="656"/>
      <c r="F157" s="656"/>
      <c r="G157" s="656"/>
      <c r="H157" s="656"/>
      <c r="I157" s="656"/>
      <c r="J157" s="656"/>
      <c r="K157" s="656"/>
      <c r="L157" s="656"/>
      <c r="M157" s="656"/>
      <c r="N157" s="656"/>
      <c r="O157" s="656"/>
      <c r="P157" s="656"/>
      <c r="Q157" s="678"/>
      <c r="R157" s="680" t="str">
        <f>IF($W$163="","",IF(AND(①入力シート!$F$76=①入力シート!$A$77,$AB157="")=TRUE,①入力シート!$A$77,""))</f>
        <v/>
      </c>
      <c r="S157" s="680"/>
      <c r="T157" s="659" t="s">
        <v>127</v>
      </c>
      <c r="U157" s="659"/>
      <c r="V157" s="659"/>
      <c r="W157" s="659"/>
      <c r="X157" s="659"/>
      <c r="Y157" s="659"/>
      <c r="Z157" s="659"/>
      <c r="AA157" s="659"/>
      <c r="AB157" s="445"/>
    </row>
    <row r="158" spans="1:28" ht="18.75" customHeight="1">
      <c r="A158" s="694"/>
      <c r="B158" s="695"/>
      <c r="C158" s="657"/>
      <c r="D158" s="658"/>
      <c r="E158" s="658"/>
      <c r="F158" s="658"/>
      <c r="G158" s="658"/>
      <c r="H158" s="658"/>
      <c r="I158" s="658"/>
      <c r="J158" s="658"/>
      <c r="K158" s="658"/>
      <c r="L158" s="658"/>
      <c r="M158" s="658"/>
      <c r="N158" s="658"/>
      <c r="O158" s="658"/>
      <c r="P158" s="658"/>
      <c r="Q158" s="679"/>
      <c r="R158" s="631" t="str">
        <f>IF($W$163="","",IF(AND(①入力シート!$F$77=①入力シート!$A$77,$AB158="")=TRUE,①入力シート!$A$77,""))</f>
        <v/>
      </c>
      <c r="S158" s="631"/>
      <c r="T158" s="623" t="s">
        <v>114</v>
      </c>
      <c r="U158" s="623"/>
      <c r="V158" s="623"/>
      <c r="W158" s="623"/>
      <c r="X158" s="623"/>
      <c r="Y158" s="623"/>
      <c r="Z158" s="623"/>
      <c r="AA158" s="623"/>
      <c r="AB158" s="446"/>
    </row>
    <row r="159" spans="1:28" ht="18.75" customHeight="1">
      <c r="A159" s="694"/>
      <c r="B159" s="695"/>
      <c r="C159" s="622" t="str">
        <f>IF($Q159="","",IF(④実施報告書!$Q159=1,①入力シート!$F$67,IF(④実施報告書!$Q159=2,①入力シート!$F$70,IF(④実施報告書!$Q159=3,①入力シート!$F$73,))))</f>
        <v/>
      </c>
      <c r="D159" s="623"/>
      <c r="E159" s="623"/>
      <c r="F159" s="623"/>
      <c r="G159" s="623"/>
      <c r="H159" s="623"/>
      <c r="I159" s="623"/>
      <c r="J159" s="623"/>
      <c r="K159" s="623"/>
      <c r="L159" s="623"/>
      <c r="M159" s="623"/>
      <c r="N159" s="623"/>
      <c r="O159" s="623"/>
      <c r="P159" s="623"/>
      <c r="Q159" s="628"/>
      <c r="R159" s="631" t="str">
        <f>IF($W$163="","",IF(AND(①入力シート!$F$78=①入力シート!$A$77,$AB159="")=TRUE,①入力シート!$A$77,""))</f>
        <v/>
      </c>
      <c r="S159" s="631"/>
      <c r="T159" s="623" t="s">
        <v>115</v>
      </c>
      <c r="U159" s="623"/>
      <c r="V159" s="623"/>
      <c r="W159" s="623"/>
      <c r="X159" s="623"/>
      <c r="Y159" s="623"/>
      <c r="Z159" s="623"/>
      <c r="AA159" s="623"/>
      <c r="AB159" s="446"/>
    </row>
    <row r="160" spans="1:28" ht="18.75" customHeight="1">
      <c r="A160" s="694"/>
      <c r="B160" s="695"/>
      <c r="C160" s="622"/>
      <c r="D160" s="623"/>
      <c r="E160" s="623"/>
      <c r="F160" s="623"/>
      <c r="G160" s="623"/>
      <c r="H160" s="623"/>
      <c r="I160" s="623"/>
      <c r="J160" s="623"/>
      <c r="K160" s="623"/>
      <c r="L160" s="623"/>
      <c r="M160" s="623"/>
      <c r="N160" s="623"/>
      <c r="O160" s="623"/>
      <c r="P160" s="623"/>
      <c r="Q160" s="628"/>
      <c r="R160" s="630" t="str">
        <f>IF($W$163="","",IF(AND(①入力シート!$F$79=①入力シート!$A$77,$AB160="")=TRUE,①入力シート!$A$77,""))</f>
        <v/>
      </c>
      <c r="S160" s="631"/>
      <c r="T160" s="623" t="s">
        <v>129</v>
      </c>
      <c r="U160" s="623"/>
      <c r="V160" s="623"/>
      <c r="W160" s="623"/>
      <c r="X160" s="623"/>
      <c r="Y160" s="623"/>
      <c r="Z160" s="623"/>
      <c r="AA160" s="623"/>
      <c r="AB160" s="446"/>
    </row>
    <row r="161" spans="1:28" ht="18.75" customHeight="1">
      <c r="A161" s="694"/>
      <c r="B161" s="695"/>
      <c r="C161" s="622" t="str">
        <f>IF($Q161="","",IF(④実施報告書!$Q161=1,①入力シート!$F$67,IF(④実施報告書!$Q161=2,①入力シート!$F$70,IF(④実施報告書!$Q161=3,①入力シート!$F$73,))))</f>
        <v/>
      </c>
      <c r="D161" s="623"/>
      <c r="E161" s="623"/>
      <c r="F161" s="623"/>
      <c r="G161" s="623"/>
      <c r="H161" s="623"/>
      <c r="I161" s="623"/>
      <c r="J161" s="623"/>
      <c r="K161" s="623"/>
      <c r="L161" s="623"/>
      <c r="M161" s="623"/>
      <c r="N161" s="623"/>
      <c r="O161" s="623"/>
      <c r="P161" s="624"/>
      <c r="Q161" s="628"/>
      <c r="R161" s="630" t="str">
        <f>IF($W$163="","",IF(AND(①入力シート!$F$80=①入力シート!$A$77,$AB161="")=TRUE,①入力シート!$A$77,""))</f>
        <v/>
      </c>
      <c r="S161" s="631"/>
      <c r="T161" s="623" t="s">
        <v>407</v>
      </c>
      <c r="U161" s="623"/>
      <c r="V161" s="623"/>
      <c r="W161" s="623"/>
      <c r="X161" s="623"/>
      <c r="Y161" s="623"/>
      <c r="Z161" s="623"/>
      <c r="AA161" s="624"/>
      <c r="AB161" s="446"/>
    </row>
    <row r="162" spans="1:28" ht="18.75" customHeight="1">
      <c r="A162" s="694"/>
      <c r="B162" s="695"/>
      <c r="C162" s="625"/>
      <c r="D162" s="626"/>
      <c r="E162" s="626"/>
      <c r="F162" s="626"/>
      <c r="G162" s="626"/>
      <c r="H162" s="626"/>
      <c r="I162" s="626"/>
      <c r="J162" s="626"/>
      <c r="K162" s="626"/>
      <c r="L162" s="626"/>
      <c r="M162" s="626"/>
      <c r="N162" s="626"/>
      <c r="O162" s="626"/>
      <c r="P162" s="627"/>
      <c r="Q162" s="629"/>
      <c r="R162" s="632" t="str">
        <f>IF($W$163="","",IF(AND(①入力シート!$F$81=①入力シート!$A$77,$AB162="")=TRUE,①入力シート!$A$77,""))</f>
        <v/>
      </c>
      <c r="S162" s="633"/>
      <c r="T162" s="626" t="s">
        <v>406</v>
      </c>
      <c r="U162" s="626"/>
      <c r="V162" s="626"/>
      <c r="W162" s="626"/>
      <c r="X162" s="626"/>
      <c r="Y162" s="626"/>
      <c r="Z162" s="626"/>
      <c r="AA162" s="627"/>
      <c r="AB162" s="446"/>
    </row>
    <row r="163" spans="1:28" ht="18.75" customHeight="1">
      <c r="A163" s="694"/>
      <c r="B163" s="695"/>
      <c r="C163" s="639" t="s">
        <v>128</v>
      </c>
      <c r="D163" s="640"/>
      <c r="E163" s="641"/>
      <c r="F163" s="444"/>
      <c r="G163" s="645" t="str">
        <f>IF(W163="","",IF($F163="",①入力シート!$J$83,VLOOKUP($F163,①入力シート!$E$83:$K$89,6)))</f>
        <v/>
      </c>
      <c r="H163" s="646"/>
      <c r="I163" s="646"/>
      <c r="J163" s="646"/>
      <c r="K163" s="646"/>
      <c r="L163" s="646"/>
      <c r="M163" s="646"/>
      <c r="N163" s="646"/>
      <c r="O163" s="646"/>
      <c r="P163" s="646"/>
      <c r="Q163" s="647"/>
      <c r="R163" s="640" t="s">
        <v>116</v>
      </c>
      <c r="S163" s="640"/>
      <c r="T163" s="640"/>
      <c r="U163" s="640"/>
      <c r="V163" s="641"/>
      <c r="W163" s="648" t="str">
        <f>IF(②名簿及び出席簿!R$140=0,"",②名簿及び出席簿!R$140)</f>
        <v/>
      </c>
      <c r="X163" s="649"/>
      <c r="Y163" s="649"/>
      <c r="Z163" s="649"/>
      <c r="AA163" s="649"/>
      <c r="AB163" s="634" t="s">
        <v>93</v>
      </c>
    </row>
    <row r="164" spans="1:28" ht="18.75" customHeight="1">
      <c r="A164" s="696"/>
      <c r="B164" s="697"/>
      <c r="C164" s="642"/>
      <c r="D164" s="643"/>
      <c r="E164" s="644"/>
      <c r="F164" s="447"/>
      <c r="G164" s="689" t="str">
        <f>IF($F164="","",VLOOKUP($F164,①入力シート!$E$83:$K$89,6))</f>
        <v/>
      </c>
      <c r="H164" s="690"/>
      <c r="I164" s="690"/>
      <c r="J164" s="690"/>
      <c r="K164" s="690"/>
      <c r="L164" s="690"/>
      <c r="M164" s="690"/>
      <c r="N164" s="690"/>
      <c r="O164" s="690"/>
      <c r="P164" s="690"/>
      <c r="Q164" s="691"/>
      <c r="R164" s="643"/>
      <c r="S164" s="643"/>
      <c r="T164" s="643"/>
      <c r="U164" s="643"/>
      <c r="V164" s="644"/>
      <c r="W164" s="650"/>
      <c r="X164" s="651"/>
      <c r="Y164" s="651"/>
      <c r="Z164" s="651"/>
      <c r="AA164" s="651"/>
      <c r="AB164" s="635"/>
    </row>
    <row r="165" spans="1:28" ht="18.75" customHeight="1">
      <c r="A165" s="692">
        <v>13</v>
      </c>
      <c r="B165" s="693"/>
      <c r="C165" s="652" t="s">
        <v>108</v>
      </c>
      <c r="D165" s="653"/>
      <c r="E165" s="653"/>
      <c r="F165" s="653"/>
      <c r="G165" s="653"/>
      <c r="H165" s="653"/>
      <c r="I165" s="654"/>
      <c r="J165" s="652" t="s">
        <v>109</v>
      </c>
      <c r="K165" s="653"/>
      <c r="L165" s="653"/>
      <c r="M165" s="653"/>
      <c r="N165" s="653"/>
      <c r="O165" s="653"/>
      <c r="P165" s="653"/>
      <c r="Q165" s="653"/>
      <c r="R165" s="653"/>
      <c r="S165" s="653"/>
      <c r="T165" s="653"/>
      <c r="U165" s="653"/>
      <c r="V165" s="653"/>
      <c r="W165" s="653"/>
      <c r="X165" s="653"/>
      <c r="Y165" s="653"/>
      <c r="Z165" s="653"/>
      <c r="AA165" s="442"/>
      <c r="AB165" s="443"/>
    </row>
    <row r="166" spans="1:28" ht="18.75" customHeight="1">
      <c r="A166" s="694"/>
      <c r="B166" s="695"/>
      <c r="C166" s="664" t="str">
        <f>IF(②名簿及び出席簿!S7=0,"",②名簿及び出席簿!S7)</f>
        <v/>
      </c>
      <c r="D166" s="665"/>
      <c r="E166" s="665"/>
      <c r="F166" s="665"/>
      <c r="G166" s="649" t="str">
        <f>②名簿及び出席簿!S8</f>
        <v/>
      </c>
      <c r="H166" s="649"/>
      <c r="I166" s="634"/>
      <c r="J166" s="448"/>
      <c r="K166" s="668" t="str">
        <f>IF($W$175="","",IF($J166="",①入力シート!$F$58,IF($J166=1,①入力シート!$F$60,IF($J166=2,①入力シート!$F$62))))</f>
        <v/>
      </c>
      <c r="L166" s="668"/>
      <c r="M166" s="670" t="s">
        <v>110</v>
      </c>
      <c r="N166" s="672" t="str">
        <f>IF($W$175="","",IF($J166="",①入力シート!$H$58,IF($J166=1,①入力シート!$H$60,IF($J166=2,①入力シート!$H$62))))</f>
        <v/>
      </c>
      <c r="O166" s="672"/>
      <c r="P166" s="670" t="s">
        <v>111</v>
      </c>
      <c r="Q166" s="670" t="s">
        <v>112</v>
      </c>
      <c r="R166" s="668" t="str">
        <f>IF($W$175="","",IF($J166="",①入力シート!$K$58,IF($J166=1,①入力シート!$K$60,IF($J166=2,①入力シート!$K$62))))</f>
        <v/>
      </c>
      <c r="S166" s="668"/>
      <c r="T166" s="670" t="s">
        <v>110</v>
      </c>
      <c r="U166" s="672" t="str">
        <f>IF($W$175="","",IF($J166="",①入力シート!$M$58,IF($J166=1,①入力シート!$M$60,IF($J166=2,①入力シート!$M$62))))</f>
        <v/>
      </c>
      <c r="V166" s="672"/>
      <c r="W166" s="670" t="s">
        <v>111</v>
      </c>
      <c r="X166" s="670" t="s">
        <v>132</v>
      </c>
      <c r="Y166" s="670"/>
      <c r="Z166" s="674" t="str">
        <f>IF($W$175="","",IF($J166="",①入力シート!$O$58,IF($J166=1,①入力シート!$O$60,IF($J166=2,①入力シート!$O$62))))</f>
        <v/>
      </c>
      <c r="AA166" s="674"/>
      <c r="AB166" s="675"/>
    </row>
    <row r="167" spans="1:28" ht="18.75" customHeight="1">
      <c r="A167" s="694"/>
      <c r="B167" s="695"/>
      <c r="C167" s="666"/>
      <c r="D167" s="667"/>
      <c r="E167" s="667"/>
      <c r="F167" s="667"/>
      <c r="G167" s="651"/>
      <c r="H167" s="651"/>
      <c r="I167" s="635"/>
      <c r="J167" s="449"/>
      <c r="K167" s="669"/>
      <c r="L167" s="669"/>
      <c r="M167" s="671"/>
      <c r="N167" s="673"/>
      <c r="O167" s="673"/>
      <c r="P167" s="671"/>
      <c r="Q167" s="671"/>
      <c r="R167" s="669"/>
      <c r="S167" s="669"/>
      <c r="T167" s="671"/>
      <c r="U167" s="673"/>
      <c r="V167" s="673"/>
      <c r="W167" s="671"/>
      <c r="X167" s="671"/>
      <c r="Y167" s="671"/>
      <c r="Z167" s="676"/>
      <c r="AA167" s="676"/>
      <c r="AB167" s="677"/>
    </row>
    <row r="168" spans="1:28" ht="18.75" customHeight="1">
      <c r="A168" s="694"/>
      <c r="B168" s="695"/>
      <c r="C168" s="652" t="s">
        <v>113</v>
      </c>
      <c r="D168" s="653"/>
      <c r="E168" s="653"/>
      <c r="F168" s="653"/>
      <c r="G168" s="653"/>
      <c r="H168" s="653"/>
      <c r="I168" s="653"/>
      <c r="J168" s="653"/>
      <c r="K168" s="653"/>
      <c r="L168" s="653"/>
      <c r="M168" s="653"/>
      <c r="N168" s="653"/>
      <c r="O168" s="653"/>
      <c r="P168" s="653"/>
      <c r="Q168" s="654"/>
      <c r="R168" s="653" t="s">
        <v>130</v>
      </c>
      <c r="S168" s="653"/>
      <c r="T168" s="653"/>
      <c r="U168" s="653"/>
      <c r="V168" s="653"/>
      <c r="W168" s="653"/>
      <c r="X168" s="653"/>
      <c r="Y168" s="653"/>
      <c r="Z168" s="653"/>
      <c r="AA168" s="653"/>
      <c r="AB168" s="654"/>
    </row>
    <row r="169" spans="1:28" ht="18.75" customHeight="1">
      <c r="A169" s="694"/>
      <c r="B169" s="695"/>
      <c r="C169" s="655" t="str">
        <f>IF(C166="","",IF(④実施報告書!$Q169="",①入力シート!$F$64,IF(④実施報告書!$Q169=1,①入力シート!$F$67,IF(④実施報告書!$Q169=2,①入力シート!$F$70,IF(④実施報告書!$Q169=3,①入力シート!$F$73,)))))</f>
        <v/>
      </c>
      <c r="D169" s="656"/>
      <c r="E169" s="656"/>
      <c r="F169" s="656"/>
      <c r="G169" s="656"/>
      <c r="H169" s="656"/>
      <c r="I169" s="656"/>
      <c r="J169" s="656"/>
      <c r="K169" s="656"/>
      <c r="L169" s="656"/>
      <c r="M169" s="656"/>
      <c r="N169" s="656"/>
      <c r="O169" s="656"/>
      <c r="P169" s="656"/>
      <c r="Q169" s="678"/>
      <c r="R169" s="680" t="str">
        <f>IF($W$175="","",IF(AND(①入力シート!$F$76=①入力シート!$A$77,$AB169="")=TRUE,①入力シート!$A$77,""))</f>
        <v/>
      </c>
      <c r="S169" s="680"/>
      <c r="T169" s="659" t="s">
        <v>127</v>
      </c>
      <c r="U169" s="659"/>
      <c r="V169" s="659"/>
      <c r="W169" s="659"/>
      <c r="X169" s="659"/>
      <c r="Y169" s="659"/>
      <c r="Z169" s="659"/>
      <c r="AA169" s="659"/>
      <c r="AB169" s="445"/>
    </row>
    <row r="170" spans="1:28" ht="18.75" customHeight="1">
      <c r="A170" s="694"/>
      <c r="B170" s="695"/>
      <c r="C170" s="657"/>
      <c r="D170" s="658"/>
      <c r="E170" s="658"/>
      <c r="F170" s="658"/>
      <c r="G170" s="658"/>
      <c r="H170" s="658"/>
      <c r="I170" s="658"/>
      <c r="J170" s="658"/>
      <c r="K170" s="658"/>
      <c r="L170" s="658"/>
      <c r="M170" s="658"/>
      <c r="N170" s="658"/>
      <c r="O170" s="658"/>
      <c r="P170" s="658"/>
      <c r="Q170" s="679"/>
      <c r="R170" s="631" t="str">
        <f>IF($W$175="","",IF(AND(①入力シート!$F$77=①入力シート!$A$77,$AB170="")=TRUE,①入力シート!$A$77,""))</f>
        <v/>
      </c>
      <c r="S170" s="631"/>
      <c r="T170" s="623" t="s">
        <v>114</v>
      </c>
      <c r="U170" s="623"/>
      <c r="V170" s="623"/>
      <c r="W170" s="623"/>
      <c r="X170" s="623"/>
      <c r="Y170" s="623"/>
      <c r="Z170" s="623"/>
      <c r="AA170" s="623"/>
      <c r="AB170" s="446"/>
    </row>
    <row r="171" spans="1:28" ht="18.75" customHeight="1">
      <c r="A171" s="694"/>
      <c r="B171" s="695"/>
      <c r="C171" s="622" t="str">
        <f>IF($Q171="","",IF(④実施報告書!$Q171=1,①入力シート!$F$67,IF(④実施報告書!$Q171=2,①入力シート!$F$70,IF(④実施報告書!$Q171=3,①入力シート!$F$73,))))</f>
        <v/>
      </c>
      <c r="D171" s="623"/>
      <c r="E171" s="623"/>
      <c r="F171" s="623"/>
      <c r="G171" s="623"/>
      <c r="H171" s="623"/>
      <c r="I171" s="623"/>
      <c r="J171" s="623"/>
      <c r="K171" s="623"/>
      <c r="L171" s="623"/>
      <c r="M171" s="623"/>
      <c r="N171" s="623"/>
      <c r="O171" s="623"/>
      <c r="P171" s="623"/>
      <c r="Q171" s="628"/>
      <c r="R171" s="631" t="str">
        <f>IF($W$175="","",IF(AND(①入力シート!$F$78=①入力シート!$A$77,$AB171="")=TRUE,①入力シート!$A$77,""))</f>
        <v/>
      </c>
      <c r="S171" s="631"/>
      <c r="T171" s="623" t="s">
        <v>115</v>
      </c>
      <c r="U171" s="623"/>
      <c r="V171" s="623"/>
      <c r="W171" s="623"/>
      <c r="X171" s="623"/>
      <c r="Y171" s="623"/>
      <c r="Z171" s="623"/>
      <c r="AA171" s="623"/>
      <c r="AB171" s="446"/>
    </row>
    <row r="172" spans="1:28" ht="18.75" customHeight="1">
      <c r="A172" s="694"/>
      <c r="B172" s="695"/>
      <c r="C172" s="622"/>
      <c r="D172" s="623"/>
      <c r="E172" s="623"/>
      <c r="F172" s="623"/>
      <c r="G172" s="623"/>
      <c r="H172" s="623"/>
      <c r="I172" s="623"/>
      <c r="J172" s="623"/>
      <c r="K172" s="623"/>
      <c r="L172" s="623"/>
      <c r="M172" s="623"/>
      <c r="N172" s="623"/>
      <c r="O172" s="623"/>
      <c r="P172" s="623"/>
      <c r="Q172" s="628"/>
      <c r="R172" s="630" t="str">
        <f>IF($W$175="","",IF(AND(①入力シート!$F$79=①入力シート!$A$77,$AB172="")=TRUE,①入力シート!$A$77,""))</f>
        <v/>
      </c>
      <c r="S172" s="631"/>
      <c r="T172" s="623" t="s">
        <v>129</v>
      </c>
      <c r="U172" s="623"/>
      <c r="V172" s="623"/>
      <c r="W172" s="623"/>
      <c r="X172" s="623"/>
      <c r="Y172" s="623"/>
      <c r="Z172" s="623"/>
      <c r="AA172" s="623"/>
      <c r="AB172" s="446"/>
    </row>
    <row r="173" spans="1:28" ht="18.75" customHeight="1">
      <c r="A173" s="694"/>
      <c r="B173" s="695"/>
      <c r="C173" s="622" t="str">
        <f>IF($Q173="","",IF(④実施報告書!$Q173=1,①入力シート!$F$67,IF(④実施報告書!$Q173=2,①入力シート!$F$70,IF(④実施報告書!$Q173=3,①入力シート!$F$73,))))</f>
        <v/>
      </c>
      <c r="D173" s="623"/>
      <c r="E173" s="623"/>
      <c r="F173" s="623"/>
      <c r="G173" s="623"/>
      <c r="H173" s="623"/>
      <c r="I173" s="623"/>
      <c r="J173" s="623"/>
      <c r="K173" s="623"/>
      <c r="L173" s="623"/>
      <c r="M173" s="623"/>
      <c r="N173" s="623"/>
      <c r="O173" s="623"/>
      <c r="P173" s="624"/>
      <c r="Q173" s="628"/>
      <c r="R173" s="630" t="str">
        <f>IF($W$175="","",IF(AND(①入力シート!$F$80=①入力シート!$A$77,$AB173="")=TRUE,①入力シート!$A$77,""))</f>
        <v/>
      </c>
      <c r="S173" s="631"/>
      <c r="T173" s="623" t="s">
        <v>407</v>
      </c>
      <c r="U173" s="623"/>
      <c r="V173" s="623"/>
      <c r="W173" s="623"/>
      <c r="X173" s="623"/>
      <c r="Y173" s="623"/>
      <c r="Z173" s="623"/>
      <c r="AA173" s="624"/>
      <c r="AB173" s="446"/>
    </row>
    <row r="174" spans="1:28" ht="18.75" customHeight="1">
      <c r="A174" s="694"/>
      <c r="B174" s="695"/>
      <c r="C174" s="625"/>
      <c r="D174" s="626"/>
      <c r="E174" s="626"/>
      <c r="F174" s="626"/>
      <c r="G174" s="626"/>
      <c r="H174" s="626"/>
      <c r="I174" s="626"/>
      <c r="J174" s="626"/>
      <c r="K174" s="626"/>
      <c r="L174" s="626"/>
      <c r="M174" s="626"/>
      <c r="N174" s="626"/>
      <c r="O174" s="626"/>
      <c r="P174" s="627"/>
      <c r="Q174" s="629"/>
      <c r="R174" s="632" t="str">
        <f>IF($W$175="","",IF(AND(①入力シート!$F$81=①入力シート!$A$77,$AB174="")=TRUE,①入力シート!$A$77,""))</f>
        <v/>
      </c>
      <c r="S174" s="633"/>
      <c r="T174" s="626" t="s">
        <v>406</v>
      </c>
      <c r="U174" s="626"/>
      <c r="V174" s="626"/>
      <c r="W174" s="626"/>
      <c r="X174" s="626"/>
      <c r="Y174" s="626"/>
      <c r="Z174" s="626"/>
      <c r="AA174" s="627"/>
      <c r="AB174" s="446"/>
    </row>
    <row r="175" spans="1:28" ht="18.75" customHeight="1">
      <c r="A175" s="694"/>
      <c r="B175" s="695"/>
      <c r="C175" s="639" t="s">
        <v>128</v>
      </c>
      <c r="D175" s="640"/>
      <c r="E175" s="641"/>
      <c r="F175" s="444"/>
      <c r="G175" s="645" t="str">
        <f>IF(W175="","",IF($F175="",①入力シート!$J$83,VLOOKUP($F175,①入力シート!$E$83:$K$89,6)))</f>
        <v/>
      </c>
      <c r="H175" s="646"/>
      <c r="I175" s="646"/>
      <c r="J175" s="646"/>
      <c r="K175" s="646"/>
      <c r="L175" s="646"/>
      <c r="M175" s="646"/>
      <c r="N175" s="646"/>
      <c r="O175" s="646"/>
      <c r="P175" s="646"/>
      <c r="Q175" s="647"/>
      <c r="R175" s="639" t="s">
        <v>116</v>
      </c>
      <c r="S175" s="640"/>
      <c r="T175" s="640"/>
      <c r="U175" s="640"/>
      <c r="V175" s="641"/>
      <c r="W175" s="648" t="str">
        <f>IF(②名簿及び出席簿!S$140=0,"",②名簿及び出席簿!S$140)</f>
        <v/>
      </c>
      <c r="X175" s="649"/>
      <c r="Y175" s="649"/>
      <c r="Z175" s="649"/>
      <c r="AA175" s="649"/>
      <c r="AB175" s="634" t="s">
        <v>93</v>
      </c>
    </row>
    <row r="176" spans="1:28" ht="18.75" customHeight="1">
      <c r="A176" s="696"/>
      <c r="B176" s="697"/>
      <c r="C176" s="642"/>
      <c r="D176" s="643"/>
      <c r="E176" s="644"/>
      <c r="F176" s="447"/>
      <c r="G176" s="636" t="str">
        <f>IF($F176="","",VLOOKUP($F176,①入力シート!$E$83:$K$89,6))</f>
        <v/>
      </c>
      <c r="H176" s="637"/>
      <c r="I176" s="637"/>
      <c r="J176" s="637"/>
      <c r="K176" s="637"/>
      <c r="L176" s="637"/>
      <c r="M176" s="637"/>
      <c r="N176" s="637"/>
      <c r="O176" s="637"/>
      <c r="P176" s="637"/>
      <c r="Q176" s="638"/>
      <c r="R176" s="642"/>
      <c r="S176" s="643"/>
      <c r="T176" s="643"/>
      <c r="U176" s="643"/>
      <c r="V176" s="644"/>
      <c r="W176" s="650"/>
      <c r="X176" s="651"/>
      <c r="Y176" s="651"/>
      <c r="Z176" s="651"/>
      <c r="AA176" s="651"/>
      <c r="AB176" s="635"/>
    </row>
    <row r="177" spans="1:28" ht="18.75" customHeight="1">
      <c r="A177" s="692">
        <v>14</v>
      </c>
      <c r="B177" s="693"/>
      <c r="C177" s="652" t="s">
        <v>108</v>
      </c>
      <c r="D177" s="653"/>
      <c r="E177" s="653"/>
      <c r="F177" s="653"/>
      <c r="G177" s="653"/>
      <c r="H177" s="653"/>
      <c r="I177" s="654"/>
      <c r="J177" s="652" t="s">
        <v>109</v>
      </c>
      <c r="K177" s="653"/>
      <c r="L177" s="653"/>
      <c r="M177" s="653"/>
      <c r="N177" s="653"/>
      <c r="O177" s="653"/>
      <c r="P177" s="653"/>
      <c r="Q177" s="653"/>
      <c r="R177" s="653"/>
      <c r="S177" s="653"/>
      <c r="T177" s="653"/>
      <c r="U177" s="653"/>
      <c r="V177" s="653"/>
      <c r="W177" s="653"/>
      <c r="X177" s="653"/>
      <c r="Y177" s="653"/>
      <c r="Z177" s="653"/>
      <c r="AA177" s="442"/>
      <c r="AB177" s="443"/>
    </row>
    <row r="178" spans="1:28" ht="18.75" customHeight="1">
      <c r="A178" s="694"/>
      <c r="B178" s="695"/>
      <c r="C178" s="664" t="str">
        <f>IF(②名簿及び出席簿!T7=0,"",②名簿及び出席簿!T7)</f>
        <v/>
      </c>
      <c r="D178" s="665"/>
      <c r="E178" s="665"/>
      <c r="F178" s="665"/>
      <c r="G178" s="649" t="str">
        <f>②名簿及び出席簿!T8</f>
        <v/>
      </c>
      <c r="H178" s="649"/>
      <c r="I178" s="634"/>
      <c r="J178" s="448"/>
      <c r="K178" s="668" t="str">
        <f>IF($W$187="","",IF($J178="",①入力シート!$F$58,IF($J178=1,①入力シート!$F$60,IF($J178=2,①入力シート!$F$62))))</f>
        <v/>
      </c>
      <c r="L178" s="668"/>
      <c r="M178" s="670" t="s">
        <v>110</v>
      </c>
      <c r="N178" s="672" t="str">
        <f>IF($W$187="","",IF($J178="",①入力シート!$H$58,IF($J178=1,①入力シート!$H$60,IF($J178=2,①入力シート!$H$62))))</f>
        <v/>
      </c>
      <c r="O178" s="672"/>
      <c r="P178" s="670" t="s">
        <v>111</v>
      </c>
      <c r="Q178" s="670" t="s">
        <v>112</v>
      </c>
      <c r="R178" s="668" t="str">
        <f>IF($W$187="","",IF($J178="",①入力シート!$K$58,IF($J178=1,①入力シート!$K$60,IF($J178=2,①入力シート!$K$62))))</f>
        <v/>
      </c>
      <c r="S178" s="668"/>
      <c r="T178" s="670" t="s">
        <v>110</v>
      </c>
      <c r="U178" s="672" t="str">
        <f>IF($W$187="","",IF($J178="",①入力シート!$M$58,IF($J178=1,①入力シート!$M$60,IF($J178=2,①入力シート!$M$62))))</f>
        <v/>
      </c>
      <c r="V178" s="672"/>
      <c r="W178" s="670" t="s">
        <v>111</v>
      </c>
      <c r="X178" s="670" t="s">
        <v>132</v>
      </c>
      <c r="Y178" s="670"/>
      <c r="Z178" s="674" t="str">
        <f>IF($W$187="","",IF($J178="",①入力シート!$O$58,IF($J178=1,①入力シート!$O$60,IF($J178=2,①入力シート!$O$62))))</f>
        <v/>
      </c>
      <c r="AA178" s="674"/>
      <c r="AB178" s="675"/>
    </row>
    <row r="179" spans="1:28" ht="18.75" customHeight="1">
      <c r="A179" s="694"/>
      <c r="B179" s="695"/>
      <c r="C179" s="666"/>
      <c r="D179" s="667"/>
      <c r="E179" s="667"/>
      <c r="F179" s="667"/>
      <c r="G179" s="651"/>
      <c r="H179" s="651"/>
      <c r="I179" s="635"/>
      <c r="J179" s="449"/>
      <c r="K179" s="669"/>
      <c r="L179" s="669"/>
      <c r="M179" s="671"/>
      <c r="N179" s="673"/>
      <c r="O179" s="673"/>
      <c r="P179" s="671"/>
      <c r="Q179" s="671"/>
      <c r="R179" s="669"/>
      <c r="S179" s="669"/>
      <c r="T179" s="671"/>
      <c r="U179" s="673"/>
      <c r="V179" s="673"/>
      <c r="W179" s="671"/>
      <c r="X179" s="671"/>
      <c r="Y179" s="671"/>
      <c r="Z179" s="676"/>
      <c r="AA179" s="676"/>
      <c r="AB179" s="677"/>
    </row>
    <row r="180" spans="1:28" ht="18.75" customHeight="1">
      <c r="A180" s="694"/>
      <c r="B180" s="695"/>
      <c r="C180" s="652" t="s">
        <v>113</v>
      </c>
      <c r="D180" s="653"/>
      <c r="E180" s="653"/>
      <c r="F180" s="653"/>
      <c r="G180" s="653"/>
      <c r="H180" s="653"/>
      <c r="I180" s="653"/>
      <c r="J180" s="653"/>
      <c r="K180" s="653"/>
      <c r="L180" s="653"/>
      <c r="M180" s="653"/>
      <c r="N180" s="653"/>
      <c r="O180" s="653"/>
      <c r="P180" s="653"/>
      <c r="Q180" s="654"/>
      <c r="R180" s="653" t="s">
        <v>130</v>
      </c>
      <c r="S180" s="653"/>
      <c r="T180" s="653"/>
      <c r="U180" s="653"/>
      <c r="V180" s="653"/>
      <c r="W180" s="653"/>
      <c r="X180" s="653"/>
      <c r="Y180" s="653"/>
      <c r="Z180" s="653"/>
      <c r="AA180" s="653"/>
      <c r="AB180" s="654"/>
    </row>
    <row r="181" spans="1:28" ht="18.75" customHeight="1">
      <c r="A181" s="694"/>
      <c r="B181" s="695"/>
      <c r="C181" s="655" t="str">
        <f>IF(C178="","",IF(④実施報告書!$Q181="",①入力シート!$F$64,IF(④実施報告書!$Q181=1,①入力シート!$F$67,IF(④実施報告書!$Q181=2,①入力シート!$F$70,IF(④実施報告書!$Q181=3,①入力シート!$F$73,)))))</f>
        <v/>
      </c>
      <c r="D181" s="656"/>
      <c r="E181" s="656"/>
      <c r="F181" s="656"/>
      <c r="G181" s="656"/>
      <c r="H181" s="656"/>
      <c r="I181" s="656"/>
      <c r="J181" s="656"/>
      <c r="K181" s="656"/>
      <c r="L181" s="656"/>
      <c r="M181" s="656"/>
      <c r="N181" s="656"/>
      <c r="O181" s="656"/>
      <c r="P181" s="656"/>
      <c r="Q181" s="678"/>
      <c r="R181" s="680" t="str">
        <f>IF($W$187="","",IF(AND(①入力シート!$F$76=①入力シート!$A$77,$AB181="")=TRUE,①入力シート!$A$77,""))</f>
        <v/>
      </c>
      <c r="S181" s="680"/>
      <c r="T181" s="659" t="s">
        <v>127</v>
      </c>
      <c r="U181" s="659"/>
      <c r="V181" s="659"/>
      <c r="W181" s="659"/>
      <c r="X181" s="659"/>
      <c r="Y181" s="659"/>
      <c r="Z181" s="659"/>
      <c r="AA181" s="659"/>
      <c r="AB181" s="445"/>
    </row>
    <row r="182" spans="1:28" ht="18.75" customHeight="1">
      <c r="A182" s="694"/>
      <c r="B182" s="695"/>
      <c r="C182" s="657"/>
      <c r="D182" s="658"/>
      <c r="E182" s="658"/>
      <c r="F182" s="658"/>
      <c r="G182" s="658"/>
      <c r="H182" s="658"/>
      <c r="I182" s="658"/>
      <c r="J182" s="658"/>
      <c r="K182" s="658"/>
      <c r="L182" s="658"/>
      <c r="M182" s="658"/>
      <c r="N182" s="658"/>
      <c r="O182" s="658"/>
      <c r="P182" s="658"/>
      <c r="Q182" s="679"/>
      <c r="R182" s="631" t="str">
        <f>IF($W$187="","",IF(AND(①入力シート!$F$77=①入力シート!$A$77,$AB182="")=TRUE,①入力シート!$A$77,""))</f>
        <v/>
      </c>
      <c r="S182" s="631"/>
      <c r="T182" s="623" t="s">
        <v>114</v>
      </c>
      <c r="U182" s="623"/>
      <c r="V182" s="623"/>
      <c r="W182" s="623"/>
      <c r="X182" s="623"/>
      <c r="Y182" s="623"/>
      <c r="Z182" s="623"/>
      <c r="AA182" s="623"/>
      <c r="AB182" s="446"/>
    </row>
    <row r="183" spans="1:28" ht="18.75" customHeight="1">
      <c r="A183" s="694"/>
      <c r="B183" s="695"/>
      <c r="C183" s="622" t="str">
        <f>IF($Q183="","",IF(④実施報告書!$Q183=1,①入力シート!$F$67,IF(④実施報告書!$Q183=2,①入力シート!$F$70,IF(④実施報告書!$Q183=3,①入力シート!$F$73,))))</f>
        <v/>
      </c>
      <c r="D183" s="623"/>
      <c r="E183" s="623"/>
      <c r="F183" s="623"/>
      <c r="G183" s="623"/>
      <c r="H183" s="623"/>
      <c r="I183" s="623"/>
      <c r="J183" s="623"/>
      <c r="K183" s="623"/>
      <c r="L183" s="623"/>
      <c r="M183" s="623"/>
      <c r="N183" s="623"/>
      <c r="O183" s="623"/>
      <c r="P183" s="623"/>
      <c r="Q183" s="628"/>
      <c r="R183" s="631" t="str">
        <f>IF($W$187="","",IF(AND(①入力シート!$F$78=①入力シート!$A$77,$AB183="")=TRUE,①入力シート!$A$77,""))</f>
        <v/>
      </c>
      <c r="S183" s="631"/>
      <c r="T183" s="623" t="s">
        <v>115</v>
      </c>
      <c r="U183" s="623"/>
      <c r="V183" s="623"/>
      <c r="W183" s="623"/>
      <c r="X183" s="623"/>
      <c r="Y183" s="623"/>
      <c r="Z183" s="623"/>
      <c r="AA183" s="623"/>
      <c r="AB183" s="446"/>
    </row>
    <row r="184" spans="1:28" ht="18.75" customHeight="1">
      <c r="A184" s="694"/>
      <c r="B184" s="695"/>
      <c r="C184" s="622"/>
      <c r="D184" s="623"/>
      <c r="E184" s="623"/>
      <c r="F184" s="623"/>
      <c r="G184" s="623"/>
      <c r="H184" s="623"/>
      <c r="I184" s="623"/>
      <c r="J184" s="623"/>
      <c r="K184" s="623"/>
      <c r="L184" s="623"/>
      <c r="M184" s="623"/>
      <c r="N184" s="623"/>
      <c r="O184" s="623"/>
      <c r="P184" s="623"/>
      <c r="Q184" s="628"/>
      <c r="R184" s="630" t="str">
        <f>IF($W$187="","",IF(AND(①入力シート!$F$79=①入力シート!$A$77,$AB184="")=TRUE,①入力シート!$A$77,""))</f>
        <v/>
      </c>
      <c r="S184" s="631"/>
      <c r="T184" s="623" t="s">
        <v>129</v>
      </c>
      <c r="U184" s="623"/>
      <c r="V184" s="623"/>
      <c r="W184" s="623"/>
      <c r="X184" s="623"/>
      <c r="Y184" s="623"/>
      <c r="Z184" s="623"/>
      <c r="AA184" s="623"/>
      <c r="AB184" s="446"/>
    </row>
    <row r="185" spans="1:28" ht="18.75" customHeight="1">
      <c r="A185" s="694"/>
      <c r="B185" s="695"/>
      <c r="C185" s="622" t="str">
        <f>IF($Q185="","",IF(④実施報告書!$Q185=1,①入力シート!$F$67,IF(④実施報告書!$Q185=2,①入力シート!$F$70,IF(④実施報告書!$Q185=3,①入力シート!$F$73,))))</f>
        <v/>
      </c>
      <c r="D185" s="623"/>
      <c r="E185" s="623"/>
      <c r="F185" s="623"/>
      <c r="G185" s="623"/>
      <c r="H185" s="623"/>
      <c r="I185" s="623"/>
      <c r="J185" s="623"/>
      <c r="K185" s="623"/>
      <c r="L185" s="623"/>
      <c r="M185" s="623"/>
      <c r="N185" s="623"/>
      <c r="O185" s="623"/>
      <c r="P185" s="624"/>
      <c r="Q185" s="628"/>
      <c r="R185" s="630" t="str">
        <f>IF($W$187="","",IF(AND(①入力シート!$F$80=①入力シート!$A$77,$AB185="")=TRUE,①入力シート!$A$77,""))</f>
        <v/>
      </c>
      <c r="S185" s="631"/>
      <c r="T185" s="623" t="s">
        <v>407</v>
      </c>
      <c r="U185" s="623"/>
      <c r="V185" s="623"/>
      <c r="W185" s="623"/>
      <c r="X185" s="623"/>
      <c r="Y185" s="623"/>
      <c r="Z185" s="623"/>
      <c r="AA185" s="624"/>
      <c r="AB185" s="446"/>
    </row>
    <row r="186" spans="1:28" ht="18.75" customHeight="1">
      <c r="A186" s="694"/>
      <c r="B186" s="695"/>
      <c r="C186" s="625"/>
      <c r="D186" s="626"/>
      <c r="E186" s="626"/>
      <c r="F186" s="626"/>
      <c r="G186" s="626"/>
      <c r="H186" s="626"/>
      <c r="I186" s="626"/>
      <c r="J186" s="626"/>
      <c r="K186" s="626"/>
      <c r="L186" s="626"/>
      <c r="M186" s="626"/>
      <c r="N186" s="626"/>
      <c r="O186" s="626"/>
      <c r="P186" s="627"/>
      <c r="Q186" s="629"/>
      <c r="R186" s="632" t="str">
        <f>IF($W$187="","",IF(AND(①入力シート!$F$81=①入力シート!$A$77,$AB186="")=TRUE,①入力シート!$A$77,""))</f>
        <v/>
      </c>
      <c r="S186" s="633"/>
      <c r="T186" s="626" t="s">
        <v>406</v>
      </c>
      <c r="U186" s="626"/>
      <c r="V186" s="626"/>
      <c r="W186" s="626"/>
      <c r="X186" s="626"/>
      <c r="Y186" s="626"/>
      <c r="Z186" s="626"/>
      <c r="AA186" s="627"/>
      <c r="AB186" s="446"/>
    </row>
    <row r="187" spans="1:28" ht="18.75" customHeight="1">
      <c r="A187" s="694"/>
      <c r="B187" s="695"/>
      <c r="C187" s="639" t="s">
        <v>128</v>
      </c>
      <c r="D187" s="640"/>
      <c r="E187" s="641"/>
      <c r="F187" s="444"/>
      <c r="G187" s="645" t="str">
        <f>IF(W187="","",IF($F187="",①入力シート!$J$83,VLOOKUP($F187,①入力シート!$E$83:$K$89,6)))</f>
        <v/>
      </c>
      <c r="H187" s="646"/>
      <c r="I187" s="646"/>
      <c r="J187" s="646"/>
      <c r="K187" s="646"/>
      <c r="L187" s="646"/>
      <c r="M187" s="646"/>
      <c r="N187" s="646"/>
      <c r="O187" s="646"/>
      <c r="P187" s="646"/>
      <c r="Q187" s="647"/>
      <c r="R187" s="639" t="s">
        <v>116</v>
      </c>
      <c r="S187" s="640"/>
      <c r="T187" s="640"/>
      <c r="U187" s="640"/>
      <c r="V187" s="641"/>
      <c r="W187" s="648" t="str">
        <f>IF(②名簿及び出席簿!T$140=0,"",②名簿及び出席簿!T$140)</f>
        <v/>
      </c>
      <c r="X187" s="649"/>
      <c r="Y187" s="649"/>
      <c r="Z187" s="649"/>
      <c r="AA187" s="649"/>
      <c r="AB187" s="634" t="s">
        <v>93</v>
      </c>
    </row>
    <row r="188" spans="1:28" ht="18.75" customHeight="1">
      <c r="A188" s="696"/>
      <c r="B188" s="697"/>
      <c r="C188" s="642"/>
      <c r="D188" s="643"/>
      <c r="E188" s="644"/>
      <c r="F188" s="447"/>
      <c r="G188" s="636" t="str">
        <f>IF($F188="","",VLOOKUP($F188,①入力シート!$E$83:$K$89,6))</f>
        <v/>
      </c>
      <c r="H188" s="637"/>
      <c r="I188" s="637"/>
      <c r="J188" s="637"/>
      <c r="K188" s="637"/>
      <c r="L188" s="637"/>
      <c r="M188" s="637"/>
      <c r="N188" s="637"/>
      <c r="O188" s="637"/>
      <c r="P188" s="637"/>
      <c r="Q188" s="638"/>
      <c r="R188" s="642"/>
      <c r="S188" s="643"/>
      <c r="T188" s="643"/>
      <c r="U188" s="643"/>
      <c r="V188" s="644"/>
      <c r="W188" s="650"/>
      <c r="X188" s="651"/>
      <c r="Y188" s="651"/>
      <c r="Z188" s="651"/>
      <c r="AA188" s="651"/>
      <c r="AB188" s="635"/>
    </row>
    <row r="189" spans="1:28" ht="18.75" customHeight="1">
      <c r="A189" s="692">
        <v>15</v>
      </c>
      <c r="B189" s="693"/>
      <c r="C189" s="652" t="s">
        <v>108</v>
      </c>
      <c r="D189" s="653"/>
      <c r="E189" s="653"/>
      <c r="F189" s="653"/>
      <c r="G189" s="653"/>
      <c r="H189" s="653"/>
      <c r="I189" s="654"/>
      <c r="J189" s="652" t="s">
        <v>109</v>
      </c>
      <c r="K189" s="653"/>
      <c r="L189" s="653"/>
      <c r="M189" s="653"/>
      <c r="N189" s="653"/>
      <c r="O189" s="653"/>
      <c r="P189" s="653"/>
      <c r="Q189" s="653"/>
      <c r="R189" s="653"/>
      <c r="S189" s="653"/>
      <c r="T189" s="653"/>
      <c r="U189" s="653"/>
      <c r="V189" s="653"/>
      <c r="W189" s="653"/>
      <c r="X189" s="653"/>
      <c r="Y189" s="653"/>
      <c r="Z189" s="653"/>
      <c r="AA189" s="442"/>
      <c r="AB189" s="443"/>
    </row>
    <row r="190" spans="1:28" ht="18.75" customHeight="1">
      <c r="A190" s="694"/>
      <c r="B190" s="695"/>
      <c r="C190" s="664" t="str">
        <f>IF(②名簿及び出席簿!U7=0,"",②名簿及び出席簿!U7)</f>
        <v/>
      </c>
      <c r="D190" s="665"/>
      <c r="E190" s="665"/>
      <c r="F190" s="665"/>
      <c r="G190" s="649" t="str">
        <f>②名簿及び出席簿!U8</f>
        <v/>
      </c>
      <c r="H190" s="649"/>
      <c r="I190" s="634"/>
      <c r="J190" s="448"/>
      <c r="K190" s="668" t="str">
        <f>IF($W$199="","",IF($J190="",①入力シート!$F$58,IF($J190=1,①入力シート!$F$60,IF($J190=2,①入力シート!$F$62))))</f>
        <v/>
      </c>
      <c r="L190" s="668"/>
      <c r="M190" s="670" t="s">
        <v>110</v>
      </c>
      <c r="N190" s="672" t="str">
        <f>IF($W$199="","",IF($J190="",①入力シート!$H$58,IF($J190=1,①入力シート!$H$60,IF($J190=2,①入力シート!$H$62))))</f>
        <v/>
      </c>
      <c r="O190" s="672"/>
      <c r="P190" s="670" t="s">
        <v>111</v>
      </c>
      <c r="Q190" s="670" t="s">
        <v>112</v>
      </c>
      <c r="R190" s="668" t="str">
        <f>IF($W$199="","",IF($J190="",①入力シート!$K$58,IF($J190=1,①入力シート!$K$60,IF($J190=2,①入力シート!$K$62))))</f>
        <v/>
      </c>
      <c r="S190" s="668"/>
      <c r="T190" s="670" t="s">
        <v>110</v>
      </c>
      <c r="U190" s="672" t="str">
        <f>IF($W$199="","",IF($J190="",①入力シート!$M$58,IF($J190=1,①入力シート!$M$60,IF($J190=2,①入力シート!$M$62))))</f>
        <v/>
      </c>
      <c r="V190" s="672"/>
      <c r="W190" s="670" t="s">
        <v>111</v>
      </c>
      <c r="X190" s="670" t="s">
        <v>132</v>
      </c>
      <c r="Y190" s="670"/>
      <c r="Z190" s="674" t="str">
        <f>IF($W$199="","",IF($J190="",①入力シート!$O$58,IF($J190=1,①入力シート!$O$60,IF($J190=2,①入力シート!$O$62))))</f>
        <v/>
      </c>
      <c r="AA190" s="674"/>
      <c r="AB190" s="675"/>
    </row>
    <row r="191" spans="1:28" ht="18.75" customHeight="1">
      <c r="A191" s="694"/>
      <c r="B191" s="695"/>
      <c r="C191" s="666"/>
      <c r="D191" s="667"/>
      <c r="E191" s="667"/>
      <c r="F191" s="667"/>
      <c r="G191" s="651"/>
      <c r="H191" s="651"/>
      <c r="I191" s="635"/>
      <c r="J191" s="449"/>
      <c r="K191" s="669"/>
      <c r="L191" s="669"/>
      <c r="M191" s="671"/>
      <c r="N191" s="673"/>
      <c r="O191" s="673"/>
      <c r="P191" s="671"/>
      <c r="Q191" s="671"/>
      <c r="R191" s="669"/>
      <c r="S191" s="669"/>
      <c r="T191" s="671"/>
      <c r="U191" s="673"/>
      <c r="V191" s="673"/>
      <c r="W191" s="671"/>
      <c r="X191" s="671"/>
      <c r="Y191" s="671"/>
      <c r="Z191" s="676"/>
      <c r="AA191" s="676"/>
      <c r="AB191" s="677"/>
    </row>
    <row r="192" spans="1:28" ht="18.75" customHeight="1">
      <c r="A192" s="694"/>
      <c r="B192" s="695"/>
      <c r="C192" s="652" t="s">
        <v>113</v>
      </c>
      <c r="D192" s="653"/>
      <c r="E192" s="653"/>
      <c r="F192" s="653"/>
      <c r="G192" s="653"/>
      <c r="H192" s="653"/>
      <c r="I192" s="653"/>
      <c r="J192" s="653"/>
      <c r="K192" s="653"/>
      <c r="L192" s="653"/>
      <c r="M192" s="653"/>
      <c r="N192" s="653"/>
      <c r="O192" s="653"/>
      <c r="P192" s="653"/>
      <c r="Q192" s="654"/>
      <c r="R192" s="652" t="s">
        <v>130</v>
      </c>
      <c r="S192" s="653"/>
      <c r="T192" s="653"/>
      <c r="U192" s="653"/>
      <c r="V192" s="653"/>
      <c r="W192" s="653"/>
      <c r="X192" s="653"/>
      <c r="Y192" s="653"/>
      <c r="Z192" s="653"/>
      <c r="AA192" s="653"/>
      <c r="AB192" s="654"/>
    </row>
    <row r="193" spans="1:28" ht="18.75" customHeight="1">
      <c r="A193" s="694"/>
      <c r="B193" s="695"/>
      <c r="C193" s="655" t="str">
        <f>IF(C190="","",IF(④実施報告書!$Q193="",①入力シート!$F$64,IF(④実施報告書!$Q193=1,①入力シート!$F$67,IF(④実施報告書!$Q193=2,①入力シート!$F$70,IF(④実施報告書!$Q193=3,①入力シート!$F$73,)))))</f>
        <v/>
      </c>
      <c r="D193" s="656"/>
      <c r="E193" s="656"/>
      <c r="F193" s="656"/>
      <c r="G193" s="656"/>
      <c r="H193" s="656"/>
      <c r="I193" s="656"/>
      <c r="J193" s="656"/>
      <c r="K193" s="656"/>
      <c r="L193" s="656"/>
      <c r="M193" s="656"/>
      <c r="N193" s="656"/>
      <c r="O193" s="656"/>
      <c r="P193" s="656"/>
      <c r="Q193" s="678"/>
      <c r="R193" s="680" t="str">
        <f>IF($W$199="","",IF(AND(①入力シート!$F$76=①入力シート!$A$77,$AB193="")=TRUE,①入力シート!$A$77,""))</f>
        <v/>
      </c>
      <c r="S193" s="680"/>
      <c r="T193" s="659" t="s">
        <v>127</v>
      </c>
      <c r="U193" s="659"/>
      <c r="V193" s="659"/>
      <c r="W193" s="659"/>
      <c r="X193" s="659"/>
      <c r="Y193" s="659"/>
      <c r="Z193" s="659"/>
      <c r="AA193" s="659"/>
      <c r="AB193" s="445"/>
    </row>
    <row r="194" spans="1:28" ht="18.75" customHeight="1">
      <c r="A194" s="694"/>
      <c r="B194" s="695"/>
      <c r="C194" s="657"/>
      <c r="D194" s="658"/>
      <c r="E194" s="658"/>
      <c r="F194" s="658"/>
      <c r="G194" s="658"/>
      <c r="H194" s="658"/>
      <c r="I194" s="658"/>
      <c r="J194" s="658"/>
      <c r="K194" s="658"/>
      <c r="L194" s="658"/>
      <c r="M194" s="658"/>
      <c r="N194" s="658"/>
      <c r="O194" s="658"/>
      <c r="P194" s="658"/>
      <c r="Q194" s="679"/>
      <c r="R194" s="631" t="str">
        <f>IF($W$199="","",IF(AND(①入力シート!$F$77=①入力シート!$A$77,$AB194="")=TRUE,①入力シート!$A$77,""))</f>
        <v/>
      </c>
      <c r="S194" s="631"/>
      <c r="T194" s="623" t="s">
        <v>114</v>
      </c>
      <c r="U194" s="623"/>
      <c r="V194" s="623"/>
      <c r="W194" s="623"/>
      <c r="X194" s="623"/>
      <c r="Y194" s="623"/>
      <c r="Z194" s="623"/>
      <c r="AA194" s="623"/>
      <c r="AB194" s="446"/>
    </row>
    <row r="195" spans="1:28" ht="18.75" customHeight="1">
      <c r="A195" s="694"/>
      <c r="B195" s="695"/>
      <c r="C195" s="622" t="str">
        <f>IF($Q195="","",IF(④実施報告書!$Q195=1,①入力シート!$F$67,IF(④実施報告書!$Q195=2,①入力シート!$F$70,IF(④実施報告書!$Q195=3,①入力シート!$F$73,))))</f>
        <v/>
      </c>
      <c r="D195" s="623"/>
      <c r="E195" s="623"/>
      <c r="F195" s="623"/>
      <c r="G195" s="623"/>
      <c r="H195" s="623"/>
      <c r="I195" s="623"/>
      <c r="J195" s="623"/>
      <c r="K195" s="623"/>
      <c r="L195" s="623"/>
      <c r="M195" s="623"/>
      <c r="N195" s="623"/>
      <c r="O195" s="623"/>
      <c r="P195" s="623"/>
      <c r="Q195" s="628"/>
      <c r="R195" s="631" t="str">
        <f>IF($W$199="","",IF(AND(①入力シート!$F$78=①入力シート!$A$77,$AB195="")=TRUE,①入力シート!$A$77,""))</f>
        <v/>
      </c>
      <c r="S195" s="631"/>
      <c r="T195" s="623" t="s">
        <v>115</v>
      </c>
      <c r="U195" s="623"/>
      <c r="V195" s="623"/>
      <c r="W195" s="623"/>
      <c r="X195" s="623"/>
      <c r="Y195" s="623"/>
      <c r="Z195" s="623"/>
      <c r="AA195" s="623"/>
      <c r="AB195" s="446"/>
    </row>
    <row r="196" spans="1:28" ht="18.75" customHeight="1">
      <c r="A196" s="694"/>
      <c r="B196" s="695"/>
      <c r="C196" s="622"/>
      <c r="D196" s="623"/>
      <c r="E196" s="623"/>
      <c r="F196" s="623"/>
      <c r="G196" s="623"/>
      <c r="H196" s="623"/>
      <c r="I196" s="623"/>
      <c r="J196" s="623"/>
      <c r="K196" s="623"/>
      <c r="L196" s="623"/>
      <c r="M196" s="623"/>
      <c r="N196" s="623"/>
      <c r="O196" s="623"/>
      <c r="P196" s="623"/>
      <c r="Q196" s="628"/>
      <c r="R196" s="630" t="str">
        <f>IF($W$199="","",IF(AND(①入力シート!$F$79=①入力シート!$A$77,$AB196="")=TRUE,①入力シート!$A$77,""))</f>
        <v/>
      </c>
      <c r="S196" s="631"/>
      <c r="T196" s="623" t="s">
        <v>129</v>
      </c>
      <c r="U196" s="623"/>
      <c r="V196" s="623"/>
      <c r="W196" s="623"/>
      <c r="X196" s="623"/>
      <c r="Y196" s="623"/>
      <c r="Z196" s="623"/>
      <c r="AA196" s="623"/>
      <c r="AB196" s="446"/>
    </row>
    <row r="197" spans="1:28" ht="18.75" customHeight="1">
      <c r="A197" s="694"/>
      <c r="B197" s="695"/>
      <c r="C197" s="622" t="str">
        <f>IF($Q197="","",IF(④実施報告書!$Q197=1,①入力シート!$F$67,IF(④実施報告書!$Q197=2,①入力シート!$F$70,IF(④実施報告書!$Q197=3,①入力シート!$F$73,))))</f>
        <v/>
      </c>
      <c r="D197" s="623"/>
      <c r="E197" s="623"/>
      <c r="F197" s="623"/>
      <c r="G197" s="623"/>
      <c r="H197" s="623"/>
      <c r="I197" s="623"/>
      <c r="J197" s="623"/>
      <c r="K197" s="623"/>
      <c r="L197" s="623"/>
      <c r="M197" s="623"/>
      <c r="N197" s="623"/>
      <c r="O197" s="623"/>
      <c r="P197" s="624"/>
      <c r="Q197" s="628"/>
      <c r="R197" s="630" t="str">
        <f>IF($W$199="","",IF(AND(①入力シート!$F$80=①入力シート!$A$77,$AB197="")=TRUE,①入力シート!$A$77,""))</f>
        <v/>
      </c>
      <c r="S197" s="631"/>
      <c r="T197" s="623" t="s">
        <v>407</v>
      </c>
      <c r="U197" s="623"/>
      <c r="V197" s="623"/>
      <c r="W197" s="623"/>
      <c r="X197" s="623"/>
      <c r="Y197" s="623"/>
      <c r="Z197" s="623"/>
      <c r="AA197" s="624"/>
      <c r="AB197" s="446"/>
    </row>
    <row r="198" spans="1:28" ht="18.75" customHeight="1">
      <c r="A198" s="694"/>
      <c r="B198" s="695"/>
      <c r="C198" s="625"/>
      <c r="D198" s="626"/>
      <c r="E198" s="626"/>
      <c r="F198" s="626"/>
      <c r="G198" s="626"/>
      <c r="H198" s="626"/>
      <c r="I198" s="626"/>
      <c r="J198" s="626"/>
      <c r="K198" s="626"/>
      <c r="L198" s="626"/>
      <c r="M198" s="626"/>
      <c r="N198" s="626"/>
      <c r="O198" s="626"/>
      <c r="P198" s="627"/>
      <c r="Q198" s="629"/>
      <c r="R198" s="632" t="str">
        <f>IF($W$199="","",IF(AND(①入力シート!$F$81=①入力シート!$A$77,$AB198="")=TRUE,①入力シート!$A$77,""))</f>
        <v/>
      </c>
      <c r="S198" s="633"/>
      <c r="T198" s="626" t="s">
        <v>406</v>
      </c>
      <c r="U198" s="626"/>
      <c r="V198" s="626"/>
      <c r="W198" s="626"/>
      <c r="X198" s="626"/>
      <c r="Y198" s="626"/>
      <c r="Z198" s="626"/>
      <c r="AA198" s="627"/>
      <c r="AB198" s="446"/>
    </row>
    <row r="199" spans="1:28" ht="18.75" customHeight="1">
      <c r="A199" s="694"/>
      <c r="B199" s="695"/>
      <c r="C199" s="639" t="s">
        <v>128</v>
      </c>
      <c r="D199" s="640"/>
      <c r="E199" s="641"/>
      <c r="F199" s="444"/>
      <c r="G199" s="645" t="str">
        <f>IF(W199="","",IF($F199="",①入力シート!$J$83,VLOOKUP($F199,①入力シート!$E$83:$K$89,6)))</f>
        <v/>
      </c>
      <c r="H199" s="646"/>
      <c r="I199" s="646"/>
      <c r="J199" s="646"/>
      <c r="K199" s="646"/>
      <c r="L199" s="646"/>
      <c r="M199" s="646"/>
      <c r="N199" s="646"/>
      <c r="O199" s="646"/>
      <c r="P199" s="646"/>
      <c r="Q199" s="647"/>
      <c r="R199" s="639" t="s">
        <v>116</v>
      </c>
      <c r="S199" s="640"/>
      <c r="T199" s="640"/>
      <c r="U199" s="640"/>
      <c r="V199" s="641"/>
      <c r="W199" s="648" t="str">
        <f>IF(②名簿及び出席簿!U$140=0,"",②名簿及び出席簿!U$140)</f>
        <v/>
      </c>
      <c r="X199" s="649"/>
      <c r="Y199" s="649"/>
      <c r="Z199" s="649"/>
      <c r="AA199" s="649"/>
      <c r="AB199" s="634" t="s">
        <v>93</v>
      </c>
    </row>
    <row r="200" spans="1:28" ht="18.75" customHeight="1">
      <c r="A200" s="696"/>
      <c r="B200" s="697"/>
      <c r="C200" s="642"/>
      <c r="D200" s="643"/>
      <c r="E200" s="644"/>
      <c r="F200" s="447"/>
      <c r="G200" s="636" t="str">
        <f>IF($F200="","",VLOOKUP($F200,①入力シート!$E$83:$K$89,6))</f>
        <v/>
      </c>
      <c r="H200" s="637"/>
      <c r="I200" s="637"/>
      <c r="J200" s="637"/>
      <c r="K200" s="637"/>
      <c r="L200" s="637"/>
      <c r="M200" s="637"/>
      <c r="N200" s="637"/>
      <c r="O200" s="637"/>
      <c r="P200" s="637"/>
      <c r="Q200" s="638"/>
      <c r="R200" s="642"/>
      <c r="S200" s="643"/>
      <c r="T200" s="643"/>
      <c r="U200" s="643"/>
      <c r="V200" s="644"/>
      <c r="W200" s="650"/>
      <c r="X200" s="651"/>
      <c r="Y200" s="651"/>
      <c r="Z200" s="651"/>
      <c r="AA200" s="651"/>
      <c r="AB200" s="635"/>
    </row>
    <row r="201" spans="1:28" ht="18.75" customHeight="1">
      <c r="A201" s="692">
        <v>16</v>
      </c>
      <c r="B201" s="693"/>
      <c r="C201" s="652" t="s">
        <v>108</v>
      </c>
      <c r="D201" s="653"/>
      <c r="E201" s="653"/>
      <c r="F201" s="653"/>
      <c r="G201" s="653"/>
      <c r="H201" s="653"/>
      <c r="I201" s="654"/>
      <c r="J201" s="652" t="s">
        <v>109</v>
      </c>
      <c r="K201" s="653"/>
      <c r="L201" s="653"/>
      <c r="M201" s="653"/>
      <c r="N201" s="653"/>
      <c r="O201" s="653"/>
      <c r="P201" s="653"/>
      <c r="Q201" s="653"/>
      <c r="R201" s="653"/>
      <c r="S201" s="653"/>
      <c r="T201" s="653"/>
      <c r="U201" s="653"/>
      <c r="V201" s="653"/>
      <c r="W201" s="653"/>
      <c r="X201" s="653"/>
      <c r="Y201" s="653"/>
      <c r="Z201" s="653"/>
      <c r="AA201" s="442"/>
      <c r="AB201" s="443"/>
    </row>
    <row r="202" spans="1:28" ht="18.75" customHeight="1">
      <c r="A202" s="694"/>
      <c r="B202" s="695"/>
      <c r="C202" s="664" t="str">
        <f>IF(②名簿及び出席簿!V7=0,"",②名簿及び出席簿!V7)</f>
        <v/>
      </c>
      <c r="D202" s="665"/>
      <c r="E202" s="665"/>
      <c r="F202" s="665"/>
      <c r="G202" s="649" t="str">
        <f>②名簿及び出席簿!V8</f>
        <v/>
      </c>
      <c r="H202" s="649"/>
      <c r="I202" s="634"/>
      <c r="J202" s="448"/>
      <c r="K202" s="668" t="str">
        <f>IF($W$211="","",IF($J202="",①入力シート!$F$58,IF($J202=1,①入力シート!$F$60,IF($J202=2,①入力シート!$F$62))))</f>
        <v/>
      </c>
      <c r="L202" s="668"/>
      <c r="M202" s="670" t="s">
        <v>110</v>
      </c>
      <c r="N202" s="672" t="str">
        <f>IF($W$211="","",IF($J202="",①入力シート!$H$58,IF($J202=1,①入力シート!$H$60,IF($J202=2,①入力シート!$H$62))))</f>
        <v/>
      </c>
      <c r="O202" s="672"/>
      <c r="P202" s="670" t="s">
        <v>111</v>
      </c>
      <c r="Q202" s="670" t="s">
        <v>112</v>
      </c>
      <c r="R202" s="668" t="str">
        <f>IF($W$211="","",IF($J202="",①入力シート!$K$58,IF($J202=1,①入力シート!$K$60,IF($J202=2,①入力シート!$K$62))))</f>
        <v/>
      </c>
      <c r="S202" s="668"/>
      <c r="T202" s="670" t="s">
        <v>110</v>
      </c>
      <c r="U202" s="672" t="str">
        <f>IF($W$211="","",IF($J202="",①入力シート!$M$58,IF($J202=1,①入力シート!$M$60,IF($J202=2,①入力シート!$M$62))))</f>
        <v/>
      </c>
      <c r="V202" s="672"/>
      <c r="W202" s="670" t="s">
        <v>111</v>
      </c>
      <c r="X202" s="670" t="s">
        <v>132</v>
      </c>
      <c r="Y202" s="670"/>
      <c r="Z202" s="674" t="str">
        <f>IF($W$211="","",IF($J202="",①入力シート!$O$58,IF($J202=1,①入力シート!$O$60,IF($J202=2,①入力シート!$O$62))))</f>
        <v/>
      </c>
      <c r="AA202" s="674"/>
      <c r="AB202" s="675"/>
    </row>
    <row r="203" spans="1:28" ht="18.75" customHeight="1">
      <c r="A203" s="694"/>
      <c r="B203" s="695"/>
      <c r="C203" s="666"/>
      <c r="D203" s="667"/>
      <c r="E203" s="667"/>
      <c r="F203" s="667"/>
      <c r="G203" s="651"/>
      <c r="H203" s="651"/>
      <c r="I203" s="635"/>
      <c r="J203" s="449"/>
      <c r="K203" s="669"/>
      <c r="L203" s="669"/>
      <c r="M203" s="671"/>
      <c r="N203" s="673"/>
      <c r="O203" s="673"/>
      <c r="P203" s="671"/>
      <c r="Q203" s="671"/>
      <c r="R203" s="669"/>
      <c r="S203" s="669"/>
      <c r="T203" s="671"/>
      <c r="U203" s="673"/>
      <c r="V203" s="673"/>
      <c r="W203" s="671"/>
      <c r="X203" s="671"/>
      <c r="Y203" s="671"/>
      <c r="Z203" s="676"/>
      <c r="AA203" s="676"/>
      <c r="AB203" s="677"/>
    </row>
    <row r="204" spans="1:28" ht="18.75" customHeight="1">
      <c r="A204" s="694"/>
      <c r="B204" s="695"/>
      <c r="C204" s="652" t="s">
        <v>113</v>
      </c>
      <c r="D204" s="653"/>
      <c r="E204" s="653"/>
      <c r="F204" s="653"/>
      <c r="G204" s="653"/>
      <c r="H204" s="653"/>
      <c r="I204" s="653"/>
      <c r="J204" s="653"/>
      <c r="K204" s="653"/>
      <c r="L204" s="653"/>
      <c r="M204" s="653"/>
      <c r="N204" s="653"/>
      <c r="O204" s="653"/>
      <c r="P204" s="653"/>
      <c r="Q204" s="654"/>
      <c r="R204" s="653" t="s">
        <v>130</v>
      </c>
      <c r="S204" s="653"/>
      <c r="T204" s="653"/>
      <c r="U204" s="653"/>
      <c r="V204" s="653"/>
      <c r="W204" s="653"/>
      <c r="X204" s="653"/>
      <c r="Y204" s="653"/>
      <c r="Z204" s="653"/>
      <c r="AA204" s="653"/>
      <c r="AB204" s="654"/>
    </row>
    <row r="205" spans="1:28" ht="18.75" customHeight="1">
      <c r="A205" s="694"/>
      <c r="B205" s="695"/>
      <c r="C205" s="655" t="str">
        <f>IF(C202="","",IF(④実施報告書!$Q205="",①入力シート!$F$64,IF(④実施報告書!$Q205=1,①入力シート!$F$67,IF(④実施報告書!$Q205=2,①入力シート!$F$70,IF(④実施報告書!$Q205=3,①入力シート!$F$73,)))))</f>
        <v/>
      </c>
      <c r="D205" s="656"/>
      <c r="E205" s="656"/>
      <c r="F205" s="656"/>
      <c r="G205" s="656"/>
      <c r="H205" s="656"/>
      <c r="I205" s="656"/>
      <c r="J205" s="656"/>
      <c r="K205" s="656"/>
      <c r="L205" s="656"/>
      <c r="M205" s="656"/>
      <c r="N205" s="656"/>
      <c r="O205" s="656"/>
      <c r="P205" s="656"/>
      <c r="Q205" s="678"/>
      <c r="R205" s="680" t="str">
        <f>IF($W$211="","",IF(AND(①入力シート!$F$76=①入力シート!$A$77,$AB205="")=TRUE,①入力シート!$A$77,""))</f>
        <v/>
      </c>
      <c r="S205" s="680"/>
      <c r="T205" s="659" t="s">
        <v>127</v>
      </c>
      <c r="U205" s="659"/>
      <c r="V205" s="659"/>
      <c r="W205" s="659"/>
      <c r="X205" s="659"/>
      <c r="Y205" s="659"/>
      <c r="Z205" s="659"/>
      <c r="AA205" s="659"/>
      <c r="AB205" s="445"/>
    </row>
    <row r="206" spans="1:28" ht="18.75" customHeight="1">
      <c r="A206" s="694"/>
      <c r="B206" s="695"/>
      <c r="C206" s="657"/>
      <c r="D206" s="658"/>
      <c r="E206" s="658"/>
      <c r="F206" s="658"/>
      <c r="G206" s="658"/>
      <c r="H206" s="658"/>
      <c r="I206" s="658"/>
      <c r="J206" s="658"/>
      <c r="K206" s="658"/>
      <c r="L206" s="658"/>
      <c r="M206" s="658"/>
      <c r="N206" s="658"/>
      <c r="O206" s="658"/>
      <c r="P206" s="658"/>
      <c r="Q206" s="679"/>
      <c r="R206" s="631" t="str">
        <f>IF($W$211="","",IF(AND(①入力シート!$F$77=①入力シート!$A$77,$AB206="")=TRUE,①入力シート!$A$77,""))</f>
        <v/>
      </c>
      <c r="S206" s="631"/>
      <c r="T206" s="623" t="s">
        <v>114</v>
      </c>
      <c r="U206" s="623"/>
      <c r="V206" s="623"/>
      <c r="W206" s="623"/>
      <c r="X206" s="623"/>
      <c r="Y206" s="623"/>
      <c r="Z206" s="623"/>
      <c r="AA206" s="623"/>
      <c r="AB206" s="446"/>
    </row>
    <row r="207" spans="1:28" ht="18.75" customHeight="1">
      <c r="A207" s="694"/>
      <c r="B207" s="695"/>
      <c r="C207" s="622" t="str">
        <f>IF($Q207="","",IF(④実施報告書!$Q207=1,①入力シート!$F$67,IF(④実施報告書!$Q207=2,①入力シート!$F$70,IF(④実施報告書!$Q207=3,①入力シート!$F$73,))))</f>
        <v/>
      </c>
      <c r="D207" s="623"/>
      <c r="E207" s="623"/>
      <c r="F207" s="623"/>
      <c r="G207" s="623"/>
      <c r="H207" s="623"/>
      <c r="I207" s="623"/>
      <c r="J207" s="623"/>
      <c r="K207" s="623"/>
      <c r="L207" s="623"/>
      <c r="M207" s="623"/>
      <c r="N207" s="623"/>
      <c r="O207" s="623"/>
      <c r="P207" s="623"/>
      <c r="Q207" s="628"/>
      <c r="R207" s="631" t="str">
        <f>IF($W$211="","",IF(AND(①入力シート!$F$78=①入力シート!$A$77,$AB207="")=TRUE,①入力シート!$A$77,""))</f>
        <v/>
      </c>
      <c r="S207" s="631"/>
      <c r="T207" s="623" t="s">
        <v>115</v>
      </c>
      <c r="U207" s="623"/>
      <c r="V207" s="623"/>
      <c r="W207" s="623"/>
      <c r="X207" s="623"/>
      <c r="Y207" s="623"/>
      <c r="Z207" s="623"/>
      <c r="AA207" s="623"/>
      <c r="AB207" s="446"/>
    </row>
    <row r="208" spans="1:28" ht="18.75" customHeight="1">
      <c r="A208" s="694"/>
      <c r="B208" s="695"/>
      <c r="C208" s="622"/>
      <c r="D208" s="623"/>
      <c r="E208" s="623"/>
      <c r="F208" s="623"/>
      <c r="G208" s="623"/>
      <c r="H208" s="623"/>
      <c r="I208" s="623"/>
      <c r="J208" s="623"/>
      <c r="K208" s="623"/>
      <c r="L208" s="623"/>
      <c r="M208" s="623"/>
      <c r="N208" s="623"/>
      <c r="O208" s="623"/>
      <c r="P208" s="623"/>
      <c r="Q208" s="628"/>
      <c r="R208" s="630" t="str">
        <f>IF($W$211="","",IF(AND(①入力シート!$F$79=①入力シート!$A$77,$AB208="")=TRUE,①入力シート!$A$77,""))</f>
        <v/>
      </c>
      <c r="S208" s="631"/>
      <c r="T208" s="623" t="s">
        <v>129</v>
      </c>
      <c r="U208" s="623"/>
      <c r="V208" s="623"/>
      <c r="W208" s="623"/>
      <c r="X208" s="623"/>
      <c r="Y208" s="623"/>
      <c r="Z208" s="623"/>
      <c r="AA208" s="623"/>
      <c r="AB208" s="446"/>
    </row>
    <row r="209" spans="1:28" ht="18.75" customHeight="1">
      <c r="A209" s="694"/>
      <c r="B209" s="695"/>
      <c r="C209" s="622" t="str">
        <f>IF($Q209="","",IF(④実施報告書!$Q209=1,①入力シート!$F$67,IF(④実施報告書!$Q209=2,①入力シート!$F$70,IF(④実施報告書!$Q209=3,①入力シート!$F$73,))))</f>
        <v/>
      </c>
      <c r="D209" s="623"/>
      <c r="E209" s="623"/>
      <c r="F209" s="623"/>
      <c r="G209" s="623"/>
      <c r="H209" s="623"/>
      <c r="I209" s="623"/>
      <c r="J209" s="623"/>
      <c r="K209" s="623"/>
      <c r="L209" s="623"/>
      <c r="M209" s="623"/>
      <c r="N209" s="623"/>
      <c r="O209" s="623"/>
      <c r="P209" s="624"/>
      <c r="Q209" s="628"/>
      <c r="R209" s="630" t="str">
        <f>IF($W$211="","",IF(AND(①入力シート!$F$80=①入力シート!$A$77,$AB209="")=TRUE,①入力シート!$A$77,""))</f>
        <v/>
      </c>
      <c r="S209" s="631"/>
      <c r="T209" s="623" t="s">
        <v>407</v>
      </c>
      <c r="U209" s="623"/>
      <c r="V209" s="623"/>
      <c r="W209" s="623"/>
      <c r="X209" s="623"/>
      <c r="Y209" s="623"/>
      <c r="Z209" s="623"/>
      <c r="AA209" s="624"/>
      <c r="AB209" s="446"/>
    </row>
    <row r="210" spans="1:28" ht="18.75" customHeight="1">
      <c r="A210" s="694"/>
      <c r="B210" s="695"/>
      <c r="C210" s="625"/>
      <c r="D210" s="626"/>
      <c r="E210" s="626"/>
      <c r="F210" s="626"/>
      <c r="G210" s="626"/>
      <c r="H210" s="626"/>
      <c r="I210" s="626"/>
      <c r="J210" s="626"/>
      <c r="K210" s="626"/>
      <c r="L210" s="626"/>
      <c r="M210" s="626"/>
      <c r="N210" s="626"/>
      <c r="O210" s="626"/>
      <c r="P210" s="627"/>
      <c r="Q210" s="629"/>
      <c r="R210" s="632" t="str">
        <f>IF($W$211="","",IF(AND(①入力シート!$F$81=①入力シート!$A$77,$AB210="")=TRUE,①入力シート!$A$77,""))</f>
        <v/>
      </c>
      <c r="S210" s="633"/>
      <c r="T210" s="626" t="s">
        <v>406</v>
      </c>
      <c r="U210" s="626"/>
      <c r="V210" s="626"/>
      <c r="W210" s="626"/>
      <c r="X210" s="626"/>
      <c r="Y210" s="626"/>
      <c r="Z210" s="626"/>
      <c r="AA210" s="627"/>
      <c r="AB210" s="446"/>
    </row>
    <row r="211" spans="1:28" ht="18.75" customHeight="1">
      <c r="A211" s="694"/>
      <c r="B211" s="695"/>
      <c r="C211" s="639" t="s">
        <v>128</v>
      </c>
      <c r="D211" s="640"/>
      <c r="E211" s="641"/>
      <c r="F211" s="444"/>
      <c r="G211" s="645" t="str">
        <f>IF(W211="","",IF($F211="",①入力シート!$J$83,VLOOKUP($F211,①入力シート!$E$83:$K$89,6)))</f>
        <v/>
      </c>
      <c r="H211" s="646"/>
      <c r="I211" s="646"/>
      <c r="J211" s="646"/>
      <c r="K211" s="646"/>
      <c r="L211" s="646"/>
      <c r="M211" s="646"/>
      <c r="N211" s="646"/>
      <c r="O211" s="646"/>
      <c r="P211" s="646"/>
      <c r="Q211" s="647"/>
      <c r="R211" s="640" t="s">
        <v>116</v>
      </c>
      <c r="S211" s="640"/>
      <c r="T211" s="640"/>
      <c r="U211" s="640"/>
      <c r="V211" s="641"/>
      <c r="W211" s="648" t="str">
        <f>IF(②名簿及び出席簿!V$140=0,"",②名簿及び出席簿!V$140)</f>
        <v/>
      </c>
      <c r="X211" s="649"/>
      <c r="Y211" s="649"/>
      <c r="Z211" s="649"/>
      <c r="AA211" s="649"/>
      <c r="AB211" s="634" t="s">
        <v>93</v>
      </c>
    </row>
    <row r="212" spans="1:28" ht="18.75" customHeight="1">
      <c r="A212" s="696"/>
      <c r="B212" s="697"/>
      <c r="C212" s="642"/>
      <c r="D212" s="643"/>
      <c r="E212" s="644"/>
      <c r="F212" s="447"/>
      <c r="G212" s="689" t="str">
        <f>IF($F212="","",VLOOKUP($F212,①入力シート!$E$83:$K$89,6))</f>
        <v/>
      </c>
      <c r="H212" s="690"/>
      <c r="I212" s="690"/>
      <c r="J212" s="690"/>
      <c r="K212" s="690"/>
      <c r="L212" s="690"/>
      <c r="M212" s="690"/>
      <c r="N212" s="690"/>
      <c r="O212" s="690"/>
      <c r="P212" s="690"/>
      <c r="Q212" s="691"/>
      <c r="R212" s="643"/>
      <c r="S212" s="643"/>
      <c r="T212" s="643"/>
      <c r="U212" s="643"/>
      <c r="V212" s="644"/>
      <c r="W212" s="650"/>
      <c r="X212" s="651"/>
      <c r="Y212" s="651"/>
      <c r="Z212" s="651"/>
      <c r="AA212" s="651"/>
      <c r="AB212" s="635"/>
    </row>
    <row r="213" spans="1:28" ht="18.75" customHeight="1">
      <c r="A213" s="692">
        <v>17</v>
      </c>
      <c r="B213" s="693"/>
      <c r="C213" s="652" t="s">
        <v>108</v>
      </c>
      <c r="D213" s="653"/>
      <c r="E213" s="653"/>
      <c r="F213" s="653"/>
      <c r="G213" s="653"/>
      <c r="H213" s="653"/>
      <c r="I213" s="654"/>
      <c r="J213" s="652" t="s">
        <v>109</v>
      </c>
      <c r="K213" s="653"/>
      <c r="L213" s="653"/>
      <c r="M213" s="653"/>
      <c r="N213" s="653"/>
      <c r="O213" s="653"/>
      <c r="P213" s="653"/>
      <c r="Q213" s="653"/>
      <c r="R213" s="653"/>
      <c r="S213" s="653"/>
      <c r="T213" s="653"/>
      <c r="U213" s="653"/>
      <c r="V213" s="653"/>
      <c r="W213" s="653"/>
      <c r="X213" s="653"/>
      <c r="Y213" s="653"/>
      <c r="Z213" s="653"/>
      <c r="AA213" s="442"/>
      <c r="AB213" s="443"/>
    </row>
    <row r="214" spans="1:28" ht="18.75" customHeight="1">
      <c r="A214" s="694"/>
      <c r="B214" s="695"/>
      <c r="C214" s="664" t="str">
        <f>IF(②名簿及び出席簿!W7=0,"",②名簿及び出席簿!W7)</f>
        <v/>
      </c>
      <c r="D214" s="665"/>
      <c r="E214" s="665"/>
      <c r="F214" s="665"/>
      <c r="G214" s="649" t="str">
        <f>②名簿及び出席簿!W8</f>
        <v/>
      </c>
      <c r="H214" s="649"/>
      <c r="I214" s="634"/>
      <c r="J214" s="448"/>
      <c r="K214" s="668" t="str">
        <f>IF($W$223="","",IF($J214="",①入力シート!$F$58,IF($J214=1,①入力シート!$F$60,IF($J214=2,①入力シート!$F$62))))</f>
        <v/>
      </c>
      <c r="L214" s="668"/>
      <c r="M214" s="670" t="s">
        <v>110</v>
      </c>
      <c r="N214" s="672" t="str">
        <f>IF($W$223="","",IF($J214="",①入力シート!$H$58,IF($J214=1,①入力シート!$H$60,IF($J214=2,①入力シート!$H$62))))</f>
        <v/>
      </c>
      <c r="O214" s="672"/>
      <c r="P214" s="670" t="s">
        <v>111</v>
      </c>
      <c r="Q214" s="670" t="s">
        <v>112</v>
      </c>
      <c r="R214" s="668" t="str">
        <f>IF($W$223="","",IF($J214="",①入力シート!$K$58,IF($J214=1,①入力シート!$K$60,IF($J214=2,①入力シート!$K$62))))</f>
        <v/>
      </c>
      <c r="S214" s="668"/>
      <c r="T214" s="670" t="s">
        <v>110</v>
      </c>
      <c r="U214" s="672" t="str">
        <f>IF($W$223="","",IF($J214="",①入力シート!$M$58,IF($J214=1,①入力シート!$M$60,IF($J214=2,①入力シート!$M$62))))</f>
        <v/>
      </c>
      <c r="V214" s="672"/>
      <c r="W214" s="670" t="s">
        <v>111</v>
      </c>
      <c r="X214" s="670" t="s">
        <v>132</v>
      </c>
      <c r="Y214" s="670"/>
      <c r="Z214" s="674" t="str">
        <f>IF($W$223="","",IF($J214="",①入力シート!$O$58,IF($J214=1,①入力シート!$O$60,IF($J214=2,①入力シート!$O$62))))</f>
        <v/>
      </c>
      <c r="AA214" s="674"/>
      <c r="AB214" s="675"/>
    </row>
    <row r="215" spans="1:28" ht="18.75" customHeight="1">
      <c r="A215" s="694"/>
      <c r="B215" s="695"/>
      <c r="C215" s="666"/>
      <c r="D215" s="667"/>
      <c r="E215" s="667"/>
      <c r="F215" s="667"/>
      <c r="G215" s="651"/>
      <c r="H215" s="651"/>
      <c r="I215" s="635"/>
      <c r="J215" s="449"/>
      <c r="K215" s="669"/>
      <c r="L215" s="669"/>
      <c r="M215" s="671"/>
      <c r="N215" s="673"/>
      <c r="O215" s="673"/>
      <c r="P215" s="671"/>
      <c r="Q215" s="671"/>
      <c r="R215" s="669"/>
      <c r="S215" s="669"/>
      <c r="T215" s="671"/>
      <c r="U215" s="673"/>
      <c r="V215" s="673"/>
      <c r="W215" s="671"/>
      <c r="X215" s="671"/>
      <c r="Y215" s="671"/>
      <c r="Z215" s="676"/>
      <c r="AA215" s="676"/>
      <c r="AB215" s="677"/>
    </row>
    <row r="216" spans="1:28" ht="18.75" customHeight="1">
      <c r="A216" s="694"/>
      <c r="B216" s="695"/>
      <c r="C216" s="652" t="s">
        <v>113</v>
      </c>
      <c r="D216" s="653"/>
      <c r="E216" s="653"/>
      <c r="F216" s="653"/>
      <c r="G216" s="653"/>
      <c r="H216" s="653"/>
      <c r="I216" s="653"/>
      <c r="J216" s="653"/>
      <c r="K216" s="653"/>
      <c r="L216" s="653"/>
      <c r="M216" s="653"/>
      <c r="N216" s="653"/>
      <c r="O216" s="653"/>
      <c r="P216" s="653"/>
      <c r="Q216" s="654"/>
      <c r="R216" s="652" t="s">
        <v>130</v>
      </c>
      <c r="S216" s="653"/>
      <c r="T216" s="653"/>
      <c r="U216" s="653"/>
      <c r="V216" s="653"/>
      <c r="W216" s="653"/>
      <c r="X216" s="653"/>
      <c r="Y216" s="653"/>
      <c r="Z216" s="653"/>
      <c r="AA216" s="653"/>
      <c r="AB216" s="654"/>
    </row>
    <row r="217" spans="1:28" ht="18.75" customHeight="1">
      <c r="A217" s="694"/>
      <c r="B217" s="695"/>
      <c r="C217" s="655" t="str">
        <f>IF(C214="","",IF(④実施報告書!$Q217="",①入力シート!$F$64,IF(④実施報告書!$Q217=1,①入力シート!$F$67,IF(④実施報告書!$Q217=2,①入力シート!$F$70,IF(④実施報告書!$Q217=3,①入力シート!$F$73,)))))</f>
        <v/>
      </c>
      <c r="D217" s="656"/>
      <c r="E217" s="656"/>
      <c r="F217" s="656"/>
      <c r="G217" s="656"/>
      <c r="H217" s="656"/>
      <c r="I217" s="656"/>
      <c r="J217" s="656"/>
      <c r="K217" s="656"/>
      <c r="L217" s="656"/>
      <c r="M217" s="656"/>
      <c r="N217" s="656"/>
      <c r="O217" s="656"/>
      <c r="P217" s="656"/>
      <c r="Q217" s="678"/>
      <c r="R217" s="680" t="str">
        <f>IF($W$223="","",IF(AND(①入力シート!$F$76=①入力シート!$A$77,$AB217="")=TRUE,①入力シート!$A$77,""))</f>
        <v/>
      </c>
      <c r="S217" s="680"/>
      <c r="T217" s="659" t="s">
        <v>127</v>
      </c>
      <c r="U217" s="659"/>
      <c r="V217" s="659"/>
      <c r="W217" s="659"/>
      <c r="X217" s="659"/>
      <c r="Y217" s="659"/>
      <c r="Z217" s="659"/>
      <c r="AA217" s="659"/>
      <c r="AB217" s="445"/>
    </row>
    <row r="218" spans="1:28" ht="18.75" customHeight="1">
      <c r="A218" s="694"/>
      <c r="B218" s="695"/>
      <c r="C218" s="657"/>
      <c r="D218" s="658"/>
      <c r="E218" s="658"/>
      <c r="F218" s="658"/>
      <c r="G218" s="658"/>
      <c r="H218" s="658"/>
      <c r="I218" s="658"/>
      <c r="J218" s="658"/>
      <c r="K218" s="658"/>
      <c r="L218" s="658"/>
      <c r="M218" s="658"/>
      <c r="N218" s="658"/>
      <c r="O218" s="658"/>
      <c r="P218" s="658"/>
      <c r="Q218" s="679"/>
      <c r="R218" s="631" t="str">
        <f>IF($W$223="","",IF(AND(①入力シート!$F$77=①入力シート!$A$77,$AB218="")=TRUE,①入力シート!$A$77,""))</f>
        <v/>
      </c>
      <c r="S218" s="631"/>
      <c r="T218" s="623" t="s">
        <v>114</v>
      </c>
      <c r="U218" s="623"/>
      <c r="V218" s="623"/>
      <c r="W218" s="623"/>
      <c r="X218" s="623"/>
      <c r="Y218" s="623"/>
      <c r="Z218" s="623"/>
      <c r="AA218" s="623"/>
      <c r="AB218" s="446"/>
    </row>
    <row r="219" spans="1:28" ht="18.75" customHeight="1">
      <c r="A219" s="694"/>
      <c r="B219" s="695"/>
      <c r="C219" s="622" t="str">
        <f>IF($Q219="","",IF(④実施報告書!$Q219=1,①入力シート!$F$67,IF(④実施報告書!$Q219=2,①入力シート!$F$70,IF(④実施報告書!$Q219=3,①入力シート!$F$73,))))</f>
        <v/>
      </c>
      <c r="D219" s="623"/>
      <c r="E219" s="623"/>
      <c r="F219" s="623"/>
      <c r="G219" s="623"/>
      <c r="H219" s="623"/>
      <c r="I219" s="623"/>
      <c r="J219" s="623"/>
      <c r="K219" s="623"/>
      <c r="L219" s="623"/>
      <c r="M219" s="623"/>
      <c r="N219" s="623"/>
      <c r="O219" s="623"/>
      <c r="P219" s="623"/>
      <c r="Q219" s="628"/>
      <c r="R219" s="631" t="str">
        <f>IF($W$223="","",IF(AND(①入力シート!$F$78=①入力シート!$A$77,$AB219="")=TRUE,①入力シート!$A$77,""))</f>
        <v/>
      </c>
      <c r="S219" s="631"/>
      <c r="T219" s="623" t="s">
        <v>115</v>
      </c>
      <c r="U219" s="623"/>
      <c r="V219" s="623"/>
      <c r="W219" s="623"/>
      <c r="X219" s="623"/>
      <c r="Y219" s="623"/>
      <c r="Z219" s="623"/>
      <c r="AA219" s="623"/>
      <c r="AB219" s="446"/>
    </row>
    <row r="220" spans="1:28" ht="18.75" customHeight="1">
      <c r="A220" s="694"/>
      <c r="B220" s="695"/>
      <c r="C220" s="622"/>
      <c r="D220" s="623"/>
      <c r="E220" s="623"/>
      <c r="F220" s="623"/>
      <c r="G220" s="623"/>
      <c r="H220" s="623"/>
      <c r="I220" s="623"/>
      <c r="J220" s="623"/>
      <c r="K220" s="623"/>
      <c r="L220" s="623"/>
      <c r="M220" s="623"/>
      <c r="N220" s="623"/>
      <c r="O220" s="623"/>
      <c r="P220" s="623"/>
      <c r="Q220" s="628"/>
      <c r="R220" s="630" t="str">
        <f>IF($W$223="","",IF(AND(①入力シート!$F$79=①入力シート!$A$77,$AB220="")=TRUE,①入力シート!$A$77,""))</f>
        <v/>
      </c>
      <c r="S220" s="631"/>
      <c r="T220" s="623" t="s">
        <v>129</v>
      </c>
      <c r="U220" s="623"/>
      <c r="V220" s="623"/>
      <c r="W220" s="623"/>
      <c r="X220" s="623"/>
      <c r="Y220" s="623"/>
      <c r="Z220" s="623"/>
      <c r="AA220" s="623"/>
      <c r="AB220" s="446"/>
    </row>
    <row r="221" spans="1:28" ht="18.75" customHeight="1">
      <c r="A221" s="694"/>
      <c r="B221" s="695"/>
      <c r="C221" s="622" t="str">
        <f>IF($Q221="","",IF(④実施報告書!$Q221=1,①入力シート!$F$67,IF(④実施報告書!$Q221=2,①入力シート!$F$70,IF(④実施報告書!$Q221=3,①入力シート!$F$73,))))</f>
        <v/>
      </c>
      <c r="D221" s="623"/>
      <c r="E221" s="623"/>
      <c r="F221" s="623"/>
      <c r="G221" s="623"/>
      <c r="H221" s="623"/>
      <c r="I221" s="623"/>
      <c r="J221" s="623"/>
      <c r="K221" s="623"/>
      <c r="L221" s="623"/>
      <c r="M221" s="623"/>
      <c r="N221" s="623"/>
      <c r="O221" s="623"/>
      <c r="P221" s="624"/>
      <c r="Q221" s="628"/>
      <c r="R221" s="630" t="str">
        <f>IF($W$223="","",IF(AND(①入力シート!$F$80=①入力シート!$A$77,$AB221="")=TRUE,①入力シート!$A$77,""))</f>
        <v/>
      </c>
      <c r="S221" s="631"/>
      <c r="T221" s="623" t="s">
        <v>407</v>
      </c>
      <c r="U221" s="623"/>
      <c r="V221" s="623"/>
      <c r="W221" s="623"/>
      <c r="X221" s="623"/>
      <c r="Y221" s="623"/>
      <c r="Z221" s="623"/>
      <c r="AA221" s="624"/>
      <c r="AB221" s="446"/>
    </row>
    <row r="222" spans="1:28" ht="18.75" customHeight="1">
      <c r="A222" s="694"/>
      <c r="B222" s="695"/>
      <c r="C222" s="625"/>
      <c r="D222" s="626"/>
      <c r="E222" s="626"/>
      <c r="F222" s="626"/>
      <c r="G222" s="626"/>
      <c r="H222" s="626"/>
      <c r="I222" s="626"/>
      <c r="J222" s="626"/>
      <c r="K222" s="626"/>
      <c r="L222" s="626"/>
      <c r="M222" s="626"/>
      <c r="N222" s="626"/>
      <c r="O222" s="626"/>
      <c r="P222" s="627"/>
      <c r="Q222" s="629"/>
      <c r="R222" s="632" t="str">
        <f>IF($W$223="","",IF(AND(①入力シート!$F$81=①入力シート!$A$77,$AB222="")=TRUE,①入力シート!$A$77,""))</f>
        <v/>
      </c>
      <c r="S222" s="633"/>
      <c r="T222" s="626" t="s">
        <v>406</v>
      </c>
      <c r="U222" s="626"/>
      <c r="V222" s="626"/>
      <c r="W222" s="626"/>
      <c r="X222" s="626"/>
      <c r="Y222" s="626"/>
      <c r="Z222" s="626"/>
      <c r="AA222" s="627"/>
      <c r="AB222" s="446"/>
    </row>
    <row r="223" spans="1:28" ht="18.75" customHeight="1">
      <c r="A223" s="694"/>
      <c r="B223" s="695"/>
      <c r="C223" s="639" t="s">
        <v>128</v>
      </c>
      <c r="D223" s="640"/>
      <c r="E223" s="641"/>
      <c r="F223" s="444"/>
      <c r="G223" s="645" t="str">
        <f>IF(W223="","",IF($F223="",①入力シート!$J$83,VLOOKUP($F223,①入力シート!$E$83:$K$89,6)))</f>
        <v/>
      </c>
      <c r="H223" s="646"/>
      <c r="I223" s="646"/>
      <c r="J223" s="646"/>
      <c r="K223" s="646"/>
      <c r="L223" s="646"/>
      <c r="M223" s="646"/>
      <c r="N223" s="646"/>
      <c r="O223" s="646"/>
      <c r="P223" s="646"/>
      <c r="Q223" s="647"/>
      <c r="R223" s="639" t="s">
        <v>116</v>
      </c>
      <c r="S223" s="640"/>
      <c r="T223" s="640"/>
      <c r="U223" s="640"/>
      <c r="V223" s="641"/>
      <c r="W223" s="648" t="str">
        <f>IF(②名簿及び出席簿!$W$140=0,"",②名簿及び出席簿!W$140)</f>
        <v/>
      </c>
      <c r="X223" s="649"/>
      <c r="Y223" s="649"/>
      <c r="Z223" s="649"/>
      <c r="AA223" s="649"/>
      <c r="AB223" s="634" t="s">
        <v>93</v>
      </c>
    </row>
    <row r="224" spans="1:28" ht="18.75" customHeight="1">
      <c r="A224" s="696"/>
      <c r="B224" s="697"/>
      <c r="C224" s="642"/>
      <c r="D224" s="643"/>
      <c r="E224" s="644"/>
      <c r="F224" s="447"/>
      <c r="G224" s="636" t="str">
        <f>IF($F224="","",VLOOKUP($F224,①入力シート!$E$83:$K$89,6))</f>
        <v/>
      </c>
      <c r="H224" s="637"/>
      <c r="I224" s="637"/>
      <c r="J224" s="637"/>
      <c r="K224" s="637"/>
      <c r="L224" s="637"/>
      <c r="M224" s="637"/>
      <c r="N224" s="637"/>
      <c r="O224" s="637"/>
      <c r="P224" s="637"/>
      <c r="Q224" s="638"/>
      <c r="R224" s="642"/>
      <c r="S224" s="643"/>
      <c r="T224" s="643"/>
      <c r="U224" s="643"/>
      <c r="V224" s="644"/>
      <c r="W224" s="650"/>
      <c r="X224" s="651"/>
      <c r="Y224" s="651"/>
      <c r="Z224" s="651"/>
      <c r="AA224" s="651"/>
      <c r="AB224" s="635"/>
    </row>
    <row r="225" spans="1:28" ht="18.75" customHeight="1">
      <c r="A225" s="692">
        <v>18</v>
      </c>
      <c r="B225" s="693"/>
      <c r="C225" s="652" t="s">
        <v>108</v>
      </c>
      <c r="D225" s="653"/>
      <c r="E225" s="653"/>
      <c r="F225" s="653"/>
      <c r="G225" s="653"/>
      <c r="H225" s="653"/>
      <c r="I225" s="654"/>
      <c r="J225" s="652" t="s">
        <v>109</v>
      </c>
      <c r="K225" s="653"/>
      <c r="L225" s="653"/>
      <c r="M225" s="653"/>
      <c r="N225" s="653"/>
      <c r="O225" s="653"/>
      <c r="P225" s="653"/>
      <c r="Q225" s="653"/>
      <c r="R225" s="653"/>
      <c r="S225" s="653"/>
      <c r="T225" s="653"/>
      <c r="U225" s="653"/>
      <c r="V225" s="653"/>
      <c r="W225" s="653"/>
      <c r="X225" s="653"/>
      <c r="Y225" s="653"/>
      <c r="Z225" s="653"/>
      <c r="AA225" s="442"/>
      <c r="AB225" s="443"/>
    </row>
    <row r="226" spans="1:28" ht="18.75" customHeight="1">
      <c r="A226" s="694"/>
      <c r="B226" s="695"/>
      <c r="C226" s="664" t="str">
        <f>IF(②名簿及び出席簿!X7=0,"",②名簿及び出席簿!X7)</f>
        <v/>
      </c>
      <c r="D226" s="665"/>
      <c r="E226" s="665"/>
      <c r="F226" s="665"/>
      <c r="G226" s="649" t="str">
        <f>②名簿及び出席簿!X8</f>
        <v/>
      </c>
      <c r="H226" s="649"/>
      <c r="I226" s="634"/>
      <c r="J226" s="448"/>
      <c r="K226" s="668" t="str">
        <f>IF($W$235="","",IF($J226="",①入力シート!$F$58,IF($J226=1,①入力シート!$F$60,IF($J226=2,①入力シート!$F$62))))</f>
        <v/>
      </c>
      <c r="L226" s="668"/>
      <c r="M226" s="670" t="s">
        <v>110</v>
      </c>
      <c r="N226" s="672" t="str">
        <f>IF($W$235="","",IF($J226="",①入力シート!$H$58,IF($J226=1,①入力シート!$H$60,IF($J226=2,①入力シート!$H$62))))</f>
        <v/>
      </c>
      <c r="O226" s="672"/>
      <c r="P226" s="670" t="s">
        <v>111</v>
      </c>
      <c r="Q226" s="670" t="s">
        <v>112</v>
      </c>
      <c r="R226" s="668" t="str">
        <f>IF($W$235="","",IF($J226="",①入力シート!$K$58,IF($J226=1,①入力シート!$K$60,IF($J226=2,①入力シート!$K$62))))</f>
        <v/>
      </c>
      <c r="S226" s="668"/>
      <c r="T226" s="670" t="s">
        <v>110</v>
      </c>
      <c r="U226" s="672" t="str">
        <f>IF($W$235="","",IF($J226="",①入力シート!$M$58,IF($J226=1,①入力シート!$M$60,IF($J226=2,①入力シート!$M$62))))</f>
        <v/>
      </c>
      <c r="V226" s="672"/>
      <c r="W226" s="670" t="s">
        <v>111</v>
      </c>
      <c r="X226" s="670" t="s">
        <v>132</v>
      </c>
      <c r="Y226" s="670"/>
      <c r="Z226" s="674" t="str">
        <f>IF($W$235="","",IF($J226="",①入力シート!$O$58,IF($J226=1,①入力シート!$O$60,IF($J226=2,①入力シート!$O$62))))</f>
        <v/>
      </c>
      <c r="AA226" s="674"/>
      <c r="AB226" s="675"/>
    </row>
    <row r="227" spans="1:28" ht="18.75" customHeight="1">
      <c r="A227" s="694"/>
      <c r="B227" s="695"/>
      <c r="C227" s="666"/>
      <c r="D227" s="667"/>
      <c r="E227" s="667"/>
      <c r="F227" s="667"/>
      <c r="G227" s="651"/>
      <c r="H227" s="651"/>
      <c r="I227" s="635"/>
      <c r="J227" s="449"/>
      <c r="K227" s="669"/>
      <c r="L227" s="669"/>
      <c r="M227" s="671"/>
      <c r="N227" s="673"/>
      <c r="O227" s="673"/>
      <c r="P227" s="671"/>
      <c r="Q227" s="671"/>
      <c r="R227" s="669"/>
      <c r="S227" s="669"/>
      <c r="T227" s="671"/>
      <c r="U227" s="673"/>
      <c r="V227" s="673"/>
      <c r="W227" s="671"/>
      <c r="X227" s="671"/>
      <c r="Y227" s="671"/>
      <c r="Z227" s="676"/>
      <c r="AA227" s="676"/>
      <c r="AB227" s="677"/>
    </row>
    <row r="228" spans="1:28" ht="18.75" customHeight="1">
      <c r="A228" s="694"/>
      <c r="B228" s="695"/>
      <c r="C228" s="652" t="s">
        <v>113</v>
      </c>
      <c r="D228" s="653"/>
      <c r="E228" s="653"/>
      <c r="F228" s="653"/>
      <c r="G228" s="653"/>
      <c r="H228" s="653"/>
      <c r="I228" s="653"/>
      <c r="J228" s="653"/>
      <c r="K228" s="653"/>
      <c r="L228" s="653"/>
      <c r="M228" s="653"/>
      <c r="N228" s="653"/>
      <c r="O228" s="653"/>
      <c r="P228" s="653"/>
      <c r="Q228" s="654"/>
      <c r="R228" s="652" t="s">
        <v>130</v>
      </c>
      <c r="S228" s="653"/>
      <c r="T228" s="653"/>
      <c r="U228" s="653"/>
      <c r="V228" s="653"/>
      <c r="W228" s="653"/>
      <c r="X228" s="653"/>
      <c r="Y228" s="653"/>
      <c r="Z228" s="653"/>
      <c r="AA228" s="653"/>
      <c r="AB228" s="654"/>
    </row>
    <row r="229" spans="1:28" ht="18.75" customHeight="1">
      <c r="A229" s="694"/>
      <c r="B229" s="695"/>
      <c r="C229" s="655" t="str">
        <f>IF(C226="","",IF(④実施報告書!$Q229="",①入力シート!$F$64,IF(④実施報告書!$Q229=1,①入力シート!$F$67,IF(④実施報告書!$Q229=2,①入力シート!$F$70,IF(④実施報告書!$Q229=3,①入力シート!$F$73,)))))</f>
        <v/>
      </c>
      <c r="D229" s="656"/>
      <c r="E229" s="656"/>
      <c r="F229" s="656"/>
      <c r="G229" s="656"/>
      <c r="H229" s="656"/>
      <c r="I229" s="656"/>
      <c r="J229" s="656"/>
      <c r="K229" s="656"/>
      <c r="L229" s="656"/>
      <c r="M229" s="656"/>
      <c r="N229" s="656"/>
      <c r="O229" s="656"/>
      <c r="P229" s="656"/>
      <c r="Q229" s="678"/>
      <c r="R229" s="680" t="str">
        <f>IF($W$235="","",IF(AND(①入力シート!$F$76=①入力シート!$A$77,$AB229="")=TRUE,①入力シート!$A$77,""))</f>
        <v/>
      </c>
      <c r="S229" s="680"/>
      <c r="T229" s="659" t="s">
        <v>127</v>
      </c>
      <c r="U229" s="659"/>
      <c r="V229" s="659"/>
      <c r="W229" s="659"/>
      <c r="X229" s="659"/>
      <c r="Y229" s="659"/>
      <c r="Z229" s="659"/>
      <c r="AA229" s="659"/>
      <c r="AB229" s="445"/>
    </row>
    <row r="230" spans="1:28" ht="18.75" customHeight="1">
      <c r="A230" s="694"/>
      <c r="B230" s="695"/>
      <c r="C230" s="657"/>
      <c r="D230" s="658"/>
      <c r="E230" s="658"/>
      <c r="F230" s="658"/>
      <c r="G230" s="658"/>
      <c r="H230" s="658"/>
      <c r="I230" s="658"/>
      <c r="J230" s="658"/>
      <c r="K230" s="658"/>
      <c r="L230" s="658"/>
      <c r="M230" s="658"/>
      <c r="N230" s="658"/>
      <c r="O230" s="658"/>
      <c r="P230" s="658"/>
      <c r="Q230" s="679"/>
      <c r="R230" s="631" t="str">
        <f>IF($W$235="","",IF(AND(①入力シート!$F$77=①入力シート!$A$77,$AB230="")=TRUE,①入力シート!$A$77,""))</f>
        <v/>
      </c>
      <c r="S230" s="631"/>
      <c r="T230" s="623" t="s">
        <v>114</v>
      </c>
      <c r="U230" s="623"/>
      <c r="V230" s="623"/>
      <c r="W230" s="623"/>
      <c r="X230" s="623"/>
      <c r="Y230" s="623"/>
      <c r="Z230" s="623"/>
      <c r="AA230" s="623"/>
      <c r="AB230" s="446"/>
    </row>
    <row r="231" spans="1:28" ht="18.75" customHeight="1">
      <c r="A231" s="694"/>
      <c r="B231" s="695"/>
      <c r="C231" s="622" t="str">
        <f>IF($Q231="","",IF(④実施報告書!$Q231=1,①入力シート!$F$67,IF(④実施報告書!$Q231=2,①入力シート!$F$70,IF(④実施報告書!$Q231=3,①入力シート!$F$73,))))</f>
        <v/>
      </c>
      <c r="D231" s="623"/>
      <c r="E231" s="623"/>
      <c r="F231" s="623"/>
      <c r="G231" s="623"/>
      <c r="H231" s="623"/>
      <c r="I231" s="623"/>
      <c r="J231" s="623"/>
      <c r="K231" s="623"/>
      <c r="L231" s="623"/>
      <c r="M231" s="623"/>
      <c r="N231" s="623"/>
      <c r="O231" s="623"/>
      <c r="P231" s="623"/>
      <c r="Q231" s="628"/>
      <c r="R231" s="631" t="str">
        <f>IF($W$235="","",IF(AND(①入力シート!$F$78=①入力シート!$A$77,$AB231="")=TRUE,①入力シート!$A$77,""))</f>
        <v/>
      </c>
      <c r="S231" s="631"/>
      <c r="T231" s="623" t="s">
        <v>115</v>
      </c>
      <c r="U231" s="623"/>
      <c r="V231" s="623"/>
      <c r="W231" s="623"/>
      <c r="X231" s="623"/>
      <c r="Y231" s="623"/>
      <c r="Z231" s="623"/>
      <c r="AA231" s="623"/>
      <c r="AB231" s="446"/>
    </row>
    <row r="232" spans="1:28" ht="18.75" customHeight="1">
      <c r="A232" s="694"/>
      <c r="B232" s="695"/>
      <c r="C232" s="622"/>
      <c r="D232" s="623"/>
      <c r="E232" s="623"/>
      <c r="F232" s="623"/>
      <c r="G232" s="623"/>
      <c r="H232" s="623"/>
      <c r="I232" s="623"/>
      <c r="J232" s="623"/>
      <c r="K232" s="623"/>
      <c r="L232" s="623"/>
      <c r="M232" s="623"/>
      <c r="N232" s="623"/>
      <c r="O232" s="623"/>
      <c r="P232" s="623"/>
      <c r="Q232" s="628"/>
      <c r="R232" s="630" t="str">
        <f>IF($W$235="","",IF(AND(①入力シート!$F$79=①入力シート!$A$77,$AB232="")=TRUE,①入力シート!$A$77,""))</f>
        <v/>
      </c>
      <c r="S232" s="631"/>
      <c r="T232" s="623" t="s">
        <v>129</v>
      </c>
      <c r="U232" s="623"/>
      <c r="V232" s="623"/>
      <c r="W232" s="623"/>
      <c r="X232" s="623"/>
      <c r="Y232" s="623"/>
      <c r="Z232" s="623"/>
      <c r="AA232" s="623"/>
      <c r="AB232" s="446"/>
    </row>
    <row r="233" spans="1:28" ht="18.75" customHeight="1">
      <c r="A233" s="694"/>
      <c r="B233" s="695"/>
      <c r="C233" s="622" t="str">
        <f>IF($Q233="","",IF(④実施報告書!$Q233=1,①入力シート!$F$67,IF(④実施報告書!$Q233=2,①入力シート!$F$70,IF(④実施報告書!$Q233=3,①入力シート!$F$73,))))</f>
        <v/>
      </c>
      <c r="D233" s="623"/>
      <c r="E233" s="623"/>
      <c r="F233" s="623"/>
      <c r="G233" s="623"/>
      <c r="H233" s="623"/>
      <c r="I233" s="623"/>
      <c r="J233" s="623"/>
      <c r="K233" s="623"/>
      <c r="L233" s="623"/>
      <c r="M233" s="623"/>
      <c r="N233" s="623"/>
      <c r="O233" s="623"/>
      <c r="P233" s="624"/>
      <c r="Q233" s="628"/>
      <c r="R233" s="630" t="str">
        <f>IF($W$235="","",IF(AND(①入力シート!$F$80=①入力シート!$A$77,$AB233="")=TRUE,①入力シート!$A$77,""))</f>
        <v/>
      </c>
      <c r="S233" s="631"/>
      <c r="T233" s="623" t="s">
        <v>407</v>
      </c>
      <c r="U233" s="623"/>
      <c r="V233" s="623"/>
      <c r="W233" s="623"/>
      <c r="X233" s="623"/>
      <c r="Y233" s="623"/>
      <c r="Z233" s="623"/>
      <c r="AA233" s="624"/>
      <c r="AB233" s="446"/>
    </row>
    <row r="234" spans="1:28" ht="18.75" customHeight="1">
      <c r="A234" s="694"/>
      <c r="B234" s="695"/>
      <c r="C234" s="625"/>
      <c r="D234" s="626"/>
      <c r="E234" s="626"/>
      <c r="F234" s="626"/>
      <c r="G234" s="626"/>
      <c r="H234" s="626"/>
      <c r="I234" s="626"/>
      <c r="J234" s="626"/>
      <c r="K234" s="626"/>
      <c r="L234" s="626"/>
      <c r="M234" s="626"/>
      <c r="N234" s="626"/>
      <c r="O234" s="626"/>
      <c r="P234" s="627"/>
      <c r="Q234" s="629"/>
      <c r="R234" s="632" t="str">
        <f>IF($W$235="","",IF(AND(①入力シート!$F$81=①入力シート!$A$77,$AB234="")=TRUE,①入力シート!$A$77,""))</f>
        <v/>
      </c>
      <c r="S234" s="633"/>
      <c r="T234" s="626" t="s">
        <v>406</v>
      </c>
      <c r="U234" s="626"/>
      <c r="V234" s="626"/>
      <c r="W234" s="626"/>
      <c r="X234" s="626"/>
      <c r="Y234" s="626"/>
      <c r="Z234" s="626"/>
      <c r="AA234" s="627"/>
      <c r="AB234" s="446"/>
    </row>
    <row r="235" spans="1:28" ht="18.75" customHeight="1">
      <c r="A235" s="694"/>
      <c r="B235" s="695"/>
      <c r="C235" s="639" t="s">
        <v>128</v>
      </c>
      <c r="D235" s="640"/>
      <c r="E235" s="641"/>
      <c r="F235" s="444"/>
      <c r="G235" s="645" t="str">
        <f>IF(W235="","",IF($F235="",①入力シート!$J$83,VLOOKUP($F235,①入力シート!$E$83:$K$89,6)))</f>
        <v/>
      </c>
      <c r="H235" s="646"/>
      <c r="I235" s="646"/>
      <c r="J235" s="646"/>
      <c r="K235" s="646"/>
      <c r="L235" s="646"/>
      <c r="M235" s="646"/>
      <c r="N235" s="646"/>
      <c r="O235" s="646"/>
      <c r="P235" s="646"/>
      <c r="Q235" s="647"/>
      <c r="R235" s="639" t="s">
        <v>116</v>
      </c>
      <c r="S235" s="640"/>
      <c r="T235" s="640"/>
      <c r="U235" s="640"/>
      <c r="V235" s="641"/>
      <c r="W235" s="648" t="str">
        <f>IF(②名簿及び出席簿!X$140=0,"",②名簿及び出席簿!X$140)</f>
        <v/>
      </c>
      <c r="X235" s="649"/>
      <c r="Y235" s="649"/>
      <c r="Z235" s="649"/>
      <c r="AA235" s="649"/>
      <c r="AB235" s="634" t="s">
        <v>93</v>
      </c>
    </row>
    <row r="236" spans="1:28" ht="18.75" customHeight="1">
      <c r="A236" s="696"/>
      <c r="B236" s="697"/>
      <c r="C236" s="642"/>
      <c r="D236" s="643"/>
      <c r="E236" s="644"/>
      <c r="F236" s="447"/>
      <c r="G236" s="636" t="str">
        <f>IF($F236="","",VLOOKUP($F236,①入力シート!$E$83:$K$89,6))</f>
        <v/>
      </c>
      <c r="H236" s="637"/>
      <c r="I236" s="637"/>
      <c r="J236" s="637"/>
      <c r="K236" s="637"/>
      <c r="L236" s="637"/>
      <c r="M236" s="637"/>
      <c r="N236" s="637"/>
      <c r="O236" s="637"/>
      <c r="P236" s="637"/>
      <c r="Q236" s="638"/>
      <c r="R236" s="642"/>
      <c r="S236" s="643"/>
      <c r="T236" s="643"/>
      <c r="U236" s="643"/>
      <c r="V236" s="644"/>
      <c r="W236" s="650"/>
      <c r="X236" s="651"/>
      <c r="Y236" s="651"/>
      <c r="Z236" s="651"/>
      <c r="AA236" s="651"/>
      <c r="AB236" s="635"/>
    </row>
    <row r="237" spans="1:28" ht="18.75" customHeight="1">
      <c r="A237" s="692">
        <v>19</v>
      </c>
      <c r="B237" s="693"/>
      <c r="C237" s="652" t="s">
        <v>108</v>
      </c>
      <c r="D237" s="653"/>
      <c r="E237" s="653"/>
      <c r="F237" s="653"/>
      <c r="G237" s="653"/>
      <c r="H237" s="653"/>
      <c r="I237" s="654"/>
      <c r="J237" s="652" t="s">
        <v>109</v>
      </c>
      <c r="K237" s="653"/>
      <c r="L237" s="653"/>
      <c r="M237" s="653"/>
      <c r="N237" s="653"/>
      <c r="O237" s="653"/>
      <c r="P237" s="653"/>
      <c r="Q237" s="653"/>
      <c r="R237" s="653"/>
      <c r="S237" s="653"/>
      <c r="T237" s="653"/>
      <c r="U237" s="653"/>
      <c r="V237" s="653"/>
      <c r="W237" s="653"/>
      <c r="X237" s="653"/>
      <c r="Y237" s="653"/>
      <c r="Z237" s="653"/>
      <c r="AA237" s="442"/>
      <c r="AB237" s="443"/>
    </row>
    <row r="238" spans="1:28" ht="18.75" customHeight="1">
      <c r="A238" s="694"/>
      <c r="B238" s="695"/>
      <c r="C238" s="664" t="str">
        <f>IF(②名簿及び出席簿!Y7=0,"",②名簿及び出席簿!Y7)</f>
        <v/>
      </c>
      <c r="D238" s="665"/>
      <c r="E238" s="665"/>
      <c r="F238" s="665"/>
      <c r="G238" s="649" t="str">
        <f>②名簿及び出席簿!Y8</f>
        <v/>
      </c>
      <c r="H238" s="649"/>
      <c r="I238" s="634"/>
      <c r="J238" s="448"/>
      <c r="K238" s="668" t="str">
        <f>IF($W$247="","",IF($J238="",①入力シート!$F$58,IF($J238=1,①入力シート!$F$60,IF($J238=2,①入力シート!$F$62))))</f>
        <v/>
      </c>
      <c r="L238" s="668"/>
      <c r="M238" s="670" t="s">
        <v>110</v>
      </c>
      <c r="N238" s="672" t="str">
        <f>IF($W$247="","",IF($J238="",①入力シート!$H$58,IF($J238=1,①入力シート!$H$60,IF($J238=2,①入力シート!$H$62))))</f>
        <v/>
      </c>
      <c r="O238" s="672"/>
      <c r="P238" s="670" t="s">
        <v>111</v>
      </c>
      <c r="Q238" s="670" t="s">
        <v>112</v>
      </c>
      <c r="R238" s="668" t="str">
        <f>IF($W$247="","",IF($J238="",①入力シート!$K$58,IF($J238=1,①入力シート!$K$60,IF($J238=2,①入力シート!$K$62))))</f>
        <v/>
      </c>
      <c r="S238" s="668"/>
      <c r="T238" s="670" t="s">
        <v>110</v>
      </c>
      <c r="U238" s="672" t="str">
        <f>IF($W$247="","",IF($J238="",①入力シート!$M$58,IF($J238=1,①入力シート!$M$60,IF($J238=2,①入力シート!$M$62))))</f>
        <v/>
      </c>
      <c r="V238" s="672"/>
      <c r="W238" s="670" t="s">
        <v>111</v>
      </c>
      <c r="X238" s="670" t="s">
        <v>132</v>
      </c>
      <c r="Y238" s="670"/>
      <c r="Z238" s="674" t="str">
        <f>IF($W$247="","",IF($J238="",①入力シート!$O$58,IF($J238=1,①入力シート!$O$60,IF($J238=2,①入力シート!$O$62))))</f>
        <v/>
      </c>
      <c r="AA238" s="674"/>
      <c r="AB238" s="675"/>
    </row>
    <row r="239" spans="1:28" ht="18.75" customHeight="1">
      <c r="A239" s="694"/>
      <c r="B239" s="695"/>
      <c r="C239" s="666"/>
      <c r="D239" s="667"/>
      <c r="E239" s="667"/>
      <c r="F239" s="667"/>
      <c r="G239" s="651"/>
      <c r="H239" s="651"/>
      <c r="I239" s="635"/>
      <c r="J239" s="449"/>
      <c r="K239" s="669"/>
      <c r="L239" s="669"/>
      <c r="M239" s="671"/>
      <c r="N239" s="673"/>
      <c r="O239" s="673"/>
      <c r="P239" s="671"/>
      <c r="Q239" s="671"/>
      <c r="R239" s="669"/>
      <c r="S239" s="669"/>
      <c r="T239" s="671"/>
      <c r="U239" s="673"/>
      <c r="V239" s="673"/>
      <c r="W239" s="671"/>
      <c r="X239" s="671"/>
      <c r="Y239" s="671"/>
      <c r="Z239" s="676"/>
      <c r="AA239" s="676"/>
      <c r="AB239" s="677"/>
    </row>
    <row r="240" spans="1:28" ht="18.75" customHeight="1">
      <c r="A240" s="694"/>
      <c r="B240" s="695"/>
      <c r="C240" s="652" t="s">
        <v>113</v>
      </c>
      <c r="D240" s="653"/>
      <c r="E240" s="653"/>
      <c r="F240" s="653"/>
      <c r="G240" s="653"/>
      <c r="H240" s="653"/>
      <c r="I240" s="653"/>
      <c r="J240" s="653"/>
      <c r="K240" s="653"/>
      <c r="L240" s="653"/>
      <c r="M240" s="653"/>
      <c r="N240" s="653"/>
      <c r="O240" s="653"/>
      <c r="P240" s="653"/>
      <c r="Q240" s="654"/>
      <c r="R240" s="652" t="s">
        <v>130</v>
      </c>
      <c r="S240" s="653"/>
      <c r="T240" s="653"/>
      <c r="U240" s="653"/>
      <c r="V240" s="653"/>
      <c r="W240" s="653"/>
      <c r="X240" s="653"/>
      <c r="Y240" s="653"/>
      <c r="Z240" s="653"/>
      <c r="AA240" s="653"/>
      <c r="AB240" s="654"/>
    </row>
    <row r="241" spans="1:28" ht="18.75" customHeight="1">
      <c r="A241" s="694"/>
      <c r="B241" s="695"/>
      <c r="C241" s="655" t="str">
        <f>IF(C238="","",IF(④実施報告書!$Q241="",①入力シート!$F$64,IF(④実施報告書!$Q241=1,①入力シート!$F$67,IF(④実施報告書!$Q241=2,①入力シート!$F$70,IF(④実施報告書!$Q241=3,①入力シート!$F$73,)))))</f>
        <v/>
      </c>
      <c r="D241" s="656"/>
      <c r="E241" s="656"/>
      <c r="F241" s="656"/>
      <c r="G241" s="656"/>
      <c r="H241" s="656"/>
      <c r="I241" s="656"/>
      <c r="J241" s="656"/>
      <c r="K241" s="656"/>
      <c r="L241" s="656"/>
      <c r="M241" s="656"/>
      <c r="N241" s="656"/>
      <c r="O241" s="656"/>
      <c r="P241" s="656"/>
      <c r="Q241" s="678"/>
      <c r="R241" s="680" t="str">
        <f>IF($W$247="","",IF(AND(①入力シート!$F$76=①入力シート!$A$77,$AB241="")=TRUE,①入力シート!$A$77,""))</f>
        <v/>
      </c>
      <c r="S241" s="680"/>
      <c r="T241" s="659" t="s">
        <v>127</v>
      </c>
      <c r="U241" s="659"/>
      <c r="V241" s="659"/>
      <c r="W241" s="659"/>
      <c r="X241" s="659"/>
      <c r="Y241" s="659"/>
      <c r="Z241" s="659"/>
      <c r="AA241" s="659"/>
      <c r="AB241" s="445"/>
    </row>
    <row r="242" spans="1:28" ht="18.75" customHeight="1">
      <c r="A242" s="694"/>
      <c r="B242" s="695"/>
      <c r="C242" s="657"/>
      <c r="D242" s="658"/>
      <c r="E242" s="658"/>
      <c r="F242" s="658"/>
      <c r="G242" s="658"/>
      <c r="H242" s="658"/>
      <c r="I242" s="658"/>
      <c r="J242" s="658"/>
      <c r="K242" s="658"/>
      <c r="L242" s="658"/>
      <c r="M242" s="658"/>
      <c r="N242" s="658"/>
      <c r="O242" s="658"/>
      <c r="P242" s="658"/>
      <c r="Q242" s="679"/>
      <c r="R242" s="631" t="str">
        <f>IF($W$247="","",IF(AND(①入力シート!$F$77=①入力シート!$A$77,$AB242="")=TRUE,①入力シート!$A$77,""))</f>
        <v/>
      </c>
      <c r="S242" s="631"/>
      <c r="T242" s="623" t="s">
        <v>114</v>
      </c>
      <c r="U242" s="623"/>
      <c r="V242" s="623"/>
      <c r="W242" s="623"/>
      <c r="X242" s="623"/>
      <c r="Y242" s="623"/>
      <c r="Z242" s="623"/>
      <c r="AA242" s="623"/>
      <c r="AB242" s="446"/>
    </row>
    <row r="243" spans="1:28" ht="18.75" customHeight="1">
      <c r="A243" s="694"/>
      <c r="B243" s="695"/>
      <c r="C243" s="622" t="str">
        <f>IF($Q243="","",IF(④実施報告書!$Q243=1,①入力シート!$F$67,IF(④実施報告書!$Q243=2,①入力シート!$F$70,IF(④実施報告書!$Q243=3,①入力シート!$F$73,))))</f>
        <v/>
      </c>
      <c r="D243" s="623"/>
      <c r="E243" s="623"/>
      <c r="F243" s="623"/>
      <c r="G243" s="623"/>
      <c r="H243" s="623"/>
      <c r="I243" s="623"/>
      <c r="J243" s="623"/>
      <c r="K243" s="623"/>
      <c r="L243" s="623"/>
      <c r="M243" s="623"/>
      <c r="N243" s="623"/>
      <c r="O243" s="623"/>
      <c r="P243" s="623"/>
      <c r="Q243" s="628"/>
      <c r="R243" s="631" t="str">
        <f>IF($W$247="","",IF(AND(①入力シート!$F$78=①入力シート!$A$77,$AB243="")=TRUE,①入力シート!$A$77,""))</f>
        <v/>
      </c>
      <c r="S243" s="631"/>
      <c r="T243" s="623" t="s">
        <v>115</v>
      </c>
      <c r="U243" s="623"/>
      <c r="V243" s="623"/>
      <c r="W243" s="623"/>
      <c r="X243" s="623"/>
      <c r="Y243" s="623"/>
      <c r="Z243" s="623"/>
      <c r="AA243" s="623"/>
      <c r="AB243" s="446"/>
    </row>
    <row r="244" spans="1:28" ht="18.75" customHeight="1">
      <c r="A244" s="694"/>
      <c r="B244" s="695"/>
      <c r="C244" s="622"/>
      <c r="D244" s="623"/>
      <c r="E244" s="623"/>
      <c r="F244" s="623"/>
      <c r="G244" s="623"/>
      <c r="H244" s="623"/>
      <c r="I244" s="623"/>
      <c r="J244" s="623"/>
      <c r="K244" s="623"/>
      <c r="L244" s="623"/>
      <c r="M244" s="623"/>
      <c r="N244" s="623"/>
      <c r="O244" s="623"/>
      <c r="P244" s="623"/>
      <c r="Q244" s="628"/>
      <c r="R244" s="630" t="str">
        <f>IF($W$247="","",IF(AND(①入力シート!$F$79=①入力シート!$A$77,$AB244="")=TRUE,①入力シート!$A$77,""))</f>
        <v/>
      </c>
      <c r="S244" s="631"/>
      <c r="T244" s="623" t="s">
        <v>129</v>
      </c>
      <c r="U244" s="623"/>
      <c r="V244" s="623"/>
      <c r="W244" s="623"/>
      <c r="X244" s="623"/>
      <c r="Y244" s="623"/>
      <c r="Z244" s="623"/>
      <c r="AA244" s="623"/>
      <c r="AB244" s="446"/>
    </row>
    <row r="245" spans="1:28" ht="18.75" customHeight="1">
      <c r="A245" s="694"/>
      <c r="B245" s="695"/>
      <c r="C245" s="622" t="str">
        <f>IF($Q245="","",IF(④実施報告書!$Q245=1,①入力シート!$F$67,IF(④実施報告書!$Q245=2,①入力シート!$F$70,IF(④実施報告書!$Q245=3,①入力シート!$F$73,))))</f>
        <v/>
      </c>
      <c r="D245" s="623"/>
      <c r="E245" s="623"/>
      <c r="F245" s="623"/>
      <c r="G245" s="623"/>
      <c r="H245" s="623"/>
      <c r="I245" s="623"/>
      <c r="J245" s="623"/>
      <c r="K245" s="623"/>
      <c r="L245" s="623"/>
      <c r="M245" s="623"/>
      <c r="N245" s="623"/>
      <c r="O245" s="623"/>
      <c r="P245" s="624"/>
      <c r="Q245" s="628"/>
      <c r="R245" s="630" t="str">
        <f>IF($W$247="","",IF(AND(①入力シート!$F$80=①入力シート!$A$77,$AB245="")=TRUE,①入力シート!$A$77,""))</f>
        <v/>
      </c>
      <c r="S245" s="631"/>
      <c r="T245" s="623" t="s">
        <v>407</v>
      </c>
      <c r="U245" s="623"/>
      <c r="V245" s="623"/>
      <c r="W245" s="623"/>
      <c r="X245" s="623"/>
      <c r="Y245" s="623"/>
      <c r="Z245" s="623"/>
      <c r="AA245" s="624"/>
      <c r="AB245" s="446"/>
    </row>
    <row r="246" spans="1:28" ht="18.75" customHeight="1">
      <c r="A246" s="694"/>
      <c r="B246" s="695"/>
      <c r="C246" s="625"/>
      <c r="D246" s="626"/>
      <c r="E246" s="626"/>
      <c r="F246" s="626"/>
      <c r="G246" s="626"/>
      <c r="H246" s="626"/>
      <c r="I246" s="626"/>
      <c r="J246" s="626"/>
      <c r="K246" s="626"/>
      <c r="L246" s="626"/>
      <c r="M246" s="626"/>
      <c r="N246" s="626"/>
      <c r="O246" s="626"/>
      <c r="P246" s="627"/>
      <c r="Q246" s="629"/>
      <c r="R246" s="632" t="str">
        <f>IF($W$247="","",IF(AND(①入力シート!$F$81=①入力シート!$A$77,$AB246="")=TRUE,①入力シート!$A$77,""))</f>
        <v/>
      </c>
      <c r="S246" s="633"/>
      <c r="T246" s="626" t="s">
        <v>406</v>
      </c>
      <c r="U246" s="626"/>
      <c r="V246" s="626"/>
      <c r="W246" s="626"/>
      <c r="X246" s="626"/>
      <c r="Y246" s="626"/>
      <c r="Z246" s="626"/>
      <c r="AA246" s="627"/>
      <c r="AB246" s="446"/>
    </row>
    <row r="247" spans="1:28" ht="18.75" customHeight="1">
      <c r="A247" s="694"/>
      <c r="B247" s="695"/>
      <c r="C247" s="639" t="s">
        <v>128</v>
      </c>
      <c r="D247" s="640"/>
      <c r="E247" s="641"/>
      <c r="F247" s="444"/>
      <c r="G247" s="645" t="str">
        <f>IF(W247="","",IF($F247="",①入力シート!$J$83,VLOOKUP($F247,①入力シート!$E$83:$K$89,6)))</f>
        <v/>
      </c>
      <c r="H247" s="646"/>
      <c r="I247" s="646"/>
      <c r="J247" s="646"/>
      <c r="K247" s="646"/>
      <c r="L247" s="646"/>
      <c r="M247" s="646"/>
      <c r="N247" s="646"/>
      <c r="O247" s="646"/>
      <c r="P247" s="646"/>
      <c r="Q247" s="647"/>
      <c r="R247" s="639" t="s">
        <v>116</v>
      </c>
      <c r="S247" s="640"/>
      <c r="T247" s="640"/>
      <c r="U247" s="640"/>
      <c r="V247" s="641"/>
      <c r="W247" s="648" t="str">
        <f>IF(②名簿及び出席簿!Y$140=0,"",②名簿及び出席簿!Y$140)</f>
        <v/>
      </c>
      <c r="X247" s="649"/>
      <c r="Y247" s="649"/>
      <c r="Z247" s="649"/>
      <c r="AA247" s="649"/>
      <c r="AB247" s="634" t="s">
        <v>93</v>
      </c>
    </row>
    <row r="248" spans="1:28" ht="18.75" customHeight="1">
      <c r="A248" s="696"/>
      <c r="B248" s="697"/>
      <c r="C248" s="642"/>
      <c r="D248" s="643"/>
      <c r="E248" s="644"/>
      <c r="F248" s="447"/>
      <c r="G248" s="636" t="str">
        <f>IF($F248="","",VLOOKUP($F248,①入力シート!$E$83:$K$89,6))</f>
        <v/>
      </c>
      <c r="H248" s="637"/>
      <c r="I248" s="637"/>
      <c r="J248" s="637"/>
      <c r="K248" s="637"/>
      <c r="L248" s="637"/>
      <c r="M248" s="637"/>
      <c r="N248" s="637"/>
      <c r="O248" s="637"/>
      <c r="P248" s="637"/>
      <c r="Q248" s="638"/>
      <c r="R248" s="642"/>
      <c r="S248" s="643"/>
      <c r="T248" s="643"/>
      <c r="U248" s="643"/>
      <c r="V248" s="644"/>
      <c r="W248" s="650"/>
      <c r="X248" s="651"/>
      <c r="Y248" s="651"/>
      <c r="Z248" s="651"/>
      <c r="AA248" s="651"/>
      <c r="AB248" s="635"/>
    </row>
    <row r="249" spans="1:28" ht="18.75" customHeight="1">
      <c r="A249" s="692">
        <v>20</v>
      </c>
      <c r="B249" s="693"/>
      <c r="C249" s="652" t="s">
        <v>108</v>
      </c>
      <c r="D249" s="653"/>
      <c r="E249" s="653"/>
      <c r="F249" s="653"/>
      <c r="G249" s="653"/>
      <c r="H249" s="653"/>
      <c r="I249" s="654"/>
      <c r="J249" s="652" t="s">
        <v>109</v>
      </c>
      <c r="K249" s="653"/>
      <c r="L249" s="653"/>
      <c r="M249" s="653"/>
      <c r="N249" s="653"/>
      <c r="O249" s="653"/>
      <c r="P249" s="653"/>
      <c r="Q249" s="653"/>
      <c r="R249" s="653"/>
      <c r="S249" s="653"/>
      <c r="T249" s="653"/>
      <c r="U249" s="653"/>
      <c r="V249" s="653"/>
      <c r="W249" s="653"/>
      <c r="X249" s="653"/>
      <c r="Y249" s="653"/>
      <c r="Z249" s="653"/>
      <c r="AA249" s="442"/>
      <c r="AB249" s="443"/>
    </row>
    <row r="250" spans="1:28" ht="18.75" customHeight="1">
      <c r="A250" s="694"/>
      <c r="B250" s="695"/>
      <c r="C250" s="664" t="str">
        <f>IF(②名簿及び出席簿!Z7=0,"",②名簿及び出席簿!Z7)</f>
        <v/>
      </c>
      <c r="D250" s="665"/>
      <c r="E250" s="665"/>
      <c r="F250" s="665"/>
      <c r="G250" s="649" t="str">
        <f>②名簿及び出席簿!Z8</f>
        <v/>
      </c>
      <c r="H250" s="649"/>
      <c r="I250" s="634"/>
      <c r="J250" s="448"/>
      <c r="K250" s="668" t="str">
        <f>IF($W$259="","",IF($J250="",①入力シート!$F$58,IF($J250=1,①入力シート!$F$60,IF($J250=2,①入力シート!$F$62))))</f>
        <v/>
      </c>
      <c r="L250" s="668"/>
      <c r="M250" s="670" t="s">
        <v>110</v>
      </c>
      <c r="N250" s="672" t="str">
        <f>IF($W$259="","",IF($J250="",①入力シート!$H$58,IF($J250=1,①入力シート!$H$60,IF($J250=2,①入力シート!$H$62))))</f>
        <v/>
      </c>
      <c r="O250" s="672"/>
      <c r="P250" s="670" t="s">
        <v>111</v>
      </c>
      <c r="Q250" s="670" t="s">
        <v>112</v>
      </c>
      <c r="R250" s="668" t="str">
        <f>IF($W$259="","",IF($J250="",①入力シート!$K$58,IF($J250=1,①入力シート!$K$60,IF($J250=2,①入力シート!$K$62))))</f>
        <v/>
      </c>
      <c r="S250" s="668"/>
      <c r="T250" s="670" t="s">
        <v>110</v>
      </c>
      <c r="U250" s="672" t="str">
        <f>IF($W$259="","",IF($J250="",①入力シート!$M$58,IF($J250=1,①入力シート!$M$60,IF($J250=2,①入力シート!$M$62))))</f>
        <v/>
      </c>
      <c r="V250" s="672"/>
      <c r="W250" s="670" t="s">
        <v>111</v>
      </c>
      <c r="X250" s="670" t="s">
        <v>132</v>
      </c>
      <c r="Y250" s="670"/>
      <c r="Z250" s="674" t="str">
        <f>IF($W$259="","",IF($J250="",①入力シート!$O$58,IF($J250=1,①入力シート!$O$60,IF($J250=2,①入力シート!$O$62))))</f>
        <v/>
      </c>
      <c r="AA250" s="674"/>
      <c r="AB250" s="675"/>
    </row>
    <row r="251" spans="1:28" ht="18.75" customHeight="1">
      <c r="A251" s="694"/>
      <c r="B251" s="695"/>
      <c r="C251" s="666"/>
      <c r="D251" s="667"/>
      <c r="E251" s="667"/>
      <c r="F251" s="667"/>
      <c r="G251" s="651"/>
      <c r="H251" s="651"/>
      <c r="I251" s="635"/>
      <c r="J251" s="449"/>
      <c r="K251" s="669"/>
      <c r="L251" s="669"/>
      <c r="M251" s="671"/>
      <c r="N251" s="673"/>
      <c r="O251" s="673"/>
      <c r="P251" s="671"/>
      <c r="Q251" s="671"/>
      <c r="R251" s="669"/>
      <c r="S251" s="669"/>
      <c r="T251" s="671"/>
      <c r="U251" s="673"/>
      <c r="V251" s="673"/>
      <c r="W251" s="671"/>
      <c r="X251" s="671"/>
      <c r="Y251" s="671"/>
      <c r="Z251" s="676"/>
      <c r="AA251" s="676"/>
      <c r="AB251" s="677"/>
    </row>
    <row r="252" spans="1:28" ht="18.75" customHeight="1">
      <c r="A252" s="694"/>
      <c r="B252" s="695"/>
      <c r="C252" s="652" t="s">
        <v>113</v>
      </c>
      <c r="D252" s="653"/>
      <c r="E252" s="653"/>
      <c r="F252" s="653"/>
      <c r="G252" s="653"/>
      <c r="H252" s="653"/>
      <c r="I252" s="653"/>
      <c r="J252" s="653"/>
      <c r="K252" s="653"/>
      <c r="L252" s="653"/>
      <c r="M252" s="653"/>
      <c r="N252" s="653"/>
      <c r="O252" s="653"/>
      <c r="P252" s="653"/>
      <c r="Q252" s="654"/>
      <c r="R252" s="652" t="s">
        <v>130</v>
      </c>
      <c r="S252" s="653"/>
      <c r="T252" s="653"/>
      <c r="U252" s="653"/>
      <c r="V252" s="653"/>
      <c r="W252" s="653"/>
      <c r="X252" s="653"/>
      <c r="Y252" s="653"/>
      <c r="Z252" s="653"/>
      <c r="AA252" s="653"/>
      <c r="AB252" s="654"/>
    </row>
    <row r="253" spans="1:28" ht="18.75" customHeight="1">
      <c r="A253" s="694"/>
      <c r="B253" s="695"/>
      <c r="C253" s="655" t="str">
        <f>IF(C250="","",IF(④実施報告書!$Q253="",①入力シート!$F$64,IF(④実施報告書!$Q253=1,①入力シート!$F$67,IF(④実施報告書!$Q253=2,①入力シート!$F$70,IF(④実施報告書!$Q253=3,①入力シート!$F$73,)))))</f>
        <v/>
      </c>
      <c r="D253" s="656"/>
      <c r="E253" s="656"/>
      <c r="F253" s="656"/>
      <c r="G253" s="656"/>
      <c r="H253" s="656"/>
      <c r="I253" s="656"/>
      <c r="J253" s="656"/>
      <c r="K253" s="656"/>
      <c r="L253" s="656"/>
      <c r="M253" s="656"/>
      <c r="N253" s="656"/>
      <c r="O253" s="656"/>
      <c r="P253" s="656"/>
      <c r="Q253" s="678"/>
      <c r="R253" s="680" t="str">
        <f>IF($W$259="","",IF(AND(①入力シート!$F$76=①入力シート!$A$77,$AB253="")=TRUE,①入力シート!$A$77,""))</f>
        <v/>
      </c>
      <c r="S253" s="680"/>
      <c r="T253" s="659" t="s">
        <v>127</v>
      </c>
      <c r="U253" s="659"/>
      <c r="V253" s="659"/>
      <c r="W253" s="659"/>
      <c r="X253" s="659"/>
      <c r="Y253" s="659"/>
      <c r="Z253" s="659"/>
      <c r="AA253" s="659"/>
      <c r="AB253" s="445"/>
    </row>
    <row r="254" spans="1:28" ht="18.75" customHeight="1">
      <c r="A254" s="694"/>
      <c r="B254" s="695"/>
      <c r="C254" s="657"/>
      <c r="D254" s="658"/>
      <c r="E254" s="658"/>
      <c r="F254" s="658"/>
      <c r="G254" s="658"/>
      <c r="H254" s="658"/>
      <c r="I254" s="658"/>
      <c r="J254" s="658"/>
      <c r="K254" s="658"/>
      <c r="L254" s="658"/>
      <c r="M254" s="658"/>
      <c r="N254" s="658"/>
      <c r="O254" s="658"/>
      <c r="P254" s="658"/>
      <c r="Q254" s="679"/>
      <c r="R254" s="631" t="str">
        <f>IF($W$259="","",IF(AND(①入力シート!$F$77=①入力シート!$A$77,$AB254="")=TRUE,①入力シート!$A$77,""))</f>
        <v/>
      </c>
      <c r="S254" s="631"/>
      <c r="T254" s="623" t="s">
        <v>114</v>
      </c>
      <c r="U254" s="623"/>
      <c r="V254" s="623"/>
      <c r="W254" s="623"/>
      <c r="X254" s="623"/>
      <c r="Y254" s="623"/>
      <c r="Z254" s="623"/>
      <c r="AA254" s="623"/>
      <c r="AB254" s="446"/>
    </row>
    <row r="255" spans="1:28" ht="18.75" customHeight="1">
      <c r="A255" s="694"/>
      <c r="B255" s="695"/>
      <c r="C255" s="622" t="str">
        <f>IF($Q255="","",IF(④実施報告書!$Q255=1,①入力シート!$F$67,IF(④実施報告書!$Q255=2,①入力シート!$F$70,IF(④実施報告書!$Q255=3,①入力シート!$F$73,))))</f>
        <v/>
      </c>
      <c r="D255" s="623"/>
      <c r="E255" s="623"/>
      <c r="F255" s="623"/>
      <c r="G255" s="623"/>
      <c r="H255" s="623"/>
      <c r="I255" s="623"/>
      <c r="J255" s="623"/>
      <c r="K255" s="623"/>
      <c r="L255" s="623"/>
      <c r="M255" s="623"/>
      <c r="N255" s="623"/>
      <c r="O255" s="623"/>
      <c r="P255" s="623"/>
      <c r="Q255" s="628"/>
      <c r="R255" s="631" t="str">
        <f>IF($W$259="","",IF(AND(①入力シート!$F$78=①入力シート!$A$77,$AB255="")=TRUE,①入力シート!$A$77,""))</f>
        <v/>
      </c>
      <c r="S255" s="631"/>
      <c r="T255" s="623" t="s">
        <v>115</v>
      </c>
      <c r="U255" s="623"/>
      <c r="V255" s="623"/>
      <c r="W255" s="623"/>
      <c r="X255" s="623"/>
      <c r="Y255" s="623"/>
      <c r="Z255" s="623"/>
      <c r="AA255" s="623"/>
      <c r="AB255" s="446"/>
    </row>
    <row r="256" spans="1:28" ht="18.75" customHeight="1">
      <c r="A256" s="694"/>
      <c r="B256" s="695"/>
      <c r="C256" s="622"/>
      <c r="D256" s="623"/>
      <c r="E256" s="623"/>
      <c r="F256" s="623"/>
      <c r="G256" s="623"/>
      <c r="H256" s="623"/>
      <c r="I256" s="623"/>
      <c r="J256" s="623"/>
      <c r="K256" s="623"/>
      <c r="L256" s="623"/>
      <c r="M256" s="623"/>
      <c r="N256" s="623"/>
      <c r="O256" s="623"/>
      <c r="P256" s="623"/>
      <c r="Q256" s="628"/>
      <c r="R256" s="630" t="str">
        <f>IF($W$259="","",IF(AND(①入力シート!$F$79=①入力シート!$A$77,$AB256="")=TRUE,①入力シート!$A$77,""))</f>
        <v/>
      </c>
      <c r="S256" s="631"/>
      <c r="T256" s="623" t="s">
        <v>129</v>
      </c>
      <c r="U256" s="623"/>
      <c r="V256" s="623"/>
      <c r="W256" s="623"/>
      <c r="X256" s="623"/>
      <c r="Y256" s="623"/>
      <c r="Z256" s="623"/>
      <c r="AA256" s="623"/>
      <c r="AB256" s="446"/>
    </row>
    <row r="257" spans="1:28" ht="18.75" customHeight="1">
      <c r="A257" s="694"/>
      <c r="B257" s="695"/>
      <c r="C257" s="622" t="str">
        <f>IF($Q257="","",IF(④実施報告書!$Q257=1,①入力シート!$F$67,IF(④実施報告書!$Q257=2,①入力シート!$F$70,IF(④実施報告書!$Q257=3,①入力シート!$F$73,))))</f>
        <v/>
      </c>
      <c r="D257" s="623"/>
      <c r="E257" s="623"/>
      <c r="F257" s="623"/>
      <c r="G257" s="623"/>
      <c r="H257" s="623"/>
      <c r="I257" s="623"/>
      <c r="J257" s="623"/>
      <c r="K257" s="623"/>
      <c r="L257" s="623"/>
      <c r="M257" s="623"/>
      <c r="N257" s="623"/>
      <c r="O257" s="623"/>
      <c r="P257" s="624"/>
      <c r="Q257" s="628"/>
      <c r="R257" s="630" t="str">
        <f>IF($W$259="","",IF(AND(①入力シート!$F$80=①入力シート!$A$77,$AB257="")=TRUE,①入力シート!$A$77,""))</f>
        <v/>
      </c>
      <c r="S257" s="631"/>
      <c r="T257" s="623" t="s">
        <v>407</v>
      </c>
      <c r="U257" s="623"/>
      <c r="V257" s="623"/>
      <c r="W257" s="623"/>
      <c r="X257" s="623"/>
      <c r="Y257" s="623"/>
      <c r="Z257" s="623"/>
      <c r="AA257" s="624"/>
      <c r="AB257" s="446"/>
    </row>
    <row r="258" spans="1:28" ht="18.75" customHeight="1">
      <c r="A258" s="694"/>
      <c r="B258" s="695"/>
      <c r="C258" s="625"/>
      <c r="D258" s="626"/>
      <c r="E258" s="626"/>
      <c r="F258" s="626"/>
      <c r="G258" s="626"/>
      <c r="H258" s="626"/>
      <c r="I258" s="626"/>
      <c r="J258" s="626"/>
      <c r="K258" s="626"/>
      <c r="L258" s="626"/>
      <c r="M258" s="626"/>
      <c r="N258" s="626"/>
      <c r="O258" s="626"/>
      <c r="P258" s="627"/>
      <c r="Q258" s="629"/>
      <c r="R258" s="632" t="str">
        <f>IF($W$259="","",IF(AND(①入力シート!$F$81=①入力シート!$A$77,$AB258="")=TRUE,①入力シート!$A$77,""))</f>
        <v/>
      </c>
      <c r="S258" s="633"/>
      <c r="T258" s="626" t="s">
        <v>406</v>
      </c>
      <c r="U258" s="626"/>
      <c r="V258" s="626"/>
      <c r="W258" s="626"/>
      <c r="X258" s="626"/>
      <c r="Y258" s="626"/>
      <c r="Z258" s="626"/>
      <c r="AA258" s="627"/>
      <c r="AB258" s="446"/>
    </row>
    <row r="259" spans="1:28" ht="18.75" customHeight="1">
      <c r="A259" s="694"/>
      <c r="B259" s="695"/>
      <c r="C259" s="639" t="s">
        <v>128</v>
      </c>
      <c r="D259" s="640"/>
      <c r="E259" s="641"/>
      <c r="F259" s="444"/>
      <c r="G259" s="645" t="str">
        <f>IF(W259="","",IF($F259="",①入力シート!$J$83,VLOOKUP($F259,①入力シート!$E$83:$K$89,6)))</f>
        <v/>
      </c>
      <c r="H259" s="646"/>
      <c r="I259" s="646"/>
      <c r="J259" s="646"/>
      <c r="K259" s="646"/>
      <c r="L259" s="646"/>
      <c r="M259" s="646"/>
      <c r="N259" s="646"/>
      <c r="O259" s="646"/>
      <c r="P259" s="646"/>
      <c r="Q259" s="647"/>
      <c r="R259" s="639" t="s">
        <v>116</v>
      </c>
      <c r="S259" s="640"/>
      <c r="T259" s="640"/>
      <c r="U259" s="640"/>
      <c r="V259" s="641"/>
      <c r="W259" s="648" t="str">
        <f>IF(②名簿及び出席簿!Z$140=0,"",②名簿及び出席簿!Z$140)</f>
        <v/>
      </c>
      <c r="X259" s="649"/>
      <c r="Y259" s="649"/>
      <c r="Z259" s="649"/>
      <c r="AA259" s="649"/>
      <c r="AB259" s="634" t="s">
        <v>93</v>
      </c>
    </row>
    <row r="260" spans="1:28" ht="18.75" customHeight="1">
      <c r="A260" s="696"/>
      <c r="B260" s="697"/>
      <c r="C260" s="642"/>
      <c r="D260" s="643"/>
      <c r="E260" s="644"/>
      <c r="F260" s="447"/>
      <c r="G260" s="636" t="str">
        <f>IF($F260="","",VLOOKUP($F260,①入力シート!$E$83:$K$89,6))</f>
        <v/>
      </c>
      <c r="H260" s="637"/>
      <c r="I260" s="637"/>
      <c r="J260" s="637"/>
      <c r="K260" s="637"/>
      <c r="L260" s="637"/>
      <c r="M260" s="637"/>
      <c r="N260" s="637"/>
      <c r="O260" s="637"/>
      <c r="P260" s="637"/>
      <c r="Q260" s="638"/>
      <c r="R260" s="642"/>
      <c r="S260" s="643"/>
      <c r="T260" s="643"/>
      <c r="U260" s="643"/>
      <c r="V260" s="644"/>
      <c r="W260" s="650"/>
      <c r="X260" s="651"/>
      <c r="Y260" s="651"/>
      <c r="Z260" s="651"/>
      <c r="AA260" s="651"/>
      <c r="AB260" s="635"/>
    </row>
    <row r="261" spans="1:28" ht="18.75" customHeight="1">
      <c r="A261" s="692">
        <v>21</v>
      </c>
      <c r="B261" s="693"/>
      <c r="C261" s="652" t="s">
        <v>108</v>
      </c>
      <c r="D261" s="653"/>
      <c r="E261" s="653"/>
      <c r="F261" s="653"/>
      <c r="G261" s="653"/>
      <c r="H261" s="653"/>
      <c r="I261" s="654"/>
      <c r="J261" s="652" t="s">
        <v>109</v>
      </c>
      <c r="K261" s="653"/>
      <c r="L261" s="653"/>
      <c r="M261" s="653"/>
      <c r="N261" s="653"/>
      <c r="O261" s="653"/>
      <c r="P261" s="653"/>
      <c r="Q261" s="653"/>
      <c r="R261" s="653"/>
      <c r="S261" s="653"/>
      <c r="T261" s="653"/>
      <c r="U261" s="653"/>
      <c r="V261" s="653"/>
      <c r="W261" s="653"/>
      <c r="X261" s="653"/>
      <c r="Y261" s="653"/>
      <c r="Z261" s="653"/>
      <c r="AA261" s="442"/>
      <c r="AB261" s="443"/>
    </row>
    <row r="262" spans="1:28" ht="18.75" customHeight="1">
      <c r="A262" s="694"/>
      <c r="B262" s="695"/>
      <c r="C262" s="664" t="str">
        <f>IF(②名簿及び出席簿!AA7=0,"",②名簿及び出席簿!AA7)</f>
        <v/>
      </c>
      <c r="D262" s="665"/>
      <c r="E262" s="665"/>
      <c r="F262" s="665"/>
      <c r="G262" s="649" t="str">
        <f>②名簿及び出席簿!AA8</f>
        <v/>
      </c>
      <c r="H262" s="649"/>
      <c r="I262" s="634"/>
      <c r="J262" s="448">
        <v>1</v>
      </c>
      <c r="K262" s="668" t="str">
        <f>IF($W$271="","",IF($J262="",①入力シート!$F$58,IF($J262=1,①入力シート!$F$60,IF($J262=2,①入力シート!$F$62))))</f>
        <v/>
      </c>
      <c r="L262" s="668"/>
      <c r="M262" s="670" t="s">
        <v>110</v>
      </c>
      <c r="N262" s="672" t="str">
        <f>IF($W$271="","",IF($J262="",①入力シート!$H$58,IF($J262=1,①入力シート!$H$60,IF($J262=2,①入力シート!$H$62))))</f>
        <v/>
      </c>
      <c r="O262" s="672"/>
      <c r="P262" s="670" t="s">
        <v>111</v>
      </c>
      <c r="Q262" s="670" t="s">
        <v>112</v>
      </c>
      <c r="R262" s="668" t="str">
        <f>IF($W$271="","",IF($J262="",①入力シート!$K$58,IF($J262=1,①入力シート!$K$60,IF($J262=2,①入力シート!$K$62))))</f>
        <v/>
      </c>
      <c r="S262" s="668"/>
      <c r="T262" s="670" t="s">
        <v>110</v>
      </c>
      <c r="U262" s="672" t="str">
        <f>IF($W$271="","",IF($J262="",①入力シート!$M$58,IF($J262=1,①入力シート!$M$60,IF($J262=2,①入力シート!$M$62))))</f>
        <v/>
      </c>
      <c r="V262" s="672"/>
      <c r="W262" s="670" t="s">
        <v>111</v>
      </c>
      <c r="X262" s="670" t="s">
        <v>132</v>
      </c>
      <c r="Y262" s="670"/>
      <c r="Z262" s="674" t="str">
        <f>IF($W$271="","",IF($J262="",①入力シート!$O$58,IF($J262=1,①入力シート!$O$60,IF($J262=2,①入力シート!$O$62))))</f>
        <v/>
      </c>
      <c r="AA262" s="674"/>
      <c r="AB262" s="675"/>
    </row>
    <row r="263" spans="1:28" ht="18.75" customHeight="1">
      <c r="A263" s="694"/>
      <c r="B263" s="695"/>
      <c r="C263" s="666"/>
      <c r="D263" s="667"/>
      <c r="E263" s="667"/>
      <c r="F263" s="667"/>
      <c r="G263" s="651"/>
      <c r="H263" s="651"/>
      <c r="I263" s="635"/>
      <c r="J263" s="449"/>
      <c r="K263" s="669"/>
      <c r="L263" s="669"/>
      <c r="M263" s="671"/>
      <c r="N263" s="673"/>
      <c r="O263" s="673"/>
      <c r="P263" s="671"/>
      <c r="Q263" s="671"/>
      <c r="R263" s="669"/>
      <c r="S263" s="669"/>
      <c r="T263" s="671"/>
      <c r="U263" s="673"/>
      <c r="V263" s="673"/>
      <c r="W263" s="671"/>
      <c r="X263" s="671"/>
      <c r="Y263" s="671"/>
      <c r="Z263" s="676"/>
      <c r="AA263" s="676"/>
      <c r="AB263" s="677"/>
    </row>
    <row r="264" spans="1:28" ht="18.75" customHeight="1">
      <c r="A264" s="694"/>
      <c r="B264" s="695"/>
      <c r="C264" s="652" t="s">
        <v>113</v>
      </c>
      <c r="D264" s="653"/>
      <c r="E264" s="653"/>
      <c r="F264" s="653"/>
      <c r="G264" s="653"/>
      <c r="H264" s="653"/>
      <c r="I264" s="653"/>
      <c r="J264" s="653"/>
      <c r="K264" s="653"/>
      <c r="L264" s="653"/>
      <c r="M264" s="653"/>
      <c r="N264" s="653"/>
      <c r="O264" s="653"/>
      <c r="P264" s="653"/>
      <c r="Q264" s="654"/>
      <c r="R264" s="652" t="s">
        <v>130</v>
      </c>
      <c r="S264" s="653"/>
      <c r="T264" s="653"/>
      <c r="U264" s="653"/>
      <c r="V264" s="653"/>
      <c r="W264" s="653"/>
      <c r="X264" s="653"/>
      <c r="Y264" s="653"/>
      <c r="Z264" s="653"/>
      <c r="AA264" s="653"/>
      <c r="AB264" s="654"/>
    </row>
    <row r="265" spans="1:28" ht="18.75" customHeight="1">
      <c r="A265" s="694"/>
      <c r="B265" s="695"/>
      <c r="C265" s="655" t="str">
        <f>IF(C262="","",IF(④実施報告書!$Q265="",①入力シート!$F$64,IF(④実施報告書!$Q265=1,①入力シート!$F$67,IF(④実施報告書!$Q265=2,①入力シート!$F$70,IF(④実施報告書!$Q265=3,①入力シート!$F$73,)))))</f>
        <v/>
      </c>
      <c r="D265" s="656"/>
      <c r="E265" s="656"/>
      <c r="F265" s="656"/>
      <c r="G265" s="656"/>
      <c r="H265" s="656"/>
      <c r="I265" s="656"/>
      <c r="J265" s="656"/>
      <c r="K265" s="656"/>
      <c r="L265" s="656"/>
      <c r="M265" s="656"/>
      <c r="N265" s="656"/>
      <c r="O265" s="656"/>
      <c r="P265" s="656"/>
      <c r="Q265" s="678"/>
      <c r="R265" s="680" t="str">
        <f>IF($W$271="","",IF(AND(①入力シート!$F$76=①入力シート!$A$77,$AB265="")=TRUE,①入力シート!$A$77,""))</f>
        <v/>
      </c>
      <c r="S265" s="680"/>
      <c r="T265" s="659" t="s">
        <v>127</v>
      </c>
      <c r="U265" s="659"/>
      <c r="V265" s="659"/>
      <c r="W265" s="659"/>
      <c r="X265" s="659"/>
      <c r="Y265" s="659"/>
      <c r="Z265" s="659"/>
      <c r="AA265" s="659"/>
      <c r="AB265" s="445"/>
    </row>
    <row r="266" spans="1:28" ht="18.75" customHeight="1">
      <c r="A266" s="694"/>
      <c r="B266" s="695"/>
      <c r="C266" s="657"/>
      <c r="D266" s="658"/>
      <c r="E266" s="658"/>
      <c r="F266" s="658"/>
      <c r="G266" s="658"/>
      <c r="H266" s="658"/>
      <c r="I266" s="658"/>
      <c r="J266" s="658"/>
      <c r="K266" s="658"/>
      <c r="L266" s="658"/>
      <c r="M266" s="658"/>
      <c r="N266" s="658"/>
      <c r="O266" s="658"/>
      <c r="P266" s="658"/>
      <c r="Q266" s="679"/>
      <c r="R266" s="631" t="str">
        <f>IF($W$271="","",IF(AND(①入力シート!$F$77=①入力シート!$A$77,$AB266="")=TRUE,①入力シート!$A$77,""))</f>
        <v/>
      </c>
      <c r="S266" s="631"/>
      <c r="T266" s="623" t="s">
        <v>114</v>
      </c>
      <c r="U266" s="623"/>
      <c r="V266" s="623"/>
      <c r="W266" s="623"/>
      <c r="X266" s="623"/>
      <c r="Y266" s="623"/>
      <c r="Z266" s="623"/>
      <c r="AA266" s="623"/>
      <c r="AB266" s="446"/>
    </row>
    <row r="267" spans="1:28" ht="18.75" customHeight="1">
      <c r="A267" s="694"/>
      <c r="B267" s="695"/>
      <c r="C267" s="622" t="str">
        <f>IF($Q267="","",IF(④実施報告書!$Q267=1,①入力シート!$F$67,IF(④実施報告書!$Q267=2,①入力シート!$F$70,IF(④実施報告書!$Q267=3,①入力シート!$F$73,))))</f>
        <v/>
      </c>
      <c r="D267" s="623"/>
      <c r="E267" s="623"/>
      <c r="F267" s="623"/>
      <c r="G267" s="623"/>
      <c r="H267" s="623"/>
      <c r="I267" s="623"/>
      <c r="J267" s="623"/>
      <c r="K267" s="623"/>
      <c r="L267" s="623"/>
      <c r="M267" s="623"/>
      <c r="N267" s="623"/>
      <c r="O267" s="623"/>
      <c r="P267" s="623"/>
      <c r="Q267" s="628"/>
      <c r="R267" s="631" t="str">
        <f>IF($W$271="","",IF(AND(①入力シート!$F$78=①入力シート!$A$77,$AB267="")=TRUE,①入力シート!$A$77,""))</f>
        <v/>
      </c>
      <c r="S267" s="631"/>
      <c r="T267" s="623" t="s">
        <v>115</v>
      </c>
      <c r="U267" s="623"/>
      <c r="V267" s="623"/>
      <c r="W267" s="623"/>
      <c r="X267" s="623"/>
      <c r="Y267" s="623"/>
      <c r="Z267" s="623"/>
      <c r="AA267" s="623"/>
      <c r="AB267" s="446"/>
    </row>
    <row r="268" spans="1:28" ht="18.75" customHeight="1">
      <c r="A268" s="694"/>
      <c r="B268" s="695"/>
      <c r="C268" s="622"/>
      <c r="D268" s="623"/>
      <c r="E268" s="623"/>
      <c r="F268" s="623"/>
      <c r="G268" s="623"/>
      <c r="H268" s="623"/>
      <c r="I268" s="623"/>
      <c r="J268" s="623"/>
      <c r="K268" s="623"/>
      <c r="L268" s="623"/>
      <c r="M268" s="623"/>
      <c r="N268" s="623"/>
      <c r="O268" s="623"/>
      <c r="P268" s="623"/>
      <c r="Q268" s="628"/>
      <c r="R268" s="630" t="str">
        <f>IF($W$271="","",IF(AND(①入力シート!$F$79=①入力シート!$A$77,$AB268="")=TRUE,①入力シート!$A$77,""))</f>
        <v/>
      </c>
      <c r="S268" s="631"/>
      <c r="T268" s="623" t="s">
        <v>129</v>
      </c>
      <c r="U268" s="623"/>
      <c r="V268" s="623"/>
      <c r="W268" s="623"/>
      <c r="X268" s="623"/>
      <c r="Y268" s="623"/>
      <c r="Z268" s="623"/>
      <c r="AA268" s="623"/>
      <c r="AB268" s="446"/>
    </row>
    <row r="269" spans="1:28" ht="18.75" customHeight="1">
      <c r="A269" s="694"/>
      <c r="B269" s="695"/>
      <c r="C269" s="622" t="str">
        <f>IF($Q269="","",IF(④実施報告書!$Q269=1,①入力シート!$F$67,IF(④実施報告書!$Q269=2,①入力シート!$F$70,IF(④実施報告書!$Q269=3,①入力シート!$F$73,))))</f>
        <v/>
      </c>
      <c r="D269" s="623"/>
      <c r="E269" s="623"/>
      <c r="F269" s="623"/>
      <c r="G269" s="623"/>
      <c r="H269" s="623"/>
      <c r="I269" s="623"/>
      <c r="J269" s="623"/>
      <c r="K269" s="623"/>
      <c r="L269" s="623"/>
      <c r="M269" s="623"/>
      <c r="N269" s="623"/>
      <c r="O269" s="623"/>
      <c r="P269" s="624"/>
      <c r="Q269" s="628"/>
      <c r="R269" s="630" t="str">
        <f>IF($W$271="","",IF(AND(①入力シート!$F$80=①入力シート!$A$77,$AB269="")=TRUE,①入力シート!$A$77,""))</f>
        <v/>
      </c>
      <c r="S269" s="631"/>
      <c r="T269" s="623" t="s">
        <v>407</v>
      </c>
      <c r="U269" s="623"/>
      <c r="V269" s="623"/>
      <c r="W269" s="623"/>
      <c r="X269" s="623"/>
      <c r="Y269" s="623"/>
      <c r="Z269" s="623"/>
      <c r="AA269" s="624"/>
      <c r="AB269" s="446"/>
    </row>
    <row r="270" spans="1:28" ht="18.75" customHeight="1">
      <c r="A270" s="694"/>
      <c r="B270" s="695"/>
      <c r="C270" s="625"/>
      <c r="D270" s="626"/>
      <c r="E270" s="626"/>
      <c r="F270" s="626"/>
      <c r="G270" s="626"/>
      <c r="H270" s="626"/>
      <c r="I270" s="626"/>
      <c r="J270" s="626"/>
      <c r="K270" s="626"/>
      <c r="L270" s="626"/>
      <c r="M270" s="626"/>
      <c r="N270" s="626"/>
      <c r="O270" s="626"/>
      <c r="P270" s="627"/>
      <c r="Q270" s="629"/>
      <c r="R270" s="632" t="str">
        <f>IF($W$271="","",IF(AND(①入力シート!$F$81=①入力シート!$A$77,$AB270="")=TRUE,①入力シート!$A$77,""))</f>
        <v/>
      </c>
      <c r="S270" s="633"/>
      <c r="T270" s="626" t="s">
        <v>406</v>
      </c>
      <c r="U270" s="626"/>
      <c r="V270" s="626"/>
      <c r="W270" s="626"/>
      <c r="X270" s="626"/>
      <c r="Y270" s="626"/>
      <c r="Z270" s="626"/>
      <c r="AA270" s="627"/>
      <c r="AB270" s="446"/>
    </row>
    <row r="271" spans="1:28" ht="18.75" customHeight="1">
      <c r="A271" s="694"/>
      <c r="B271" s="695"/>
      <c r="C271" s="639" t="s">
        <v>128</v>
      </c>
      <c r="D271" s="640"/>
      <c r="E271" s="641"/>
      <c r="F271" s="444"/>
      <c r="G271" s="645" t="str">
        <f>IF(W271="","",IF($F271="",①入力シート!$J$83,VLOOKUP($F271,①入力シート!$E$83:$K$89,6)))</f>
        <v/>
      </c>
      <c r="H271" s="646"/>
      <c r="I271" s="646"/>
      <c r="J271" s="646"/>
      <c r="K271" s="646"/>
      <c r="L271" s="646"/>
      <c r="M271" s="646"/>
      <c r="N271" s="646"/>
      <c r="O271" s="646"/>
      <c r="P271" s="646"/>
      <c r="Q271" s="647"/>
      <c r="R271" s="639" t="s">
        <v>116</v>
      </c>
      <c r="S271" s="640"/>
      <c r="T271" s="640"/>
      <c r="U271" s="640"/>
      <c r="V271" s="641"/>
      <c r="W271" s="648" t="str">
        <f>IF(②名簿及び出席簿!AA$140=0,"",②名簿及び出席簿!AA$140)</f>
        <v/>
      </c>
      <c r="X271" s="649"/>
      <c r="Y271" s="649"/>
      <c r="Z271" s="649"/>
      <c r="AA271" s="649"/>
      <c r="AB271" s="634" t="s">
        <v>93</v>
      </c>
    </row>
    <row r="272" spans="1:28" ht="18.75" customHeight="1">
      <c r="A272" s="696"/>
      <c r="B272" s="697"/>
      <c r="C272" s="642"/>
      <c r="D272" s="643"/>
      <c r="E272" s="644"/>
      <c r="F272" s="447"/>
      <c r="G272" s="636" t="str">
        <f>IF($F272="","",VLOOKUP($F272,①入力シート!$E$83:$K$89,6))</f>
        <v/>
      </c>
      <c r="H272" s="637"/>
      <c r="I272" s="637"/>
      <c r="J272" s="637"/>
      <c r="K272" s="637"/>
      <c r="L272" s="637"/>
      <c r="M272" s="637"/>
      <c r="N272" s="637"/>
      <c r="O272" s="637"/>
      <c r="P272" s="637"/>
      <c r="Q272" s="638"/>
      <c r="R272" s="642"/>
      <c r="S272" s="643"/>
      <c r="T272" s="643"/>
      <c r="U272" s="643"/>
      <c r="V272" s="644"/>
      <c r="W272" s="650"/>
      <c r="X272" s="651"/>
      <c r="Y272" s="651"/>
      <c r="Z272" s="651"/>
      <c r="AA272" s="651"/>
      <c r="AB272" s="635"/>
    </row>
    <row r="273" spans="1:28" ht="18.75" customHeight="1">
      <c r="A273" s="692">
        <v>22</v>
      </c>
      <c r="B273" s="693"/>
      <c r="C273" s="652" t="s">
        <v>108</v>
      </c>
      <c r="D273" s="653"/>
      <c r="E273" s="653"/>
      <c r="F273" s="653"/>
      <c r="G273" s="653"/>
      <c r="H273" s="653"/>
      <c r="I273" s="654"/>
      <c r="J273" s="652" t="s">
        <v>109</v>
      </c>
      <c r="K273" s="653"/>
      <c r="L273" s="653"/>
      <c r="M273" s="653"/>
      <c r="N273" s="653"/>
      <c r="O273" s="653"/>
      <c r="P273" s="653"/>
      <c r="Q273" s="653"/>
      <c r="R273" s="653"/>
      <c r="S273" s="653"/>
      <c r="T273" s="653"/>
      <c r="U273" s="653"/>
      <c r="V273" s="653"/>
      <c r="W273" s="653"/>
      <c r="X273" s="653"/>
      <c r="Y273" s="653"/>
      <c r="Z273" s="653"/>
      <c r="AA273" s="442"/>
      <c r="AB273" s="443"/>
    </row>
    <row r="274" spans="1:28" ht="18.75" customHeight="1">
      <c r="A274" s="694"/>
      <c r="B274" s="695"/>
      <c r="C274" s="664" t="str">
        <f>IF(②名簿及び出席簿!AB7=0,"",②名簿及び出席簿!AB7)</f>
        <v/>
      </c>
      <c r="D274" s="665"/>
      <c r="E274" s="665"/>
      <c r="F274" s="665"/>
      <c r="G274" s="649" t="str">
        <f>②名簿及び出席簿!AB8</f>
        <v/>
      </c>
      <c r="H274" s="649"/>
      <c r="I274" s="634"/>
      <c r="J274" s="448">
        <v>2</v>
      </c>
      <c r="K274" s="668" t="str">
        <f>IF($W$283="","",IF($J274="",①入力シート!$F$58,IF($J274=1,①入力シート!$F$60,IF($J274=2,①入力シート!$F$62))))</f>
        <v/>
      </c>
      <c r="L274" s="668"/>
      <c r="M274" s="670" t="s">
        <v>110</v>
      </c>
      <c r="N274" s="672" t="str">
        <f>IF($W$283="","",IF($J274="",①入力シート!$H$58,IF($J274=1,①入力シート!$H$60,IF($J274=2,①入力シート!$H$62))))</f>
        <v/>
      </c>
      <c r="O274" s="672"/>
      <c r="P274" s="670" t="s">
        <v>111</v>
      </c>
      <c r="Q274" s="670" t="s">
        <v>112</v>
      </c>
      <c r="R274" s="668" t="str">
        <f>IF($W$283="","",IF($J274="",①入力シート!$K$58,IF($J274=1,①入力シート!$K$60,IF($J274=2,①入力シート!$K$62))))</f>
        <v/>
      </c>
      <c r="S274" s="668"/>
      <c r="T274" s="670" t="s">
        <v>110</v>
      </c>
      <c r="U274" s="672" t="str">
        <f>IF($W$283="","",IF($J274="",①入力シート!$M$58,IF($J274=1,①入力シート!$M$60,IF($J274=2,①入力シート!$M$62))))</f>
        <v/>
      </c>
      <c r="V274" s="672"/>
      <c r="W274" s="670" t="s">
        <v>111</v>
      </c>
      <c r="X274" s="670" t="s">
        <v>132</v>
      </c>
      <c r="Y274" s="670"/>
      <c r="Z274" s="674" t="str">
        <f>IF($W$283="","",IF($J274="",①入力シート!$O$58,IF($J274=1,①入力シート!$O$60,IF($J274=2,①入力シート!$O$62))))</f>
        <v/>
      </c>
      <c r="AA274" s="674"/>
      <c r="AB274" s="675"/>
    </row>
    <row r="275" spans="1:28" ht="18.75" customHeight="1">
      <c r="A275" s="694"/>
      <c r="B275" s="695"/>
      <c r="C275" s="666"/>
      <c r="D275" s="667"/>
      <c r="E275" s="667"/>
      <c r="F275" s="667"/>
      <c r="G275" s="651"/>
      <c r="H275" s="651"/>
      <c r="I275" s="635"/>
      <c r="J275" s="449"/>
      <c r="K275" s="669"/>
      <c r="L275" s="669"/>
      <c r="M275" s="671"/>
      <c r="N275" s="673"/>
      <c r="O275" s="673"/>
      <c r="P275" s="671"/>
      <c r="Q275" s="671"/>
      <c r="R275" s="669"/>
      <c r="S275" s="669"/>
      <c r="T275" s="671"/>
      <c r="U275" s="673"/>
      <c r="V275" s="673"/>
      <c r="W275" s="671"/>
      <c r="X275" s="671"/>
      <c r="Y275" s="671"/>
      <c r="Z275" s="676"/>
      <c r="AA275" s="676"/>
      <c r="AB275" s="677"/>
    </row>
    <row r="276" spans="1:28" ht="18.75" customHeight="1">
      <c r="A276" s="694"/>
      <c r="B276" s="695"/>
      <c r="C276" s="652" t="s">
        <v>113</v>
      </c>
      <c r="D276" s="653"/>
      <c r="E276" s="653"/>
      <c r="F276" s="653"/>
      <c r="G276" s="653"/>
      <c r="H276" s="653"/>
      <c r="I276" s="653"/>
      <c r="J276" s="653"/>
      <c r="K276" s="653"/>
      <c r="L276" s="653"/>
      <c r="M276" s="653"/>
      <c r="N276" s="653"/>
      <c r="O276" s="653"/>
      <c r="P276" s="653"/>
      <c r="Q276" s="654"/>
      <c r="R276" s="652" t="s">
        <v>130</v>
      </c>
      <c r="S276" s="653"/>
      <c r="T276" s="653"/>
      <c r="U276" s="653"/>
      <c r="V276" s="653"/>
      <c r="W276" s="653"/>
      <c r="X276" s="653"/>
      <c r="Y276" s="653"/>
      <c r="Z276" s="653"/>
      <c r="AA276" s="653"/>
      <c r="AB276" s="654"/>
    </row>
    <row r="277" spans="1:28" ht="18.75" customHeight="1">
      <c r="A277" s="694"/>
      <c r="B277" s="695"/>
      <c r="C277" s="655" t="str">
        <f>IF(C274="","",IF(④実施報告書!$Q277="",①入力シート!$F$64,IF(④実施報告書!$Q277=1,①入力シート!$F$67,IF(④実施報告書!$Q277=2,①入力シート!$F$70,IF(④実施報告書!$Q277=3,①入力シート!$F$73,)))))</f>
        <v/>
      </c>
      <c r="D277" s="656"/>
      <c r="E277" s="656"/>
      <c r="F277" s="656"/>
      <c r="G277" s="656"/>
      <c r="H277" s="656"/>
      <c r="I277" s="656"/>
      <c r="J277" s="656"/>
      <c r="K277" s="656"/>
      <c r="L277" s="656"/>
      <c r="M277" s="656"/>
      <c r="N277" s="656"/>
      <c r="O277" s="656"/>
      <c r="P277" s="656"/>
      <c r="Q277" s="678"/>
      <c r="R277" s="680" t="str">
        <f>IF($W$283="","",IF(AND(①入力シート!$F$76=①入力シート!$A$77,$AB277="")=TRUE,①入力シート!$A$77,""))</f>
        <v/>
      </c>
      <c r="S277" s="680"/>
      <c r="T277" s="659" t="s">
        <v>127</v>
      </c>
      <c r="U277" s="659"/>
      <c r="V277" s="659"/>
      <c r="W277" s="659"/>
      <c r="X277" s="659"/>
      <c r="Y277" s="659"/>
      <c r="Z277" s="659"/>
      <c r="AA277" s="659"/>
      <c r="AB277" s="445"/>
    </row>
    <row r="278" spans="1:28" ht="18.75" customHeight="1">
      <c r="A278" s="694"/>
      <c r="B278" s="695"/>
      <c r="C278" s="657"/>
      <c r="D278" s="658"/>
      <c r="E278" s="658"/>
      <c r="F278" s="658"/>
      <c r="G278" s="658"/>
      <c r="H278" s="658"/>
      <c r="I278" s="658"/>
      <c r="J278" s="658"/>
      <c r="K278" s="658"/>
      <c r="L278" s="658"/>
      <c r="M278" s="658"/>
      <c r="N278" s="658"/>
      <c r="O278" s="658"/>
      <c r="P278" s="658"/>
      <c r="Q278" s="679"/>
      <c r="R278" s="631" t="str">
        <f>IF($W$283="","",IF(AND(①入力シート!$F$77=①入力シート!$A$77,$AB278="")=TRUE,①入力シート!$A$77,""))</f>
        <v/>
      </c>
      <c r="S278" s="631"/>
      <c r="T278" s="623" t="s">
        <v>114</v>
      </c>
      <c r="U278" s="623"/>
      <c r="V278" s="623"/>
      <c r="W278" s="623"/>
      <c r="X278" s="623"/>
      <c r="Y278" s="623"/>
      <c r="Z278" s="623"/>
      <c r="AA278" s="623"/>
      <c r="AB278" s="446"/>
    </row>
    <row r="279" spans="1:28" ht="18.75" customHeight="1">
      <c r="A279" s="694"/>
      <c r="B279" s="695"/>
      <c r="C279" s="622" t="str">
        <f>IF($Q279="","",IF(④実施報告書!$Q279=1,①入力シート!$F$67,IF(④実施報告書!$Q279=2,①入力シート!$F$70,IF(④実施報告書!$Q279=3,①入力シート!$F$73,))))</f>
        <v/>
      </c>
      <c r="D279" s="623"/>
      <c r="E279" s="623"/>
      <c r="F279" s="623"/>
      <c r="G279" s="623"/>
      <c r="H279" s="623"/>
      <c r="I279" s="623"/>
      <c r="J279" s="623"/>
      <c r="K279" s="623"/>
      <c r="L279" s="623"/>
      <c r="M279" s="623"/>
      <c r="N279" s="623"/>
      <c r="O279" s="623"/>
      <c r="P279" s="623"/>
      <c r="Q279" s="628"/>
      <c r="R279" s="631" t="str">
        <f>IF($W$283="","",IF(AND(①入力シート!$F$78=①入力シート!$A$77,$AB279="")=TRUE,①入力シート!$A$77,""))</f>
        <v/>
      </c>
      <c r="S279" s="631"/>
      <c r="T279" s="623" t="s">
        <v>115</v>
      </c>
      <c r="U279" s="623"/>
      <c r="V279" s="623"/>
      <c r="W279" s="623"/>
      <c r="X279" s="623"/>
      <c r="Y279" s="623"/>
      <c r="Z279" s="623"/>
      <c r="AA279" s="623"/>
      <c r="AB279" s="446"/>
    </row>
    <row r="280" spans="1:28" ht="18.75" customHeight="1">
      <c r="A280" s="694"/>
      <c r="B280" s="695"/>
      <c r="C280" s="622"/>
      <c r="D280" s="623"/>
      <c r="E280" s="623"/>
      <c r="F280" s="623"/>
      <c r="G280" s="623"/>
      <c r="H280" s="623"/>
      <c r="I280" s="623"/>
      <c r="J280" s="623"/>
      <c r="K280" s="623"/>
      <c r="L280" s="623"/>
      <c r="M280" s="623"/>
      <c r="N280" s="623"/>
      <c r="O280" s="623"/>
      <c r="P280" s="623"/>
      <c r="Q280" s="628"/>
      <c r="R280" s="630" t="str">
        <f>IF($W$283="","",IF(AND(①入力シート!$F$79=①入力シート!$A$77,$AB280="")=TRUE,①入力シート!$A$77,""))</f>
        <v/>
      </c>
      <c r="S280" s="631"/>
      <c r="T280" s="623" t="s">
        <v>129</v>
      </c>
      <c r="U280" s="623"/>
      <c r="V280" s="623"/>
      <c r="W280" s="623"/>
      <c r="X280" s="623"/>
      <c r="Y280" s="623"/>
      <c r="Z280" s="623"/>
      <c r="AA280" s="623"/>
      <c r="AB280" s="446"/>
    </row>
    <row r="281" spans="1:28" ht="18.75" customHeight="1">
      <c r="A281" s="694"/>
      <c r="B281" s="695"/>
      <c r="C281" s="622" t="str">
        <f>IF($Q281="","",IF(④実施報告書!$Q281=1,①入力シート!$F$67,IF(④実施報告書!$Q281=2,①入力シート!$F$70,IF(④実施報告書!$Q281=3,①入力シート!$F$73,))))</f>
        <v/>
      </c>
      <c r="D281" s="623"/>
      <c r="E281" s="623"/>
      <c r="F281" s="623"/>
      <c r="G281" s="623"/>
      <c r="H281" s="623"/>
      <c r="I281" s="623"/>
      <c r="J281" s="623"/>
      <c r="K281" s="623"/>
      <c r="L281" s="623"/>
      <c r="M281" s="623"/>
      <c r="N281" s="623"/>
      <c r="O281" s="623"/>
      <c r="P281" s="624"/>
      <c r="Q281" s="628"/>
      <c r="R281" s="630" t="str">
        <f>IF($W$283="","",IF(AND(①入力シート!$F$80=①入力シート!$A$77,$AB281="")=TRUE,①入力シート!$A$77,""))</f>
        <v/>
      </c>
      <c r="S281" s="631"/>
      <c r="T281" s="623" t="s">
        <v>407</v>
      </c>
      <c r="U281" s="623"/>
      <c r="V281" s="623"/>
      <c r="W281" s="623"/>
      <c r="X281" s="623"/>
      <c r="Y281" s="623"/>
      <c r="Z281" s="623"/>
      <c r="AA281" s="624"/>
      <c r="AB281" s="446"/>
    </row>
    <row r="282" spans="1:28" ht="18.75" customHeight="1">
      <c r="A282" s="694"/>
      <c r="B282" s="695"/>
      <c r="C282" s="625"/>
      <c r="D282" s="626"/>
      <c r="E282" s="626"/>
      <c r="F282" s="626"/>
      <c r="G282" s="626"/>
      <c r="H282" s="626"/>
      <c r="I282" s="626"/>
      <c r="J282" s="626"/>
      <c r="K282" s="626"/>
      <c r="L282" s="626"/>
      <c r="M282" s="626"/>
      <c r="N282" s="626"/>
      <c r="O282" s="626"/>
      <c r="P282" s="627"/>
      <c r="Q282" s="629"/>
      <c r="R282" s="632" t="str">
        <f>IF($W$283="","",IF(AND(①入力シート!$F$81=①入力シート!$A$77,$AB282="")=TRUE,①入力シート!$A$77,""))</f>
        <v/>
      </c>
      <c r="S282" s="633"/>
      <c r="T282" s="626" t="s">
        <v>406</v>
      </c>
      <c r="U282" s="626"/>
      <c r="V282" s="626"/>
      <c r="W282" s="626"/>
      <c r="X282" s="626"/>
      <c r="Y282" s="626"/>
      <c r="Z282" s="626"/>
      <c r="AA282" s="627"/>
      <c r="AB282" s="446"/>
    </row>
    <row r="283" spans="1:28" ht="18.75" customHeight="1">
      <c r="A283" s="694"/>
      <c r="B283" s="695"/>
      <c r="C283" s="639" t="s">
        <v>128</v>
      </c>
      <c r="D283" s="640"/>
      <c r="E283" s="641"/>
      <c r="F283" s="444"/>
      <c r="G283" s="645" t="str">
        <f>IF(W283="","",IF($F283="",①入力シート!$J$83,VLOOKUP($F283,①入力シート!$E$83:$K$89,6)))</f>
        <v/>
      </c>
      <c r="H283" s="646"/>
      <c r="I283" s="646"/>
      <c r="J283" s="646"/>
      <c r="K283" s="646"/>
      <c r="L283" s="646"/>
      <c r="M283" s="646"/>
      <c r="N283" s="646"/>
      <c r="O283" s="646"/>
      <c r="P283" s="646"/>
      <c r="Q283" s="647"/>
      <c r="R283" s="639" t="s">
        <v>116</v>
      </c>
      <c r="S283" s="640"/>
      <c r="T283" s="640"/>
      <c r="U283" s="640"/>
      <c r="V283" s="641"/>
      <c r="W283" s="648" t="str">
        <f>IF(②名簿及び出席簿!AB$140=0,"",②名簿及び出席簿!AB$140)</f>
        <v/>
      </c>
      <c r="X283" s="649"/>
      <c r="Y283" s="649"/>
      <c r="Z283" s="649"/>
      <c r="AA283" s="649"/>
      <c r="AB283" s="634" t="s">
        <v>93</v>
      </c>
    </row>
    <row r="284" spans="1:28" ht="18.75" customHeight="1">
      <c r="A284" s="696"/>
      <c r="B284" s="697"/>
      <c r="C284" s="642"/>
      <c r="D284" s="643"/>
      <c r="E284" s="644"/>
      <c r="F284" s="447"/>
      <c r="G284" s="636" t="str">
        <f>IF($F284="","",VLOOKUP($F284,①入力シート!$E$83:$K$89,6))</f>
        <v/>
      </c>
      <c r="H284" s="637"/>
      <c r="I284" s="637"/>
      <c r="J284" s="637"/>
      <c r="K284" s="637"/>
      <c r="L284" s="637"/>
      <c r="M284" s="637"/>
      <c r="N284" s="637"/>
      <c r="O284" s="637"/>
      <c r="P284" s="637"/>
      <c r="Q284" s="638"/>
      <c r="R284" s="642"/>
      <c r="S284" s="643"/>
      <c r="T284" s="643"/>
      <c r="U284" s="643"/>
      <c r="V284" s="644"/>
      <c r="W284" s="650"/>
      <c r="X284" s="651"/>
      <c r="Y284" s="651"/>
      <c r="Z284" s="651"/>
      <c r="AA284" s="651"/>
      <c r="AB284" s="635"/>
    </row>
    <row r="285" spans="1:28" ht="18.75" customHeight="1">
      <c r="A285" s="692">
        <v>23</v>
      </c>
      <c r="B285" s="693"/>
      <c r="C285" s="652" t="s">
        <v>108</v>
      </c>
      <c r="D285" s="653"/>
      <c r="E285" s="653"/>
      <c r="F285" s="653"/>
      <c r="G285" s="653"/>
      <c r="H285" s="653"/>
      <c r="I285" s="654"/>
      <c r="J285" s="652" t="s">
        <v>109</v>
      </c>
      <c r="K285" s="653"/>
      <c r="L285" s="653"/>
      <c r="M285" s="653"/>
      <c r="N285" s="653"/>
      <c r="O285" s="653"/>
      <c r="P285" s="653"/>
      <c r="Q285" s="653"/>
      <c r="R285" s="653"/>
      <c r="S285" s="653"/>
      <c r="T285" s="653"/>
      <c r="U285" s="653"/>
      <c r="V285" s="653"/>
      <c r="W285" s="653"/>
      <c r="X285" s="653"/>
      <c r="Y285" s="653"/>
      <c r="Z285" s="653"/>
      <c r="AA285" s="442"/>
      <c r="AB285" s="443"/>
    </row>
    <row r="286" spans="1:28" ht="18.75" customHeight="1">
      <c r="A286" s="694"/>
      <c r="B286" s="695"/>
      <c r="C286" s="664" t="str">
        <f>IF(②名簿及び出席簿!AC7=0,"",②名簿及び出席簿!AC7)</f>
        <v/>
      </c>
      <c r="D286" s="665"/>
      <c r="E286" s="665"/>
      <c r="F286" s="665"/>
      <c r="G286" s="649" t="str">
        <f>②名簿及び出席簿!AC8</f>
        <v/>
      </c>
      <c r="H286" s="649"/>
      <c r="I286" s="634"/>
      <c r="J286" s="448">
        <v>2</v>
      </c>
      <c r="K286" s="668" t="str">
        <f>IF($W$295="","",IF($J286="",①入力シート!$F$58,IF($J286=1,①入力シート!$F$60,IF($J286=2,①入力シート!$F$62))))</f>
        <v/>
      </c>
      <c r="L286" s="668"/>
      <c r="M286" s="670" t="s">
        <v>110</v>
      </c>
      <c r="N286" s="672" t="str">
        <f>IF($W$295="","",IF($J286="",①入力シート!$H$58,IF($J286=1,①入力シート!$H$60,IF($J286=2,①入力シート!$H$62))))</f>
        <v/>
      </c>
      <c r="O286" s="672"/>
      <c r="P286" s="670" t="s">
        <v>111</v>
      </c>
      <c r="Q286" s="670" t="s">
        <v>112</v>
      </c>
      <c r="R286" s="668" t="str">
        <f>IF($W$295="","",IF($J286="",①入力シート!$K$58,IF($J286=1,①入力シート!$K$60,IF($J286=2,①入力シート!$K$62))))</f>
        <v/>
      </c>
      <c r="S286" s="668"/>
      <c r="T286" s="670" t="s">
        <v>110</v>
      </c>
      <c r="U286" s="672" t="str">
        <f>IF($W$295="","",IF($J286="",①入力シート!$M$58,IF($J286=1,①入力シート!$M$60,IF($J286=2,①入力シート!$M$62))))</f>
        <v/>
      </c>
      <c r="V286" s="672"/>
      <c r="W286" s="670" t="s">
        <v>111</v>
      </c>
      <c r="X286" s="670" t="s">
        <v>132</v>
      </c>
      <c r="Y286" s="670"/>
      <c r="Z286" s="674" t="str">
        <f>IF($W$295="","",IF($J286="",①入力シート!$O$58,IF($J286=1,①入力シート!$O$60,IF($J286=2,①入力シート!$O$62))))</f>
        <v/>
      </c>
      <c r="AA286" s="674"/>
      <c r="AB286" s="675"/>
    </row>
    <row r="287" spans="1:28" ht="18.75" customHeight="1">
      <c r="A287" s="694"/>
      <c r="B287" s="695"/>
      <c r="C287" s="666"/>
      <c r="D287" s="667"/>
      <c r="E287" s="667"/>
      <c r="F287" s="667"/>
      <c r="G287" s="651"/>
      <c r="H287" s="651"/>
      <c r="I287" s="635"/>
      <c r="J287" s="449"/>
      <c r="K287" s="669"/>
      <c r="L287" s="669"/>
      <c r="M287" s="671"/>
      <c r="N287" s="673"/>
      <c r="O287" s="673"/>
      <c r="P287" s="671"/>
      <c r="Q287" s="671"/>
      <c r="R287" s="669"/>
      <c r="S287" s="669"/>
      <c r="T287" s="671"/>
      <c r="U287" s="673"/>
      <c r="V287" s="673"/>
      <c r="W287" s="671"/>
      <c r="X287" s="671"/>
      <c r="Y287" s="671"/>
      <c r="Z287" s="676"/>
      <c r="AA287" s="676"/>
      <c r="AB287" s="677"/>
    </row>
    <row r="288" spans="1:28" ht="18.75" customHeight="1">
      <c r="A288" s="694"/>
      <c r="B288" s="695"/>
      <c r="C288" s="652" t="s">
        <v>113</v>
      </c>
      <c r="D288" s="653"/>
      <c r="E288" s="653"/>
      <c r="F288" s="653"/>
      <c r="G288" s="653"/>
      <c r="H288" s="653"/>
      <c r="I288" s="653"/>
      <c r="J288" s="653"/>
      <c r="K288" s="653"/>
      <c r="L288" s="653"/>
      <c r="M288" s="653"/>
      <c r="N288" s="653"/>
      <c r="O288" s="653"/>
      <c r="P288" s="653"/>
      <c r="Q288" s="654"/>
      <c r="R288" s="652" t="s">
        <v>130</v>
      </c>
      <c r="S288" s="653"/>
      <c r="T288" s="653"/>
      <c r="U288" s="653"/>
      <c r="V288" s="653"/>
      <c r="W288" s="653"/>
      <c r="X288" s="653"/>
      <c r="Y288" s="653"/>
      <c r="Z288" s="653"/>
      <c r="AA288" s="653"/>
      <c r="AB288" s="654"/>
    </row>
    <row r="289" spans="1:28" ht="18.75" customHeight="1">
      <c r="A289" s="694"/>
      <c r="B289" s="695"/>
      <c r="C289" s="655" t="str">
        <f>IF(C286="","",IF(④実施報告書!$Q289="",①入力シート!$F$64,IF(④実施報告書!$Q289=1,①入力シート!$F$67,IF(④実施報告書!$Q289=2,①入力シート!$F$70,IF(④実施報告書!$Q289=3,①入力シート!$F$73,)))))</f>
        <v/>
      </c>
      <c r="D289" s="656"/>
      <c r="E289" s="656"/>
      <c r="F289" s="656"/>
      <c r="G289" s="656"/>
      <c r="H289" s="656"/>
      <c r="I289" s="656"/>
      <c r="J289" s="656"/>
      <c r="K289" s="656"/>
      <c r="L289" s="656"/>
      <c r="M289" s="656"/>
      <c r="N289" s="656"/>
      <c r="O289" s="656"/>
      <c r="P289" s="656"/>
      <c r="Q289" s="678"/>
      <c r="R289" s="680" t="str">
        <f>IF($W$295="","",IF(AND(①入力シート!$F$76=①入力シート!$A$77,$AB289="")=TRUE,①入力シート!$A$77,""))</f>
        <v/>
      </c>
      <c r="S289" s="680"/>
      <c r="T289" s="659" t="s">
        <v>127</v>
      </c>
      <c r="U289" s="659"/>
      <c r="V289" s="659"/>
      <c r="W289" s="659"/>
      <c r="X289" s="659"/>
      <c r="Y289" s="659"/>
      <c r="Z289" s="659"/>
      <c r="AA289" s="659"/>
      <c r="AB289" s="445"/>
    </row>
    <row r="290" spans="1:28" ht="18.75" customHeight="1">
      <c r="A290" s="694"/>
      <c r="B290" s="695"/>
      <c r="C290" s="657"/>
      <c r="D290" s="658"/>
      <c r="E290" s="658"/>
      <c r="F290" s="658"/>
      <c r="G290" s="658"/>
      <c r="H290" s="658"/>
      <c r="I290" s="658"/>
      <c r="J290" s="658"/>
      <c r="K290" s="658"/>
      <c r="L290" s="658"/>
      <c r="M290" s="658"/>
      <c r="N290" s="658"/>
      <c r="O290" s="658"/>
      <c r="P290" s="658"/>
      <c r="Q290" s="679"/>
      <c r="R290" s="631" t="str">
        <f>IF($W$295="","",IF(AND(①入力シート!$F$77=①入力シート!$A$77,$AB290="")=TRUE,①入力シート!$A$77,""))</f>
        <v/>
      </c>
      <c r="S290" s="631"/>
      <c r="T290" s="623" t="s">
        <v>114</v>
      </c>
      <c r="U290" s="623"/>
      <c r="V290" s="623"/>
      <c r="W290" s="623"/>
      <c r="X290" s="623"/>
      <c r="Y290" s="623"/>
      <c r="Z290" s="623"/>
      <c r="AA290" s="623"/>
      <c r="AB290" s="446"/>
    </row>
    <row r="291" spans="1:28" ht="18.75" customHeight="1">
      <c r="A291" s="694"/>
      <c r="B291" s="695"/>
      <c r="C291" s="622" t="str">
        <f>IF($Q291="","",IF(④実施報告書!$Q291=1,①入力シート!$F$67,IF(④実施報告書!$Q291=2,①入力シート!$F$70,IF(④実施報告書!$Q291=3,①入力シート!$F$73,))))</f>
        <v/>
      </c>
      <c r="D291" s="623"/>
      <c r="E291" s="623"/>
      <c r="F291" s="623"/>
      <c r="G291" s="623"/>
      <c r="H291" s="623"/>
      <c r="I291" s="623"/>
      <c r="J291" s="623"/>
      <c r="K291" s="623"/>
      <c r="L291" s="623"/>
      <c r="M291" s="623"/>
      <c r="N291" s="623"/>
      <c r="O291" s="623"/>
      <c r="P291" s="623"/>
      <c r="Q291" s="628"/>
      <c r="R291" s="631" t="str">
        <f>IF($W$295="","",IF(AND(①入力シート!$F$78=①入力シート!$A$77,$AB291="")=TRUE,①入力シート!$A$77,""))</f>
        <v/>
      </c>
      <c r="S291" s="631"/>
      <c r="T291" s="623" t="s">
        <v>115</v>
      </c>
      <c r="U291" s="623"/>
      <c r="V291" s="623"/>
      <c r="W291" s="623"/>
      <c r="X291" s="623"/>
      <c r="Y291" s="623"/>
      <c r="Z291" s="623"/>
      <c r="AA291" s="623"/>
      <c r="AB291" s="446"/>
    </row>
    <row r="292" spans="1:28" ht="18.75" customHeight="1">
      <c r="A292" s="694"/>
      <c r="B292" s="695"/>
      <c r="C292" s="622"/>
      <c r="D292" s="623"/>
      <c r="E292" s="623"/>
      <c r="F292" s="623"/>
      <c r="G292" s="623"/>
      <c r="H292" s="623"/>
      <c r="I292" s="623"/>
      <c r="J292" s="623"/>
      <c r="K292" s="623"/>
      <c r="L292" s="623"/>
      <c r="M292" s="623"/>
      <c r="N292" s="623"/>
      <c r="O292" s="623"/>
      <c r="P292" s="623"/>
      <c r="Q292" s="628"/>
      <c r="R292" s="630" t="str">
        <f>IF($W$295="","",IF(AND(①入力シート!$F$79=①入力シート!$A$77,$AB292="")=TRUE,①入力シート!$A$77,""))</f>
        <v/>
      </c>
      <c r="S292" s="631"/>
      <c r="T292" s="623" t="s">
        <v>129</v>
      </c>
      <c r="U292" s="623"/>
      <c r="V292" s="623"/>
      <c r="W292" s="623"/>
      <c r="X292" s="623"/>
      <c r="Y292" s="623"/>
      <c r="Z292" s="623"/>
      <c r="AA292" s="623"/>
      <c r="AB292" s="446"/>
    </row>
    <row r="293" spans="1:28" ht="18.75" customHeight="1">
      <c r="A293" s="694"/>
      <c r="B293" s="695"/>
      <c r="C293" s="622" t="str">
        <f>IF($Q293="","",IF(④実施報告書!$Q293=1,①入力シート!$F$67,IF(④実施報告書!$Q293=2,①入力シート!$F$70,IF(④実施報告書!$Q293=3,①入力シート!$F$73,))))</f>
        <v/>
      </c>
      <c r="D293" s="623"/>
      <c r="E293" s="623"/>
      <c r="F293" s="623"/>
      <c r="G293" s="623"/>
      <c r="H293" s="623"/>
      <c r="I293" s="623"/>
      <c r="J293" s="623"/>
      <c r="K293" s="623"/>
      <c r="L293" s="623"/>
      <c r="M293" s="623"/>
      <c r="N293" s="623"/>
      <c r="O293" s="623"/>
      <c r="P293" s="624"/>
      <c r="Q293" s="628"/>
      <c r="R293" s="630" t="str">
        <f>IF($W$295="","",IF(AND(①入力シート!$F$80=①入力シート!$A$77,$AB293="")=TRUE,①入力シート!$A$77,""))</f>
        <v/>
      </c>
      <c r="S293" s="631"/>
      <c r="T293" s="623" t="s">
        <v>407</v>
      </c>
      <c r="U293" s="623"/>
      <c r="V293" s="623"/>
      <c r="W293" s="623"/>
      <c r="X293" s="623"/>
      <c r="Y293" s="623"/>
      <c r="Z293" s="623"/>
      <c r="AA293" s="624"/>
      <c r="AB293" s="446"/>
    </row>
    <row r="294" spans="1:28" ht="18.75" customHeight="1">
      <c r="A294" s="694"/>
      <c r="B294" s="695"/>
      <c r="C294" s="625"/>
      <c r="D294" s="626"/>
      <c r="E294" s="626"/>
      <c r="F294" s="626"/>
      <c r="G294" s="626"/>
      <c r="H294" s="626"/>
      <c r="I294" s="626"/>
      <c r="J294" s="626"/>
      <c r="K294" s="626"/>
      <c r="L294" s="626"/>
      <c r="M294" s="626"/>
      <c r="N294" s="626"/>
      <c r="O294" s="626"/>
      <c r="P294" s="627"/>
      <c r="Q294" s="629"/>
      <c r="R294" s="632" t="str">
        <f>IF($W$295="","",IF(AND(①入力シート!$F$81=①入力シート!$A$77,$AB294="")=TRUE,①入力シート!$A$77,""))</f>
        <v/>
      </c>
      <c r="S294" s="633"/>
      <c r="T294" s="626" t="s">
        <v>406</v>
      </c>
      <c r="U294" s="626"/>
      <c r="V294" s="626"/>
      <c r="W294" s="626"/>
      <c r="X294" s="626"/>
      <c r="Y294" s="626"/>
      <c r="Z294" s="626"/>
      <c r="AA294" s="627"/>
      <c r="AB294" s="446"/>
    </row>
    <row r="295" spans="1:28" ht="18.75" customHeight="1">
      <c r="A295" s="694"/>
      <c r="B295" s="695"/>
      <c r="C295" s="639" t="s">
        <v>128</v>
      </c>
      <c r="D295" s="640"/>
      <c r="E295" s="641"/>
      <c r="F295" s="444"/>
      <c r="G295" s="645" t="str">
        <f>IF(W295="","",IF($F295="",①入力シート!$J$83,VLOOKUP($F295,①入力シート!$E$83:$K$89,6)))</f>
        <v/>
      </c>
      <c r="H295" s="646"/>
      <c r="I295" s="646"/>
      <c r="J295" s="646"/>
      <c r="K295" s="646"/>
      <c r="L295" s="646"/>
      <c r="M295" s="646"/>
      <c r="N295" s="646"/>
      <c r="O295" s="646"/>
      <c r="P295" s="646"/>
      <c r="Q295" s="647"/>
      <c r="R295" s="639" t="s">
        <v>116</v>
      </c>
      <c r="S295" s="640"/>
      <c r="T295" s="640"/>
      <c r="U295" s="640"/>
      <c r="V295" s="641"/>
      <c r="W295" s="648" t="str">
        <f>IF(②名簿及び出席簿!AC$140=0,"",②名簿及び出席簿!AC$140)</f>
        <v/>
      </c>
      <c r="X295" s="649"/>
      <c r="Y295" s="649"/>
      <c r="Z295" s="649"/>
      <c r="AA295" s="649"/>
      <c r="AB295" s="634" t="s">
        <v>93</v>
      </c>
    </row>
    <row r="296" spans="1:28" ht="18.75" customHeight="1">
      <c r="A296" s="696"/>
      <c r="B296" s="697"/>
      <c r="C296" s="642"/>
      <c r="D296" s="643"/>
      <c r="E296" s="644"/>
      <c r="F296" s="447"/>
      <c r="G296" s="636" t="str">
        <f>IF($F296="","",VLOOKUP($F296,①入力シート!$E$83:$K$89,6))</f>
        <v/>
      </c>
      <c r="H296" s="637"/>
      <c r="I296" s="637"/>
      <c r="J296" s="637"/>
      <c r="K296" s="637"/>
      <c r="L296" s="637"/>
      <c r="M296" s="637"/>
      <c r="N296" s="637"/>
      <c r="O296" s="637"/>
      <c r="P296" s="637"/>
      <c r="Q296" s="638"/>
      <c r="R296" s="642"/>
      <c r="S296" s="643"/>
      <c r="T296" s="643"/>
      <c r="U296" s="643"/>
      <c r="V296" s="644"/>
      <c r="W296" s="650"/>
      <c r="X296" s="651"/>
      <c r="Y296" s="651"/>
      <c r="Z296" s="651"/>
      <c r="AA296" s="651"/>
      <c r="AB296" s="635"/>
    </row>
    <row r="297" spans="1:28" ht="18.75" customHeight="1">
      <c r="A297" s="692">
        <v>24</v>
      </c>
      <c r="B297" s="693"/>
      <c r="C297" s="652" t="s">
        <v>108</v>
      </c>
      <c r="D297" s="653"/>
      <c r="E297" s="653"/>
      <c r="F297" s="653"/>
      <c r="G297" s="653"/>
      <c r="H297" s="653"/>
      <c r="I297" s="654"/>
      <c r="J297" s="652" t="s">
        <v>109</v>
      </c>
      <c r="K297" s="653"/>
      <c r="L297" s="653"/>
      <c r="M297" s="653"/>
      <c r="N297" s="653"/>
      <c r="O297" s="653"/>
      <c r="P297" s="653"/>
      <c r="Q297" s="653"/>
      <c r="R297" s="653"/>
      <c r="S297" s="653"/>
      <c r="T297" s="653"/>
      <c r="U297" s="653"/>
      <c r="V297" s="653"/>
      <c r="W297" s="653"/>
      <c r="X297" s="653"/>
      <c r="Y297" s="653"/>
      <c r="Z297" s="653"/>
      <c r="AA297" s="442"/>
      <c r="AB297" s="443"/>
    </row>
    <row r="298" spans="1:28" ht="18.75" customHeight="1">
      <c r="A298" s="694"/>
      <c r="B298" s="695"/>
      <c r="C298" s="664" t="str">
        <f>IF(②名簿及び出席簿!AD7=0,"",②名簿及び出席簿!AD7)</f>
        <v/>
      </c>
      <c r="D298" s="665"/>
      <c r="E298" s="665"/>
      <c r="F298" s="665"/>
      <c r="G298" s="649" t="str">
        <f>②名簿及び出席簿!AD8</f>
        <v/>
      </c>
      <c r="H298" s="649"/>
      <c r="I298" s="634"/>
      <c r="J298" s="448"/>
      <c r="K298" s="668" t="str">
        <f>IF($W$307="","",IF($J298="",①入力シート!$F$58,IF($J298=1,①入力シート!$F$60,IF($J298=2,①入力シート!$F$62))))</f>
        <v/>
      </c>
      <c r="L298" s="668"/>
      <c r="M298" s="670" t="s">
        <v>110</v>
      </c>
      <c r="N298" s="672" t="str">
        <f>IF($W$307="","",IF($J298="",①入力シート!$H$58,IF($J298=1,①入力シート!$H$60,IF($J298=2,①入力シート!$H$62))))</f>
        <v/>
      </c>
      <c r="O298" s="672"/>
      <c r="P298" s="670" t="s">
        <v>111</v>
      </c>
      <c r="Q298" s="670" t="s">
        <v>112</v>
      </c>
      <c r="R298" s="668" t="str">
        <f>IF($W$307="","",IF($J298="",①入力シート!$K$58,IF($J298=1,①入力シート!$K$60,IF($J298=2,①入力シート!$K$62))))</f>
        <v/>
      </c>
      <c r="S298" s="668"/>
      <c r="T298" s="670" t="s">
        <v>110</v>
      </c>
      <c r="U298" s="672" t="str">
        <f>IF($W$307="","",IF($J298="",①入力シート!$M$58,IF($J298=1,①入力シート!$M$60,IF($J298=2,①入力シート!$M$62))))</f>
        <v/>
      </c>
      <c r="V298" s="672"/>
      <c r="W298" s="670" t="s">
        <v>111</v>
      </c>
      <c r="X298" s="670" t="s">
        <v>132</v>
      </c>
      <c r="Y298" s="670"/>
      <c r="Z298" s="674" t="str">
        <f>IF($W$307="","",IF($J298="",①入力シート!$O$58,IF($J298=1,①入力シート!$O$60,IF($J298=2,①入力シート!$O$62))))</f>
        <v/>
      </c>
      <c r="AA298" s="674"/>
      <c r="AB298" s="675"/>
    </row>
    <row r="299" spans="1:28" ht="18.75" customHeight="1">
      <c r="A299" s="694"/>
      <c r="B299" s="695"/>
      <c r="C299" s="666"/>
      <c r="D299" s="667"/>
      <c r="E299" s="667"/>
      <c r="F299" s="667"/>
      <c r="G299" s="651"/>
      <c r="H299" s="651"/>
      <c r="I299" s="635"/>
      <c r="J299" s="449"/>
      <c r="K299" s="669"/>
      <c r="L299" s="669"/>
      <c r="M299" s="671"/>
      <c r="N299" s="673"/>
      <c r="O299" s="673"/>
      <c r="P299" s="671"/>
      <c r="Q299" s="671"/>
      <c r="R299" s="669"/>
      <c r="S299" s="669"/>
      <c r="T299" s="671"/>
      <c r="U299" s="673"/>
      <c r="V299" s="673"/>
      <c r="W299" s="671"/>
      <c r="X299" s="671"/>
      <c r="Y299" s="671"/>
      <c r="Z299" s="676"/>
      <c r="AA299" s="676"/>
      <c r="AB299" s="677"/>
    </row>
    <row r="300" spans="1:28" ht="18.75" customHeight="1">
      <c r="A300" s="694"/>
      <c r="B300" s="695"/>
      <c r="C300" s="652" t="s">
        <v>113</v>
      </c>
      <c r="D300" s="653"/>
      <c r="E300" s="653"/>
      <c r="F300" s="653"/>
      <c r="G300" s="653"/>
      <c r="H300" s="653"/>
      <c r="I300" s="653"/>
      <c r="J300" s="653"/>
      <c r="K300" s="653"/>
      <c r="L300" s="653"/>
      <c r="M300" s="653"/>
      <c r="N300" s="653"/>
      <c r="O300" s="653"/>
      <c r="P300" s="653"/>
      <c r="Q300" s="654"/>
      <c r="R300" s="652" t="s">
        <v>130</v>
      </c>
      <c r="S300" s="653"/>
      <c r="T300" s="653"/>
      <c r="U300" s="653"/>
      <c r="V300" s="653"/>
      <c r="W300" s="653"/>
      <c r="X300" s="653"/>
      <c r="Y300" s="653"/>
      <c r="Z300" s="653"/>
      <c r="AA300" s="653"/>
      <c r="AB300" s="654"/>
    </row>
    <row r="301" spans="1:28" ht="18.75" customHeight="1">
      <c r="A301" s="694"/>
      <c r="B301" s="695"/>
      <c r="C301" s="655" t="str">
        <f>IF(C298="","",IF(④実施報告書!$Q301="",①入力シート!$F$64,IF(④実施報告書!$Q301=1,①入力シート!$F$67,IF(④実施報告書!$Q301=2,①入力シート!$F$70,IF(④実施報告書!$Q301=3,①入力シート!$F$73,)))))</f>
        <v/>
      </c>
      <c r="D301" s="656"/>
      <c r="E301" s="656"/>
      <c r="F301" s="656"/>
      <c r="G301" s="656"/>
      <c r="H301" s="656"/>
      <c r="I301" s="656"/>
      <c r="J301" s="656"/>
      <c r="K301" s="656"/>
      <c r="L301" s="656"/>
      <c r="M301" s="656"/>
      <c r="N301" s="656"/>
      <c r="O301" s="656"/>
      <c r="P301" s="656"/>
      <c r="Q301" s="678"/>
      <c r="R301" s="680" t="str">
        <f>IF($W$307="","",IF(AND(①入力シート!$F$76=①入力シート!$A$77,$AB301="")=TRUE,①入力シート!$A$77,""))</f>
        <v/>
      </c>
      <c r="S301" s="680"/>
      <c r="T301" s="659" t="s">
        <v>127</v>
      </c>
      <c r="U301" s="659"/>
      <c r="V301" s="659"/>
      <c r="W301" s="659"/>
      <c r="X301" s="659"/>
      <c r="Y301" s="659"/>
      <c r="Z301" s="659"/>
      <c r="AA301" s="659"/>
      <c r="AB301" s="445"/>
    </row>
    <row r="302" spans="1:28" ht="18.75" customHeight="1">
      <c r="A302" s="694"/>
      <c r="B302" s="695"/>
      <c r="C302" s="657"/>
      <c r="D302" s="658"/>
      <c r="E302" s="658"/>
      <c r="F302" s="658"/>
      <c r="G302" s="658"/>
      <c r="H302" s="658"/>
      <c r="I302" s="658"/>
      <c r="J302" s="658"/>
      <c r="K302" s="658"/>
      <c r="L302" s="658"/>
      <c r="M302" s="658"/>
      <c r="N302" s="658"/>
      <c r="O302" s="658"/>
      <c r="P302" s="658"/>
      <c r="Q302" s="679"/>
      <c r="R302" s="631" t="str">
        <f>IF($W$307="","",IF(AND(①入力シート!$F$77=①入力シート!$A$77,$AB302="")=TRUE,①入力シート!$A$77,""))</f>
        <v/>
      </c>
      <c r="S302" s="631"/>
      <c r="T302" s="623" t="s">
        <v>114</v>
      </c>
      <c r="U302" s="623"/>
      <c r="V302" s="623"/>
      <c r="W302" s="623"/>
      <c r="X302" s="623"/>
      <c r="Y302" s="623"/>
      <c r="Z302" s="623"/>
      <c r="AA302" s="623"/>
      <c r="AB302" s="446"/>
    </row>
    <row r="303" spans="1:28" ht="18.75" customHeight="1">
      <c r="A303" s="694"/>
      <c r="B303" s="695"/>
      <c r="C303" s="622" t="str">
        <f>IF($Q303="","",IF(④実施報告書!$Q303=1,①入力シート!$F$67,IF(④実施報告書!$Q303=2,①入力シート!$F$70,IF(④実施報告書!$Q303=3,①入力シート!$F$73,))))</f>
        <v/>
      </c>
      <c r="D303" s="623"/>
      <c r="E303" s="623"/>
      <c r="F303" s="623"/>
      <c r="G303" s="623"/>
      <c r="H303" s="623"/>
      <c r="I303" s="623"/>
      <c r="J303" s="623"/>
      <c r="K303" s="623"/>
      <c r="L303" s="623"/>
      <c r="M303" s="623"/>
      <c r="N303" s="623"/>
      <c r="O303" s="623"/>
      <c r="P303" s="623"/>
      <c r="Q303" s="628"/>
      <c r="R303" s="631" t="str">
        <f>IF($W$307="","",IF(AND(①入力シート!$F$78=①入力シート!$A$77,$AB303="")=TRUE,①入力シート!$A$77,""))</f>
        <v/>
      </c>
      <c r="S303" s="631"/>
      <c r="T303" s="623" t="s">
        <v>115</v>
      </c>
      <c r="U303" s="623"/>
      <c r="V303" s="623"/>
      <c r="W303" s="623"/>
      <c r="X303" s="623"/>
      <c r="Y303" s="623"/>
      <c r="Z303" s="623"/>
      <c r="AA303" s="623"/>
      <c r="AB303" s="446"/>
    </row>
    <row r="304" spans="1:28" ht="18.75" customHeight="1">
      <c r="A304" s="694"/>
      <c r="B304" s="695"/>
      <c r="C304" s="622"/>
      <c r="D304" s="623"/>
      <c r="E304" s="623"/>
      <c r="F304" s="623"/>
      <c r="G304" s="623"/>
      <c r="H304" s="623"/>
      <c r="I304" s="623"/>
      <c r="J304" s="623"/>
      <c r="K304" s="623"/>
      <c r="L304" s="623"/>
      <c r="M304" s="623"/>
      <c r="N304" s="623"/>
      <c r="O304" s="623"/>
      <c r="P304" s="623"/>
      <c r="Q304" s="628"/>
      <c r="R304" s="630" t="str">
        <f>IF($W$307="","",IF(AND(①入力シート!$F$79=①入力シート!$A$77,$AB304="")=TRUE,①入力シート!$A$77,""))</f>
        <v/>
      </c>
      <c r="S304" s="631"/>
      <c r="T304" s="623" t="s">
        <v>129</v>
      </c>
      <c r="U304" s="623"/>
      <c r="V304" s="623"/>
      <c r="W304" s="623"/>
      <c r="X304" s="623"/>
      <c r="Y304" s="623"/>
      <c r="Z304" s="623"/>
      <c r="AA304" s="623"/>
      <c r="AB304" s="446"/>
    </row>
    <row r="305" spans="1:28" ht="18.75" customHeight="1">
      <c r="A305" s="694"/>
      <c r="B305" s="695"/>
      <c r="C305" s="622" t="str">
        <f>IF($Q305="","",IF(④実施報告書!$Q305=1,①入力シート!$F$67,IF(④実施報告書!$Q305=2,①入力シート!$F$70,IF(④実施報告書!$Q305=3,①入力シート!$F$73,))))</f>
        <v/>
      </c>
      <c r="D305" s="623"/>
      <c r="E305" s="623"/>
      <c r="F305" s="623"/>
      <c r="G305" s="623"/>
      <c r="H305" s="623"/>
      <c r="I305" s="623"/>
      <c r="J305" s="623"/>
      <c r="K305" s="623"/>
      <c r="L305" s="623"/>
      <c r="M305" s="623"/>
      <c r="N305" s="623"/>
      <c r="O305" s="623"/>
      <c r="P305" s="624"/>
      <c r="Q305" s="628"/>
      <c r="R305" s="630" t="str">
        <f>IF($W$307="","",IF(AND(①入力シート!$F$80=①入力シート!$A$77,$AB305="")=TRUE,①入力シート!$A$77,""))</f>
        <v/>
      </c>
      <c r="S305" s="631"/>
      <c r="T305" s="623" t="s">
        <v>407</v>
      </c>
      <c r="U305" s="623"/>
      <c r="V305" s="623"/>
      <c r="W305" s="623"/>
      <c r="X305" s="623"/>
      <c r="Y305" s="623"/>
      <c r="Z305" s="623"/>
      <c r="AA305" s="624"/>
      <c r="AB305" s="446"/>
    </row>
    <row r="306" spans="1:28" ht="18.75" customHeight="1">
      <c r="A306" s="694"/>
      <c r="B306" s="695"/>
      <c r="C306" s="625"/>
      <c r="D306" s="626"/>
      <c r="E306" s="626"/>
      <c r="F306" s="626"/>
      <c r="G306" s="626"/>
      <c r="H306" s="626"/>
      <c r="I306" s="626"/>
      <c r="J306" s="626"/>
      <c r="K306" s="626"/>
      <c r="L306" s="626"/>
      <c r="M306" s="626"/>
      <c r="N306" s="626"/>
      <c r="O306" s="626"/>
      <c r="P306" s="627"/>
      <c r="Q306" s="629"/>
      <c r="R306" s="632" t="str">
        <f>IF($W$307="","",IF(AND(①入力シート!$F$81=①入力シート!$A$77,$AB306="")=TRUE,①入力シート!$A$77,""))</f>
        <v/>
      </c>
      <c r="S306" s="633"/>
      <c r="T306" s="626" t="s">
        <v>406</v>
      </c>
      <c r="U306" s="626"/>
      <c r="V306" s="626"/>
      <c r="W306" s="626"/>
      <c r="X306" s="626"/>
      <c r="Y306" s="626"/>
      <c r="Z306" s="626"/>
      <c r="AA306" s="627"/>
      <c r="AB306" s="446"/>
    </row>
    <row r="307" spans="1:28" ht="18.75" customHeight="1">
      <c r="A307" s="694"/>
      <c r="B307" s="695"/>
      <c r="C307" s="639" t="s">
        <v>128</v>
      </c>
      <c r="D307" s="640"/>
      <c r="E307" s="641"/>
      <c r="F307" s="444"/>
      <c r="G307" s="645" t="str">
        <f>IF(W307="","",IF($F307="",①入力シート!$J$83,VLOOKUP($F307,①入力シート!$E$83:$K$89,6)))</f>
        <v/>
      </c>
      <c r="H307" s="646"/>
      <c r="I307" s="646"/>
      <c r="J307" s="646"/>
      <c r="K307" s="646"/>
      <c r="L307" s="646"/>
      <c r="M307" s="646"/>
      <c r="N307" s="646"/>
      <c r="O307" s="646"/>
      <c r="P307" s="646"/>
      <c r="Q307" s="647"/>
      <c r="R307" s="639" t="s">
        <v>116</v>
      </c>
      <c r="S307" s="640"/>
      <c r="T307" s="640"/>
      <c r="U307" s="640"/>
      <c r="V307" s="641"/>
      <c r="W307" s="648" t="str">
        <f>IF(②名簿及び出席簿!AD$140=0,"",②名簿及び出席簿!AD$140)</f>
        <v/>
      </c>
      <c r="X307" s="649"/>
      <c r="Y307" s="649"/>
      <c r="Z307" s="649"/>
      <c r="AA307" s="649"/>
      <c r="AB307" s="634" t="s">
        <v>93</v>
      </c>
    </row>
    <row r="308" spans="1:28" ht="18.75" customHeight="1">
      <c r="A308" s="696"/>
      <c r="B308" s="697"/>
      <c r="C308" s="642"/>
      <c r="D308" s="643"/>
      <c r="E308" s="644"/>
      <c r="F308" s="447"/>
      <c r="G308" s="636" t="str">
        <f>IF($F308="","",VLOOKUP($F308,①入力シート!$E$83:$K$89,6))</f>
        <v/>
      </c>
      <c r="H308" s="637"/>
      <c r="I308" s="637"/>
      <c r="J308" s="637"/>
      <c r="K308" s="637"/>
      <c r="L308" s="637"/>
      <c r="M308" s="637"/>
      <c r="N308" s="637"/>
      <c r="O308" s="637"/>
      <c r="P308" s="637"/>
      <c r="Q308" s="638"/>
      <c r="R308" s="642"/>
      <c r="S308" s="643"/>
      <c r="T308" s="643"/>
      <c r="U308" s="643"/>
      <c r="V308" s="644"/>
      <c r="W308" s="650"/>
      <c r="X308" s="651"/>
      <c r="Y308" s="651"/>
      <c r="Z308" s="651"/>
      <c r="AA308" s="651"/>
      <c r="AB308" s="635"/>
    </row>
    <row r="309" spans="1:28" ht="18.75" customHeight="1">
      <c r="A309" s="692">
        <v>25</v>
      </c>
      <c r="B309" s="693"/>
      <c r="C309" s="652" t="s">
        <v>108</v>
      </c>
      <c r="D309" s="653"/>
      <c r="E309" s="653"/>
      <c r="F309" s="653"/>
      <c r="G309" s="653"/>
      <c r="H309" s="653"/>
      <c r="I309" s="654"/>
      <c r="J309" s="652" t="s">
        <v>109</v>
      </c>
      <c r="K309" s="653"/>
      <c r="L309" s="653"/>
      <c r="M309" s="653"/>
      <c r="N309" s="653"/>
      <c r="O309" s="653"/>
      <c r="P309" s="653"/>
      <c r="Q309" s="653"/>
      <c r="R309" s="653"/>
      <c r="S309" s="653"/>
      <c r="T309" s="653"/>
      <c r="U309" s="653"/>
      <c r="V309" s="653"/>
      <c r="W309" s="653"/>
      <c r="X309" s="653"/>
      <c r="Y309" s="653"/>
      <c r="Z309" s="653"/>
      <c r="AA309" s="442"/>
      <c r="AB309" s="443"/>
    </row>
    <row r="310" spans="1:28" ht="18.75" customHeight="1">
      <c r="A310" s="694"/>
      <c r="B310" s="695"/>
      <c r="C310" s="664" t="str">
        <f>IF(②名簿及び出席簿!AM7="","",②名簿及び出席簿!AM7)</f>
        <v/>
      </c>
      <c r="D310" s="665"/>
      <c r="E310" s="665"/>
      <c r="F310" s="665"/>
      <c r="G310" s="649" t="str">
        <f>②名簿及び出席簿!AM8</f>
        <v/>
      </c>
      <c r="H310" s="649"/>
      <c r="I310" s="634"/>
      <c r="J310" s="448"/>
      <c r="K310" s="668" t="str">
        <f>IF($W$319="","",IF($J310="",①入力シート!$F$58,IF($J310=1,①入力シート!$F$60,IF($J310=2,①入力シート!$F$62))))</f>
        <v/>
      </c>
      <c r="L310" s="668"/>
      <c r="M310" s="670" t="s">
        <v>110</v>
      </c>
      <c r="N310" s="672" t="str">
        <f>IF($W$319="","",IF($J310="",①入力シート!$H$58,IF($J310=1,①入力シート!$H$60,IF($J310=2,①入力シート!$H$62))))</f>
        <v/>
      </c>
      <c r="O310" s="672"/>
      <c r="P310" s="670" t="s">
        <v>111</v>
      </c>
      <c r="Q310" s="670" t="s">
        <v>112</v>
      </c>
      <c r="R310" s="668" t="str">
        <f>IF($W$319="","",IF($J310="",①入力シート!$K$58,IF($J310=1,①入力シート!$K$60,IF($J310=2,①入力シート!$K$62))))</f>
        <v/>
      </c>
      <c r="S310" s="668"/>
      <c r="T310" s="670" t="s">
        <v>110</v>
      </c>
      <c r="U310" s="672" t="str">
        <f>IF($W$319="","",IF($J310="",①入力シート!$M$58,IF($J310=1,①入力シート!$M$60,IF($J310=2,①入力シート!$M$62))))</f>
        <v/>
      </c>
      <c r="V310" s="672"/>
      <c r="W310" s="670" t="s">
        <v>111</v>
      </c>
      <c r="X310" s="670" t="s">
        <v>132</v>
      </c>
      <c r="Y310" s="670"/>
      <c r="Z310" s="674" t="str">
        <f>IF($W$319="","",IF($J310="",①入力シート!$O$58,IF($J310=1,①入力シート!$O$60,IF($J310=2,①入力シート!$O$62))))</f>
        <v/>
      </c>
      <c r="AA310" s="674"/>
      <c r="AB310" s="675"/>
    </row>
    <row r="311" spans="1:28" ht="18.75" customHeight="1">
      <c r="A311" s="694"/>
      <c r="B311" s="695"/>
      <c r="C311" s="666"/>
      <c r="D311" s="667"/>
      <c r="E311" s="667"/>
      <c r="F311" s="667"/>
      <c r="G311" s="651"/>
      <c r="H311" s="651"/>
      <c r="I311" s="635"/>
      <c r="J311" s="449"/>
      <c r="K311" s="669"/>
      <c r="L311" s="669"/>
      <c r="M311" s="671"/>
      <c r="N311" s="673"/>
      <c r="O311" s="673"/>
      <c r="P311" s="671"/>
      <c r="Q311" s="671"/>
      <c r="R311" s="669"/>
      <c r="S311" s="669"/>
      <c r="T311" s="671"/>
      <c r="U311" s="673"/>
      <c r="V311" s="673"/>
      <c r="W311" s="671"/>
      <c r="X311" s="671"/>
      <c r="Y311" s="671"/>
      <c r="Z311" s="676"/>
      <c r="AA311" s="676"/>
      <c r="AB311" s="677"/>
    </row>
    <row r="312" spans="1:28" ht="18.75" customHeight="1">
      <c r="A312" s="694"/>
      <c r="B312" s="695"/>
      <c r="C312" s="652" t="s">
        <v>113</v>
      </c>
      <c r="D312" s="653"/>
      <c r="E312" s="653"/>
      <c r="F312" s="653"/>
      <c r="G312" s="653"/>
      <c r="H312" s="653"/>
      <c r="I312" s="653"/>
      <c r="J312" s="653"/>
      <c r="K312" s="653"/>
      <c r="L312" s="653"/>
      <c r="M312" s="653"/>
      <c r="N312" s="653"/>
      <c r="O312" s="653"/>
      <c r="P312" s="653"/>
      <c r="Q312" s="654"/>
      <c r="R312" s="652" t="s">
        <v>130</v>
      </c>
      <c r="S312" s="653"/>
      <c r="T312" s="653"/>
      <c r="U312" s="653"/>
      <c r="V312" s="653"/>
      <c r="W312" s="653"/>
      <c r="X312" s="653"/>
      <c r="Y312" s="653"/>
      <c r="Z312" s="653"/>
      <c r="AA312" s="653"/>
      <c r="AB312" s="654"/>
    </row>
    <row r="313" spans="1:28" ht="18.75" customHeight="1">
      <c r="A313" s="694"/>
      <c r="B313" s="695"/>
      <c r="C313" s="655" t="str">
        <f>IF(C310="","",IF(④実施報告書!$Q313="",①入力シート!$F$64,IF(④実施報告書!$Q313=1,①入力シート!$F$67,IF(④実施報告書!$Q313=2,①入力シート!$F$70,IF(④実施報告書!$Q313=3,①入力シート!$F$73,)))))</f>
        <v/>
      </c>
      <c r="D313" s="656"/>
      <c r="E313" s="656"/>
      <c r="F313" s="656"/>
      <c r="G313" s="656"/>
      <c r="H313" s="656"/>
      <c r="I313" s="656"/>
      <c r="J313" s="656"/>
      <c r="K313" s="656"/>
      <c r="L313" s="656"/>
      <c r="M313" s="656"/>
      <c r="N313" s="656"/>
      <c r="O313" s="656"/>
      <c r="P313" s="656"/>
      <c r="Q313" s="678"/>
      <c r="R313" s="680" t="str">
        <f>IF($W$319="","",IF(AND(①入力シート!$F$76=①入力シート!$A$77,$AB313="")=TRUE,①入力シート!$A$77,""))</f>
        <v/>
      </c>
      <c r="S313" s="680"/>
      <c r="T313" s="659" t="s">
        <v>127</v>
      </c>
      <c r="U313" s="659"/>
      <c r="V313" s="659"/>
      <c r="W313" s="659"/>
      <c r="X313" s="659"/>
      <c r="Y313" s="659"/>
      <c r="Z313" s="659"/>
      <c r="AA313" s="659"/>
      <c r="AB313" s="445"/>
    </row>
    <row r="314" spans="1:28" ht="18.75" customHeight="1">
      <c r="A314" s="694"/>
      <c r="B314" s="695"/>
      <c r="C314" s="657"/>
      <c r="D314" s="658"/>
      <c r="E314" s="658"/>
      <c r="F314" s="658"/>
      <c r="G314" s="658"/>
      <c r="H314" s="658"/>
      <c r="I314" s="658"/>
      <c r="J314" s="658"/>
      <c r="K314" s="658"/>
      <c r="L314" s="658"/>
      <c r="M314" s="658"/>
      <c r="N314" s="658"/>
      <c r="O314" s="658"/>
      <c r="P314" s="658"/>
      <c r="Q314" s="679"/>
      <c r="R314" s="631" t="str">
        <f>IF($W$319="","",IF(AND(①入力シート!$F$77=①入力シート!$A$77,$AB314="")=TRUE,①入力シート!$A$77,""))</f>
        <v/>
      </c>
      <c r="S314" s="631"/>
      <c r="T314" s="623" t="s">
        <v>114</v>
      </c>
      <c r="U314" s="623"/>
      <c r="V314" s="623"/>
      <c r="W314" s="623"/>
      <c r="X314" s="623"/>
      <c r="Y314" s="623"/>
      <c r="Z314" s="623"/>
      <c r="AA314" s="623"/>
      <c r="AB314" s="446"/>
    </row>
    <row r="315" spans="1:28" ht="18.75" customHeight="1">
      <c r="A315" s="694"/>
      <c r="B315" s="695"/>
      <c r="C315" s="622" t="str">
        <f>IF($Q315="","",IF(④実施報告書!$Q315=1,①入力シート!$F$67,IF(④実施報告書!$Q315=2,①入力シート!$F$70,IF(④実施報告書!$Q315=3,①入力シート!$F$73,))))</f>
        <v/>
      </c>
      <c r="D315" s="623"/>
      <c r="E315" s="623"/>
      <c r="F315" s="623"/>
      <c r="G315" s="623"/>
      <c r="H315" s="623"/>
      <c r="I315" s="623"/>
      <c r="J315" s="623"/>
      <c r="K315" s="623"/>
      <c r="L315" s="623"/>
      <c r="M315" s="623"/>
      <c r="N315" s="623"/>
      <c r="O315" s="623"/>
      <c r="P315" s="623"/>
      <c r="Q315" s="628"/>
      <c r="R315" s="631" t="str">
        <f>IF($W$319="","",IF(AND(①入力シート!$F$78=①入力シート!$A$77,$AB315="")=TRUE,①入力シート!$A$77,""))</f>
        <v/>
      </c>
      <c r="S315" s="631"/>
      <c r="T315" s="623" t="s">
        <v>115</v>
      </c>
      <c r="U315" s="623"/>
      <c r="V315" s="623"/>
      <c r="W315" s="623"/>
      <c r="X315" s="623"/>
      <c r="Y315" s="623"/>
      <c r="Z315" s="623"/>
      <c r="AA315" s="623"/>
      <c r="AB315" s="446"/>
    </row>
    <row r="316" spans="1:28" ht="18.75" customHeight="1">
      <c r="A316" s="694"/>
      <c r="B316" s="695"/>
      <c r="C316" s="622"/>
      <c r="D316" s="623"/>
      <c r="E316" s="623"/>
      <c r="F316" s="623"/>
      <c r="G316" s="623"/>
      <c r="H316" s="623"/>
      <c r="I316" s="623"/>
      <c r="J316" s="623"/>
      <c r="K316" s="623"/>
      <c r="L316" s="623"/>
      <c r="M316" s="623"/>
      <c r="N316" s="623"/>
      <c r="O316" s="623"/>
      <c r="P316" s="623"/>
      <c r="Q316" s="628"/>
      <c r="R316" s="630" t="str">
        <f>IF($W$319="","",IF(AND(①入力シート!$F$79=①入力シート!$A$77,$AB316="")=TRUE,①入力シート!$A$77,""))</f>
        <v/>
      </c>
      <c r="S316" s="631"/>
      <c r="T316" s="623" t="s">
        <v>129</v>
      </c>
      <c r="U316" s="623"/>
      <c r="V316" s="623"/>
      <c r="W316" s="623"/>
      <c r="X316" s="623"/>
      <c r="Y316" s="623"/>
      <c r="Z316" s="623"/>
      <c r="AA316" s="623"/>
      <c r="AB316" s="446"/>
    </row>
    <row r="317" spans="1:28" ht="18.75" customHeight="1">
      <c r="A317" s="694"/>
      <c r="B317" s="695"/>
      <c r="C317" s="622" t="str">
        <f>IF($Q317="","",IF(④実施報告書!$Q317=1,①入力シート!$F$67,IF(④実施報告書!$Q317=2,①入力シート!$F$70,IF(④実施報告書!$Q317=3,①入力シート!$F$73,))))</f>
        <v/>
      </c>
      <c r="D317" s="623"/>
      <c r="E317" s="623"/>
      <c r="F317" s="623"/>
      <c r="G317" s="623"/>
      <c r="H317" s="623"/>
      <c r="I317" s="623"/>
      <c r="J317" s="623"/>
      <c r="K317" s="623"/>
      <c r="L317" s="623"/>
      <c r="M317" s="623"/>
      <c r="N317" s="623"/>
      <c r="O317" s="623"/>
      <c r="P317" s="624"/>
      <c r="Q317" s="628"/>
      <c r="R317" s="630" t="str">
        <f>IF($W$319="","",IF(AND(①入力シート!$F$80=①入力シート!$A$77,$AB317="")=TRUE,①入力シート!$A$77,""))</f>
        <v/>
      </c>
      <c r="S317" s="631"/>
      <c r="T317" s="623" t="s">
        <v>407</v>
      </c>
      <c r="U317" s="623"/>
      <c r="V317" s="623"/>
      <c r="W317" s="623"/>
      <c r="X317" s="623"/>
      <c r="Y317" s="623"/>
      <c r="Z317" s="623"/>
      <c r="AA317" s="624"/>
      <c r="AB317" s="446"/>
    </row>
    <row r="318" spans="1:28" ht="18.75" customHeight="1">
      <c r="A318" s="694"/>
      <c r="B318" s="695"/>
      <c r="C318" s="625"/>
      <c r="D318" s="626"/>
      <c r="E318" s="626"/>
      <c r="F318" s="626"/>
      <c r="G318" s="626"/>
      <c r="H318" s="626"/>
      <c r="I318" s="626"/>
      <c r="J318" s="626"/>
      <c r="K318" s="626"/>
      <c r="L318" s="626"/>
      <c r="M318" s="626"/>
      <c r="N318" s="626"/>
      <c r="O318" s="626"/>
      <c r="P318" s="627"/>
      <c r="Q318" s="629"/>
      <c r="R318" s="632" t="str">
        <f>IF($W$319="","",IF(AND(①入力シート!$F$81=①入力シート!$A$77,$AB318="")=TRUE,①入力シート!$A$77,""))</f>
        <v/>
      </c>
      <c r="S318" s="633"/>
      <c r="T318" s="626" t="s">
        <v>406</v>
      </c>
      <c r="U318" s="626"/>
      <c r="V318" s="626"/>
      <c r="W318" s="626"/>
      <c r="X318" s="626"/>
      <c r="Y318" s="626"/>
      <c r="Z318" s="626"/>
      <c r="AA318" s="627"/>
      <c r="AB318" s="446"/>
    </row>
    <row r="319" spans="1:28" ht="18.75" customHeight="1">
      <c r="A319" s="694"/>
      <c r="B319" s="695"/>
      <c r="C319" s="639" t="s">
        <v>128</v>
      </c>
      <c r="D319" s="640"/>
      <c r="E319" s="641"/>
      <c r="F319" s="444"/>
      <c r="G319" s="645" t="str">
        <f>IF(W319="","",IF($F319="",①入力シート!$J$83,VLOOKUP($F319,①入力シート!$E$83:$K$89,6)))</f>
        <v/>
      </c>
      <c r="H319" s="646"/>
      <c r="I319" s="646"/>
      <c r="J319" s="646"/>
      <c r="K319" s="646"/>
      <c r="L319" s="646"/>
      <c r="M319" s="646"/>
      <c r="N319" s="646"/>
      <c r="O319" s="646"/>
      <c r="P319" s="646"/>
      <c r="Q319" s="647"/>
      <c r="R319" s="639" t="s">
        <v>116</v>
      </c>
      <c r="S319" s="640"/>
      <c r="T319" s="640"/>
      <c r="U319" s="640"/>
      <c r="V319" s="641"/>
      <c r="W319" s="648" t="str">
        <f>IF(②名簿及び出席簿!AM$140=0,"",②名簿及び出席簿!AM$140)</f>
        <v/>
      </c>
      <c r="X319" s="649"/>
      <c r="Y319" s="649"/>
      <c r="Z319" s="649"/>
      <c r="AA319" s="649"/>
      <c r="AB319" s="634" t="s">
        <v>93</v>
      </c>
    </row>
    <row r="320" spans="1:28" ht="18.75" customHeight="1">
      <c r="A320" s="696"/>
      <c r="B320" s="697"/>
      <c r="C320" s="642"/>
      <c r="D320" s="643"/>
      <c r="E320" s="644"/>
      <c r="F320" s="447"/>
      <c r="G320" s="636" t="str">
        <f>IF($F320="","",VLOOKUP($F320,①入力シート!$E$83:$K$89,6))</f>
        <v/>
      </c>
      <c r="H320" s="637"/>
      <c r="I320" s="637"/>
      <c r="J320" s="637"/>
      <c r="K320" s="637"/>
      <c r="L320" s="637"/>
      <c r="M320" s="637"/>
      <c r="N320" s="637"/>
      <c r="O320" s="637"/>
      <c r="P320" s="637"/>
      <c r="Q320" s="638"/>
      <c r="R320" s="642"/>
      <c r="S320" s="643"/>
      <c r="T320" s="643"/>
      <c r="U320" s="643"/>
      <c r="V320" s="644"/>
      <c r="W320" s="650"/>
      <c r="X320" s="651"/>
      <c r="Y320" s="651"/>
      <c r="Z320" s="651"/>
      <c r="AA320" s="651"/>
      <c r="AB320" s="635"/>
    </row>
    <row r="321" spans="1:28" ht="18.75" customHeight="1">
      <c r="A321" s="692">
        <v>26</v>
      </c>
      <c r="B321" s="693"/>
      <c r="C321" s="652" t="s">
        <v>108</v>
      </c>
      <c r="D321" s="653"/>
      <c r="E321" s="653"/>
      <c r="F321" s="653"/>
      <c r="G321" s="653"/>
      <c r="H321" s="653"/>
      <c r="I321" s="654"/>
      <c r="J321" s="652" t="s">
        <v>109</v>
      </c>
      <c r="K321" s="653"/>
      <c r="L321" s="653"/>
      <c r="M321" s="653"/>
      <c r="N321" s="653"/>
      <c r="O321" s="653"/>
      <c r="P321" s="653"/>
      <c r="Q321" s="653"/>
      <c r="R321" s="653"/>
      <c r="S321" s="653"/>
      <c r="T321" s="653"/>
      <c r="U321" s="653"/>
      <c r="V321" s="653"/>
      <c r="W321" s="653"/>
      <c r="X321" s="653"/>
      <c r="Y321" s="653"/>
      <c r="Z321" s="653"/>
      <c r="AA321" s="442"/>
      <c r="AB321" s="443"/>
    </row>
    <row r="322" spans="1:28" ht="18.75" customHeight="1">
      <c r="A322" s="694"/>
      <c r="B322" s="695"/>
      <c r="C322" s="664" t="str">
        <f>IF(②名簿及び出席簿!AN7="","",②名簿及び出席簿!AN7)</f>
        <v/>
      </c>
      <c r="D322" s="665"/>
      <c r="E322" s="665"/>
      <c r="F322" s="665"/>
      <c r="G322" s="649" t="str">
        <f>②名簿及び出席簿!AN8</f>
        <v/>
      </c>
      <c r="H322" s="649"/>
      <c r="I322" s="634"/>
      <c r="J322" s="448"/>
      <c r="K322" s="668" t="str">
        <f>IF($W$331="","",IF($J322="",①入力シート!$F$58,IF($J322=1,①入力シート!$F$60,IF($J322=2,①入力シート!$F$62))))</f>
        <v/>
      </c>
      <c r="L322" s="668"/>
      <c r="M322" s="670" t="s">
        <v>110</v>
      </c>
      <c r="N322" s="672" t="str">
        <f>IF($W$331="","",IF($J322="",①入力シート!$H$58,IF($J322=1,①入力シート!$H$60,IF($J322=2,①入力シート!$H$62))))</f>
        <v/>
      </c>
      <c r="O322" s="672"/>
      <c r="P322" s="670" t="s">
        <v>111</v>
      </c>
      <c r="Q322" s="670" t="s">
        <v>112</v>
      </c>
      <c r="R322" s="668" t="str">
        <f>IF($W$331="","",IF($J322="",①入力シート!$K$58,IF($J322=1,①入力シート!$K$60,IF($J322=2,①入力シート!$K$62))))</f>
        <v/>
      </c>
      <c r="S322" s="668"/>
      <c r="T322" s="670" t="s">
        <v>110</v>
      </c>
      <c r="U322" s="672" t="str">
        <f>IF($W$331="","",IF($J322="",①入力シート!$M$58,IF($J322=1,①入力シート!$M$60,IF($J322=2,①入力シート!$M$62))))</f>
        <v/>
      </c>
      <c r="V322" s="672"/>
      <c r="W322" s="670" t="s">
        <v>111</v>
      </c>
      <c r="X322" s="670" t="s">
        <v>132</v>
      </c>
      <c r="Y322" s="670"/>
      <c r="Z322" s="674" t="str">
        <f>IF($W$331="","",IF($J322="",①入力シート!$O$58,IF($J322=1,①入力シート!$O$60,IF($J322=2,①入力シート!$O$62))))</f>
        <v/>
      </c>
      <c r="AA322" s="674"/>
      <c r="AB322" s="675"/>
    </row>
    <row r="323" spans="1:28" ht="18.75" customHeight="1">
      <c r="A323" s="694"/>
      <c r="B323" s="695"/>
      <c r="C323" s="666"/>
      <c r="D323" s="667"/>
      <c r="E323" s="667"/>
      <c r="F323" s="667"/>
      <c r="G323" s="651"/>
      <c r="H323" s="651"/>
      <c r="I323" s="635"/>
      <c r="J323" s="449"/>
      <c r="K323" s="669"/>
      <c r="L323" s="669"/>
      <c r="M323" s="671"/>
      <c r="N323" s="673"/>
      <c r="O323" s="673"/>
      <c r="P323" s="671"/>
      <c r="Q323" s="671"/>
      <c r="R323" s="669"/>
      <c r="S323" s="669"/>
      <c r="T323" s="671"/>
      <c r="U323" s="673"/>
      <c r="V323" s="673"/>
      <c r="W323" s="671"/>
      <c r="X323" s="671"/>
      <c r="Y323" s="671"/>
      <c r="Z323" s="676"/>
      <c r="AA323" s="676"/>
      <c r="AB323" s="677"/>
    </row>
    <row r="324" spans="1:28" ht="18.75" customHeight="1">
      <c r="A324" s="694"/>
      <c r="B324" s="695"/>
      <c r="C324" s="652" t="s">
        <v>113</v>
      </c>
      <c r="D324" s="653"/>
      <c r="E324" s="653"/>
      <c r="F324" s="653"/>
      <c r="G324" s="653"/>
      <c r="H324" s="653"/>
      <c r="I324" s="653"/>
      <c r="J324" s="653"/>
      <c r="K324" s="653"/>
      <c r="L324" s="653"/>
      <c r="M324" s="653"/>
      <c r="N324" s="653"/>
      <c r="O324" s="653"/>
      <c r="P324" s="653"/>
      <c r="Q324" s="654"/>
      <c r="R324" s="652" t="s">
        <v>130</v>
      </c>
      <c r="S324" s="653"/>
      <c r="T324" s="653"/>
      <c r="U324" s="653"/>
      <c r="V324" s="653"/>
      <c r="W324" s="653"/>
      <c r="X324" s="653"/>
      <c r="Y324" s="653"/>
      <c r="Z324" s="653"/>
      <c r="AA324" s="653"/>
      <c r="AB324" s="654"/>
    </row>
    <row r="325" spans="1:28" ht="18.75" customHeight="1">
      <c r="A325" s="694"/>
      <c r="B325" s="695"/>
      <c r="C325" s="655" t="str">
        <f>IF(C322="","",IF(④実施報告書!$Q325="",①入力シート!$F$64,IF(④実施報告書!$Q325=1,①入力シート!$F$67,IF(④実施報告書!$Q325=2,①入力シート!$F$70,IF(④実施報告書!$Q325=3,①入力シート!$F$73,)))))</f>
        <v/>
      </c>
      <c r="D325" s="656"/>
      <c r="E325" s="656"/>
      <c r="F325" s="656"/>
      <c r="G325" s="656"/>
      <c r="H325" s="656"/>
      <c r="I325" s="656"/>
      <c r="J325" s="656"/>
      <c r="K325" s="656"/>
      <c r="L325" s="656"/>
      <c r="M325" s="656"/>
      <c r="N325" s="656"/>
      <c r="O325" s="656"/>
      <c r="P325" s="656"/>
      <c r="Q325" s="678"/>
      <c r="R325" s="680" t="str">
        <f>IF($W$331="","",IF(AND(①入力シート!$F$76=①入力シート!$A$77,$AB325="")=TRUE,①入力シート!$A$77,""))</f>
        <v/>
      </c>
      <c r="S325" s="680"/>
      <c r="T325" s="659" t="s">
        <v>127</v>
      </c>
      <c r="U325" s="659"/>
      <c r="V325" s="659"/>
      <c r="W325" s="659"/>
      <c r="X325" s="659"/>
      <c r="Y325" s="659"/>
      <c r="Z325" s="659"/>
      <c r="AA325" s="659"/>
      <c r="AB325" s="445"/>
    </row>
    <row r="326" spans="1:28" ht="18.75" customHeight="1">
      <c r="A326" s="694"/>
      <c r="B326" s="695"/>
      <c r="C326" s="657"/>
      <c r="D326" s="658"/>
      <c r="E326" s="658"/>
      <c r="F326" s="658"/>
      <c r="G326" s="658"/>
      <c r="H326" s="658"/>
      <c r="I326" s="658"/>
      <c r="J326" s="658"/>
      <c r="K326" s="658"/>
      <c r="L326" s="658"/>
      <c r="M326" s="658"/>
      <c r="N326" s="658"/>
      <c r="O326" s="658"/>
      <c r="P326" s="658"/>
      <c r="Q326" s="679"/>
      <c r="R326" s="631" t="str">
        <f>IF($W$331="","",IF(AND(①入力シート!$F$77=①入力シート!$A$77,$AB326="")=TRUE,①入力シート!$A$77,""))</f>
        <v/>
      </c>
      <c r="S326" s="631"/>
      <c r="T326" s="623" t="s">
        <v>114</v>
      </c>
      <c r="U326" s="623"/>
      <c r="V326" s="623"/>
      <c r="W326" s="623"/>
      <c r="X326" s="623"/>
      <c r="Y326" s="623"/>
      <c r="Z326" s="623"/>
      <c r="AA326" s="623"/>
      <c r="AB326" s="446"/>
    </row>
    <row r="327" spans="1:28" ht="18.75" customHeight="1">
      <c r="A327" s="694"/>
      <c r="B327" s="695"/>
      <c r="C327" s="622" t="str">
        <f>IF($Q327="","",IF(④実施報告書!$Q327=1,①入力シート!$F$67,IF(④実施報告書!$Q327=2,①入力シート!$F$70,IF(④実施報告書!$Q327=3,①入力シート!$F$73,))))</f>
        <v/>
      </c>
      <c r="D327" s="623"/>
      <c r="E327" s="623"/>
      <c r="F327" s="623"/>
      <c r="G327" s="623"/>
      <c r="H327" s="623"/>
      <c r="I327" s="623"/>
      <c r="J327" s="623"/>
      <c r="K327" s="623"/>
      <c r="L327" s="623"/>
      <c r="M327" s="623"/>
      <c r="N327" s="623"/>
      <c r="O327" s="623"/>
      <c r="P327" s="623"/>
      <c r="Q327" s="628"/>
      <c r="R327" s="631" t="str">
        <f>IF($W$331="","",IF(AND(①入力シート!$F$78=①入力シート!$A$77,$AB327="")=TRUE,①入力シート!$A$77,""))</f>
        <v/>
      </c>
      <c r="S327" s="631"/>
      <c r="T327" s="623" t="s">
        <v>115</v>
      </c>
      <c r="U327" s="623"/>
      <c r="V327" s="623"/>
      <c r="W327" s="623"/>
      <c r="X327" s="623"/>
      <c r="Y327" s="623"/>
      <c r="Z327" s="623"/>
      <c r="AA327" s="623"/>
      <c r="AB327" s="446"/>
    </row>
    <row r="328" spans="1:28" ht="18.75" customHeight="1">
      <c r="A328" s="694"/>
      <c r="B328" s="695"/>
      <c r="C328" s="622"/>
      <c r="D328" s="623"/>
      <c r="E328" s="623"/>
      <c r="F328" s="623"/>
      <c r="G328" s="623"/>
      <c r="H328" s="623"/>
      <c r="I328" s="623"/>
      <c r="J328" s="623"/>
      <c r="K328" s="623"/>
      <c r="L328" s="623"/>
      <c r="M328" s="623"/>
      <c r="N328" s="623"/>
      <c r="O328" s="623"/>
      <c r="P328" s="623"/>
      <c r="Q328" s="628"/>
      <c r="R328" s="630" t="str">
        <f>IF($W$331="","",IF(AND(①入力シート!$F$79=①入力シート!$A$77,$AB328="")=TRUE,①入力シート!$A$77,""))</f>
        <v/>
      </c>
      <c r="S328" s="631"/>
      <c r="T328" s="623" t="s">
        <v>129</v>
      </c>
      <c r="U328" s="623"/>
      <c r="V328" s="623"/>
      <c r="W328" s="623"/>
      <c r="X328" s="623"/>
      <c r="Y328" s="623"/>
      <c r="Z328" s="623"/>
      <c r="AA328" s="623"/>
      <c r="AB328" s="446"/>
    </row>
    <row r="329" spans="1:28" ht="18.75" customHeight="1">
      <c r="A329" s="694"/>
      <c r="B329" s="695"/>
      <c r="C329" s="622" t="str">
        <f>IF($Q329="","",IF(④実施報告書!$Q329=1,①入力シート!$F$67,IF(④実施報告書!$Q329=2,①入力シート!$F$70,IF(④実施報告書!$Q329=3,①入力シート!$F$73,))))</f>
        <v/>
      </c>
      <c r="D329" s="623"/>
      <c r="E329" s="623"/>
      <c r="F329" s="623"/>
      <c r="G329" s="623"/>
      <c r="H329" s="623"/>
      <c r="I329" s="623"/>
      <c r="J329" s="623"/>
      <c r="K329" s="623"/>
      <c r="L329" s="623"/>
      <c r="M329" s="623"/>
      <c r="N329" s="623"/>
      <c r="O329" s="623"/>
      <c r="P329" s="624"/>
      <c r="Q329" s="628"/>
      <c r="R329" s="630" t="str">
        <f>IF($W$331="","",IF(AND(①入力シート!$F$80=①入力シート!$A$77,$AB329="")=TRUE,①入力シート!$A$77,""))</f>
        <v/>
      </c>
      <c r="S329" s="631"/>
      <c r="T329" s="623" t="s">
        <v>407</v>
      </c>
      <c r="U329" s="623"/>
      <c r="V329" s="623"/>
      <c r="W329" s="623"/>
      <c r="X329" s="623"/>
      <c r="Y329" s="623"/>
      <c r="Z329" s="623"/>
      <c r="AA329" s="624"/>
      <c r="AB329" s="446"/>
    </row>
    <row r="330" spans="1:28" ht="18.75" customHeight="1">
      <c r="A330" s="694"/>
      <c r="B330" s="695"/>
      <c r="C330" s="625"/>
      <c r="D330" s="626"/>
      <c r="E330" s="626"/>
      <c r="F330" s="626"/>
      <c r="G330" s="626"/>
      <c r="H330" s="626"/>
      <c r="I330" s="626"/>
      <c r="J330" s="626"/>
      <c r="K330" s="626"/>
      <c r="L330" s="626"/>
      <c r="M330" s="626"/>
      <c r="N330" s="626"/>
      <c r="O330" s="626"/>
      <c r="P330" s="627"/>
      <c r="Q330" s="629"/>
      <c r="R330" s="632" t="str">
        <f>IF($W$331="","",IF(AND(①入力シート!$F$81=①入力シート!$A$77,$AB330="")=TRUE,①入力シート!$A$77,""))</f>
        <v/>
      </c>
      <c r="S330" s="633"/>
      <c r="T330" s="626" t="s">
        <v>406</v>
      </c>
      <c r="U330" s="626"/>
      <c r="V330" s="626"/>
      <c r="W330" s="626"/>
      <c r="X330" s="626"/>
      <c r="Y330" s="626"/>
      <c r="Z330" s="626"/>
      <c r="AA330" s="627"/>
      <c r="AB330" s="446"/>
    </row>
    <row r="331" spans="1:28" ht="18.75" customHeight="1">
      <c r="A331" s="694"/>
      <c r="B331" s="695"/>
      <c r="C331" s="639" t="s">
        <v>128</v>
      </c>
      <c r="D331" s="640"/>
      <c r="E331" s="641"/>
      <c r="F331" s="444"/>
      <c r="G331" s="645" t="str">
        <f>IF(W331="","",IF($F331="",①入力シート!$J$83,VLOOKUP($F331,①入力シート!$E$83:$K$89,6)))</f>
        <v/>
      </c>
      <c r="H331" s="646"/>
      <c r="I331" s="646"/>
      <c r="J331" s="646"/>
      <c r="K331" s="646"/>
      <c r="L331" s="646"/>
      <c r="M331" s="646"/>
      <c r="N331" s="646"/>
      <c r="O331" s="646"/>
      <c r="P331" s="646"/>
      <c r="Q331" s="647"/>
      <c r="R331" s="639" t="s">
        <v>116</v>
      </c>
      <c r="S331" s="640"/>
      <c r="T331" s="640"/>
      <c r="U331" s="640"/>
      <c r="V331" s="641"/>
      <c r="W331" s="648" t="str">
        <f>IF(②名簿及び出席簿!AN$140=0,"",②名簿及び出席簿!AN$140)</f>
        <v/>
      </c>
      <c r="X331" s="649"/>
      <c r="Y331" s="649"/>
      <c r="Z331" s="649"/>
      <c r="AA331" s="649"/>
      <c r="AB331" s="634" t="s">
        <v>93</v>
      </c>
    </row>
    <row r="332" spans="1:28" ht="18.75" customHeight="1">
      <c r="A332" s="696"/>
      <c r="B332" s="697"/>
      <c r="C332" s="642"/>
      <c r="D332" s="643"/>
      <c r="E332" s="644"/>
      <c r="F332" s="447"/>
      <c r="G332" s="636" t="str">
        <f>IF($F332="","",VLOOKUP($F332,①入力シート!$E$83:$K$89,6))</f>
        <v/>
      </c>
      <c r="H332" s="637"/>
      <c r="I332" s="637"/>
      <c r="J332" s="637"/>
      <c r="K332" s="637"/>
      <c r="L332" s="637"/>
      <c r="M332" s="637"/>
      <c r="N332" s="637"/>
      <c r="O332" s="637"/>
      <c r="P332" s="637"/>
      <c r="Q332" s="638"/>
      <c r="R332" s="642"/>
      <c r="S332" s="643"/>
      <c r="T332" s="643"/>
      <c r="U332" s="643"/>
      <c r="V332" s="644"/>
      <c r="W332" s="650"/>
      <c r="X332" s="651"/>
      <c r="Y332" s="651"/>
      <c r="Z332" s="651"/>
      <c r="AA332" s="651"/>
      <c r="AB332" s="635"/>
    </row>
    <row r="333" spans="1:28" ht="18.75" customHeight="1">
      <c r="A333" s="692">
        <v>27</v>
      </c>
      <c r="B333" s="693"/>
      <c r="C333" s="652" t="s">
        <v>108</v>
      </c>
      <c r="D333" s="653"/>
      <c r="E333" s="653"/>
      <c r="F333" s="653"/>
      <c r="G333" s="653"/>
      <c r="H333" s="653"/>
      <c r="I333" s="654"/>
      <c r="J333" s="652" t="s">
        <v>109</v>
      </c>
      <c r="K333" s="653"/>
      <c r="L333" s="653"/>
      <c r="M333" s="653"/>
      <c r="N333" s="653"/>
      <c r="O333" s="653"/>
      <c r="P333" s="653"/>
      <c r="Q333" s="653"/>
      <c r="R333" s="653"/>
      <c r="S333" s="653"/>
      <c r="T333" s="653"/>
      <c r="U333" s="653"/>
      <c r="V333" s="653"/>
      <c r="W333" s="653"/>
      <c r="X333" s="653"/>
      <c r="Y333" s="653"/>
      <c r="Z333" s="653"/>
      <c r="AA333" s="442"/>
      <c r="AB333" s="443"/>
    </row>
    <row r="334" spans="1:28" ht="18.75" customHeight="1">
      <c r="A334" s="694"/>
      <c r="B334" s="695"/>
      <c r="C334" s="664" t="str">
        <f>IF(②名簿及び出席簿!AO7="","",②名簿及び出席簿!AO7)</f>
        <v/>
      </c>
      <c r="D334" s="665"/>
      <c r="E334" s="665"/>
      <c r="F334" s="665"/>
      <c r="G334" s="649" t="str">
        <f>②名簿及び出席簿!AO8</f>
        <v/>
      </c>
      <c r="H334" s="649"/>
      <c r="I334" s="634"/>
      <c r="J334" s="448"/>
      <c r="K334" s="668" t="str">
        <f>IF($W$343="","",IF($J334="",①入力シート!$F$58,IF($J334=1,①入力シート!$F$60,IF($J334=2,①入力シート!$F$62))))</f>
        <v/>
      </c>
      <c r="L334" s="668"/>
      <c r="M334" s="670" t="s">
        <v>110</v>
      </c>
      <c r="N334" s="672" t="str">
        <f>IF($W$343="","",IF($J334="",①入力シート!$H$58,IF($J334=1,①入力シート!$H$60,IF($J334=2,①入力シート!$H$62))))</f>
        <v/>
      </c>
      <c r="O334" s="672"/>
      <c r="P334" s="670" t="s">
        <v>111</v>
      </c>
      <c r="Q334" s="670" t="s">
        <v>112</v>
      </c>
      <c r="R334" s="668" t="str">
        <f>IF($W$343="","",IF($J334="",①入力シート!$K$58,IF($J334=1,①入力シート!$K$60,IF($J334=2,①入力シート!$K$62))))</f>
        <v/>
      </c>
      <c r="S334" s="668"/>
      <c r="T334" s="670" t="s">
        <v>110</v>
      </c>
      <c r="U334" s="672" t="str">
        <f>IF($W$343="","",IF($J334="",①入力シート!$M$58,IF($J334=1,①入力シート!$M$60,IF($J334=2,①入力シート!$M$62))))</f>
        <v/>
      </c>
      <c r="V334" s="672"/>
      <c r="W334" s="670" t="s">
        <v>111</v>
      </c>
      <c r="X334" s="670" t="s">
        <v>132</v>
      </c>
      <c r="Y334" s="670"/>
      <c r="Z334" s="674" t="str">
        <f>IF($W$343="","",IF($J334="",①入力シート!$O$58,IF($J334=1,①入力シート!$O$60,IF($J334=2,①入力シート!$O$62))))</f>
        <v/>
      </c>
      <c r="AA334" s="674"/>
      <c r="AB334" s="675"/>
    </row>
    <row r="335" spans="1:28" ht="18.75" customHeight="1">
      <c r="A335" s="694"/>
      <c r="B335" s="695"/>
      <c r="C335" s="666"/>
      <c r="D335" s="667"/>
      <c r="E335" s="667"/>
      <c r="F335" s="667"/>
      <c r="G335" s="651"/>
      <c r="H335" s="651"/>
      <c r="I335" s="635"/>
      <c r="J335" s="449"/>
      <c r="K335" s="669"/>
      <c r="L335" s="669"/>
      <c r="M335" s="671"/>
      <c r="N335" s="673"/>
      <c r="O335" s="673"/>
      <c r="P335" s="671"/>
      <c r="Q335" s="671"/>
      <c r="R335" s="669"/>
      <c r="S335" s="669"/>
      <c r="T335" s="671"/>
      <c r="U335" s="673"/>
      <c r="V335" s="673"/>
      <c r="W335" s="671"/>
      <c r="X335" s="671"/>
      <c r="Y335" s="671"/>
      <c r="Z335" s="676"/>
      <c r="AA335" s="676"/>
      <c r="AB335" s="677"/>
    </row>
    <row r="336" spans="1:28" ht="18.75" customHeight="1">
      <c r="A336" s="694"/>
      <c r="B336" s="695"/>
      <c r="C336" s="652" t="s">
        <v>113</v>
      </c>
      <c r="D336" s="653"/>
      <c r="E336" s="653"/>
      <c r="F336" s="653"/>
      <c r="G336" s="653"/>
      <c r="H336" s="653"/>
      <c r="I336" s="653"/>
      <c r="J336" s="653"/>
      <c r="K336" s="653"/>
      <c r="L336" s="653"/>
      <c r="M336" s="653"/>
      <c r="N336" s="653"/>
      <c r="O336" s="653"/>
      <c r="P336" s="653"/>
      <c r="Q336" s="654"/>
      <c r="R336" s="652" t="s">
        <v>130</v>
      </c>
      <c r="S336" s="653"/>
      <c r="T336" s="653"/>
      <c r="U336" s="653"/>
      <c r="V336" s="653"/>
      <c r="W336" s="653"/>
      <c r="X336" s="653"/>
      <c r="Y336" s="653"/>
      <c r="Z336" s="653"/>
      <c r="AA336" s="653"/>
      <c r="AB336" s="654"/>
    </row>
    <row r="337" spans="1:28" ht="18.75" customHeight="1">
      <c r="A337" s="694"/>
      <c r="B337" s="695"/>
      <c r="C337" s="655" t="str">
        <f>IF(C334="","",IF(④実施報告書!$Q337="",①入力シート!$F$64,IF(④実施報告書!$Q337=1,①入力シート!$F$67,IF(④実施報告書!$Q337=2,①入力シート!$F$70,IF(④実施報告書!$Q337=3,①入力シート!$F$73,)))))</f>
        <v/>
      </c>
      <c r="D337" s="656"/>
      <c r="E337" s="656"/>
      <c r="F337" s="656"/>
      <c r="G337" s="656"/>
      <c r="H337" s="656"/>
      <c r="I337" s="656"/>
      <c r="J337" s="656"/>
      <c r="K337" s="656"/>
      <c r="L337" s="656"/>
      <c r="M337" s="656"/>
      <c r="N337" s="656"/>
      <c r="O337" s="656"/>
      <c r="P337" s="656"/>
      <c r="Q337" s="678"/>
      <c r="R337" s="680" t="str">
        <f>IF($W$343="","",IF(AND(①入力シート!$F$76=①入力シート!$A$77,$AB337="")=TRUE,①入力シート!$A$77,""))</f>
        <v/>
      </c>
      <c r="S337" s="680"/>
      <c r="T337" s="659" t="s">
        <v>127</v>
      </c>
      <c r="U337" s="659"/>
      <c r="V337" s="659"/>
      <c r="W337" s="659"/>
      <c r="X337" s="659"/>
      <c r="Y337" s="659"/>
      <c r="Z337" s="659"/>
      <c r="AA337" s="659"/>
      <c r="AB337" s="445"/>
    </row>
    <row r="338" spans="1:28" ht="18.75" customHeight="1">
      <c r="A338" s="694"/>
      <c r="B338" s="695"/>
      <c r="C338" s="657"/>
      <c r="D338" s="658"/>
      <c r="E338" s="658"/>
      <c r="F338" s="658"/>
      <c r="G338" s="658"/>
      <c r="H338" s="658"/>
      <c r="I338" s="658"/>
      <c r="J338" s="658"/>
      <c r="K338" s="658"/>
      <c r="L338" s="658"/>
      <c r="M338" s="658"/>
      <c r="N338" s="658"/>
      <c r="O338" s="658"/>
      <c r="P338" s="658"/>
      <c r="Q338" s="679"/>
      <c r="R338" s="631" t="str">
        <f>IF($W$343="","",IF(AND(①入力シート!$F$77=①入力シート!$A$77,$AB338="")=TRUE,①入力シート!$A$77,""))</f>
        <v/>
      </c>
      <c r="S338" s="631"/>
      <c r="T338" s="623" t="s">
        <v>114</v>
      </c>
      <c r="U338" s="623"/>
      <c r="V338" s="623"/>
      <c r="W338" s="623"/>
      <c r="X338" s="623"/>
      <c r="Y338" s="623"/>
      <c r="Z338" s="623"/>
      <c r="AA338" s="623"/>
      <c r="AB338" s="446"/>
    </row>
    <row r="339" spans="1:28" ht="18.75" customHeight="1">
      <c r="A339" s="694"/>
      <c r="B339" s="695"/>
      <c r="C339" s="622" t="str">
        <f>IF($Q339="","",IF(④実施報告書!$Q339=1,①入力シート!$F$67,IF(④実施報告書!$Q339=2,①入力シート!$F$70,IF(④実施報告書!$Q339=3,①入力シート!$F$73,))))</f>
        <v/>
      </c>
      <c r="D339" s="623"/>
      <c r="E339" s="623"/>
      <c r="F339" s="623"/>
      <c r="G339" s="623"/>
      <c r="H339" s="623"/>
      <c r="I339" s="623"/>
      <c r="J339" s="623"/>
      <c r="K339" s="623"/>
      <c r="L339" s="623"/>
      <c r="M339" s="623"/>
      <c r="N339" s="623"/>
      <c r="O339" s="623"/>
      <c r="P339" s="623"/>
      <c r="Q339" s="628"/>
      <c r="R339" s="631" t="str">
        <f>IF($W$343="","",IF(AND(①入力シート!$F$78=①入力シート!$A$77,$AB339="")=TRUE,①入力シート!$A$77,""))</f>
        <v/>
      </c>
      <c r="S339" s="631"/>
      <c r="T339" s="623" t="s">
        <v>115</v>
      </c>
      <c r="U339" s="623"/>
      <c r="V339" s="623"/>
      <c r="W339" s="623"/>
      <c r="X339" s="623"/>
      <c r="Y339" s="623"/>
      <c r="Z339" s="623"/>
      <c r="AA339" s="623"/>
      <c r="AB339" s="446"/>
    </row>
    <row r="340" spans="1:28" ht="18.75" customHeight="1">
      <c r="A340" s="694"/>
      <c r="B340" s="695"/>
      <c r="C340" s="622"/>
      <c r="D340" s="623"/>
      <c r="E340" s="623"/>
      <c r="F340" s="623"/>
      <c r="G340" s="623"/>
      <c r="H340" s="623"/>
      <c r="I340" s="623"/>
      <c r="J340" s="623"/>
      <c r="K340" s="623"/>
      <c r="L340" s="623"/>
      <c r="M340" s="623"/>
      <c r="N340" s="623"/>
      <c r="O340" s="623"/>
      <c r="P340" s="623"/>
      <c r="Q340" s="628"/>
      <c r="R340" s="630" t="str">
        <f>IF($W$343="","",IF(AND(①入力シート!$F$79=①入力シート!$A$77,$AB340="")=TRUE,①入力シート!$A$77,""))</f>
        <v/>
      </c>
      <c r="S340" s="631"/>
      <c r="T340" s="623" t="s">
        <v>129</v>
      </c>
      <c r="U340" s="623"/>
      <c r="V340" s="623"/>
      <c r="W340" s="623"/>
      <c r="X340" s="623"/>
      <c r="Y340" s="623"/>
      <c r="Z340" s="623"/>
      <c r="AA340" s="623"/>
      <c r="AB340" s="446"/>
    </row>
    <row r="341" spans="1:28" ht="18.75" customHeight="1">
      <c r="A341" s="694"/>
      <c r="B341" s="695"/>
      <c r="C341" s="622" t="str">
        <f>IF($Q341="","",IF(④実施報告書!$Q341=1,①入力シート!$F$67,IF(④実施報告書!$Q341=2,①入力シート!$F$70,IF(④実施報告書!$Q341=3,①入力シート!$F$73,))))</f>
        <v/>
      </c>
      <c r="D341" s="623"/>
      <c r="E341" s="623"/>
      <c r="F341" s="623"/>
      <c r="G341" s="623"/>
      <c r="H341" s="623"/>
      <c r="I341" s="623"/>
      <c r="J341" s="623"/>
      <c r="K341" s="623"/>
      <c r="L341" s="623"/>
      <c r="M341" s="623"/>
      <c r="N341" s="623"/>
      <c r="O341" s="623"/>
      <c r="P341" s="624"/>
      <c r="Q341" s="628"/>
      <c r="R341" s="630" t="str">
        <f>IF($W$343="","",IF(AND(①入力シート!$F$80=①入力シート!$A$77,$AB341="")=TRUE,①入力シート!$A$77,""))</f>
        <v/>
      </c>
      <c r="S341" s="631"/>
      <c r="T341" s="623" t="s">
        <v>407</v>
      </c>
      <c r="U341" s="623"/>
      <c r="V341" s="623"/>
      <c r="W341" s="623"/>
      <c r="X341" s="623"/>
      <c r="Y341" s="623"/>
      <c r="Z341" s="623"/>
      <c r="AA341" s="624"/>
      <c r="AB341" s="446"/>
    </row>
    <row r="342" spans="1:28" ht="18.75" customHeight="1">
      <c r="A342" s="694"/>
      <c r="B342" s="695"/>
      <c r="C342" s="625"/>
      <c r="D342" s="626"/>
      <c r="E342" s="626"/>
      <c r="F342" s="626"/>
      <c r="G342" s="626"/>
      <c r="H342" s="626"/>
      <c r="I342" s="626"/>
      <c r="J342" s="626"/>
      <c r="K342" s="626"/>
      <c r="L342" s="626"/>
      <c r="M342" s="626"/>
      <c r="N342" s="626"/>
      <c r="O342" s="626"/>
      <c r="P342" s="627"/>
      <c r="Q342" s="629"/>
      <c r="R342" s="632" t="str">
        <f>IF($W$343="","",IF(AND(①入力シート!$F$81=①入力シート!$A$77,$AB342="")=TRUE,①入力シート!$A$77,""))</f>
        <v/>
      </c>
      <c r="S342" s="633"/>
      <c r="T342" s="626" t="s">
        <v>406</v>
      </c>
      <c r="U342" s="626"/>
      <c r="V342" s="626"/>
      <c r="W342" s="626"/>
      <c r="X342" s="626"/>
      <c r="Y342" s="626"/>
      <c r="Z342" s="626"/>
      <c r="AA342" s="627"/>
      <c r="AB342" s="446"/>
    </row>
    <row r="343" spans="1:28" ht="18.75" customHeight="1">
      <c r="A343" s="694"/>
      <c r="B343" s="695"/>
      <c r="C343" s="639" t="s">
        <v>128</v>
      </c>
      <c r="D343" s="640"/>
      <c r="E343" s="641"/>
      <c r="F343" s="444"/>
      <c r="G343" s="645" t="str">
        <f>IF(W343="","",IF($F343="",①入力シート!$J$83,VLOOKUP($F343,①入力シート!$E$83:$K$89,6)))</f>
        <v/>
      </c>
      <c r="H343" s="646"/>
      <c r="I343" s="646"/>
      <c r="J343" s="646"/>
      <c r="K343" s="646"/>
      <c r="L343" s="646"/>
      <c r="M343" s="646"/>
      <c r="N343" s="646"/>
      <c r="O343" s="646"/>
      <c r="P343" s="646"/>
      <c r="Q343" s="647"/>
      <c r="R343" s="639" t="s">
        <v>116</v>
      </c>
      <c r="S343" s="640"/>
      <c r="T343" s="640"/>
      <c r="U343" s="640"/>
      <c r="V343" s="641"/>
      <c r="W343" s="648" t="str">
        <f>IF(②名簿及び出席簿!AO$140=0,"",②名簿及び出席簿!AO$140)</f>
        <v/>
      </c>
      <c r="X343" s="649"/>
      <c r="Y343" s="649"/>
      <c r="Z343" s="649"/>
      <c r="AA343" s="649"/>
      <c r="AB343" s="634" t="s">
        <v>93</v>
      </c>
    </row>
    <row r="344" spans="1:28" ht="18.75" customHeight="1">
      <c r="A344" s="696"/>
      <c r="B344" s="697"/>
      <c r="C344" s="642"/>
      <c r="D344" s="643"/>
      <c r="E344" s="644"/>
      <c r="F344" s="447"/>
      <c r="G344" s="636" t="str">
        <f>IF($F344="","",VLOOKUP($F344,①入力シート!$E$83:$K$89,6))</f>
        <v/>
      </c>
      <c r="H344" s="637"/>
      <c r="I344" s="637"/>
      <c r="J344" s="637"/>
      <c r="K344" s="637"/>
      <c r="L344" s="637"/>
      <c r="M344" s="637"/>
      <c r="N344" s="637"/>
      <c r="O344" s="637"/>
      <c r="P344" s="637"/>
      <c r="Q344" s="638"/>
      <c r="R344" s="642"/>
      <c r="S344" s="643"/>
      <c r="T344" s="643"/>
      <c r="U344" s="643"/>
      <c r="V344" s="644"/>
      <c r="W344" s="650"/>
      <c r="X344" s="651"/>
      <c r="Y344" s="651"/>
      <c r="Z344" s="651"/>
      <c r="AA344" s="651"/>
      <c r="AB344" s="635"/>
    </row>
    <row r="345" spans="1:28" ht="18.75" customHeight="1">
      <c r="A345" s="692">
        <v>28</v>
      </c>
      <c r="B345" s="693"/>
      <c r="C345" s="652" t="s">
        <v>108</v>
      </c>
      <c r="D345" s="653"/>
      <c r="E345" s="653"/>
      <c r="F345" s="653"/>
      <c r="G345" s="653"/>
      <c r="H345" s="653"/>
      <c r="I345" s="654"/>
      <c r="J345" s="652" t="s">
        <v>109</v>
      </c>
      <c r="K345" s="653"/>
      <c r="L345" s="653"/>
      <c r="M345" s="653"/>
      <c r="N345" s="653"/>
      <c r="O345" s="653"/>
      <c r="P345" s="653"/>
      <c r="Q345" s="653"/>
      <c r="R345" s="653"/>
      <c r="S345" s="653"/>
      <c r="T345" s="653"/>
      <c r="U345" s="653"/>
      <c r="V345" s="653"/>
      <c r="W345" s="653"/>
      <c r="X345" s="653"/>
      <c r="Y345" s="653"/>
      <c r="Z345" s="653"/>
      <c r="AA345" s="442"/>
      <c r="AB345" s="443"/>
    </row>
    <row r="346" spans="1:28" ht="18.75" customHeight="1">
      <c r="A346" s="694"/>
      <c r="B346" s="695"/>
      <c r="C346" s="664" t="str">
        <f>IF(②名簿及び出席簿!AP7="","",②名簿及び出席簿!AP7)</f>
        <v/>
      </c>
      <c r="D346" s="665"/>
      <c r="E346" s="665"/>
      <c r="F346" s="665"/>
      <c r="G346" s="649" t="str">
        <f>②名簿及び出席簿!AP8</f>
        <v/>
      </c>
      <c r="H346" s="649"/>
      <c r="I346" s="634"/>
      <c r="J346" s="448"/>
      <c r="K346" s="668" t="str">
        <f>IF($W$355="","",IF($J346="",①入力シート!$F$58,IF($J346=1,①入力シート!$F$60,IF($J346=2,①入力シート!$F$62))))</f>
        <v/>
      </c>
      <c r="L346" s="668"/>
      <c r="M346" s="670" t="s">
        <v>110</v>
      </c>
      <c r="N346" s="672" t="str">
        <f>IF($W$355="","",IF($J346="",①入力シート!$H$58,IF($J346=1,①入力シート!$H$60,IF($J346=2,①入力シート!$H$62))))</f>
        <v/>
      </c>
      <c r="O346" s="672"/>
      <c r="P346" s="670" t="s">
        <v>111</v>
      </c>
      <c r="Q346" s="670" t="s">
        <v>112</v>
      </c>
      <c r="R346" s="668" t="str">
        <f>IF($W$355="","",IF($J346="",①入力シート!$K$58,IF($J346=1,①入力シート!$K$60,IF($J346=2,①入力シート!$K$62))))</f>
        <v/>
      </c>
      <c r="S346" s="668"/>
      <c r="T346" s="670" t="s">
        <v>110</v>
      </c>
      <c r="U346" s="672" t="str">
        <f>IF($W$355="","",IF($J346="",①入力シート!$M$58,IF($J346=1,①入力シート!$M$60,IF($J346=2,①入力シート!$M$62))))</f>
        <v/>
      </c>
      <c r="V346" s="672"/>
      <c r="W346" s="670" t="s">
        <v>111</v>
      </c>
      <c r="X346" s="670" t="s">
        <v>132</v>
      </c>
      <c r="Y346" s="670"/>
      <c r="Z346" s="674" t="str">
        <f>IF($W$355="","",IF($J346="",①入力シート!$O$58,IF($J346=1,①入力シート!$O$60,IF($J346=2,①入力シート!$O$62))))</f>
        <v/>
      </c>
      <c r="AA346" s="674"/>
      <c r="AB346" s="675"/>
    </row>
    <row r="347" spans="1:28" ht="18.75" customHeight="1">
      <c r="A347" s="694"/>
      <c r="B347" s="695"/>
      <c r="C347" s="666"/>
      <c r="D347" s="667"/>
      <c r="E347" s="667"/>
      <c r="F347" s="667"/>
      <c r="G347" s="651"/>
      <c r="H347" s="651"/>
      <c r="I347" s="635"/>
      <c r="J347" s="449"/>
      <c r="K347" s="669"/>
      <c r="L347" s="669"/>
      <c r="M347" s="671"/>
      <c r="N347" s="673"/>
      <c r="O347" s="673"/>
      <c r="P347" s="671"/>
      <c r="Q347" s="671"/>
      <c r="R347" s="669"/>
      <c r="S347" s="669"/>
      <c r="T347" s="671"/>
      <c r="U347" s="673"/>
      <c r="V347" s="673"/>
      <c r="W347" s="671"/>
      <c r="X347" s="671"/>
      <c r="Y347" s="671"/>
      <c r="Z347" s="676"/>
      <c r="AA347" s="676"/>
      <c r="AB347" s="677"/>
    </row>
    <row r="348" spans="1:28" ht="18.75" customHeight="1">
      <c r="A348" s="694"/>
      <c r="B348" s="695"/>
      <c r="C348" s="652" t="s">
        <v>113</v>
      </c>
      <c r="D348" s="653"/>
      <c r="E348" s="653"/>
      <c r="F348" s="653"/>
      <c r="G348" s="653"/>
      <c r="H348" s="653"/>
      <c r="I348" s="653"/>
      <c r="J348" s="653"/>
      <c r="K348" s="653"/>
      <c r="L348" s="653"/>
      <c r="M348" s="653"/>
      <c r="N348" s="653"/>
      <c r="O348" s="653"/>
      <c r="P348" s="653"/>
      <c r="Q348" s="654"/>
      <c r="R348" s="652" t="s">
        <v>130</v>
      </c>
      <c r="S348" s="653"/>
      <c r="T348" s="653"/>
      <c r="U348" s="653"/>
      <c r="V348" s="653"/>
      <c r="W348" s="653"/>
      <c r="X348" s="653"/>
      <c r="Y348" s="653"/>
      <c r="Z348" s="653"/>
      <c r="AA348" s="653"/>
      <c r="AB348" s="654"/>
    </row>
    <row r="349" spans="1:28" ht="18.75" customHeight="1">
      <c r="A349" s="694"/>
      <c r="B349" s="695"/>
      <c r="C349" s="655" t="str">
        <f>IF(C346="","",IF(④実施報告書!$Q349="",①入力シート!$F$64,IF(④実施報告書!$Q349=1,①入力シート!$F$67,IF(④実施報告書!$Q349=2,①入力シート!$F$70,IF(④実施報告書!$Q349=3,①入力シート!$F$73,)))))</f>
        <v/>
      </c>
      <c r="D349" s="656"/>
      <c r="E349" s="656"/>
      <c r="F349" s="656"/>
      <c r="G349" s="656"/>
      <c r="H349" s="656"/>
      <c r="I349" s="656"/>
      <c r="J349" s="656"/>
      <c r="K349" s="656"/>
      <c r="L349" s="656"/>
      <c r="M349" s="656"/>
      <c r="N349" s="656"/>
      <c r="O349" s="656"/>
      <c r="P349" s="656"/>
      <c r="Q349" s="678"/>
      <c r="R349" s="680" t="str">
        <f>IF($W$355="","",IF(AND(①入力シート!$F$76=①入力シート!$A$77,$AB349="")=TRUE,①入力シート!$A$77,""))</f>
        <v/>
      </c>
      <c r="S349" s="680"/>
      <c r="T349" s="659" t="s">
        <v>127</v>
      </c>
      <c r="U349" s="659"/>
      <c r="V349" s="659"/>
      <c r="W349" s="659"/>
      <c r="X349" s="659"/>
      <c r="Y349" s="659"/>
      <c r="Z349" s="659"/>
      <c r="AA349" s="659"/>
      <c r="AB349" s="445"/>
    </row>
    <row r="350" spans="1:28" ht="18.75" customHeight="1">
      <c r="A350" s="694"/>
      <c r="B350" s="695"/>
      <c r="C350" s="657"/>
      <c r="D350" s="658"/>
      <c r="E350" s="658"/>
      <c r="F350" s="658"/>
      <c r="G350" s="658"/>
      <c r="H350" s="658"/>
      <c r="I350" s="658"/>
      <c r="J350" s="658"/>
      <c r="K350" s="658"/>
      <c r="L350" s="658"/>
      <c r="M350" s="658"/>
      <c r="N350" s="658"/>
      <c r="O350" s="658"/>
      <c r="P350" s="658"/>
      <c r="Q350" s="679"/>
      <c r="R350" s="631" t="str">
        <f>IF($W$355="","",IF(AND(①入力シート!$F$77=①入力シート!$A$77,$AB350="")=TRUE,①入力シート!$A$77,""))</f>
        <v/>
      </c>
      <c r="S350" s="631"/>
      <c r="T350" s="623" t="s">
        <v>114</v>
      </c>
      <c r="U350" s="623"/>
      <c r="V350" s="623"/>
      <c r="W350" s="623"/>
      <c r="X350" s="623"/>
      <c r="Y350" s="623"/>
      <c r="Z350" s="623"/>
      <c r="AA350" s="623"/>
      <c r="AB350" s="446"/>
    </row>
    <row r="351" spans="1:28" ht="18.75" customHeight="1">
      <c r="A351" s="694"/>
      <c r="B351" s="695"/>
      <c r="C351" s="622" t="str">
        <f>IF($Q351="","",IF(④実施報告書!$Q351=1,①入力シート!$F$67,IF(④実施報告書!$Q351=2,①入力シート!$F$70,IF(④実施報告書!$Q351=3,①入力シート!$F$73,))))</f>
        <v/>
      </c>
      <c r="D351" s="623"/>
      <c r="E351" s="623"/>
      <c r="F351" s="623"/>
      <c r="G351" s="623"/>
      <c r="H351" s="623"/>
      <c r="I351" s="623"/>
      <c r="J351" s="623"/>
      <c r="K351" s="623"/>
      <c r="L351" s="623"/>
      <c r="M351" s="623"/>
      <c r="N351" s="623"/>
      <c r="O351" s="623"/>
      <c r="P351" s="623"/>
      <c r="Q351" s="628"/>
      <c r="R351" s="631" t="str">
        <f>IF($W$355="","",IF(AND(①入力シート!$F$78=①入力シート!$A$77,$AB351="")=TRUE,①入力シート!$A$77,""))</f>
        <v/>
      </c>
      <c r="S351" s="631"/>
      <c r="T351" s="623" t="s">
        <v>115</v>
      </c>
      <c r="U351" s="623"/>
      <c r="V351" s="623"/>
      <c r="W351" s="623"/>
      <c r="X351" s="623"/>
      <c r="Y351" s="623"/>
      <c r="Z351" s="623"/>
      <c r="AA351" s="623"/>
      <c r="AB351" s="446"/>
    </row>
    <row r="352" spans="1:28" ht="18.75" customHeight="1">
      <c r="A352" s="694"/>
      <c r="B352" s="695"/>
      <c r="C352" s="622"/>
      <c r="D352" s="623"/>
      <c r="E352" s="623"/>
      <c r="F352" s="623"/>
      <c r="G352" s="623"/>
      <c r="H352" s="623"/>
      <c r="I352" s="623"/>
      <c r="J352" s="623"/>
      <c r="K352" s="623"/>
      <c r="L352" s="623"/>
      <c r="M352" s="623"/>
      <c r="N352" s="623"/>
      <c r="O352" s="623"/>
      <c r="P352" s="623"/>
      <c r="Q352" s="628"/>
      <c r="R352" s="630" t="str">
        <f>IF($W$355="","",IF(AND(①入力シート!$F$79=①入力シート!$A$77,$AB352="")=TRUE,①入力シート!$A$77,""))</f>
        <v/>
      </c>
      <c r="S352" s="631"/>
      <c r="T352" s="623" t="s">
        <v>129</v>
      </c>
      <c r="U352" s="623"/>
      <c r="V352" s="623"/>
      <c r="W352" s="623"/>
      <c r="X352" s="623"/>
      <c r="Y352" s="623"/>
      <c r="Z352" s="623"/>
      <c r="AA352" s="623"/>
      <c r="AB352" s="446"/>
    </row>
    <row r="353" spans="1:28" ht="18.75" customHeight="1">
      <c r="A353" s="694"/>
      <c r="B353" s="695"/>
      <c r="C353" s="622" t="str">
        <f>IF($Q353="","",IF(④実施報告書!$Q353=1,①入力シート!$F$67,IF(④実施報告書!$Q353=2,①入力シート!$F$70,IF(④実施報告書!$Q353=3,①入力シート!$F$73,))))</f>
        <v/>
      </c>
      <c r="D353" s="623"/>
      <c r="E353" s="623"/>
      <c r="F353" s="623"/>
      <c r="G353" s="623"/>
      <c r="H353" s="623"/>
      <c r="I353" s="623"/>
      <c r="J353" s="623"/>
      <c r="K353" s="623"/>
      <c r="L353" s="623"/>
      <c r="M353" s="623"/>
      <c r="N353" s="623"/>
      <c r="O353" s="623"/>
      <c r="P353" s="624"/>
      <c r="Q353" s="628"/>
      <c r="R353" s="630" t="str">
        <f>IF($W$355="","",IF(AND(①入力シート!$F$80=①入力シート!$A$77,$AB353="")=TRUE,①入力シート!$A$77,""))</f>
        <v/>
      </c>
      <c r="S353" s="631"/>
      <c r="T353" s="623" t="s">
        <v>407</v>
      </c>
      <c r="U353" s="623"/>
      <c r="V353" s="623"/>
      <c r="W353" s="623"/>
      <c r="X353" s="623"/>
      <c r="Y353" s="623"/>
      <c r="Z353" s="623"/>
      <c r="AA353" s="624"/>
      <c r="AB353" s="446"/>
    </row>
    <row r="354" spans="1:28" ht="18.75" customHeight="1">
      <c r="A354" s="694"/>
      <c r="B354" s="695"/>
      <c r="C354" s="625"/>
      <c r="D354" s="626"/>
      <c r="E354" s="626"/>
      <c r="F354" s="626"/>
      <c r="G354" s="626"/>
      <c r="H354" s="626"/>
      <c r="I354" s="626"/>
      <c r="J354" s="626"/>
      <c r="K354" s="626"/>
      <c r="L354" s="626"/>
      <c r="M354" s="626"/>
      <c r="N354" s="626"/>
      <c r="O354" s="626"/>
      <c r="P354" s="627"/>
      <c r="Q354" s="629"/>
      <c r="R354" s="632" t="str">
        <f>IF($W$355="","",IF(AND(①入力シート!$F$81=①入力シート!$A$77,$AB354="")=TRUE,①入力シート!$A$77,""))</f>
        <v/>
      </c>
      <c r="S354" s="633"/>
      <c r="T354" s="626" t="s">
        <v>406</v>
      </c>
      <c r="U354" s="626"/>
      <c r="V354" s="626"/>
      <c r="W354" s="626"/>
      <c r="X354" s="626"/>
      <c r="Y354" s="626"/>
      <c r="Z354" s="626"/>
      <c r="AA354" s="627"/>
      <c r="AB354" s="446"/>
    </row>
    <row r="355" spans="1:28" ht="18.75" customHeight="1">
      <c r="A355" s="694"/>
      <c r="B355" s="695"/>
      <c r="C355" s="639" t="s">
        <v>128</v>
      </c>
      <c r="D355" s="640"/>
      <c r="E355" s="641"/>
      <c r="F355" s="444"/>
      <c r="G355" s="645" t="str">
        <f>IF(W355="","",IF($F355="",①入力シート!$J$83,VLOOKUP($F355,①入力シート!$E$83:$K$89,6)))</f>
        <v/>
      </c>
      <c r="H355" s="646"/>
      <c r="I355" s="646"/>
      <c r="J355" s="646"/>
      <c r="K355" s="646"/>
      <c r="L355" s="646"/>
      <c r="M355" s="646"/>
      <c r="N355" s="646"/>
      <c r="O355" s="646"/>
      <c r="P355" s="646"/>
      <c r="Q355" s="647"/>
      <c r="R355" s="639" t="s">
        <v>116</v>
      </c>
      <c r="S355" s="640"/>
      <c r="T355" s="640"/>
      <c r="U355" s="640"/>
      <c r="V355" s="641"/>
      <c r="W355" s="648" t="str">
        <f>IF(②名簿及び出席簿!AP$140=0,"",②名簿及び出席簿!AP$140)</f>
        <v/>
      </c>
      <c r="X355" s="649"/>
      <c r="Y355" s="649"/>
      <c r="Z355" s="649"/>
      <c r="AA355" s="649"/>
      <c r="AB355" s="634" t="s">
        <v>93</v>
      </c>
    </row>
    <row r="356" spans="1:28" ht="18.75" customHeight="1">
      <c r="A356" s="696"/>
      <c r="B356" s="697"/>
      <c r="C356" s="642"/>
      <c r="D356" s="643"/>
      <c r="E356" s="644"/>
      <c r="F356" s="447"/>
      <c r="G356" s="636" t="str">
        <f>IF($F356="","",VLOOKUP($F356,①入力シート!$E$83:$K$89,6))</f>
        <v/>
      </c>
      <c r="H356" s="637"/>
      <c r="I356" s="637"/>
      <c r="J356" s="637"/>
      <c r="K356" s="637"/>
      <c r="L356" s="637"/>
      <c r="M356" s="637"/>
      <c r="N356" s="637"/>
      <c r="O356" s="637"/>
      <c r="P356" s="637"/>
      <c r="Q356" s="638"/>
      <c r="R356" s="642"/>
      <c r="S356" s="643"/>
      <c r="T356" s="643"/>
      <c r="U356" s="643"/>
      <c r="V356" s="644"/>
      <c r="W356" s="650"/>
      <c r="X356" s="651"/>
      <c r="Y356" s="651"/>
      <c r="Z356" s="651"/>
      <c r="AA356" s="651"/>
      <c r="AB356" s="635"/>
    </row>
    <row r="357" spans="1:28" ht="18.75" customHeight="1">
      <c r="A357" s="692">
        <v>29</v>
      </c>
      <c r="B357" s="693"/>
      <c r="C357" s="652" t="s">
        <v>108</v>
      </c>
      <c r="D357" s="653"/>
      <c r="E357" s="653"/>
      <c r="F357" s="653"/>
      <c r="G357" s="653"/>
      <c r="H357" s="653"/>
      <c r="I357" s="654"/>
      <c r="J357" s="652" t="s">
        <v>109</v>
      </c>
      <c r="K357" s="653"/>
      <c r="L357" s="653"/>
      <c r="M357" s="653"/>
      <c r="N357" s="653"/>
      <c r="O357" s="653"/>
      <c r="P357" s="653"/>
      <c r="Q357" s="653"/>
      <c r="R357" s="653"/>
      <c r="S357" s="653"/>
      <c r="T357" s="653"/>
      <c r="U357" s="653"/>
      <c r="V357" s="653"/>
      <c r="W357" s="653"/>
      <c r="X357" s="653"/>
      <c r="Y357" s="653"/>
      <c r="Z357" s="653"/>
      <c r="AA357" s="442"/>
      <c r="AB357" s="443"/>
    </row>
    <row r="358" spans="1:28" ht="18.75" customHeight="1">
      <c r="A358" s="694"/>
      <c r="B358" s="695"/>
      <c r="C358" s="664" t="str">
        <f>IF(②名簿及び出席簿!AQ7="","",②名簿及び出席簿!AQ7)</f>
        <v/>
      </c>
      <c r="D358" s="665"/>
      <c r="E358" s="665"/>
      <c r="F358" s="665"/>
      <c r="G358" s="649" t="str">
        <f>②名簿及び出席簿!AQ8</f>
        <v/>
      </c>
      <c r="H358" s="649"/>
      <c r="I358" s="634"/>
      <c r="J358" s="448"/>
      <c r="K358" s="668" t="str">
        <f>IF($W$367="","",IF($J358="",①入力シート!$F$58,IF($J358=1,①入力シート!$F$60,IF($J358=2,①入力シート!$F$62))))</f>
        <v/>
      </c>
      <c r="L358" s="668"/>
      <c r="M358" s="670" t="s">
        <v>110</v>
      </c>
      <c r="N358" s="672" t="str">
        <f>IF($W$367="","",IF($J358="",①入力シート!$H$58,IF($J358=1,①入力シート!$H$60,IF($J358=2,①入力シート!$H$62))))</f>
        <v/>
      </c>
      <c r="O358" s="672"/>
      <c r="P358" s="670" t="s">
        <v>111</v>
      </c>
      <c r="Q358" s="670" t="s">
        <v>112</v>
      </c>
      <c r="R358" s="668" t="str">
        <f>IF($W$367="","",IF($J358="",①入力シート!$K$58,IF($J358=1,①入力シート!$K$60,IF($J358=2,①入力シート!$K$62))))</f>
        <v/>
      </c>
      <c r="S358" s="668"/>
      <c r="T358" s="670" t="s">
        <v>110</v>
      </c>
      <c r="U358" s="672" t="str">
        <f>IF($W$367="","",IF($J358="",①入力シート!$M$58,IF($J358=1,①入力シート!$M$60,IF($J358=2,①入力シート!$M$62))))</f>
        <v/>
      </c>
      <c r="V358" s="672"/>
      <c r="W358" s="670" t="s">
        <v>111</v>
      </c>
      <c r="X358" s="670" t="s">
        <v>132</v>
      </c>
      <c r="Y358" s="670"/>
      <c r="Z358" s="674" t="str">
        <f>IF($W$367="","",IF($J358="",①入力シート!$O$58,IF($J358=1,①入力シート!$O$60,IF($J358=2,①入力シート!$O$62))))</f>
        <v/>
      </c>
      <c r="AA358" s="674"/>
      <c r="AB358" s="675"/>
    </row>
    <row r="359" spans="1:28" ht="18.75" customHeight="1">
      <c r="A359" s="694"/>
      <c r="B359" s="695"/>
      <c r="C359" s="666"/>
      <c r="D359" s="667"/>
      <c r="E359" s="667"/>
      <c r="F359" s="667"/>
      <c r="G359" s="651"/>
      <c r="H359" s="651"/>
      <c r="I359" s="635"/>
      <c r="J359" s="449"/>
      <c r="K359" s="669"/>
      <c r="L359" s="669"/>
      <c r="M359" s="671"/>
      <c r="N359" s="673"/>
      <c r="O359" s="673"/>
      <c r="P359" s="671"/>
      <c r="Q359" s="671"/>
      <c r="R359" s="669"/>
      <c r="S359" s="669"/>
      <c r="T359" s="671"/>
      <c r="U359" s="673"/>
      <c r="V359" s="673"/>
      <c r="W359" s="671"/>
      <c r="X359" s="671"/>
      <c r="Y359" s="671"/>
      <c r="Z359" s="676"/>
      <c r="AA359" s="676"/>
      <c r="AB359" s="677"/>
    </row>
    <row r="360" spans="1:28" ht="18.75" customHeight="1">
      <c r="A360" s="694"/>
      <c r="B360" s="695"/>
      <c r="C360" s="652" t="s">
        <v>113</v>
      </c>
      <c r="D360" s="653"/>
      <c r="E360" s="653"/>
      <c r="F360" s="653"/>
      <c r="G360" s="653"/>
      <c r="H360" s="653"/>
      <c r="I360" s="653"/>
      <c r="J360" s="653"/>
      <c r="K360" s="653"/>
      <c r="L360" s="653"/>
      <c r="M360" s="653"/>
      <c r="N360" s="653"/>
      <c r="O360" s="653"/>
      <c r="P360" s="653"/>
      <c r="Q360" s="654"/>
      <c r="R360" s="652" t="s">
        <v>130</v>
      </c>
      <c r="S360" s="653"/>
      <c r="T360" s="653"/>
      <c r="U360" s="653"/>
      <c r="V360" s="653"/>
      <c r="W360" s="653"/>
      <c r="X360" s="653"/>
      <c r="Y360" s="653"/>
      <c r="Z360" s="653"/>
      <c r="AA360" s="653"/>
      <c r="AB360" s="654"/>
    </row>
    <row r="361" spans="1:28" ht="18.75" customHeight="1">
      <c r="A361" s="694"/>
      <c r="B361" s="695"/>
      <c r="C361" s="655" t="str">
        <f>IF(C358="","",IF(④実施報告書!$Q361="",①入力シート!$F$64,IF(④実施報告書!$Q361=1,①入力シート!$F$67,IF(④実施報告書!$Q361=2,①入力シート!$F$70,IF(④実施報告書!$Q361=3,①入力シート!$F$73,)))))</f>
        <v/>
      </c>
      <c r="D361" s="656"/>
      <c r="E361" s="656"/>
      <c r="F361" s="656"/>
      <c r="G361" s="656"/>
      <c r="H361" s="656"/>
      <c r="I361" s="656"/>
      <c r="J361" s="656"/>
      <c r="K361" s="656"/>
      <c r="L361" s="656"/>
      <c r="M361" s="656"/>
      <c r="N361" s="656"/>
      <c r="O361" s="656"/>
      <c r="P361" s="656"/>
      <c r="Q361" s="678"/>
      <c r="R361" s="680" t="str">
        <f>IF($W$367="","",IF(AND(①入力シート!$F$76=①入力シート!$A$77,$AB361="")=TRUE,①入力シート!$A$77,""))</f>
        <v/>
      </c>
      <c r="S361" s="680"/>
      <c r="T361" s="659" t="s">
        <v>127</v>
      </c>
      <c r="U361" s="659"/>
      <c r="V361" s="659"/>
      <c r="W361" s="659"/>
      <c r="X361" s="659"/>
      <c r="Y361" s="659"/>
      <c r="Z361" s="659"/>
      <c r="AA361" s="659"/>
      <c r="AB361" s="445"/>
    </row>
    <row r="362" spans="1:28" ht="18.75" customHeight="1">
      <c r="A362" s="694"/>
      <c r="B362" s="695"/>
      <c r="C362" s="657"/>
      <c r="D362" s="658"/>
      <c r="E362" s="658"/>
      <c r="F362" s="658"/>
      <c r="G362" s="658"/>
      <c r="H362" s="658"/>
      <c r="I362" s="658"/>
      <c r="J362" s="658"/>
      <c r="K362" s="658"/>
      <c r="L362" s="658"/>
      <c r="M362" s="658"/>
      <c r="N362" s="658"/>
      <c r="O362" s="658"/>
      <c r="P362" s="658"/>
      <c r="Q362" s="679"/>
      <c r="R362" s="631" t="str">
        <f>IF($W$367="","",IF(AND(①入力シート!$F$77=①入力シート!$A$77,$AB362="")=TRUE,①入力シート!$A$77,""))</f>
        <v/>
      </c>
      <c r="S362" s="631"/>
      <c r="T362" s="623" t="s">
        <v>114</v>
      </c>
      <c r="U362" s="623"/>
      <c r="V362" s="623"/>
      <c r="W362" s="623"/>
      <c r="X362" s="623"/>
      <c r="Y362" s="623"/>
      <c r="Z362" s="623"/>
      <c r="AA362" s="623"/>
      <c r="AB362" s="446"/>
    </row>
    <row r="363" spans="1:28" ht="18.75" customHeight="1">
      <c r="A363" s="694"/>
      <c r="B363" s="695"/>
      <c r="C363" s="622" t="str">
        <f>IF($Q363="","",IF(④実施報告書!$Q363=1,①入力シート!$F$67,IF(④実施報告書!$Q363=2,①入力シート!$F$70,IF(④実施報告書!$Q363=3,①入力シート!$F$73,))))</f>
        <v/>
      </c>
      <c r="D363" s="623"/>
      <c r="E363" s="623"/>
      <c r="F363" s="623"/>
      <c r="G363" s="623"/>
      <c r="H363" s="623"/>
      <c r="I363" s="623"/>
      <c r="J363" s="623"/>
      <c r="K363" s="623"/>
      <c r="L363" s="623"/>
      <c r="M363" s="623"/>
      <c r="N363" s="623"/>
      <c r="O363" s="623"/>
      <c r="P363" s="623"/>
      <c r="Q363" s="628"/>
      <c r="R363" s="631" t="str">
        <f>IF($W$367="","",IF(AND(①入力シート!$F$78=①入力シート!$A$77,$AB363="")=TRUE,①入力シート!$A$77,""))</f>
        <v/>
      </c>
      <c r="S363" s="631"/>
      <c r="T363" s="623" t="s">
        <v>115</v>
      </c>
      <c r="U363" s="623"/>
      <c r="V363" s="623"/>
      <c r="W363" s="623"/>
      <c r="X363" s="623"/>
      <c r="Y363" s="623"/>
      <c r="Z363" s="623"/>
      <c r="AA363" s="623"/>
      <c r="AB363" s="446"/>
    </row>
    <row r="364" spans="1:28" ht="18.75" customHeight="1">
      <c r="A364" s="694"/>
      <c r="B364" s="695"/>
      <c r="C364" s="622"/>
      <c r="D364" s="623"/>
      <c r="E364" s="623"/>
      <c r="F364" s="623"/>
      <c r="G364" s="623"/>
      <c r="H364" s="623"/>
      <c r="I364" s="623"/>
      <c r="J364" s="623"/>
      <c r="K364" s="623"/>
      <c r="L364" s="623"/>
      <c r="M364" s="623"/>
      <c r="N364" s="623"/>
      <c r="O364" s="623"/>
      <c r="P364" s="623"/>
      <c r="Q364" s="628"/>
      <c r="R364" s="630" t="str">
        <f>IF($W$367="","",IF(AND(①入力シート!$F$79=①入力シート!$A$77,$AB364="")=TRUE,①入力シート!$A$77,""))</f>
        <v/>
      </c>
      <c r="S364" s="631"/>
      <c r="T364" s="623" t="s">
        <v>129</v>
      </c>
      <c r="U364" s="623"/>
      <c r="V364" s="623"/>
      <c r="W364" s="623"/>
      <c r="X364" s="623"/>
      <c r="Y364" s="623"/>
      <c r="Z364" s="623"/>
      <c r="AA364" s="623"/>
      <c r="AB364" s="446"/>
    </row>
    <row r="365" spans="1:28" ht="18.75" customHeight="1">
      <c r="A365" s="694"/>
      <c r="B365" s="695"/>
      <c r="C365" s="622" t="str">
        <f>IF($Q365="","",IF(④実施報告書!$Q365=1,①入力シート!$F$67,IF(④実施報告書!$Q365=2,①入力シート!$F$70,IF(④実施報告書!$Q365=3,①入力シート!$F$73,))))</f>
        <v/>
      </c>
      <c r="D365" s="623"/>
      <c r="E365" s="623"/>
      <c r="F365" s="623"/>
      <c r="G365" s="623"/>
      <c r="H365" s="623"/>
      <c r="I365" s="623"/>
      <c r="J365" s="623"/>
      <c r="K365" s="623"/>
      <c r="L365" s="623"/>
      <c r="M365" s="623"/>
      <c r="N365" s="623"/>
      <c r="O365" s="623"/>
      <c r="P365" s="624"/>
      <c r="Q365" s="628"/>
      <c r="R365" s="630" t="str">
        <f>IF($W$367="","",IF(AND(①入力シート!$F$80=①入力シート!$A$77,$AB365="")=TRUE,①入力シート!$A$77,""))</f>
        <v/>
      </c>
      <c r="S365" s="631"/>
      <c r="T365" s="623" t="s">
        <v>407</v>
      </c>
      <c r="U365" s="623"/>
      <c r="V365" s="623"/>
      <c r="W365" s="623"/>
      <c r="X365" s="623"/>
      <c r="Y365" s="623"/>
      <c r="Z365" s="623"/>
      <c r="AA365" s="624"/>
      <c r="AB365" s="446"/>
    </row>
    <row r="366" spans="1:28" ht="18.75" customHeight="1">
      <c r="A366" s="694"/>
      <c r="B366" s="695"/>
      <c r="C366" s="625"/>
      <c r="D366" s="626"/>
      <c r="E366" s="626"/>
      <c r="F366" s="626"/>
      <c r="G366" s="626"/>
      <c r="H366" s="626"/>
      <c r="I366" s="626"/>
      <c r="J366" s="626"/>
      <c r="K366" s="626"/>
      <c r="L366" s="626"/>
      <c r="M366" s="626"/>
      <c r="N366" s="626"/>
      <c r="O366" s="626"/>
      <c r="P366" s="627"/>
      <c r="Q366" s="629"/>
      <c r="R366" s="632" t="str">
        <f>IF($W$367="","",IF(AND(①入力シート!$F$81=①入力シート!$A$77,$AB366="")=TRUE,①入力シート!$A$77,""))</f>
        <v/>
      </c>
      <c r="S366" s="633"/>
      <c r="T366" s="626" t="s">
        <v>406</v>
      </c>
      <c r="U366" s="626"/>
      <c r="V366" s="626"/>
      <c r="W366" s="626"/>
      <c r="X366" s="626"/>
      <c r="Y366" s="626"/>
      <c r="Z366" s="626"/>
      <c r="AA366" s="627"/>
      <c r="AB366" s="446"/>
    </row>
    <row r="367" spans="1:28" ht="18.75" customHeight="1">
      <c r="A367" s="694"/>
      <c r="B367" s="695"/>
      <c r="C367" s="639" t="s">
        <v>128</v>
      </c>
      <c r="D367" s="640"/>
      <c r="E367" s="641"/>
      <c r="F367" s="444"/>
      <c r="G367" s="645" t="str">
        <f>IF(W367="","",IF($F367="",①入力シート!$J$83,VLOOKUP($F367,①入力シート!$E$83:$K$89,6)))</f>
        <v/>
      </c>
      <c r="H367" s="646"/>
      <c r="I367" s="646"/>
      <c r="J367" s="646"/>
      <c r="K367" s="646"/>
      <c r="L367" s="646"/>
      <c r="M367" s="646"/>
      <c r="N367" s="646"/>
      <c r="O367" s="646"/>
      <c r="P367" s="646"/>
      <c r="Q367" s="647"/>
      <c r="R367" s="639" t="s">
        <v>116</v>
      </c>
      <c r="S367" s="640"/>
      <c r="T367" s="640"/>
      <c r="U367" s="640"/>
      <c r="V367" s="641"/>
      <c r="W367" s="648" t="str">
        <f>IF(②名簿及び出席簿!AQ$140=0,"",②名簿及び出席簿!AQ$140)</f>
        <v/>
      </c>
      <c r="X367" s="649"/>
      <c r="Y367" s="649"/>
      <c r="Z367" s="649"/>
      <c r="AA367" s="649"/>
      <c r="AB367" s="634" t="s">
        <v>93</v>
      </c>
    </row>
    <row r="368" spans="1:28" ht="18.75" customHeight="1">
      <c r="A368" s="696"/>
      <c r="B368" s="697"/>
      <c r="C368" s="642"/>
      <c r="D368" s="643"/>
      <c r="E368" s="644"/>
      <c r="F368" s="447"/>
      <c r="G368" s="636" t="str">
        <f>IF($F368="","",VLOOKUP($F368,①入力シート!$E$83:$K$89,6))</f>
        <v/>
      </c>
      <c r="H368" s="637"/>
      <c r="I368" s="637"/>
      <c r="J368" s="637"/>
      <c r="K368" s="637"/>
      <c r="L368" s="637"/>
      <c r="M368" s="637"/>
      <c r="N368" s="637"/>
      <c r="O368" s="637"/>
      <c r="P368" s="637"/>
      <c r="Q368" s="638"/>
      <c r="R368" s="642"/>
      <c r="S368" s="643"/>
      <c r="T368" s="643"/>
      <c r="U368" s="643"/>
      <c r="V368" s="644"/>
      <c r="W368" s="650"/>
      <c r="X368" s="651"/>
      <c r="Y368" s="651"/>
      <c r="Z368" s="651"/>
      <c r="AA368" s="651"/>
      <c r="AB368" s="635"/>
    </row>
    <row r="369" spans="1:28" ht="18.75" customHeight="1">
      <c r="A369" s="692">
        <v>30</v>
      </c>
      <c r="B369" s="693"/>
      <c r="C369" s="652" t="s">
        <v>108</v>
      </c>
      <c r="D369" s="653"/>
      <c r="E369" s="653"/>
      <c r="F369" s="653"/>
      <c r="G369" s="653"/>
      <c r="H369" s="653"/>
      <c r="I369" s="654"/>
      <c r="J369" s="652" t="s">
        <v>109</v>
      </c>
      <c r="K369" s="653"/>
      <c r="L369" s="653"/>
      <c r="M369" s="653"/>
      <c r="N369" s="653"/>
      <c r="O369" s="653"/>
      <c r="P369" s="653"/>
      <c r="Q369" s="653"/>
      <c r="R369" s="653"/>
      <c r="S369" s="653"/>
      <c r="T369" s="653"/>
      <c r="U369" s="653"/>
      <c r="V369" s="653"/>
      <c r="W369" s="653"/>
      <c r="X369" s="653"/>
      <c r="Y369" s="653"/>
      <c r="Z369" s="653"/>
      <c r="AA369" s="442"/>
      <c r="AB369" s="443"/>
    </row>
    <row r="370" spans="1:28" ht="18.75" customHeight="1">
      <c r="A370" s="694"/>
      <c r="B370" s="695"/>
      <c r="C370" s="664" t="str">
        <f>IF(②名簿及び出席簿!AR7="","",②名簿及び出席簿!AR7)</f>
        <v/>
      </c>
      <c r="D370" s="665"/>
      <c r="E370" s="665"/>
      <c r="F370" s="665"/>
      <c r="G370" s="649" t="str">
        <f>②名簿及び出席簿!AR8</f>
        <v/>
      </c>
      <c r="H370" s="649"/>
      <c r="I370" s="634"/>
      <c r="J370" s="448"/>
      <c r="K370" s="668" t="str">
        <f>IF($W$379="","",IF($J370="",①入力シート!$F$58,IF($J370=1,①入力シート!$F$60,IF($J370=2,①入力シート!$F$62))))</f>
        <v/>
      </c>
      <c r="L370" s="668"/>
      <c r="M370" s="670" t="s">
        <v>110</v>
      </c>
      <c r="N370" s="672" t="str">
        <f>IF($W$379="","",IF($J370="",①入力シート!$H$58,IF($J370=1,①入力シート!$H$60,IF($J370=2,①入力シート!$H$62))))</f>
        <v/>
      </c>
      <c r="O370" s="672"/>
      <c r="P370" s="670" t="s">
        <v>111</v>
      </c>
      <c r="Q370" s="670" t="s">
        <v>112</v>
      </c>
      <c r="R370" s="668" t="str">
        <f>IF($W$379="","",IF($J370="",①入力シート!$K$58,IF($J370=1,①入力シート!$K$60,IF($J370=2,①入力シート!$K$62))))</f>
        <v/>
      </c>
      <c r="S370" s="668"/>
      <c r="T370" s="670" t="s">
        <v>110</v>
      </c>
      <c r="U370" s="672" t="str">
        <f>IF($W$379="","",IF($J370="",①入力シート!$M$58,IF($J370=1,①入力シート!$M$60,IF($J370=2,①入力シート!$M$62))))</f>
        <v/>
      </c>
      <c r="V370" s="672"/>
      <c r="W370" s="670" t="s">
        <v>111</v>
      </c>
      <c r="X370" s="670" t="s">
        <v>132</v>
      </c>
      <c r="Y370" s="670"/>
      <c r="Z370" s="674" t="str">
        <f>IF($W$379="","",IF($J370="",①入力シート!$O$58,IF($J370=1,①入力シート!$O$60,IF($J370=2,①入力シート!$O$62))))</f>
        <v/>
      </c>
      <c r="AA370" s="674"/>
      <c r="AB370" s="675"/>
    </row>
    <row r="371" spans="1:28" ht="18.75" customHeight="1">
      <c r="A371" s="694"/>
      <c r="B371" s="695"/>
      <c r="C371" s="666"/>
      <c r="D371" s="667"/>
      <c r="E371" s="667"/>
      <c r="F371" s="667"/>
      <c r="G371" s="651"/>
      <c r="H371" s="651"/>
      <c r="I371" s="635"/>
      <c r="J371" s="449"/>
      <c r="K371" s="669"/>
      <c r="L371" s="669"/>
      <c r="M371" s="671"/>
      <c r="N371" s="673"/>
      <c r="O371" s="673"/>
      <c r="P371" s="671"/>
      <c r="Q371" s="671"/>
      <c r="R371" s="669"/>
      <c r="S371" s="669"/>
      <c r="T371" s="671"/>
      <c r="U371" s="673"/>
      <c r="V371" s="673"/>
      <c r="W371" s="671"/>
      <c r="X371" s="671"/>
      <c r="Y371" s="671"/>
      <c r="Z371" s="676"/>
      <c r="AA371" s="676"/>
      <c r="AB371" s="677"/>
    </row>
    <row r="372" spans="1:28" ht="18.75" customHeight="1">
      <c r="A372" s="694"/>
      <c r="B372" s="695"/>
      <c r="C372" s="652" t="s">
        <v>113</v>
      </c>
      <c r="D372" s="653"/>
      <c r="E372" s="653"/>
      <c r="F372" s="653"/>
      <c r="G372" s="653"/>
      <c r="H372" s="653"/>
      <c r="I372" s="653"/>
      <c r="J372" s="653"/>
      <c r="K372" s="653"/>
      <c r="L372" s="653"/>
      <c r="M372" s="653"/>
      <c r="N372" s="653"/>
      <c r="O372" s="653"/>
      <c r="P372" s="653"/>
      <c r="Q372" s="654"/>
      <c r="R372" s="652" t="s">
        <v>130</v>
      </c>
      <c r="S372" s="653"/>
      <c r="T372" s="653"/>
      <c r="U372" s="653"/>
      <c r="V372" s="653"/>
      <c r="W372" s="653"/>
      <c r="X372" s="653"/>
      <c r="Y372" s="653"/>
      <c r="Z372" s="653"/>
      <c r="AA372" s="653"/>
      <c r="AB372" s="654"/>
    </row>
    <row r="373" spans="1:28" ht="18.75" customHeight="1">
      <c r="A373" s="694"/>
      <c r="B373" s="695"/>
      <c r="C373" s="655" t="str">
        <f>IF(C370="","",IF(④実施報告書!$Q373="",①入力シート!$F$64,IF(④実施報告書!$Q373=1,①入力シート!$F$67,IF(④実施報告書!$Q373=2,①入力シート!$F$70,IF(④実施報告書!$Q373=3,①入力シート!$F$73,)))))</f>
        <v/>
      </c>
      <c r="D373" s="656"/>
      <c r="E373" s="656"/>
      <c r="F373" s="656"/>
      <c r="G373" s="656"/>
      <c r="H373" s="656"/>
      <c r="I373" s="656"/>
      <c r="J373" s="656"/>
      <c r="K373" s="656"/>
      <c r="L373" s="656"/>
      <c r="M373" s="656"/>
      <c r="N373" s="656"/>
      <c r="O373" s="656"/>
      <c r="P373" s="656"/>
      <c r="Q373" s="678"/>
      <c r="R373" s="680" t="str">
        <f>IF($W$379="","",IF(AND(①入力シート!$F$76=①入力シート!$A$77,$AB373="")=TRUE,①入力シート!$A$77,""))</f>
        <v/>
      </c>
      <c r="S373" s="680"/>
      <c r="T373" s="659" t="s">
        <v>127</v>
      </c>
      <c r="U373" s="659"/>
      <c r="V373" s="659"/>
      <c r="W373" s="659"/>
      <c r="X373" s="659"/>
      <c r="Y373" s="659"/>
      <c r="Z373" s="659"/>
      <c r="AA373" s="659"/>
      <c r="AB373" s="445"/>
    </row>
    <row r="374" spans="1:28" ht="18.75" customHeight="1">
      <c r="A374" s="694"/>
      <c r="B374" s="695"/>
      <c r="C374" s="657"/>
      <c r="D374" s="658"/>
      <c r="E374" s="658"/>
      <c r="F374" s="658"/>
      <c r="G374" s="658"/>
      <c r="H374" s="658"/>
      <c r="I374" s="658"/>
      <c r="J374" s="658"/>
      <c r="K374" s="658"/>
      <c r="L374" s="658"/>
      <c r="M374" s="658"/>
      <c r="N374" s="658"/>
      <c r="O374" s="658"/>
      <c r="P374" s="658"/>
      <c r="Q374" s="679"/>
      <c r="R374" s="631" t="str">
        <f>IF($W$379="","",IF(AND(①入力シート!$F$77=①入力シート!$A$77,$AB374="")=TRUE,①入力シート!$A$77,""))</f>
        <v/>
      </c>
      <c r="S374" s="631"/>
      <c r="T374" s="623" t="s">
        <v>114</v>
      </c>
      <c r="U374" s="623"/>
      <c r="V374" s="623"/>
      <c r="W374" s="623"/>
      <c r="X374" s="623"/>
      <c r="Y374" s="623"/>
      <c r="Z374" s="623"/>
      <c r="AA374" s="623"/>
      <c r="AB374" s="446"/>
    </row>
    <row r="375" spans="1:28" ht="18.75" customHeight="1">
      <c r="A375" s="694"/>
      <c r="B375" s="695"/>
      <c r="C375" s="622" t="str">
        <f>IF($Q375="","",IF(④実施報告書!$Q375=1,①入力シート!$F$67,IF(④実施報告書!$Q375=2,①入力シート!$F$70,IF(④実施報告書!$Q375=3,①入力シート!$F$73,))))</f>
        <v/>
      </c>
      <c r="D375" s="623"/>
      <c r="E375" s="623"/>
      <c r="F375" s="623"/>
      <c r="G375" s="623"/>
      <c r="H375" s="623"/>
      <c r="I375" s="623"/>
      <c r="J375" s="623"/>
      <c r="K375" s="623"/>
      <c r="L375" s="623"/>
      <c r="M375" s="623"/>
      <c r="N375" s="623"/>
      <c r="O375" s="623"/>
      <c r="P375" s="623"/>
      <c r="Q375" s="628"/>
      <c r="R375" s="631" t="str">
        <f>IF($W$379="","",IF(AND(①入力シート!$F$78=①入力シート!$A$77,$AB375="")=TRUE,①入力シート!$A$77,""))</f>
        <v/>
      </c>
      <c r="S375" s="631"/>
      <c r="T375" s="623" t="s">
        <v>115</v>
      </c>
      <c r="U375" s="623"/>
      <c r="V375" s="623"/>
      <c r="W375" s="623"/>
      <c r="X375" s="623"/>
      <c r="Y375" s="623"/>
      <c r="Z375" s="623"/>
      <c r="AA375" s="623"/>
      <c r="AB375" s="446"/>
    </row>
    <row r="376" spans="1:28" ht="18.75" customHeight="1">
      <c r="A376" s="694"/>
      <c r="B376" s="695"/>
      <c r="C376" s="622"/>
      <c r="D376" s="623"/>
      <c r="E376" s="623"/>
      <c r="F376" s="623"/>
      <c r="G376" s="623"/>
      <c r="H376" s="623"/>
      <c r="I376" s="623"/>
      <c r="J376" s="623"/>
      <c r="K376" s="623"/>
      <c r="L376" s="623"/>
      <c r="M376" s="623"/>
      <c r="N376" s="623"/>
      <c r="O376" s="623"/>
      <c r="P376" s="623"/>
      <c r="Q376" s="628"/>
      <c r="R376" s="630" t="str">
        <f>IF($W$379="","",IF(AND(①入力シート!$F$79=①入力シート!$A$77,$AB376="")=TRUE,①入力シート!$A$77,""))</f>
        <v/>
      </c>
      <c r="S376" s="631"/>
      <c r="T376" s="623" t="s">
        <v>129</v>
      </c>
      <c r="U376" s="623"/>
      <c r="V376" s="623"/>
      <c r="W376" s="623"/>
      <c r="X376" s="623"/>
      <c r="Y376" s="623"/>
      <c r="Z376" s="623"/>
      <c r="AA376" s="623"/>
      <c r="AB376" s="446"/>
    </row>
    <row r="377" spans="1:28" ht="18.75" customHeight="1">
      <c r="A377" s="694"/>
      <c r="B377" s="695"/>
      <c r="C377" s="622" t="str">
        <f>IF($Q377="","",IF(④実施報告書!$Q377=1,①入力シート!$F$67,IF(④実施報告書!$Q377=2,①入力シート!$F$70,IF(④実施報告書!$Q377=3,①入力シート!$F$73,))))</f>
        <v/>
      </c>
      <c r="D377" s="623"/>
      <c r="E377" s="623"/>
      <c r="F377" s="623"/>
      <c r="G377" s="623"/>
      <c r="H377" s="623"/>
      <c r="I377" s="623"/>
      <c r="J377" s="623"/>
      <c r="K377" s="623"/>
      <c r="L377" s="623"/>
      <c r="M377" s="623"/>
      <c r="N377" s="623"/>
      <c r="O377" s="623"/>
      <c r="P377" s="624"/>
      <c r="Q377" s="628"/>
      <c r="R377" s="630" t="str">
        <f>IF($W$379="","",IF(AND(①入力シート!$F$80=①入力シート!$A$77,$AB377="")=TRUE,①入力シート!$A$77,""))</f>
        <v/>
      </c>
      <c r="S377" s="631"/>
      <c r="T377" s="623" t="s">
        <v>407</v>
      </c>
      <c r="U377" s="623"/>
      <c r="V377" s="623"/>
      <c r="W377" s="623"/>
      <c r="X377" s="623"/>
      <c r="Y377" s="623"/>
      <c r="Z377" s="623"/>
      <c r="AA377" s="624"/>
      <c r="AB377" s="446"/>
    </row>
    <row r="378" spans="1:28" ht="18.75" customHeight="1">
      <c r="A378" s="694"/>
      <c r="B378" s="695"/>
      <c r="C378" s="625"/>
      <c r="D378" s="626"/>
      <c r="E378" s="626"/>
      <c r="F378" s="626"/>
      <c r="G378" s="626"/>
      <c r="H378" s="626"/>
      <c r="I378" s="626"/>
      <c r="J378" s="626"/>
      <c r="K378" s="626"/>
      <c r="L378" s="626"/>
      <c r="M378" s="626"/>
      <c r="N378" s="626"/>
      <c r="O378" s="626"/>
      <c r="P378" s="627"/>
      <c r="Q378" s="629"/>
      <c r="R378" s="632" t="str">
        <f>IF($W$379="","",IF(AND(①入力シート!$F$81=①入力シート!$A$77,$AB378="")=TRUE,①入力シート!$A$77,""))</f>
        <v/>
      </c>
      <c r="S378" s="633"/>
      <c r="T378" s="626" t="s">
        <v>406</v>
      </c>
      <c r="U378" s="626"/>
      <c r="V378" s="626"/>
      <c r="W378" s="626"/>
      <c r="X378" s="626"/>
      <c r="Y378" s="626"/>
      <c r="Z378" s="626"/>
      <c r="AA378" s="627"/>
      <c r="AB378" s="446"/>
    </row>
    <row r="379" spans="1:28" ht="18.75" customHeight="1">
      <c r="A379" s="694"/>
      <c r="B379" s="695"/>
      <c r="C379" s="639" t="s">
        <v>128</v>
      </c>
      <c r="D379" s="640"/>
      <c r="E379" s="641"/>
      <c r="F379" s="444"/>
      <c r="G379" s="645" t="str">
        <f>IF(W379="","",IF($F379="",①入力シート!$J$83,VLOOKUP($F379,①入力シート!$E$83:$K$89,6)))</f>
        <v/>
      </c>
      <c r="H379" s="646"/>
      <c r="I379" s="646"/>
      <c r="J379" s="646"/>
      <c r="K379" s="646"/>
      <c r="L379" s="646"/>
      <c r="M379" s="646"/>
      <c r="N379" s="646"/>
      <c r="O379" s="646"/>
      <c r="P379" s="646"/>
      <c r="Q379" s="647"/>
      <c r="R379" s="639" t="s">
        <v>116</v>
      </c>
      <c r="S379" s="640"/>
      <c r="T379" s="640"/>
      <c r="U379" s="640"/>
      <c r="V379" s="641"/>
      <c r="W379" s="648" t="str">
        <f>IF(②名簿及び出席簿!AR$140=0,"",②名簿及び出席簿!AR$140)</f>
        <v/>
      </c>
      <c r="X379" s="649"/>
      <c r="Y379" s="649"/>
      <c r="Z379" s="649"/>
      <c r="AA379" s="649"/>
      <c r="AB379" s="634" t="s">
        <v>93</v>
      </c>
    </row>
    <row r="380" spans="1:28" ht="18.75" customHeight="1">
      <c r="A380" s="696"/>
      <c r="B380" s="697"/>
      <c r="C380" s="642"/>
      <c r="D380" s="643"/>
      <c r="E380" s="644"/>
      <c r="F380" s="447"/>
      <c r="G380" s="636" t="str">
        <f>IF($F380="","",VLOOKUP($F380,①入力シート!$E$83:$K$89,6))</f>
        <v/>
      </c>
      <c r="H380" s="637"/>
      <c r="I380" s="637"/>
      <c r="J380" s="637"/>
      <c r="K380" s="637"/>
      <c r="L380" s="637"/>
      <c r="M380" s="637"/>
      <c r="N380" s="637"/>
      <c r="O380" s="637"/>
      <c r="P380" s="637"/>
      <c r="Q380" s="638"/>
      <c r="R380" s="642"/>
      <c r="S380" s="643"/>
      <c r="T380" s="643"/>
      <c r="U380" s="643"/>
      <c r="V380" s="644"/>
      <c r="W380" s="650"/>
      <c r="X380" s="651"/>
      <c r="Y380" s="651"/>
      <c r="Z380" s="651"/>
      <c r="AA380" s="651"/>
      <c r="AB380" s="635"/>
    </row>
    <row r="381" spans="1:28" ht="18.75" customHeight="1">
      <c r="A381" s="692">
        <v>31</v>
      </c>
      <c r="B381" s="693"/>
      <c r="C381" s="652" t="s">
        <v>108</v>
      </c>
      <c r="D381" s="653"/>
      <c r="E381" s="653"/>
      <c r="F381" s="653"/>
      <c r="G381" s="653"/>
      <c r="H381" s="653"/>
      <c r="I381" s="654"/>
      <c r="J381" s="652" t="s">
        <v>109</v>
      </c>
      <c r="K381" s="653"/>
      <c r="L381" s="653"/>
      <c r="M381" s="653"/>
      <c r="N381" s="653"/>
      <c r="O381" s="653"/>
      <c r="P381" s="653"/>
      <c r="Q381" s="653"/>
      <c r="R381" s="653"/>
      <c r="S381" s="653"/>
      <c r="T381" s="653"/>
      <c r="U381" s="653"/>
      <c r="V381" s="653"/>
      <c r="W381" s="653"/>
      <c r="X381" s="653"/>
      <c r="Y381" s="653"/>
      <c r="Z381" s="653"/>
      <c r="AA381" s="442"/>
      <c r="AB381" s="443"/>
    </row>
    <row r="382" spans="1:28" ht="18.75" customHeight="1">
      <c r="A382" s="694"/>
      <c r="B382" s="695"/>
      <c r="C382" s="664" t="str">
        <f>IF(②名簿及び出席簿!AS7="","",②名簿及び出席簿!AS7)</f>
        <v/>
      </c>
      <c r="D382" s="665"/>
      <c r="E382" s="665"/>
      <c r="F382" s="665"/>
      <c r="G382" s="649" t="str">
        <f>②名簿及び出席簿!AS8</f>
        <v/>
      </c>
      <c r="H382" s="649"/>
      <c r="I382" s="634"/>
      <c r="J382" s="448"/>
      <c r="K382" s="668" t="str">
        <f>IF($W$391="","",IF($J382="",①入力シート!$F$58,IF($J382=1,①入力シート!$F$60,IF($J382=2,①入力シート!$F$62))))</f>
        <v/>
      </c>
      <c r="L382" s="668"/>
      <c r="M382" s="670" t="s">
        <v>110</v>
      </c>
      <c r="N382" s="672" t="str">
        <f>IF($W$391="","",IF($J382="",①入力シート!$H$58,IF($J382=1,①入力シート!$H$60,IF($J382=2,①入力シート!$H$62))))</f>
        <v/>
      </c>
      <c r="O382" s="672"/>
      <c r="P382" s="670" t="s">
        <v>111</v>
      </c>
      <c r="Q382" s="670" t="s">
        <v>112</v>
      </c>
      <c r="R382" s="668" t="str">
        <f>IF($W$391="","",IF($J382="",①入力シート!$K$58,IF($J382=1,①入力シート!$K$60,IF($J382=2,①入力シート!$K$62))))</f>
        <v/>
      </c>
      <c r="S382" s="668"/>
      <c r="T382" s="670" t="s">
        <v>110</v>
      </c>
      <c r="U382" s="672" t="str">
        <f>IF($W$391="","",IF($J382="",①入力シート!$M$58,IF($J382=1,①入力シート!$M$60,IF($J382=2,①入力シート!$M$62))))</f>
        <v/>
      </c>
      <c r="V382" s="672"/>
      <c r="W382" s="670" t="s">
        <v>111</v>
      </c>
      <c r="X382" s="670" t="s">
        <v>132</v>
      </c>
      <c r="Y382" s="670"/>
      <c r="Z382" s="674" t="str">
        <f>IF($W$391="","",IF($J382="",①入力シート!$O$58,IF($J382=1,①入力シート!$O$60,IF($J382=2,①入力シート!$O$62))))</f>
        <v/>
      </c>
      <c r="AA382" s="674"/>
      <c r="AB382" s="675"/>
    </row>
    <row r="383" spans="1:28" ht="18.75" customHeight="1">
      <c r="A383" s="694"/>
      <c r="B383" s="695"/>
      <c r="C383" s="666"/>
      <c r="D383" s="667"/>
      <c r="E383" s="667"/>
      <c r="F383" s="667"/>
      <c r="G383" s="651"/>
      <c r="H383" s="651"/>
      <c r="I383" s="635"/>
      <c r="J383" s="449"/>
      <c r="K383" s="669"/>
      <c r="L383" s="669"/>
      <c r="M383" s="671"/>
      <c r="N383" s="673"/>
      <c r="O383" s="673"/>
      <c r="P383" s="671"/>
      <c r="Q383" s="671"/>
      <c r="R383" s="669"/>
      <c r="S383" s="669"/>
      <c r="T383" s="671"/>
      <c r="U383" s="673"/>
      <c r="V383" s="673"/>
      <c r="W383" s="671"/>
      <c r="X383" s="671"/>
      <c r="Y383" s="671"/>
      <c r="Z383" s="676"/>
      <c r="AA383" s="676"/>
      <c r="AB383" s="677"/>
    </row>
    <row r="384" spans="1:28" ht="18.75" customHeight="1">
      <c r="A384" s="694"/>
      <c r="B384" s="695"/>
      <c r="C384" s="652" t="s">
        <v>113</v>
      </c>
      <c r="D384" s="653"/>
      <c r="E384" s="653"/>
      <c r="F384" s="653"/>
      <c r="G384" s="653"/>
      <c r="H384" s="653"/>
      <c r="I384" s="653"/>
      <c r="J384" s="653"/>
      <c r="K384" s="653"/>
      <c r="L384" s="653"/>
      <c r="M384" s="653"/>
      <c r="N384" s="653"/>
      <c r="O384" s="653"/>
      <c r="P384" s="653"/>
      <c r="Q384" s="654"/>
      <c r="R384" s="652" t="s">
        <v>130</v>
      </c>
      <c r="S384" s="653"/>
      <c r="T384" s="653"/>
      <c r="U384" s="653"/>
      <c r="V384" s="653"/>
      <c r="W384" s="653"/>
      <c r="X384" s="653"/>
      <c r="Y384" s="653"/>
      <c r="Z384" s="653"/>
      <c r="AA384" s="653"/>
      <c r="AB384" s="654"/>
    </row>
    <row r="385" spans="1:28" ht="18.75" customHeight="1">
      <c r="A385" s="694"/>
      <c r="B385" s="695"/>
      <c r="C385" s="655" t="str">
        <f>IF(C382="","",IF(④実施報告書!$Q385="",①入力シート!$F$64,IF(④実施報告書!$Q385=1,①入力シート!$F$67,IF(④実施報告書!$Q385=2,①入力シート!$F$70,IF(④実施報告書!$Q385=3,①入力シート!$F$73,)))))</f>
        <v/>
      </c>
      <c r="D385" s="656"/>
      <c r="E385" s="656"/>
      <c r="F385" s="656"/>
      <c r="G385" s="656"/>
      <c r="H385" s="656"/>
      <c r="I385" s="656"/>
      <c r="J385" s="656"/>
      <c r="K385" s="656"/>
      <c r="L385" s="656"/>
      <c r="M385" s="656"/>
      <c r="N385" s="656"/>
      <c r="O385" s="656"/>
      <c r="P385" s="656"/>
      <c r="Q385" s="678"/>
      <c r="R385" s="680" t="str">
        <f>IF($W$391="","",IF(AND(①入力シート!$F$76=①入力シート!$A$77,$AB385="")=TRUE,①入力シート!$A$77,""))</f>
        <v/>
      </c>
      <c r="S385" s="680"/>
      <c r="T385" s="659" t="s">
        <v>127</v>
      </c>
      <c r="U385" s="659"/>
      <c r="V385" s="659"/>
      <c r="W385" s="659"/>
      <c r="X385" s="659"/>
      <c r="Y385" s="659"/>
      <c r="Z385" s="659"/>
      <c r="AA385" s="659"/>
      <c r="AB385" s="445"/>
    </row>
    <row r="386" spans="1:28" ht="18.75" customHeight="1">
      <c r="A386" s="694"/>
      <c r="B386" s="695"/>
      <c r="C386" s="657"/>
      <c r="D386" s="658"/>
      <c r="E386" s="658"/>
      <c r="F386" s="658"/>
      <c r="G386" s="658"/>
      <c r="H386" s="658"/>
      <c r="I386" s="658"/>
      <c r="J386" s="658"/>
      <c r="K386" s="658"/>
      <c r="L386" s="658"/>
      <c r="M386" s="658"/>
      <c r="N386" s="658"/>
      <c r="O386" s="658"/>
      <c r="P386" s="658"/>
      <c r="Q386" s="679"/>
      <c r="R386" s="631" t="str">
        <f>IF($W$391="","",IF(AND(①入力シート!$F$77=①入力シート!$A$77,$AB386="")=TRUE,①入力シート!$A$77,""))</f>
        <v/>
      </c>
      <c r="S386" s="631"/>
      <c r="T386" s="623" t="s">
        <v>114</v>
      </c>
      <c r="U386" s="623"/>
      <c r="V386" s="623"/>
      <c r="W386" s="623"/>
      <c r="X386" s="623"/>
      <c r="Y386" s="623"/>
      <c r="Z386" s="623"/>
      <c r="AA386" s="623"/>
      <c r="AB386" s="446"/>
    </row>
    <row r="387" spans="1:28" ht="18.75" customHeight="1">
      <c r="A387" s="694"/>
      <c r="B387" s="695"/>
      <c r="C387" s="622" t="str">
        <f>IF($Q387="","",IF(④実施報告書!$Q387=1,①入力シート!$F$67,IF(④実施報告書!$Q387=2,①入力シート!$F$70,IF(④実施報告書!$Q387=3,①入力シート!$F$73,))))</f>
        <v/>
      </c>
      <c r="D387" s="623"/>
      <c r="E387" s="623"/>
      <c r="F387" s="623"/>
      <c r="G387" s="623"/>
      <c r="H387" s="623"/>
      <c r="I387" s="623"/>
      <c r="J387" s="623"/>
      <c r="K387" s="623"/>
      <c r="L387" s="623"/>
      <c r="M387" s="623"/>
      <c r="N387" s="623"/>
      <c r="O387" s="623"/>
      <c r="P387" s="623"/>
      <c r="Q387" s="628"/>
      <c r="R387" s="631" t="str">
        <f>IF($W$391="","",IF(AND(①入力シート!$F$78=①入力シート!$A$77,$AB387="")=TRUE,①入力シート!$A$77,""))</f>
        <v/>
      </c>
      <c r="S387" s="631"/>
      <c r="T387" s="623" t="s">
        <v>115</v>
      </c>
      <c r="U387" s="623"/>
      <c r="V387" s="623"/>
      <c r="W387" s="623"/>
      <c r="X387" s="623"/>
      <c r="Y387" s="623"/>
      <c r="Z387" s="623"/>
      <c r="AA387" s="623"/>
      <c r="AB387" s="446"/>
    </row>
    <row r="388" spans="1:28" ht="18.75" customHeight="1">
      <c r="A388" s="694"/>
      <c r="B388" s="695"/>
      <c r="C388" s="622"/>
      <c r="D388" s="623"/>
      <c r="E388" s="623"/>
      <c r="F388" s="623"/>
      <c r="G388" s="623"/>
      <c r="H388" s="623"/>
      <c r="I388" s="623"/>
      <c r="J388" s="623"/>
      <c r="K388" s="623"/>
      <c r="L388" s="623"/>
      <c r="M388" s="623"/>
      <c r="N388" s="623"/>
      <c r="O388" s="623"/>
      <c r="P388" s="623"/>
      <c r="Q388" s="628"/>
      <c r="R388" s="630" t="str">
        <f>IF($W$391="","",IF(AND(①入力シート!$F$79=①入力シート!$A$77,$AB388="")=TRUE,①入力シート!$A$77,""))</f>
        <v/>
      </c>
      <c r="S388" s="631"/>
      <c r="T388" s="623" t="s">
        <v>129</v>
      </c>
      <c r="U388" s="623"/>
      <c r="V388" s="623"/>
      <c r="W388" s="623"/>
      <c r="X388" s="623"/>
      <c r="Y388" s="623"/>
      <c r="Z388" s="623"/>
      <c r="AA388" s="623"/>
      <c r="AB388" s="446"/>
    </row>
    <row r="389" spans="1:28" ht="18.75" customHeight="1">
      <c r="A389" s="694"/>
      <c r="B389" s="695"/>
      <c r="C389" s="622" t="str">
        <f>IF($Q389="","",IF(④実施報告書!$Q389=1,①入力シート!$F$67,IF(④実施報告書!$Q389=2,①入力シート!$F$70,IF(④実施報告書!$Q389=3,①入力シート!$F$73,))))</f>
        <v/>
      </c>
      <c r="D389" s="623"/>
      <c r="E389" s="623"/>
      <c r="F389" s="623"/>
      <c r="G389" s="623"/>
      <c r="H389" s="623"/>
      <c r="I389" s="623"/>
      <c r="J389" s="623"/>
      <c r="K389" s="623"/>
      <c r="L389" s="623"/>
      <c r="M389" s="623"/>
      <c r="N389" s="623"/>
      <c r="O389" s="623"/>
      <c r="P389" s="624"/>
      <c r="Q389" s="628"/>
      <c r="R389" s="630" t="str">
        <f>IF($W$391="","",IF(AND(①入力シート!$F$80=①入力シート!$A$77,$AB389="")=TRUE,①入力シート!$A$77,""))</f>
        <v/>
      </c>
      <c r="S389" s="631"/>
      <c r="T389" s="623" t="s">
        <v>407</v>
      </c>
      <c r="U389" s="623"/>
      <c r="V389" s="623"/>
      <c r="W389" s="623"/>
      <c r="X389" s="623"/>
      <c r="Y389" s="623"/>
      <c r="Z389" s="623"/>
      <c r="AA389" s="624"/>
      <c r="AB389" s="446"/>
    </row>
    <row r="390" spans="1:28" ht="18.75" customHeight="1">
      <c r="A390" s="694"/>
      <c r="B390" s="695"/>
      <c r="C390" s="625"/>
      <c r="D390" s="626"/>
      <c r="E390" s="626"/>
      <c r="F390" s="626"/>
      <c r="G390" s="626"/>
      <c r="H390" s="626"/>
      <c r="I390" s="626"/>
      <c r="J390" s="626"/>
      <c r="K390" s="626"/>
      <c r="L390" s="626"/>
      <c r="M390" s="626"/>
      <c r="N390" s="626"/>
      <c r="O390" s="626"/>
      <c r="P390" s="627"/>
      <c r="Q390" s="629"/>
      <c r="R390" s="632" t="str">
        <f>IF($W$391="","",IF(AND(①入力シート!$F$81=①入力シート!$A$77,$AB390="")=TRUE,①入力シート!$A$77,""))</f>
        <v/>
      </c>
      <c r="S390" s="633"/>
      <c r="T390" s="626" t="s">
        <v>406</v>
      </c>
      <c r="U390" s="626"/>
      <c r="V390" s="626"/>
      <c r="W390" s="626"/>
      <c r="X390" s="626"/>
      <c r="Y390" s="626"/>
      <c r="Z390" s="626"/>
      <c r="AA390" s="627"/>
      <c r="AB390" s="446"/>
    </row>
    <row r="391" spans="1:28" ht="18.75" customHeight="1">
      <c r="A391" s="694"/>
      <c r="B391" s="695"/>
      <c r="C391" s="639" t="s">
        <v>128</v>
      </c>
      <c r="D391" s="640"/>
      <c r="E391" s="641"/>
      <c r="F391" s="444"/>
      <c r="G391" s="645" t="str">
        <f>IF(W391="","",IF($F391="",①入力シート!$J$83,VLOOKUP($F391,①入力シート!$E$83:$K$89,6)))</f>
        <v/>
      </c>
      <c r="H391" s="646"/>
      <c r="I391" s="646"/>
      <c r="J391" s="646"/>
      <c r="K391" s="646"/>
      <c r="L391" s="646"/>
      <c r="M391" s="646"/>
      <c r="N391" s="646"/>
      <c r="O391" s="646"/>
      <c r="P391" s="646"/>
      <c r="Q391" s="647"/>
      <c r="R391" s="639" t="s">
        <v>116</v>
      </c>
      <c r="S391" s="640"/>
      <c r="T391" s="640"/>
      <c r="U391" s="640"/>
      <c r="V391" s="641"/>
      <c r="W391" s="648" t="str">
        <f>IF(②名簿及び出席簿!AS$140=0,"",②名簿及び出席簿!AS$140)</f>
        <v/>
      </c>
      <c r="X391" s="649"/>
      <c r="Y391" s="649"/>
      <c r="Z391" s="649"/>
      <c r="AA391" s="649"/>
      <c r="AB391" s="634" t="s">
        <v>93</v>
      </c>
    </row>
    <row r="392" spans="1:28" ht="18.75" customHeight="1">
      <c r="A392" s="696"/>
      <c r="B392" s="697"/>
      <c r="C392" s="642"/>
      <c r="D392" s="643"/>
      <c r="E392" s="644"/>
      <c r="F392" s="447"/>
      <c r="G392" s="636" t="str">
        <f>IF($F392="","",VLOOKUP($F392,①入力シート!$E$83:$K$89,6))</f>
        <v/>
      </c>
      <c r="H392" s="637"/>
      <c r="I392" s="637"/>
      <c r="J392" s="637"/>
      <c r="K392" s="637"/>
      <c r="L392" s="637"/>
      <c r="M392" s="637"/>
      <c r="N392" s="637"/>
      <c r="O392" s="637"/>
      <c r="P392" s="637"/>
      <c r="Q392" s="638"/>
      <c r="R392" s="642"/>
      <c r="S392" s="643"/>
      <c r="T392" s="643"/>
      <c r="U392" s="643"/>
      <c r="V392" s="644"/>
      <c r="W392" s="650"/>
      <c r="X392" s="651"/>
      <c r="Y392" s="651"/>
      <c r="Z392" s="651"/>
      <c r="AA392" s="651"/>
      <c r="AB392" s="635"/>
    </row>
    <row r="393" spans="1:28" ht="18.75" customHeight="1">
      <c r="A393" s="692">
        <v>32</v>
      </c>
      <c r="B393" s="693"/>
      <c r="C393" s="652" t="s">
        <v>108</v>
      </c>
      <c r="D393" s="653"/>
      <c r="E393" s="653"/>
      <c r="F393" s="653"/>
      <c r="G393" s="653"/>
      <c r="H393" s="653"/>
      <c r="I393" s="654"/>
      <c r="J393" s="652" t="s">
        <v>109</v>
      </c>
      <c r="K393" s="653"/>
      <c r="L393" s="653"/>
      <c r="M393" s="653"/>
      <c r="N393" s="653"/>
      <c r="O393" s="653"/>
      <c r="P393" s="653"/>
      <c r="Q393" s="653"/>
      <c r="R393" s="653"/>
      <c r="S393" s="653"/>
      <c r="T393" s="653"/>
      <c r="U393" s="653"/>
      <c r="V393" s="653"/>
      <c r="W393" s="653"/>
      <c r="X393" s="653"/>
      <c r="Y393" s="653"/>
      <c r="Z393" s="653"/>
      <c r="AA393" s="442"/>
      <c r="AB393" s="443"/>
    </row>
    <row r="394" spans="1:28" ht="18.75" customHeight="1">
      <c r="A394" s="694"/>
      <c r="B394" s="695"/>
      <c r="C394" s="664" t="str">
        <f>IF(②名簿及び出席簿!AT7="","",②名簿及び出席簿!AT7)</f>
        <v/>
      </c>
      <c r="D394" s="665"/>
      <c r="E394" s="665"/>
      <c r="F394" s="665"/>
      <c r="G394" s="649" t="str">
        <f>②名簿及び出席簿!AT8</f>
        <v/>
      </c>
      <c r="H394" s="649"/>
      <c r="I394" s="634"/>
      <c r="J394" s="451"/>
      <c r="K394" s="668" t="str">
        <f>IF($W$403="","",IF($J394="",①入力シート!$F$58,IF($J394=1,①入力シート!$F$60,IF($J394=2,①入力シート!$F$62))))</f>
        <v/>
      </c>
      <c r="L394" s="668"/>
      <c r="M394" s="670" t="s">
        <v>110</v>
      </c>
      <c r="N394" s="672" t="str">
        <f>IF($W$403="","",IF($J394="",①入力シート!$H$58,IF($J394=1,①入力シート!$H$60,IF($J394=2,①入力シート!$H$62))))</f>
        <v/>
      </c>
      <c r="O394" s="672"/>
      <c r="P394" s="670" t="s">
        <v>111</v>
      </c>
      <c r="Q394" s="670" t="s">
        <v>112</v>
      </c>
      <c r="R394" s="668" t="str">
        <f>IF($W$403="","",IF($J394="",①入力シート!$K$58,IF($J394=1,①入力シート!$K$60,IF($J394=2,①入力シート!$K$62))))</f>
        <v/>
      </c>
      <c r="S394" s="668"/>
      <c r="T394" s="670" t="s">
        <v>110</v>
      </c>
      <c r="U394" s="672" t="str">
        <f>IF($W$403="","",IF($J394="",①入力シート!$M$58,IF($J394=1,①入力シート!$M$60,IF($J394=2,①入力シート!$M$62))))</f>
        <v/>
      </c>
      <c r="V394" s="672"/>
      <c r="W394" s="670" t="s">
        <v>111</v>
      </c>
      <c r="X394" s="670" t="s">
        <v>132</v>
      </c>
      <c r="Y394" s="670"/>
      <c r="Z394" s="674" t="str">
        <f>IF($W$403="","",IF($J394="",①入力シート!$O$58,IF($J394=1,①入力シート!$O$60,IF($J394=2,①入力シート!$O$62))))</f>
        <v/>
      </c>
      <c r="AA394" s="674"/>
      <c r="AB394" s="675"/>
    </row>
    <row r="395" spans="1:28" ht="18.75" customHeight="1">
      <c r="A395" s="694"/>
      <c r="B395" s="695"/>
      <c r="C395" s="666"/>
      <c r="D395" s="667"/>
      <c r="E395" s="667"/>
      <c r="F395" s="667"/>
      <c r="G395" s="651"/>
      <c r="H395" s="651"/>
      <c r="I395" s="635"/>
      <c r="J395" s="449"/>
      <c r="K395" s="669"/>
      <c r="L395" s="669"/>
      <c r="M395" s="671"/>
      <c r="N395" s="673"/>
      <c r="O395" s="673"/>
      <c r="P395" s="671"/>
      <c r="Q395" s="671"/>
      <c r="R395" s="669"/>
      <c r="S395" s="669"/>
      <c r="T395" s="671"/>
      <c r="U395" s="673"/>
      <c r="V395" s="673"/>
      <c r="W395" s="671"/>
      <c r="X395" s="671"/>
      <c r="Y395" s="671"/>
      <c r="Z395" s="676"/>
      <c r="AA395" s="676"/>
      <c r="AB395" s="677"/>
    </row>
    <row r="396" spans="1:28" ht="18.75" customHeight="1">
      <c r="A396" s="694"/>
      <c r="B396" s="695"/>
      <c r="C396" s="652" t="s">
        <v>113</v>
      </c>
      <c r="D396" s="653"/>
      <c r="E396" s="653"/>
      <c r="F396" s="653"/>
      <c r="G396" s="653"/>
      <c r="H396" s="653"/>
      <c r="I396" s="653"/>
      <c r="J396" s="653"/>
      <c r="K396" s="653"/>
      <c r="L396" s="653"/>
      <c r="M396" s="653"/>
      <c r="N396" s="653"/>
      <c r="O396" s="653"/>
      <c r="P396" s="653"/>
      <c r="Q396" s="654"/>
      <c r="R396" s="652" t="s">
        <v>130</v>
      </c>
      <c r="S396" s="653"/>
      <c r="T396" s="653"/>
      <c r="U396" s="653"/>
      <c r="V396" s="653"/>
      <c r="W396" s="653"/>
      <c r="X396" s="653"/>
      <c r="Y396" s="653"/>
      <c r="Z396" s="653"/>
      <c r="AA396" s="653"/>
      <c r="AB396" s="654"/>
    </row>
    <row r="397" spans="1:28" ht="18.75" customHeight="1">
      <c r="A397" s="694"/>
      <c r="B397" s="695"/>
      <c r="C397" s="655" t="str">
        <f>IF(C394="","",IF(④実施報告書!$Q397="",①入力シート!$F$64,IF(④実施報告書!$Q397=1,①入力シート!$F$67,IF(④実施報告書!$Q397=2,①入力シート!$F$70,IF(④実施報告書!$Q397=3,①入力シート!$F$73,)))))</f>
        <v/>
      </c>
      <c r="D397" s="656"/>
      <c r="E397" s="656"/>
      <c r="F397" s="656"/>
      <c r="G397" s="656"/>
      <c r="H397" s="656"/>
      <c r="I397" s="656"/>
      <c r="J397" s="656"/>
      <c r="K397" s="656"/>
      <c r="L397" s="656"/>
      <c r="M397" s="656"/>
      <c r="N397" s="656"/>
      <c r="O397" s="656"/>
      <c r="P397" s="656"/>
      <c r="Q397" s="684"/>
      <c r="R397" s="680" t="str">
        <f>IF($W$403="","",IF(AND(①入力シート!$F$76=①入力シート!$A$77,$AB397="")=TRUE,①入力シート!$A$77,""))</f>
        <v/>
      </c>
      <c r="S397" s="680"/>
      <c r="T397" s="659" t="s">
        <v>127</v>
      </c>
      <c r="U397" s="659"/>
      <c r="V397" s="659"/>
      <c r="W397" s="659"/>
      <c r="X397" s="659"/>
      <c r="Y397" s="659"/>
      <c r="Z397" s="659"/>
      <c r="AA397" s="659"/>
      <c r="AB397" s="452"/>
    </row>
    <row r="398" spans="1:28" ht="18.75" customHeight="1">
      <c r="A398" s="694"/>
      <c r="B398" s="695"/>
      <c r="C398" s="657"/>
      <c r="D398" s="658"/>
      <c r="E398" s="658"/>
      <c r="F398" s="658"/>
      <c r="G398" s="658"/>
      <c r="H398" s="658"/>
      <c r="I398" s="658"/>
      <c r="J398" s="658"/>
      <c r="K398" s="658"/>
      <c r="L398" s="658"/>
      <c r="M398" s="658"/>
      <c r="N398" s="658"/>
      <c r="O398" s="658"/>
      <c r="P398" s="658"/>
      <c r="Q398" s="685"/>
      <c r="R398" s="631" t="str">
        <f>IF($W$403="","",IF(AND(①入力シート!$F$77=①入力シート!$A$77,$AB398="")=TRUE,①入力シート!$A$77,""))</f>
        <v/>
      </c>
      <c r="S398" s="631"/>
      <c r="T398" s="623" t="s">
        <v>114</v>
      </c>
      <c r="U398" s="623"/>
      <c r="V398" s="623"/>
      <c r="W398" s="623"/>
      <c r="X398" s="623"/>
      <c r="Y398" s="623"/>
      <c r="Z398" s="623"/>
      <c r="AA398" s="623"/>
      <c r="AB398" s="454"/>
    </row>
    <row r="399" spans="1:28" ht="18.75" customHeight="1">
      <c r="A399" s="694"/>
      <c r="B399" s="695"/>
      <c r="C399" s="622" t="str">
        <f>IF($Q399="","",IF(④実施報告書!$Q399=1,①入力シート!$F$67,IF(④実施報告書!$Q399=2,①入力シート!$F$70,IF(④実施報告書!$Q399=3,①入力シート!$F$73,))))</f>
        <v/>
      </c>
      <c r="D399" s="623"/>
      <c r="E399" s="623"/>
      <c r="F399" s="623"/>
      <c r="G399" s="623"/>
      <c r="H399" s="623"/>
      <c r="I399" s="623"/>
      <c r="J399" s="623"/>
      <c r="K399" s="623"/>
      <c r="L399" s="623"/>
      <c r="M399" s="623"/>
      <c r="N399" s="623"/>
      <c r="O399" s="623"/>
      <c r="P399" s="623"/>
      <c r="Q399" s="686"/>
      <c r="R399" s="631" t="str">
        <f>IF($W$403="","",IF(AND(①入力シート!$F$78=①入力シート!$A$77,$AB399="")=TRUE,①入力シート!$A$77,""))</f>
        <v/>
      </c>
      <c r="S399" s="631"/>
      <c r="T399" s="623" t="s">
        <v>115</v>
      </c>
      <c r="U399" s="623"/>
      <c r="V399" s="623"/>
      <c r="W399" s="623"/>
      <c r="X399" s="623"/>
      <c r="Y399" s="623"/>
      <c r="Z399" s="623"/>
      <c r="AA399" s="623"/>
      <c r="AB399" s="454"/>
    </row>
    <row r="400" spans="1:28" ht="18.75" customHeight="1">
      <c r="A400" s="694"/>
      <c r="B400" s="695"/>
      <c r="C400" s="622"/>
      <c r="D400" s="623"/>
      <c r="E400" s="623"/>
      <c r="F400" s="623"/>
      <c r="G400" s="623"/>
      <c r="H400" s="623"/>
      <c r="I400" s="623"/>
      <c r="J400" s="623"/>
      <c r="K400" s="623"/>
      <c r="L400" s="623"/>
      <c r="M400" s="623"/>
      <c r="N400" s="623"/>
      <c r="O400" s="623"/>
      <c r="P400" s="623"/>
      <c r="Q400" s="686"/>
      <c r="R400" s="630" t="str">
        <f>IF($W$403="","",IF(AND(①入力シート!$F$79=①入力シート!$A$77,$AB400="")=TRUE,①入力シート!$A$77,""))</f>
        <v/>
      </c>
      <c r="S400" s="631"/>
      <c r="T400" s="623" t="s">
        <v>129</v>
      </c>
      <c r="U400" s="623"/>
      <c r="V400" s="623"/>
      <c r="W400" s="623"/>
      <c r="X400" s="623"/>
      <c r="Y400" s="623"/>
      <c r="Z400" s="623"/>
      <c r="AA400" s="623"/>
      <c r="AB400" s="454"/>
    </row>
    <row r="401" spans="1:28" ht="18.75" customHeight="1">
      <c r="A401" s="694"/>
      <c r="B401" s="695"/>
      <c r="C401" s="622" t="str">
        <f>IF($Q401="","",IF(④実施報告書!$Q401=1,①入力シート!$F$67,IF(④実施報告書!$Q401=2,①入力シート!$F$70,IF(④実施報告書!$Q401=3,①入力シート!$F$73,))))</f>
        <v/>
      </c>
      <c r="D401" s="623"/>
      <c r="E401" s="623"/>
      <c r="F401" s="623"/>
      <c r="G401" s="623"/>
      <c r="H401" s="623"/>
      <c r="I401" s="623"/>
      <c r="J401" s="623"/>
      <c r="K401" s="623"/>
      <c r="L401" s="623"/>
      <c r="M401" s="623"/>
      <c r="N401" s="623"/>
      <c r="O401" s="623"/>
      <c r="P401" s="624"/>
      <c r="Q401" s="686"/>
      <c r="R401" s="630" t="str">
        <f>IF($W$403="","",IF(AND(①入力シート!$F$80=①入力シート!$A$77,$AB401="")=TRUE,①入力シート!$A$77,""))</f>
        <v/>
      </c>
      <c r="S401" s="631"/>
      <c r="T401" s="623" t="s">
        <v>407</v>
      </c>
      <c r="U401" s="623"/>
      <c r="V401" s="623"/>
      <c r="W401" s="623"/>
      <c r="X401" s="623"/>
      <c r="Y401" s="623"/>
      <c r="Z401" s="623"/>
      <c r="AA401" s="624"/>
      <c r="AB401" s="454"/>
    </row>
    <row r="402" spans="1:28" ht="18.75" customHeight="1">
      <c r="A402" s="694"/>
      <c r="B402" s="695"/>
      <c r="C402" s="625"/>
      <c r="D402" s="626"/>
      <c r="E402" s="626"/>
      <c r="F402" s="626"/>
      <c r="G402" s="626"/>
      <c r="H402" s="626"/>
      <c r="I402" s="626"/>
      <c r="J402" s="626"/>
      <c r="K402" s="626"/>
      <c r="L402" s="626"/>
      <c r="M402" s="626"/>
      <c r="N402" s="626"/>
      <c r="O402" s="626"/>
      <c r="P402" s="627"/>
      <c r="Q402" s="700"/>
      <c r="R402" s="632" t="str">
        <f>IF($W$403="","",IF(AND(①入力シート!$F$81=①入力シート!$A$77,$AB402="")=TRUE,①入力シート!$A$77,""))</f>
        <v/>
      </c>
      <c r="S402" s="633"/>
      <c r="T402" s="626" t="s">
        <v>406</v>
      </c>
      <c r="U402" s="626"/>
      <c r="V402" s="626"/>
      <c r="W402" s="626"/>
      <c r="X402" s="626"/>
      <c r="Y402" s="626"/>
      <c r="Z402" s="626"/>
      <c r="AA402" s="627"/>
      <c r="AB402" s="454"/>
    </row>
    <row r="403" spans="1:28" ht="18.75" customHeight="1">
      <c r="A403" s="694"/>
      <c r="B403" s="695"/>
      <c r="C403" s="639" t="s">
        <v>128</v>
      </c>
      <c r="D403" s="640"/>
      <c r="E403" s="641"/>
      <c r="F403" s="455"/>
      <c r="G403" s="645" t="str">
        <f>IF(W403="","",IF($F403="",①入力シート!$J$83,VLOOKUP($F403,①入力シート!$E$83:$K$89,6)))</f>
        <v/>
      </c>
      <c r="H403" s="646"/>
      <c r="I403" s="646"/>
      <c r="J403" s="646"/>
      <c r="K403" s="646"/>
      <c r="L403" s="646"/>
      <c r="M403" s="646"/>
      <c r="N403" s="646"/>
      <c r="O403" s="646"/>
      <c r="P403" s="646"/>
      <c r="Q403" s="647"/>
      <c r="R403" s="639" t="s">
        <v>116</v>
      </c>
      <c r="S403" s="640"/>
      <c r="T403" s="640"/>
      <c r="U403" s="640"/>
      <c r="V403" s="641"/>
      <c r="W403" s="648" t="str">
        <f>IF(②名簿及び出席簿!AT$140=0,"",②名簿及び出席簿!AT$140)</f>
        <v/>
      </c>
      <c r="X403" s="649"/>
      <c r="Y403" s="649"/>
      <c r="Z403" s="649"/>
      <c r="AA403" s="649"/>
      <c r="AB403" s="634" t="s">
        <v>93</v>
      </c>
    </row>
    <row r="404" spans="1:28" ht="18.75" customHeight="1">
      <c r="A404" s="696"/>
      <c r="B404" s="697"/>
      <c r="C404" s="642"/>
      <c r="D404" s="643"/>
      <c r="E404" s="644"/>
      <c r="F404" s="453"/>
      <c r="G404" s="636" t="str">
        <f>IF($F404="","",VLOOKUP($F404,①入力シート!$E$83:$K$89,6))</f>
        <v/>
      </c>
      <c r="H404" s="637"/>
      <c r="I404" s="637"/>
      <c r="J404" s="637"/>
      <c r="K404" s="637"/>
      <c r="L404" s="637"/>
      <c r="M404" s="637"/>
      <c r="N404" s="637"/>
      <c r="O404" s="637"/>
      <c r="P404" s="637"/>
      <c r="Q404" s="638"/>
      <c r="R404" s="642"/>
      <c r="S404" s="643"/>
      <c r="T404" s="643"/>
      <c r="U404" s="643"/>
      <c r="V404" s="644"/>
      <c r="W404" s="650"/>
      <c r="X404" s="651"/>
      <c r="Y404" s="651"/>
      <c r="Z404" s="651"/>
      <c r="AA404" s="651"/>
      <c r="AB404" s="635"/>
    </row>
    <row r="405" spans="1:28" ht="18.75" customHeight="1">
      <c r="A405" s="692">
        <v>33</v>
      </c>
      <c r="B405" s="693"/>
      <c r="C405" s="652" t="s">
        <v>108</v>
      </c>
      <c r="D405" s="653"/>
      <c r="E405" s="653"/>
      <c r="F405" s="653"/>
      <c r="G405" s="653"/>
      <c r="H405" s="653"/>
      <c r="I405" s="654"/>
      <c r="J405" s="652" t="s">
        <v>109</v>
      </c>
      <c r="K405" s="653"/>
      <c r="L405" s="653"/>
      <c r="M405" s="653"/>
      <c r="N405" s="653"/>
      <c r="O405" s="653"/>
      <c r="P405" s="653"/>
      <c r="Q405" s="653"/>
      <c r="R405" s="653"/>
      <c r="S405" s="653"/>
      <c r="T405" s="653"/>
      <c r="U405" s="653"/>
      <c r="V405" s="653"/>
      <c r="W405" s="653"/>
      <c r="X405" s="653"/>
      <c r="Y405" s="653"/>
      <c r="Z405" s="653"/>
      <c r="AA405" s="442"/>
      <c r="AB405" s="443"/>
    </row>
    <row r="406" spans="1:28" ht="18.75" customHeight="1">
      <c r="A406" s="694"/>
      <c r="B406" s="695"/>
      <c r="C406" s="664" t="str">
        <f>IF(②名簿及び出席簿!AU7="","",②名簿及び出席簿!AU7)</f>
        <v/>
      </c>
      <c r="D406" s="665"/>
      <c r="E406" s="665"/>
      <c r="F406" s="665"/>
      <c r="G406" s="649" t="str">
        <f>②名簿及び出席簿!AU8</f>
        <v/>
      </c>
      <c r="H406" s="649"/>
      <c r="I406" s="634"/>
      <c r="J406" s="451"/>
      <c r="K406" s="668" t="str">
        <f>IF($W$415="","",IF($J406="",①入力シート!$F$58,IF($J406=1,①入力シート!$F$60,IF($J406=2,①入力シート!$F$62))))</f>
        <v/>
      </c>
      <c r="L406" s="668"/>
      <c r="M406" s="670" t="s">
        <v>110</v>
      </c>
      <c r="N406" s="672" t="str">
        <f>IF($W$415="","",IF($J406="",①入力シート!$H$58,IF($J406=1,①入力シート!$H$60,IF($J406=2,①入力シート!$H$62))))</f>
        <v/>
      </c>
      <c r="O406" s="672"/>
      <c r="P406" s="670" t="s">
        <v>111</v>
      </c>
      <c r="Q406" s="670" t="s">
        <v>112</v>
      </c>
      <c r="R406" s="668" t="str">
        <f>IF($W$415="","",IF($J406="",①入力シート!$K$58,IF($J406=1,①入力シート!$K$60,IF($J406=2,①入力シート!$K$62))))</f>
        <v/>
      </c>
      <c r="S406" s="668"/>
      <c r="T406" s="670" t="s">
        <v>110</v>
      </c>
      <c r="U406" s="672" t="str">
        <f>IF($W$415="","",IF($J406="",①入力シート!$M$58,IF($J406=1,①入力シート!$M$60,IF($J406=2,①入力シート!$M$62))))</f>
        <v/>
      </c>
      <c r="V406" s="672"/>
      <c r="W406" s="670" t="s">
        <v>111</v>
      </c>
      <c r="X406" s="670" t="s">
        <v>132</v>
      </c>
      <c r="Y406" s="670"/>
      <c r="Z406" s="674" t="str">
        <f>IF($W$415="","",IF($J406="",①入力シート!$O$58,IF($J406=1,①入力シート!$O$60,IF($J406=2,①入力シート!$O$62))))</f>
        <v/>
      </c>
      <c r="AA406" s="674"/>
      <c r="AB406" s="675"/>
    </row>
    <row r="407" spans="1:28" ht="18.75" customHeight="1">
      <c r="A407" s="694"/>
      <c r="B407" s="695"/>
      <c r="C407" s="666"/>
      <c r="D407" s="667"/>
      <c r="E407" s="667"/>
      <c r="F407" s="667"/>
      <c r="G407" s="651"/>
      <c r="H407" s="651"/>
      <c r="I407" s="635"/>
      <c r="J407" s="449"/>
      <c r="K407" s="669"/>
      <c r="L407" s="669"/>
      <c r="M407" s="671"/>
      <c r="N407" s="673"/>
      <c r="O407" s="673"/>
      <c r="P407" s="671"/>
      <c r="Q407" s="671"/>
      <c r="R407" s="669"/>
      <c r="S407" s="669"/>
      <c r="T407" s="671"/>
      <c r="U407" s="673"/>
      <c r="V407" s="673"/>
      <c r="W407" s="671"/>
      <c r="X407" s="671"/>
      <c r="Y407" s="671"/>
      <c r="Z407" s="676"/>
      <c r="AA407" s="676"/>
      <c r="AB407" s="677"/>
    </row>
    <row r="408" spans="1:28" ht="18.75" customHeight="1">
      <c r="A408" s="694"/>
      <c r="B408" s="695"/>
      <c r="C408" s="652" t="s">
        <v>113</v>
      </c>
      <c r="D408" s="653"/>
      <c r="E408" s="653"/>
      <c r="F408" s="653"/>
      <c r="G408" s="653"/>
      <c r="H408" s="653"/>
      <c r="I408" s="653"/>
      <c r="J408" s="653"/>
      <c r="K408" s="653"/>
      <c r="L408" s="653"/>
      <c r="M408" s="653"/>
      <c r="N408" s="653"/>
      <c r="O408" s="653"/>
      <c r="P408" s="653"/>
      <c r="Q408" s="654"/>
      <c r="R408" s="653" t="s">
        <v>130</v>
      </c>
      <c r="S408" s="653"/>
      <c r="T408" s="653"/>
      <c r="U408" s="653"/>
      <c r="V408" s="653"/>
      <c r="W408" s="653"/>
      <c r="X408" s="653"/>
      <c r="Y408" s="653"/>
      <c r="Z408" s="653"/>
      <c r="AA408" s="653"/>
      <c r="AB408" s="654"/>
    </row>
    <row r="409" spans="1:28" ht="18.75" customHeight="1">
      <c r="A409" s="694"/>
      <c r="B409" s="695"/>
      <c r="C409" s="655" t="str">
        <f>IF(C406="","",IF(④実施報告書!$Q409="",①入力シート!$F$64,IF(④実施報告書!$Q409=1,①入力シート!$F$67,IF(④実施報告書!$Q409=2,①入力シート!$F$70,IF(④実施報告書!$Q409=3,①入力シート!$F$73,)))))</f>
        <v/>
      </c>
      <c r="D409" s="656"/>
      <c r="E409" s="656"/>
      <c r="F409" s="656"/>
      <c r="G409" s="656"/>
      <c r="H409" s="656"/>
      <c r="I409" s="656"/>
      <c r="J409" s="656"/>
      <c r="K409" s="656"/>
      <c r="L409" s="656"/>
      <c r="M409" s="656"/>
      <c r="N409" s="656"/>
      <c r="O409" s="656"/>
      <c r="P409" s="656"/>
      <c r="Q409" s="684"/>
      <c r="R409" s="680" t="str">
        <f>IF($W$415="","",IF(AND(①入力シート!$F$76=①入力シート!$A$77,$AB409="")=TRUE,①入力シート!$A$77,""))</f>
        <v/>
      </c>
      <c r="S409" s="680"/>
      <c r="T409" s="659" t="s">
        <v>127</v>
      </c>
      <c r="U409" s="659"/>
      <c r="V409" s="659"/>
      <c r="W409" s="659"/>
      <c r="X409" s="659"/>
      <c r="Y409" s="659"/>
      <c r="Z409" s="659"/>
      <c r="AA409" s="659"/>
      <c r="AB409" s="452"/>
    </row>
    <row r="410" spans="1:28" ht="18.75" customHeight="1">
      <c r="A410" s="694"/>
      <c r="B410" s="695"/>
      <c r="C410" s="657"/>
      <c r="D410" s="658"/>
      <c r="E410" s="658"/>
      <c r="F410" s="658"/>
      <c r="G410" s="658"/>
      <c r="H410" s="658"/>
      <c r="I410" s="658"/>
      <c r="J410" s="658"/>
      <c r="K410" s="658"/>
      <c r="L410" s="658"/>
      <c r="M410" s="658"/>
      <c r="N410" s="658"/>
      <c r="O410" s="658"/>
      <c r="P410" s="658"/>
      <c r="Q410" s="685"/>
      <c r="R410" s="631" t="str">
        <f>IF($W$415="","",IF(AND(①入力シート!$F$77=①入力シート!$A$77,$AB410="")=TRUE,①入力シート!$A$77,""))</f>
        <v/>
      </c>
      <c r="S410" s="631"/>
      <c r="T410" s="623" t="s">
        <v>114</v>
      </c>
      <c r="U410" s="623"/>
      <c r="V410" s="623"/>
      <c r="W410" s="623"/>
      <c r="X410" s="623"/>
      <c r="Y410" s="623"/>
      <c r="Z410" s="623"/>
      <c r="AA410" s="623"/>
      <c r="AB410" s="454"/>
    </row>
    <row r="411" spans="1:28" ht="18.75" customHeight="1">
      <c r="A411" s="694"/>
      <c r="B411" s="695"/>
      <c r="C411" s="622" t="str">
        <f>IF($Q411="","",IF(④実施報告書!$Q411=1,①入力シート!$F$67,IF(④実施報告書!$Q411=2,①入力シート!$F$70,IF(④実施報告書!$Q411=3,①入力シート!$F$73,))))</f>
        <v/>
      </c>
      <c r="D411" s="623"/>
      <c r="E411" s="623"/>
      <c r="F411" s="623"/>
      <c r="G411" s="623"/>
      <c r="H411" s="623"/>
      <c r="I411" s="623"/>
      <c r="J411" s="623"/>
      <c r="K411" s="623"/>
      <c r="L411" s="623"/>
      <c r="M411" s="623"/>
      <c r="N411" s="623"/>
      <c r="O411" s="623"/>
      <c r="P411" s="623"/>
      <c r="Q411" s="686"/>
      <c r="R411" s="631" t="str">
        <f>IF($W$415="","",IF(AND(①入力シート!$F$78=①入力シート!$A$77,$AB411="")=TRUE,①入力シート!$A$77,""))</f>
        <v/>
      </c>
      <c r="S411" s="631"/>
      <c r="T411" s="623" t="s">
        <v>115</v>
      </c>
      <c r="U411" s="623"/>
      <c r="V411" s="623"/>
      <c r="W411" s="623"/>
      <c r="X411" s="623"/>
      <c r="Y411" s="623"/>
      <c r="Z411" s="623"/>
      <c r="AA411" s="623"/>
      <c r="AB411" s="454"/>
    </row>
    <row r="412" spans="1:28" ht="18.75" customHeight="1">
      <c r="A412" s="694"/>
      <c r="B412" s="695"/>
      <c r="C412" s="622"/>
      <c r="D412" s="623"/>
      <c r="E412" s="623"/>
      <c r="F412" s="623"/>
      <c r="G412" s="623"/>
      <c r="H412" s="623"/>
      <c r="I412" s="623"/>
      <c r="J412" s="623"/>
      <c r="K412" s="623"/>
      <c r="L412" s="623"/>
      <c r="M412" s="623"/>
      <c r="N412" s="623"/>
      <c r="O412" s="623"/>
      <c r="P412" s="623"/>
      <c r="Q412" s="686"/>
      <c r="R412" s="630" t="str">
        <f>IF($W$415="","",IF(AND(①入力シート!$F$79=①入力シート!$A$77,$AB412="")=TRUE,①入力シート!$A$77,""))</f>
        <v/>
      </c>
      <c r="S412" s="631"/>
      <c r="T412" s="623" t="s">
        <v>129</v>
      </c>
      <c r="U412" s="623"/>
      <c r="V412" s="623"/>
      <c r="W412" s="623"/>
      <c r="X412" s="623"/>
      <c r="Y412" s="623"/>
      <c r="Z412" s="623"/>
      <c r="AA412" s="623"/>
      <c r="AB412" s="454"/>
    </row>
    <row r="413" spans="1:28" ht="18.75" customHeight="1">
      <c r="A413" s="694"/>
      <c r="B413" s="695"/>
      <c r="C413" s="622" t="str">
        <f>IF($Q413="","",IF(④実施報告書!$Q413=1,①入力シート!$F$67,IF(④実施報告書!$Q413=2,①入力シート!$F$70,IF(④実施報告書!$Q413=3,①入力シート!$F$73,))))</f>
        <v/>
      </c>
      <c r="D413" s="623"/>
      <c r="E413" s="623"/>
      <c r="F413" s="623"/>
      <c r="G413" s="623"/>
      <c r="H413" s="623"/>
      <c r="I413" s="623"/>
      <c r="J413" s="623"/>
      <c r="K413" s="623"/>
      <c r="L413" s="623"/>
      <c r="M413" s="623"/>
      <c r="N413" s="623"/>
      <c r="O413" s="623"/>
      <c r="P413" s="624"/>
      <c r="Q413" s="686"/>
      <c r="R413" s="630" t="str">
        <f>IF($W$415="","",IF(AND(①入力シート!$F$80=①入力シート!$A$77,$AB413="")=TRUE,①入力シート!$A$77,""))</f>
        <v/>
      </c>
      <c r="S413" s="631"/>
      <c r="T413" s="623" t="s">
        <v>407</v>
      </c>
      <c r="U413" s="623"/>
      <c r="V413" s="623"/>
      <c r="W413" s="623"/>
      <c r="X413" s="623"/>
      <c r="Y413" s="623"/>
      <c r="Z413" s="623"/>
      <c r="AA413" s="624"/>
      <c r="AB413" s="454"/>
    </row>
    <row r="414" spans="1:28" ht="18.75" customHeight="1">
      <c r="A414" s="694"/>
      <c r="B414" s="695"/>
      <c r="C414" s="625"/>
      <c r="D414" s="626"/>
      <c r="E414" s="626"/>
      <c r="F414" s="626"/>
      <c r="G414" s="626"/>
      <c r="H414" s="626"/>
      <c r="I414" s="626"/>
      <c r="J414" s="626"/>
      <c r="K414" s="626"/>
      <c r="L414" s="626"/>
      <c r="M414" s="626"/>
      <c r="N414" s="626"/>
      <c r="O414" s="626"/>
      <c r="P414" s="627"/>
      <c r="Q414" s="700"/>
      <c r="R414" s="632" t="str">
        <f>IF($W$415="","",IF(AND(①入力シート!$F$81=①入力シート!$A$77,$AB414="")=TRUE,①入力シート!$A$77,""))</f>
        <v/>
      </c>
      <c r="S414" s="633"/>
      <c r="T414" s="626" t="s">
        <v>406</v>
      </c>
      <c r="U414" s="626"/>
      <c r="V414" s="626"/>
      <c r="W414" s="626"/>
      <c r="X414" s="626"/>
      <c r="Y414" s="626"/>
      <c r="Z414" s="626"/>
      <c r="AA414" s="627"/>
      <c r="AB414" s="454"/>
    </row>
    <row r="415" spans="1:28" ht="18.75" customHeight="1">
      <c r="A415" s="694"/>
      <c r="B415" s="695"/>
      <c r="C415" s="639" t="s">
        <v>128</v>
      </c>
      <c r="D415" s="640"/>
      <c r="E415" s="641"/>
      <c r="F415" s="455"/>
      <c r="G415" s="645" t="str">
        <f>IF(W415="","",IF($F415="",①入力シート!$J$83,VLOOKUP($F415,①入力シート!$E$83:$K$89,6)))</f>
        <v/>
      </c>
      <c r="H415" s="646"/>
      <c r="I415" s="646"/>
      <c r="J415" s="646"/>
      <c r="K415" s="646"/>
      <c r="L415" s="646"/>
      <c r="M415" s="646"/>
      <c r="N415" s="646"/>
      <c r="O415" s="646"/>
      <c r="P415" s="646"/>
      <c r="Q415" s="647"/>
      <c r="R415" s="639" t="s">
        <v>116</v>
      </c>
      <c r="S415" s="640"/>
      <c r="T415" s="640"/>
      <c r="U415" s="640"/>
      <c r="V415" s="641"/>
      <c r="W415" s="648" t="str">
        <f>IF(②名簿及び出席簿!AU$140=0,"",②名簿及び出席簿!AU$140)</f>
        <v/>
      </c>
      <c r="X415" s="649"/>
      <c r="Y415" s="649"/>
      <c r="Z415" s="649"/>
      <c r="AA415" s="649"/>
      <c r="AB415" s="634" t="s">
        <v>93</v>
      </c>
    </row>
    <row r="416" spans="1:28" ht="18.75" customHeight="1">
      <c r="A416" s="696"/>
      <c r="B416" s="697"/>
      <c r="C416" s="642"/>
      <c r="D416" s="643"/>
      <c r="E416" s="644"/>
      <c r="F416" s="453"/>
      <c r="G416" s="636" t="str">
        <f>IF($F416="","",VLOOKUP($F416,①入力シート!$E$83:$K$89,6))</f>
        <v/>
      </c>
      <c r="H416" s="637"/>
      <c r="I416" s="637"/>
      <c r="J416" s="637"/>
      <c r="K416" s="637"/>
      <c r="L416" s="637"/>
      <c r="M416" s="637"/>
      <c r="N416" s="637"/>
      <c r="O416" s="637"/>
      <c r="P416" s="637"/>
      <c r="Q416" s="638"/>
      <c r="R416" s="642"/>
      <c r="S416" s="643"/>
      <c r="T416" s="643"/>
      <c r="U416" s="643"/>
      <c r="V416" s="644"/>
      <c r="W416" s="650"/>
      <c r="X416" s="651"/>
      <c r="Y416" s="651"/>
      <c r="Z416" s="651"/>
      <c r="AA416" s="651"/>
      <c r="AB416" s="635"/>
    </row>
    <row r="417" spans="1:28" ht="18.75" customHeight="1">
      <c r="A417" s="692">
        <v>34</v>
      </c>
      <c r="B417" s="693"/>
      <c r="C417" s="652" t="s">
        <v>108</v>
      </c>
      <c r="D417" s="653"/>
      <c r="E417" s="653"/>
      <c r="F417" s="653"/>
      <c r="G417" s="653"/>
      <c r="H417" s="653"/>
      <c r="I417" s="654"/>
      <c r="J417" s="652" t="s">
        <v>109</v>
      </c>
      <c r="K417" s="653"/>
      <c r="L417" s="653"/>
      <c r="M417" s="653"/>
      <c r="N417" s="653"/>
      <c r="O417" s="653"/>
      <c r="P417" s="653"/>
      <c r="Q417" s="653"/>
      <c r="R417" s="653"/>
      <c r="S417" s="653"/>
      <c r="T417" s="653"/>
      <c r="U417" s="653"/>
      <c r="V417" s="653"/>
      <c r="W417" s="653"/>
      <c r="X417" s="653"/>
      <c r="Y417" s="653"/>
      <c r="Z417" s="653"/>
      <c r="AA417" s="442"/>
      <c r="AB417" s="443"/>
    </row>
    <row r="418" spans="1:28" ht="18.75" customHeight="1">
      <c r="A418" s="694"/>
      <c r="B418" s="695"/>
      <c r="C418" s="664" t="str">
        <f>IF(②名簿及び出席簿!AV7="","",②名簿及び出席簿!AV7)</f>
        <v/>
      </c>
      <c r="D418" s="665"/>
      <c r="E418" s="665"/>
      <c r="F418" s="665"/>
      <c r="G418" s="649" t="str">
        <f>②名簿及び出席簿!AV8</f>
        <v/>
      </c>
      <c r="H418" s="649"/>
      <c r="I418" s="634"/>
      <c r="J418" s="451"/>
      <c r="K418" s="668" t="str">
        <f>IF($W$427="","",IF($J418="",①入力シート!$F$58,IF($J418=1,①入力シート!$F$60,IF($J418=2,①入力シート!$F$62))))</f>
        <v/>
      </c>
      <c r="L418" s="668"/>
      <c r="M418" s="670" t="s">
        <v>110</v>
      </c>
      <c r="N418" s="672" t="str">
        <f>IF($W$427="","",IF($J418="",①入力シート!$H$58,IF($J418=1,①入力シート!$H$60,IF($J418=2,①入力シート!$H$62))))</f>
        <v/>
      </c>
      <c r="O418" s="672"/>
      <c r="P418" s="670" t="s">
        <v>111</v>
      </c>
      <c r="Q418" s="670" t="s">
        <v>112</v>
      </c>
      <c r="R418" s="668" t="str">
        <f>IF($W$427="","",IF($J418="",①入力シート!$K$58,IF($J418=1,①入力シート!$K$60,IF($J418=2,①入力シート!$K$62))))</f>
        <v/>
      </c>
      <c r="S418" s="668"/>
      <c r="T418" s="670" t="s">
        <v>110</v>
      </c>
      <c r="U418" s="672" t="str">
        <f>IF($W$427="","",IF($J418="",①入力シート!$M$58,IF($J418=1,①入力シート!$M$60,IF($J418=2,①入力シート!$M$62))))</f>
        <v/>
      </c>
      <c r="V418" s="672"/>
      <c r="W418" s="670" t="s">
        <v>111</v>
      </c>
      <c r="X418" s="670" t="s">
        <v>132</v>
      </c>
      <c r="Y418" s="670"/>
      <c r="Z418" s="674" t="str">
        <f>IF($W$427="","",IF($J418="",①入力シート!$O$58,IF($J418=1,①入力シート!$O$60,IF($J418=2,①入力シート!$O$62))))</f>
        <v/>
      </c>
      <c r="AA418" s="674"/>
      <c r="AB418" s="675"/>
    </row>
    <row r="419" spans="1:28" ht="18.75" customHeight="1">
      <c r="A419" s="694"/>
      <c r="B419" s="695"/>
      <c r="C419" s="666"/>
      <c r="D419" s="667"/>
      <c r="E419" s="667"/>
      <c r="F419" s="667"/>
      <c r="G419" s="651"/>
      <c r="H419" s="651"/>
      <c r="I419" s="635"/>
      <c r="J419" s="449"/>
      <c r="K419" s="669"/>
      <c r="L419" s="669"/>
      <c r="M419" s="671"/>
      <c r="N419" s="673"/>
      <c r="O419" s="673"/>
      <c r="P419" s="671"/>
      <c r="Q419" s="671"/>
      <c r="R419" s="669"/>
      <c r="S419" s="669"/>
      <c r="T419" s="671"/>
      <c r="U419" s="673"/>
      <c r="V419" s="673"/>
      <c r="W419" s="671"/>
      <c r="X419" s="671"/>
      <c r="Y419" s="671"/>
      <c r="Z419" s="676"/>
      <c r="AA419" s="676"/>
      <c r="AB419" s="677"/>
    </row>
    <row r="420" spans="1:28" ht="18.75" customHeight="1">
      <c r="A420" s="694"/>
      <c r="B420" s="695"/>
      <c r="C420" s="652" t="s">
        <v>113</v>
      </c>
      <c r="D420" s="653"/>
      <c r="E420" s="653"/>
      <c r="F420" s="653"/>
      <c r="G420" s="653"/>
      <c r="H420" s="653"/>
      <c r="I420" s="653"/>
      <c r="J420" s="653"/>
      <c r="K420" s="653"/>
      <c r="L420" s="653"/>
      <c r="M420" s="653"/>
      <c r="N420" s="653"/>
      <c r="O420" s="653"/>
      <c r="P420" s="653"/>
      <c r="Q420" s="654"/>
      <c r="R420" s="652" t="s">
        <v>130</v>
      </c>
      <c r="S420" s="653"/>
      <c r="T420" s="653"/>
      <c r="U420" s="653"/>
      <c r="V420" s="653"/>
      <c r="W420" s="653"/>
      <c r="X420" s="653"/>
      <c r="Y420" s="653"/>
      <c r="Z420" s="653"/>
      <c r="AA420" s="653"/>
      <c r="AB420" s="654"/>
    </row>
    <row r="421" spans="1:28" ht="18.75" customHeight="1">
      <c r="A421" s="694"/>
      <c r="B421" s="695"/>
      <c r="C421" s="655" t="str">
        <f>IF(C418="","",IF(④実施報告書!$Q421="",①入力シート!$F$64,IF(④実施報告書!$Q421=1,①入力シート!$F$67,IF(④実施報告書!$Q421=2,①入力シート!$F$70,IF(④実施報告書!$Q421=3,①入力シート!$F$73,)))))</f>
        <v/>
      </c>
      <c r="D421" s="656"/>
      <c r="E421" s="656"/>
      <c r="F421" s="656"/>
      <c r="G421" s="656"/>
      <c r="H421" s="656"/>
      <c r="I421" s="656"/>
      <c r="J421" s="656"/>
      <c r="K421" s="656"/>
      <c r="L421" s="656"/>
      <c r="M421" s="656"/>
      <c r="N421" s="656"/>
      <c r="O421" s="656"/>
      <c r="P421" s="656"/>
      <c r="Q421" s="684"/>
      <c r="R421" s="680" t="str">
        <f>IF($W$427="","",IF(AND(①入力シート!$F$76=①入力シート!$A$77,$AB421="")=TRUE,①入力シート!$A$77,""))</f>
        <v/>
      </c>
      <c r="S421" s="680"/>
      <c r="T421" s="659" t="s">
        <v>127</v>
      </c>
      <c r="U421" s="659"/>
      <c r="V421" s="659"/>
      <c r="W421" s="659"/>
      <c r="X421" s="659"/>
      <c r="Y421" s="659"/>
      <c r="Z421" s="659"/>
      <c r="AA421" s="659"/>
      <c r="AB421" s="452"/>
    </row>
    <row r="422" spans="1:28" ht="18.75" customHeight="1">
      <c r="A422" s="694"/>
      <c r="B422" s="695"/>
      <c r="C422" s="657"/>
      <c r="D422" s="658"/>
      <c r="E422" s="658"/>
      <c r="F422" s="658"/>
      <c r="G422" s="658"/>
      <c r="H422" s="658"/>
      <c r="I422" s="658"/>
      <c r="J422" s="658"/>
      <c r="K422" s="658"/>
      <c r="L422" s="658"/>
      <c r="M422" s="658"/>
      <c r="N422" s="658"/>
      <c r="O422" s="658"/>
      <c r="P422" s="658"/>
      <c r="Q422" s="685"/>
      <c r="R422" s="631" t="str">
        <f>IF($W$427="","",IF(AND(①入力シート!$F$77=①入力シート!$A$77,$AB422="")=TRUE,①入力シート!$A$77,""))</f>
        <v/>
      </c>
      <c r="S422" s="631"/>
      <c r="T422" s="623" t="s">
        <v>114</v>
      </c>
      <c r="U422" s="623"/>
      <c r="V422" s="623"/>
      <c r="W422" s="623"/>
      <c r="X422" s="623"/>
      <c r="Y422" s="623"/>
      <c r="Z422" s="623"/>
      <c r="AA422" s="623"/>
      <c r="AB422" s="454"/>
    </row>
    <row r="423" spans="1:28" ht="18.75" customHeight="1">
      <c r="A423" s="694"/>
      <c r="B423" s="695"/>
      <c r="C423" s="622" t="str">
        <f>IF($Q423="","",IF(④実施報告書!$Q423=1,①入力シート!$F$67,IF(④実施報告書!$Q423=2,①入力シート!$F$70,IF(④実施報告書!$Q423=3,①入力シート!$F$73,))))</f>
        <v/>
      </c>
      <c r="D423" s="623"/>
      <c r="E423" s="623"/>
      <c r="F423" s="623"/>
      <c r="G423" s="623"/>
      <c r="H423" s="623"/>
      <c r="I423" s="623"/>
      <c r="J423" s="623"/>
      <c r="K423" s="623"/>
      <c r="L423" s="623"/>
      <c r="M423" s="623"/>
      <c r="N423" s="623"/>
      <c r="O423" s="623"/>
      <c r="P423" s="623"/>
      <c r="Q423" s="686"/>
      <c r="R423" s="631" t="str">
        <f>IF($W$427="","",IF(AND(①入力シート!$F$78=①入力シート!$A$77,$AB423="")=TRUE,①入力シート!$A$77,""))</f>
        <v/>
      </c>
      <c r="S423" s="631"/>
      <c r="T423" s="623" t="s">
        <v>115</v>
      </c>
      <c r="U423" s="623"/>
      <c r="V423" s="623"/>
      <c r="W423" s="623"/>
      <c r="X423" s="623"/>
      <c r="Y423" s="623"/>
      <c r="Z423" s="623"/>
      <c r="AA423" s="623"/>
      <c r="AB423" s="454"/>
    </row>
    <row r="424" spans="1:28" ht="18.75" customHeight="1">
      <c r="A424" s="694"/>
      <c r="B424" s="695"/>
      <c r="C424" s="622"/>
      <c r="D424" s="623"/>
      <c r="E424" s="623"/>
      <c r="F424" s="623"/>
      <c r="G424" s="623"/>
      <c r="H424" s="623"/>
      <c r="I424" s="623"/>
      <c r="J424" s="623"/>
      <c r="K424" s="623"/>
      <c r="L424" s="623"/>
      <c r="M424" s="623"/>
      <c r="N424" s="623"/>
      <c r="O424" s="623"/>
      <c r="P424" s="623"/>
      <c r="Q424" s="686"/>
      <c r="R424" s="630" t="str">
        <f>IF($W$427="","",IF(AND(①入力シート!$F$79=①入力シート!$A$77,$AB424="")=TRUE,①入力シート!$A$77,""))</f>
        <v/>
      </c>
      <c r="S424" s="631"/>
      <c r="T424" s="623" t="s">
        <v>129</v>
      </c>
      <c r="U424" s="623"/>
      <c r="V424" s="623"/>
      <c r="W424" s="623"/>
      <c r="X424" s="623"/>
      <c r="Y424" s="623"/>
      <c r="Z424" s="623"/>
      <c r="AA424" s="623"/>
      <c r="AB424" s="454"/>
    </row>
    <row r="425" spans="1:28" ht="18.75" customHeight="1">
      <c r="A425" s="694"/>
      <c r="B425" s="695"/>
      <c r="C425" s="622" t="str">
        <f>IF($Q425="","",IF(④実施報告書!$Q425=1,①入力シート!$F$67,IF(④実施報告書!$Q425=2,①入力シート!$F$70,IF(④実施報告書!$Q425=3,①入力シート!$F$73,))))</f>
        <v/>
      </c>
      <c r="D425" s="623"/>
      <c r="E425" s="623"/>
      <c r="F425" s="623"/>
      <c r="G425" s="623"/>
      <c r="H425" s="623"/>
      <c r="I425" s="623"/>
      <c r="J425" s="623"/>
      <c r="K425" s="623"/>
      <c r="L425" s="623"/>
      <c r="M425" s="623"/>
      <c r="N425" s="623"/>
      <c r="O425" s="623"/>
      <c r="P425" s="624"/>
      <c r="Q425" s="686"/>
      <c r="R425" s="630" t="str">
        <f>IF($W$427="","",IF(AND(①入力シート!$F$80=①入力シート!$A$77,$AB425="")=TRUE,①入力シート!$A$77,""))</f>
        <v/>
      </c>
      <c r="S425" s="631"/>
      <c r="T425" s="623" t="s">
        <v>407</v>
      </c>
      <c r="U425" s="623"/>
      <c r="V425" s="623"/>
      <c r="W425" s="623"/>
      <c r="X425" s="623"/>
      <c r="Y425" s="623"/>
      <c r="Z425" s="623"/>
      <c r="AA425" s="624"/>
      <c r="AB425" s="454"/>
    </row>
    <row r="426" spans="1:28" ht="18.75" customHeight="1">
      <c r="A426" s="694"/>
      <c r="B426" s="695"/>
      <c r="C426" s="625"/>
      <c r="D426" s="626"/>
      <c r="E426" s="626"/>
      <c r="F426" s="626"/>
      <c r="G426" s="626"/>
      <c r="H426" s="626"/>
      <c r="I426" s="626"/>
      <c r="J426" s="626"/>
      <c r="K426" s="626"/>
      <c r="L426" s="626"/>
      <c r="M426" s="626"/>
      <c r="N426" s="626"/>
      <c r="O426" s="626"/>
      <c r="P426" s="627"/>
      <c r="Q426" s="700"/>
      <c r="R426" s="632" t="str">
        <f>IF($W$427="","",IF(AND(①入力シート!$F$81=①入力シート!$A$77,$AB426="")=TRUE,①入力シート!$A$77,""))</f>
        <v/>
      </c>
      <c r="S426" s="633"/>
      <c r="T426" s="626" t="s">
        <v>406</v>
      </c>
      <c r="U426" s="626"/>
      <c r="V426" s="626"/>
      <c r="W426" s="626"/>
      <c r="X426" s="626"/>
      <c r="Y426" s="626"/>
      <c r="Z426" s="626"/>
      <c r="AA426" s="627"/>
      <c r="AB426" s="454"/>
    </row>
    <row r="427" spans="1:28" ht="18.75" customHeight="1">
      <c r="A427" s="694"/>
      <c r="B427" s="695"/>
      <c r="C427" s="639" t="s">
        <v>128</v>
      </c>
      <c r="D427" s="640"/>
      <c r="E427" s="641"/>
      <c r="F427" s="455"/>
      <c r="G427" s="645" t="str">
        <f>IF(W427="","",IF($F427="",①入力シート!$J$83,VLOOKUP($F427,①入力シート!$E$83:$K$89,6)))</f>
        <v/>
      </c>
      <c r="H427" s="646"/>
      <c r="I427" s="646"/>
      <c r="J427" s="646"/>
      <c r="K427" s="646"/>
      <c r="L427" s="646"/>
      <c r="M427" s="646"/>
      <c r="N427" s="646"/>
      <c r="O427" s="646"/>
      <c r="P427" s="646"/>
      <c r="Q427" s="647"/>
      <c r="R427" s="639" t="s">
        <v>116</v>
      </c>
      <c r="S427" s="640"/>
      <c r="T427" s="640"/>
      <c r="U427" s="640"/>
      <c r="V427" s="641"/>
      <c r="W427" s="648" t="str">
        <f>IF(②名簿及び出席簿!AV$140=0,"",②名簿及び出席簿!AV$140)</f>
        <v/>
      </c>
      <c r="X427" s="649"/>
      <c r="Y427" s="649"/>
      <c r="Z427" s="649"/>
      <c r="AA427" s="649"/>
      <c r="AB427" s="634" t="s">
        <v>93</v>
      </c>
    </row>
    <row r="428" spans="1:28" ht="18.75" customHeight="1">
      <c r="A428" s="696"/>
      <c r="B428" s="697"/>
      <c r="C428" s="642"/>
      <c r="D428" s="643"/>
      <c r="E428" s="644"/>
      <c r="F428" s="453"/>
      <c r="G428" s="636" t="str">
        <f>IF($F428="","",VLOOKUP($F428,①入力シート!$E$83:$K$89,6))</f>
        <v/>
      </c>
      <c r="H428" s="637"/>
      <c r="I428" s="637"/>
      <c r="J428" s="637"/>
      <c r="K428" s="637"/>
      <c r="L428" s="637"/>
      <c r="M428" s="637"/>
      <c r="N428" s="637"/>
      <c r="O428" s="637"/>
      <c r="P428" s="637"/>
      <c r="Q428" s="638"/>
      <c r="R428" s="642"/>
      <c r="S428" s="643"/>
      <c r="T428" s="643"/>
      <c r="U428" s="643"/>
      <c r="V428" s="644"/>
      <c r="W428" s="650"/>
      <c r="X428" s="651"/>
      <c r="Y428" s="651"/>
      <c r="Z428" s="651"/>
      <c r="AA428" s="651"/>
      <c r="AB428" s="635"/>
    </row>
    <row r="429" spans="1:28" ht="18.75" customHeight="1">
      <c r="A429" s="692">
        <v>35</v>
      </c>
      <c r="B429" s="693"/>
      <c r="C429" s="652" t="s">
        <v>108</v>
      </c>
      <c r="D429" s="653"/>
      <c r="E429" s="653"/>
      <c r="F429" s="653"/>
      <c r="G429" s="653"/>
      <c r="H429" s="653"/>
      <c r="I429" s="654"/>
      <c r="J429" s="652" t="s">
        <v>109</v>
      </c>
      <c r="K429" s="653"/>
      <c r="L429" s="653"/>
      <c r="M429" s="653"/>
      <c r="N429" s="653"/>
      <c r="O429" s="653"/>
      <c r="P429" s="653"/>
      <c r="Q429" s="653"/>
      <c r="R429" s="653"/>
      <c r="S429" s="653"/>
      <c r="T429" s="653"/>
      <c r="U429" s="653"/>
      <c r="V429" s="653"/>
      <c r="W429" s="653"/>
      <c r="X429" s="653"/>
      <c r="Y429" s="653"/>
      <c r="Z429" s="653"/>
      <c r="AA429" s="442"/>
      <c r="AB429" s="443"/>
    </row>
    <row r="430" spans="1:28" ht="18.75" customHeight="1">
      <c r="A430" s="694"/>
      <c r="B430" s="695"/>
      <c r="C430" s="664" t="str">
        <f>IF(②名簿及び出席簿!AW7="","",②名簿及び出席簿!AW7)</f>
        <v/>
      </c>
      <c r="D430" s="665"/>
      <c r="E430" s="665"/>
      <c r="F430" s="665"/>
      <c r="G430" s="649" t="str">
        <f>②名簿及び出席簿!AW8</f>
        <v/>
      </c>
      <c r="H430" s="649"/>
      <c r="I430" s="634"/>
      <c r="J430" s="451"/>
      <c r="K430" s="668" t="str">
        <f>IF($W$439="","",IF($J430="",①入力シート!$F$58,IF($J430=1,①入力シート!$F$60,IF($J430=2,①入力シート!$F$62))))</f>
        <v/>
      </c>
      <c r="L430" s="668"/>
      <c r="M430" s="670" t="s">
        <v>110</v>
      </c>
      <c r="N430" s="672" t="str">
        <f>IF($W$439="","",IF($J430="",①入力シート!$H$58,IF($J430=1,①入力シート!$H$60,IF($J430=2,①入力シート!$H$62))))</f>
        <v/>
      </c>
      <c r="O430" s="672"/>
      <c r="P430" s="670" t="s">
        <v>111</v>
      </c>
      <c r="Q430" s="670" t="s">
        <v>112</v>
      </c>
      <c r="R430" s="668" t="str">
        <f>IF($W$439="","",IF($J430="",①入力シート!$K$58,IF($J430=1,①入力シート!$K$60,IF($J430=2,①入力シート!$K$62))))</f>
        <v/>
      </c>
      <c r="S430" s="668"/>
      <c r="T430" s="670" t="s">
        <v>110</v>
      </c>
      <c r="U430" s="672" t="str">
        <f>IF($W$439="","",IF($J430="",①入力シート!$M$58,IF($J430=1,①入力シート!$M$60,IF($J430=2,①入力シート!$M$62))))</f>
        <v/>
      </c>
      <c r="V430" s="672"/>
      <c r="W430" s="670" t="s">
        <v>111</v>
      </c>
      <c r="X430" s="670" t="s">
        <v>132</v>
      </c>
      <c r="Y430" s="670"/>
      <c r="Z430" s="674" t="str">
        <f>IF($W$439="","",IF($J430="",①入力シート!$O$58,IF($J430=1,①入力シート!$O$60,IF($J430=2,①入力シート!$O$62))))</f>
        <v/>
      </c>
      <c r="AA430" s="674"/>
      <c r="AB430" s="675"/>
    </row>
    <row r="431" spans="1:28" ht="18.75" customHeight="1">
      <c r="A431" s="694"/>
      <c r="B431" s="695"/>
      <c r="C431" s="666"/>
      <c r="D431" s="667"/>
      <c r="E431" s="667"/>
      <c r="F431" s="667"/>
      <c r="G431" s="651"/>
      <c r="H431" s="651"/>
      <c r="I431" s="635"/>
      <c r="J431" s="449"/>
      <c r="K431" s="669"/>
      <c r="L431" s="669"/>
      <c r="M431" s="671"/>
      <c r="N431" s="673"/>
      <c r="O431" s="673"/>
      <c r="P431" s="671"/>
      <c r="Q431" s="671"/>
      <c r="R431" s="669"/>
      <c r="S431" s="669"/>
      <c r="T431" s="671"/>
      <c r="U431" s="673"/>
      <c r="V431" s="673"/>
      <c r="W431" s="671"/>
      <c r="X431" s="671"/>
      <c r="Y431" s="671"/>
      <c r="Z431" s="676"/>
      <c r="AA431" s="676"/>
      <c r="AB431" s="677"/>
    </row>
    <row r="432" spans="1:28" ht="18.75" customHeight="1">
      <c r="A432" s="694"/>
      <c r="B432" s="695"/>
      <c r="C432" s="652" t="s">
        <v>113</v>
      </c>
      <c r="D432" s="653"/>
      <c r="E432" s="653"/>
      <c r="F432" s="653"/>
      <c r="G432" s="653"/>
      <c r="H432" s="653"/>
      <c r="I432" s="653"/>
      <c r="J432" s="653"/>
      <c r="K432" s="653"/>
      <c r="L432" s="653"/>
      <c r="M432" s="653"/>
      <c r="N432" s="653"/>
      <c r="O432" s="653"/>
      <c r="P432" s="653"/>
      <c r="Q432" s="654"/>
      <c r="R432" s="652" t="s">
        <v>130</v>
      </c>
      <c r="S432" s="653"/>
      <c r="T432" s="653"/>
      <c r="U432" s="653"/>
      <c r="V432" s="653"/>
      <c r="W432" s="653"/>
      <c r="X432" s="653"/>
      <c r="Y432" s="653"/>
      <c r="Z432" s="653"/>
      <c r="AA432" s="653"/>
      <c r="AB432" s="654"/>
    </row>
    <row r="433" spans="1:28" ht="18.75" customHeight="1">
      <c r="A433" s="694"/>
      <c r="B433" s="695"/>
      <c r="C433" s="655" t="str">
        <f>IF(C430="","",IF(④実施報告書!$Q433="",①入力シート!$F$64,IF(④実施報告書!$Q433=1,①入力シート!$F$67,IF(④実施報告書!$Q433=2,①入力シート!$F$70,IF(④実施報告書!$Q433=3,①入力シート!$F$73,)))))</f>
        <v/>
      </c>
      <c r="D433" s="656"/>
      <c r="E433" s="656"/>
      <c r="F433" s="656"/>
      <c r="G433" s="656"/>
      <c r="H433" s="656"/>
      <c r="I433" s="656"/>
      <c r="J433" s="656"/>
      <c r="K433" s="656"/>
      <c r="L433" s="656"/>
      <c r="M433" s="656"/>
      <c r="N433" s="656"/>
      <c r="O433" s="656"/>
      <c r="P433" s="656"/>
      <c r="Q433" s="684"/>
      <c r="R433" s="680" t="str">
        <f>IF($W$439="","",IF(AND(①入力シート!$F$76=①入力シート!$A$77,$AB433="")=TRUE,①入力シート!$A$77,""))</f>
        <v/>
      </c>
      <c r="S433" s="680"/>
      <c r="T433" s="659" t="s">
        <v>127</v>
      </c>
      <c r="U433" s="659"/>
      <c r="V433" s="659"/>
      <c r="W433" s="659"/>
      <c r="X433" s="659"/>
      <c r="Y433" s="659"/>
      <c r="Z433" s="659"/>
      <c r="AA433" s="659"/>
      <c r="AB433" s="452"/>
    </row>
    <row r="434" spans="1:28" ht="18.75" customHeight="1">
      <c r="A434" s="694"/>
      <c r="B434" s="695"/>
      <c r="C434" s="657"/>
      <c r="D434" s="658"/>
      <c r="E434" s="658"/>
      <c r="F434" s="658"/>
      <c r="G434" s="658"/>
      <c r="H434" s="658"/>
      <c r="I434" s="658"/>
      <c r="J434" s="658"/>
      <c r="K434" s="658"/>
      <c r="L434" s="658"/>
      <c r="M434" s="658"/>
      <c r="N434" s="658"/>
      <c r="O434" s="658"/>
      <c r="P434" s="658"/>
      <c r="Q434" s="685"/>
      <c r="R434" s="631" t="str">
        <f>IF($W$439="","",IF(AND(①入力シート!$F$77=①入力シート!$A$77,$AB434="")=TRUE,①入力シート!$A$77,""))</f>
        <v/>
      </c>
      <c r="S434" s="631"/>
      <c r="T434" s="623" t="s">
        <v>114</v>
      </c>
      <c r="U434" s="623"/>
      <c r="V434" s="623"/>
      <c r="W434" s="623"/>
      <c r="X434" s="623"/>
      <c r="Y434" s="623"/>
      <c r="Z434" s="623"/>
      <c r="AA434" s="623"/>
      <c r="AB434" s="454"/>
    </row>
    <row r="435" spans="1:28" ht="18.75" customHeight="1">
      <c r="A435" s="694"/>
      <c r="B435" s="695"/>
      <c r="C435" s="622" t="str">
        <f>IF($Q435="","",IF(④実施報告書!$Q435=1,①入力シート!$F$67,IF(④実施報告書!$Q435=2,①入力シート!$F$70,IF(④実施報告書!$Q435=3,①入力シート!$F$73,))))</f>
        <v/>
      </c>
      <c r="D435" s="623"/>
      <c r="E435" s="623"/>
      <c r="F435" s="623"/>
      <c r="G435" s="623"/>
      <c r="H435" s="623"/>
      <c r="I435" s="623"/>
      <c r="J435" s="623"/>
      <c r="K435" s="623"/>
      <c r="L435" s="623"/>
      <c r="M435" s="623"/>
      <c r="N435" s="623"/>
      <c r="O435" s="623"/>
      <c r="P435" s="623"/>
      <c r="Q435" s="686"/>
      <c r="R435" s="631" t="str">
        <f>IF($W$439="","",IF(AND(①入力シート!$F$78=①入力シート!$A$77,$AB435="")=TRUE,①入力シート!$A$77,""))</f>
        <v/>
      </c>
      <c r="S435" s="631"/>
      <c r="T435" s="623" t="s">
        <v>115</v>
      </c>
      <c r="U435" s="623"/>
      <c r="V435" s="623"/>
      <c r="W435" s="623"/>
      <c r="X435" s="623"/>
      <c r="Y435" s="623"/>
      <c r="Z435" s="623"/>
      <c r="AA435" s="623"/>
      <c r="AB435" s="454"/>
    </row>
    <row r="436" spans="1:28" ht="18.75" customHeight="1">
      <c r="A436" s="694"/>
      <c r="B436" s="695"/>
      <c r="C436" s="622"/>
      <c r="D436" s="623"/>
      <c r="E436" s="623"/>
      <c r="F436" s="623"/>
      <c r="G436" s="623"/>
      <c r="H436" s="623"/>
      <c r="I436" s="623"/>
      <c r="J436" s="623"/>
      <c r="K436" s="623"/>
      <c r="L436" s="623"/>
      <c r="M436" s="623"/>
      <c r="N436" s="623"/>
      <c r="O436" s="623"/>
      <c r="P436" s="623"/>
      <c r="Q436" s="686"/>
      <c r="R436" s="630" t="str">
        <f>IF($W$439="","",IF(AND(①入力シート!$F$79=①入力シート!$A$77,$AB436="")=TRUE,①入力シート!$A$77,""))</f>
        <v/>
      </c>
      <c r="S436" s="631"/>
      <c r="T436" s="623" t="s">
        <v>129</v>
      </c>
      <c r="U436" s="623"/>
      <c r="V436" s="623"/>
      <c r="W436" s="623"/>
      <c r="X436" s="623"/>
      <c r="Y436" s="623"/>
      <c r="Z436" s="623"/>
      <c r="AA436" s="623"/>
      <c r="AB436" s="454"/>
    </row>
    <row r="437" spans="1:28" ht="18.75" customHeight="1">
      <c r="A437" s="694"/>
      <c r="B437" s="695"/>
      <c r="C437" s="622" t="str">
        <f>IF($Q437="","",IF(④実施報告書!$Q437=1,①入力シート!$F$67,IF(④実施報告書!$Q437=2,①入力シート!$F$70,IF(④実施報告書!$Q437=3,①入力シート!$F$73,))))</f>
        <v/>
      </c>
      <c r="D437" s="623"/>
      <c r="E437" s="623"/>
      <c r="F437" s="623"/>
      <c r="G437" s="623"/>
      <c r="H437" s="623"/>
      <c r="I437" s="623"/>
      <c r="J437" s="623"/>
      <c r="K437" s="623"/>
      <c r="L437" s="623"/>
      <c r="M437" s="623"/>
      <c r="N437" s="623"/>
      <c r="O437" s="623"/>
      <c r="P437" s="624"/>
      <c r="Q437" s="686"/>
      <c r="R437" s="630" t="str">
        <f>IF($W$439="","",IF(AND(①入力シート!$F$80=①入力シート!$A$77,$AB437="")=TRUE,①入力シート!$A$77,""))</f>
        <v/>
      </c>
      <c r="S437" s="631"/>
      <c r="T437" s="623" t="s">
        <v>407</v>
      </c>
      <c r="U437" s="623"/>
      <c r="V437" s="623"/>
      <c r="W437" s="623"/>
      <c r="X437" s="623"/>
      <c r="Y437" s="623"/>
      <c r="Z437" s="623"/>
      <c r="AA437" s="624"/>
      <c r="AB437" s="454"/>
    </row>
    <row r="438" spans="1:28" ht="18.75" customHeight="1">
      <c r="A438" s="694"/>
      <c r="B438" s="695"/>
      <c r="C438" s="625"/>
      <c r="D438" s="626"/>
      <c r="E438" s="626"/>
      <c r="F438" s="626"/>
      <c r="G438" s="626"/>
      <c r="H438" s="626"/>
      <c r="I438" s="626"/>
      <c r="J438" s="626"/>
      <c r="K438" s="626"/>
      <c r="L438" s="626"/>
      <c r="M438" s="626"/>
      <c r="N438" s="626"/>
      <c r="O438" s="626"/>
      <c r="P438" s="627"/>
      <c r="Q438" s="700"/>
      <c r="R438" s="632" t="str">
        <f>IF($W$439="","",IF(AND(①入力シート!$F$81=①入力シート!$A$77,$AB438="")=TRUE,①入力シート!$A$77,""))</f>
        <v/>
      </c>
      <c r="S438" s="633"/>
      <c r="T438" s="626" t="s">
        <v>406</v>
      </c>
      <c r="U438" s="626"/>
      <c r="V438" s="626"/>
      <c r="W438" s="626"/>
      <c r="X438" s="626"/>
      <c r="Y438" s="626"/>
      <c r="Z438" s="626"/>
      <c r="AA438" s="627"/>
      <c r="AB438" s="454"/>
    </row>
    <row r="439" spans="1:28" ht="18.75" customHeight="1">
      <c r="A439" s="694"/>
      <c r="B439" s="695"/>
      <c r="C439" s="639" t="s">
        <v>128</v>
      </c>
      <c r="D439" s="640"/>
      <c r="E439" s="641"/>
      <c r="F439" s="455"/>
      <c r="G439" s="645" t="str">
        <f>IF(W439="","",IF($F439="",①入力シート!$J$83,VLOOKUP($F439,①入力シート!$E$83:$K$89,6)))</f>
        <v/>
      </c>
      <c r="H439" s="646"/>
      <c r="I439" s="646"/>
      <c r="J439" s="646"/>
      <c r="K439" s="646"/>
      <c r="L439" s="646"/>
      <c r="M439" s="646"/>
      <c r="N439" s="646"/>
      <c r="O439" s="646"/>
      <c r="P439" s="646"/>
      <c r="Q439" s="647"/>
      <c r="R439" s="639" t="s">
        <v>116</v>
      </c>
      <c r="S439" s="640"/>
      <c r="T439" s="640"/>
      <c r="U439" s="640"/>
      <c r="V439" s="641"/>
      <c r="W439" s="648" t="str">
        <f>IF(②名簿及び出席簿!AW$140=0,"",②名簿及び出席簿!AW$140)</f>
        <v/>
      </c>
      <c r="X439" s="649"/>
      <c r="Y439" s="649"/>
      <c r="Z439" s="649"/>
      <c r="AA439" s="649"/>
      <c r="AB439" s="634" t="s">
        <v>93</v>
      </c>
    </row>
    <row r="440" spans="1:28" ht="18.75" customHeight="1">
      <c r="A440" s="696"/>
      <c r="B440" s="697"/>
      <c r="C440" s="642"/>
      <c r="D440" s="643"/>
      <c r="E440" s="644"/>
      <c r="F440" s="453"/>
      <c r="G440" s="636" t="str">
        <f>IF($F440="","",VLOOKUP($F440,①入力シート!$E$83:$K$89,6))</f>
        <v/>
      </c>
      <c r="H440" s="637"/>
      <c r="I440" s="637"/>
      <c r="J440" s="637"/>
      <c r="K440" s="637"/>
      <c r="L440" s="637"/>
      <c r="M440" s="637"/>
      <c r="N440" s="637"/>
      <c r="O440" s="637"/>
      <c r="P440" s="637"/>
      <c r="Q440" s="638"/>
      <c r="R440" s="642"/>
      <c r="S440" s="643"/>
      <c r="T440" s="643"/>
      <c r="U440" s="643"/>
      <c r="V440" s="644"/>
      <c r="W440" s="650"/>
      <c r="X440" s="651"/>
      <c r="Y440" s="651"/>
      <c r="Z440" s="651"/>
      <c r="AA440" s="651"/>
      <c r="AB440" s="635"/>
    </row>
    <row r="441" spans="1:28" ht="18.75" customHeight="1">
      <c r="A441" s="692">
        <v>36</v>
      </c>
      <c r="B441" s="693"/>
      <c r="C441" s="652" t="s">
        <v>108</v>
      </c>
      <c r="D441" s="653"/>
      <c r="E441" s="653"/>
      <c r="F441" s="653"/>
      <c r="G441" s="653"/>
      <c r="H441" s="653"/>
      <c r="I441" s="654"/>
      <c r="J441" s="652" t="s">
        <v>109</v>
      </c>
      <c r="K441" s="653"/>
      <c r="L441" s="653"/>
      <c r="M441" s="653"/>
      <c r="N441" s="653"/>
      <c r="O441" s="653"/>
      <c r="P441" s="653"/>
      <c r="Q441" s="653"/>
      <c r="R441" s="653"/>
      <c r="S441" s="653"/>
      <c r="T441" s="653"/>
      <c r="U441" s="653"/>
      <c r="V441" s="653"/>
      <c r="W441" s="653"/>
      <c r="X441" s="653"/>
      <c r="Y441" s="653"/>
      <c r="Z441" s="653"/>
      <c r="AA441" s="442"/>
      <c r="AB441" s="443"/>
    </row>
    <row r="442" spans="1:28" ht="18.75" customHeight="1">
      <c r="A442" s="694"/>
      <c r="B442" s="695"/>
      <c r="C442" s="664" t="str">
        <f>IF(②名簿及び出席簿!AX7="","",②名簿及び出席簿!AX7)</f>
        <v/>
      </c>
      <c r="D442" s="665"/>
      <c r="E442" s="665"/>
      <c r="F442" s="665"/>
      <c r="G442" s="649" t="str">
        <f>②名簿及び出席簿!AX8</f>
        <v/>
      </c>
      <c r="H442" s="649"/>
      <c r="I442" s="634"/>
      <c r="J442" s="451"/>
      <c r="K442" s="668" t="str">
        <f>IF($W$451="","",IF($J442="",①入力シート!$F$58,IF($J442=1,①入力シート!$F$60,IF($J442=2,①入力シート!$F$62))))</f>
        <v/>
      </c>
      <c r="L442" s="668"/>
      <c r="M442" s="670" t="s">
        <v>110</v>
      </c>
      <c r="N442" s="672" t="str">
        <f>IF($W$451="","",IF($J442="",①入力シート!$H$58,IF($J442=1,①入力シート!$H$60,IF($J442=2,①入力シート!$H$62))))</f>
        <v/>
      </c>
      <c r="O442" s="672"/>
      <c r="P442" s="670" t="s">
        <v>111</v>
      </c>
      <c r="Q442" s="670" t="s">
        <v>112</v>
      </c>
      <c r="R442" s="668" t="str">
        <f>IF($W$451="","",IF($J442="",①入力シート!$K$58,IF($J442=1,①入力シート!$K$60,IF($J442=2,①入力シート!$K$62))))</f>
        <v/>
      </c>
      <c r="S442" s="668"/>
      <c r="T442" s="670" t="s">
        <v>110</v>
      </c>
      <c r="U442" s="672" t="str">
        <f>IF($W$451="","",IF($J442="",①入力シート!$M$58,IF($J442=1,①入力シート!$M$60,IF($J442=2,①入力シート!$M$62))))</f>
        <v/>
      </c>
      <c r="V442" s="672"/>
      <c r="W442" s="670" t="s">
        <v>111</v>
      </c>
      <c r="X442" s="670" t="s">
        <v>132</v>
      </c>
      <c r="Y442" s="670"/>
      <c r="Z442" s="674" t="str">
        <f>IF($W$451="","",IF($J442="",①入力シート!$O$58,IF($J442=1,①入力シート!$O$60,IF($J442=2,①入力シート!$O$62))))</f>
        <v/>
      </c>
      <c r="AA442" s="674"/>
      <c r="AB442" s="675"/>
    </row>
    <row r="443" spans="1:28" ht="18.75" customHeight="1">
      <c r="A443" s="694"/>
      <c r="B443" s="695"/>
      <c r="C443" s="666"/>
      <c r="D443" s="667"/>
      <c r="E443" s="667"/>
      <c r="F443" s="667"/>
      <c r="G443" s="651"/>
      <c r="H443" s="651"/>
      <c r="I443" s="635"/>
      <c r="J443" s="449"/>
      <c r="K443" s="669"/>
      <c r="L443" s="669"/>
      <c r="M443" s="671"/>
      <c r="N443" s="673"/>
      <c r="O443" s="673"/>
      <c r="P443" s="671"/>
      <c r="Q443" s="671"/>
      <c r="R443" s="669"/>
      <c r="S443" s="669"/>
      <c r="T443" s="671"/>
      <c r="U443" s="673"/>
      <c r="V443" s="673"/>
      <c r="W443" s="671"/>
      <c r="X443" s="671"/>
      <c r="Y443" s="671"/>
      <c r="Z443" s="676"/>
      <c r="AA443" s="676"/>
      <c r="AB443" s="677"/>
    </row>
    <row r="444" spans="1:28" ht="18.75" customHeight="1">
      <c r="A444" s="694"/>
      <c r="B444" s="695"/>
      <c r="C444" s="652" t="s">
        <v>113</v>
      </c>
      <c r="D444" s="653"/>
      <c r="E444" s="653"/>
      <c r="F444" s="653"/>
      <c r="G444" s="653"/>
      <c r="H444" s="653"/>
      <c r="I444" s="653"/>
      <c r="J444" s="653"/>
      <c r="K444" s="653"/>
      <c r="L444" s="653"/>
      <c r="M444" s="653"/>
      <c r="N444" s="653"/>
      <c r="O444" s="653"/>
      <c r="P444" s="653"/>
      <c r="Q444" s="654"/>
      <c r="R444" s="652" t="s">
        <v>130</v>
      </c>
      <c r="S444" s="653"/>
      <c r="T444" s="653"/>
      <c r="U444" s="653"/>
      <c r="V444" s="653"/>
      <c r="W444" s="653"/>
      <c r="X444" s="653"/>
      <c r="Y444" s="653"/>
      <c r="Z444" s="653"/>
      <c r="AA444" s="653"/>
      <c r="AB444" s="654"/>
    </row>
    <row r="445" spans="1:28" ht="18.75" customHeight="1">
      <c r="A445" s="694"/>
      <c r="B445" s="695"/>
      <c r="C445" s="655" t="str">
        <f>IF(C442="","",IF(④実施報告書!$Q445="",①入力シート!$F$64,IF(④実施報告書!$Q445=1,①入力シート!$F$67,IF(④実施報告書!$Q445=2,①入力シート!$F$70,IF(④実施報告書!$Q445=3,①入力シート!$F$73,)))))</f>
        <v/>
      </c>
      <c r="D445" s="656"/>
      <c r="E445" s="656"/>
      <c r="F445" s="656"/>
      <c r="G445" s="656"/>
      <c r="H445" s="656"/>
      <c r="I445" s="656"/>
      <c r="J445" s="656"/>
      <c r="K445" s="656"/>
      <c r="L445" s="656"/>
      <c r="M445" s="656"/>
      <c r="N445" s="656"/>
      <c r="O445" s="656"/>
      <c r="P445" s="656"/>
      <c r="Q445" s="684"/>
      <c r="R445" s="680" t="str">
        <f>IF($W$451="","",IF(AND(①入力シート!$F$76=①入力シート!$A$77,$AB445="")=TRUE,①入力シート!$A$77,""))</f>
        <v/>
      </c>
      <c r="S445" s="680"/>
      <c r="T445" s="659" t="s">
        <v>127</v>
      </c>
      <c r="U445" s="659"/>
      <c r="V445" s="659"/>
      <c r="W445" s="659"/>
      <c r="X445" s="659"/>
      <c r="Y445" s="659"/>
      <c r="Z445" s="659"/>
      <c r="AA445" s="659"/>
      <c r="AB445" s="452"/>
    </row>
    <row r="446" spans="1:28" ht="18.75" customHeight="1">
      <c r="A446" s="694"/>
      <c r="B446" s="695"/>
      <c r="C446" s="657"/>
      <c r="D446" s="658"/>
      <c r="E446" s="658"/>
      <c r="F446" s="658"/>
      <c r="G446" s="658"/>
      <c r="H446" s="658"/>
      <c r="I446" s="658"/>
      <c r="J446" s="658"/>
      <c r="K446" s="658"/>
      <c r="L446" s="658"/>
      <c r="M446" s="658"/>
      <c r="N446" s="658"/>
      <c r="O446" s="658"/>
      <c r="P446" s="658"/>
      <c r="Q446" s="685"/>
      <c r="R446" s="631" t="str">
        <f>IF($W$451="","",IF(AND(①入力シート!$F$77=①入力シート!$A$77,$AB446="")=TRUE,①入力シート!$A$77,""))</f>
        <v/>
      </c>
      <c r="S446" s="631"/>
      <c r="T446" s="623" t="s">
        <v>114</v>
      </c>
      <c r="U446" s="623"/>
      <c r="V446" s="623"/>
      <c r="W446" s="623"/>
      <c r="X446" s="623"/>
      <c r="Y446" s="623"/>
      <c r="Z446" s="623"/>
      <c r="AA446" s="623"/>
      <c r="AB446" s="454"/>
    </row>
    <row r="447" spans="1:28" ht="18.75" customHeight="1">
      <c r="A447" s="694"/>
      <c r="B447" s="695"/>
      <c r="C447" s="622" t="str">
        <f>IF($Q447="","",IF(④実施報告書!$Q447=1,①入力シート!$F$67,IF(④実施報告書!$Q447=2,①入力シート!$F$70,IF(④実施報告書!$Q447=3,①入力シート!$F$73,))))</f>
        <v/>
      </c>
      <c r="D447" s="623"/>
      <c r="E447" s="623"/>
      <c r="F447" s="623"/>
      <c r="G447" s="623"/>
      <c r="H447" s="623"/>
      <c r="I447" s="623"/>
      <c r="J447" s="623"/>
      <c r="K447" s="623"/>
      <c r="L447" s="623"/>
      <c r="M447" s="623"/>
      <c r="N447" s="623"/>
      <c r="O447" s="623"/>
      <c r="P447" s="623"/>
      <c r="Q447" s="686"/>
      <c r="R447" s="631" t="str">
        <f>IF($W$451="","",IF(AND(①入力シート!$F$78=①入力シート!$A$77,$AB447="")=TRUE,①入力シート!$A$77,""))</f>
        <v/>
      </c>
      <c r="S447" s="631"/>
      <c r="T447" s="623" t="s">
        <v>115</v>
      </c>
      <c r="U447" s="623"/>
      <c r="V447" s="623"/>
      <c r="W447" s="623"/>
      <c r="X447" s="623"/>
      <c r="Y447" s="623"/>
      <c r="Z447" s="623"/>
      <c r="AA447" s="623"/>
      <c r="AB447" s="454"/>
    </row>
    <row r="448" spans="1:28" ht="18.75" customHeight="1">
      <c r="A448" s="694"/>
      <c r="B448" s="695"/>
      <c r="C448" s="622"/>
      <c r="D448" s="623"/>
      <c r="E448" s="623"/>
      <c r="F448" s="623"/>
      <c r="G448" s="623"/>
      <c r="H448" s="623"/>
      <c r="I448" s="623"/>
      <c r="J448" s="623"/>
      <c r="K448" s="623"/>
      <c r="L448" s="623"/>
      <c r="M448" s="623"/>
      <c r="N448" s="623"/>
      <c r="O448" s="623"/>
      <c r="P448" s="623"/>
      <c r="Q448" s="686"/>
      <c r="R448" s="630" t="str">
        <f>IF($W$451="","",IF(AND(①入力シート!$F$79=①入力シート!$A$77,$AB448="")=TRUE,①入力シート!$A$77,""))</f>
        <v/>
      </c>
      <c r="S448" s="631"/>
      <c r="T448" s="623" t="s">
        <v>129</v>
      </c>
      <c r="U448" s="623"/>
      <c r="V448" s="623"/>
      <c r="W448" s="623"/>
      <c r="X448" s="623"/>
      <c r="Y448" s="623"/>
      <c r="Z448" s="623"/>
      <c r="AA448" s="623"/>
      <c r="AB448" s="454"/>
    </row>
    <row r="449" spans="1:28" ht="18.75" customHeight="1">
      <c r="A449" s="694"/>
      <c r="B449" s="695"/>
      <c r="C449" s="622" t="str">
        <f>IF($Q449="","",IF(④実施報告書!$Q449=1,①入力シート!$F$67,IF(④実施報告書!$Q449=2,①入力シート!$F$70,IF(④実施報告書!$Q449=3,①入力シート!$F$73,))))</f>
        <v/>
      </c>
      <c r="D449" s="623"/>
      <c r="E449" s="623"/>
      <c r="F449" s="623"/>
      <c r="G449" s="623"/>
      <c r="H449" s="623"/>
      <c r="I449" s="623"/>
      <c r="J449" s="623"/>
      <c r="K449" s="623"/>
      <c r="L449" s="623"/>
      <c r="M449" s="623"/>
      <c r="N449" s="623"/>
      <c r="O449" s="623"/>
      <c r="P449" s="624"/>
      <c r="Q449" s="686"/>
      <c r="R449" s="630" t="str">
        <f>IF($W$451="","",IF(AND(①入力シート!$F$80=①入力シート!$A$77,$AB449="")=TRUE,①入力シート!$A$77,""))</f>
        <v/>
      </c>
      <c r="S449" s="631"/>
      <c r="T449" s="623" t="s">
        <v>407</v>
      </c>
      <c r="U449" s="623"/>
      <c r="V449" s="623"/>
      <c r="W449" s="623"/>
      <c r="X449" s="623"/>
      <c r="Y449" s="623"/>
      <c r="Z449" s="623"/>
      <c r="AA449" s="624"/>
      <c r="AB449" s="454"/>
    </row>
    <row r="450" spans="1:28" ht="18.75" customHeight="1">
      <c r="A450" s="694"/>
      <c r="B450" s="695"/>
      <c r="C450" s="625"/>
      <c r="D450" s="626"/>
      <c r="E450" s="626"/>
      <c r="F450" s="626"/>
      <c r="G450" s="626"/>
      <c r="H450" s="626"/>
      <c r="I450" s="626"/>
      <c r="J450" s="626"/>
      <c r="K450" s="626"/>
      <c r="L450" s="626"/>
      <c r="M450" s="626"/>
      <c r="N450" s="626"/>
      <c r="O450" s="626"/>
      <c r="P450" s="627"/>
      <c r="Q450" s="700"/>
      <c r="R450" s="632" t="str">
        <f>IF($W$451="","",IF(AND(①入力シート!$F$81=①入力シート!$A$77,$AB450="")=TRUE,①入力シート!$A$77,""))</f>
        <v/>
      </c>
      <c r="S450" s="633"/>
      <c r="T450" s="626" t="s">
        <v>406</v>
      </c>
      <c r="U450" s="626"/>
      <c r="V450" s="626"/>
      <c r="W450" s="626"/>
      <c r="X450" s="626"/>
      <c r="Y450" s="626"/>
      <c r="Z450" s="626"/>
      <c r="AA450" s="627"/>
      <c r="AB450" s="454"/>
    </row>
    <row r="451" spans="1:28" ht="18.75" customHeight="1">
      <c r="A451" s="694"/>
      <c r="B451" s="695"/>
      <c r="C451" s="639" t="s">
        <v>128</v>
      </c>
      <c r="D451" s="640"/>
      <c r="E451" s="641"/>
      <c r="F451" s="455"/>
      <c r="G451" s="645" t="str">
        <f>IF(W451="","",IF($F451="",①入力シート!$J$83,VLOOKUP($F451,①入力シート!$E$83:$K$89,6)))</f>
        <v/>
      </c>
      <c r="H451" s="646"/>
      <c r="I451" s="646"/>
      <c r="J451" s="646"/>
      <c r="K451" s="646"/>
      <c r="L451" s="646"/>
      <c r="M451" s="646"/>
      <c r="N451" s="646"/>
      <c r="O451" s="646"/>
      <c r="P451" s="646"/>
      <c r="Q451" s="647"/>
      <c r="R451" s="639" t="s">
        <v>116</v>
      </c>
      <c r="S451" s="640"/>
      <c r="T451" s="640"/>
      <c r="U451" s="640"/>
      <c r="V451" s="641"/>
      <c r="W451" s="648" t="str">
        <f>IF(②名簿及び出席簿!AX$140=0,"",②名簿及び出席簿!AX$140)</f>
        <v/>
      </c>
      <c r="X451" s="649"/>
      <c r="Y451" s="649"/>
      <c r="Z451" s="649"/>
      <c r="AA451" s="649"/>
      <c r="AB451" s="634" t="s">
        <v>93</v>
      </c>
    </row>
    <row r="452" spans="1:28" ht="18.75" customHeight="1">
      <c r="A452" s="696"/>
      <c r="B452" s="697"/>
      <c r="C452" s="642"/>
      <c r="D452" s="643"/>
      <c r="E452" s="644"/>
      <c r="F452" s="453"/>
      <c r="G452" s="636" t="str">
        <f>IF($F452="","",VLOOKUP($F452,①入力シート!$E$83:$K$89,6))</f>
        <v/>
      </c>
      <c r="H452" s="637"/>
      <c r="I452" s="637"/>
      <c r="J452" s="637"/>
      <c r="K452" s="637"/>
      <c r="L452" s="637"/>
      <c r="M452" s="637"/>
      <c r="N452" s="637"/>
      <c r="O452" s="637"/>
      <c r="P452" s="637"/>
      <c r="Q452" s="638"/>
      <c r="R452" s="642"/>
      <c r="S452" s="643"/>
      <c r="T452" s="643"/>
      <c r="U452" s="643"/>
      <c r="V452" s="644"/>
      <c r="W452" s="650"/>
      <c r="X452" s="651"/>
      <c r="Y452" s="651"/>
      <c r="Z452" s="651"/>
      <c r="AA452" s="651"/>
      <c r="AB452" s="635"/>
    </row>
    <row r="453" spans="1:28" ht="18.75" customHeight="1">
      <c r="A453" s="692">
        <v>37</v>
      </c>
      <c r="B453" s="693"/>
      <c r="C453" s="652" t="s">
        <v>108</v>
      </c>
      <c r="D453" s="653"/>
      <c r="E453" s="653"/>
      <c r="F453" s="653"/>
      <c r="G453" s="653"/>
      <c r="H453" s="653"/>
      <c r="I453" s="654"/>
      <c r="J453" s="652" t="s">
        <v>109</v>
      </c>
      <c r="K453" s="653"/>
      <c r="L453" s="653"/>
      <c r="M453" s="653"/>
      <c r="N453" s="653"/>
      <c r="O453" s="653"/>
      <c r="P453" s="653"/>
      <c r="Q453" s="653"/>
      <c r="R453" s="653"/>
      <c r="S453" s="653"/>
      <c r="T453" s="653"/>
      <c r="U453" s="653"/>
      <c r="V453" s="653"/>
      <c r="W453" s="653"/>
      <c r="X453" s="653"/>
      <c r="Y453" s="653"/>
      <c r="Z453" s="653"/>
      <c r="AA453" s="442"/>
      <c r="AB453" s="443"/>
    </row>
    <row r="454" spans="1:28" ht="18.75" customHeight="1">
      <c r="A454" s="694"/>
      <c r="B454" s="695"/>
      <c r="C454" s="664" t="str">
        <f>IF(②名簿及び出席簿!AY7="","",②名簿及び出席簿!AY7)</f>
        <v/>
      </c>
      <c r="D454" s="665"/>
      <c r="E454" s="665"/>
      <c r="F454" s="665"/>
      <c r="G454" s="649" t="str">
        <f>②名簿及び出席簿!AY8</f>
        <v/>
      </c>
      <c r="H454" s="649"/>
      <c r="I454" s="634"/>
      <c r="J454" s="451"/>
      <c r="K454" s="668" t="str">
        <f>IF($W$463="","",IF($J454="",①入力シート!$F$58,IF($J454=1,①入力シート!$F$60,IF($J454=2,①入力シート!$F$62))))</f>
        <v/>
      </c>
      <c r="L454" s="668"/>
      <c r="M454" s="670" t="s">
        <v>110</v>
      </c>
      <c r="N454" s="672" t="str">
        <f>IF($W$463="","",IF($J454="",①入力シート!$H$58,IF($J454=1,①入力シート!$H$60,IF($J454=2,①入力シート!$H$62))))</f>
        <v/>
      </c>
      <c r="O454" s="672"/>
      <c r="P454" s="670" t="s">
        <v>111</v>
      </c>
      <c r="Q454" s="670" t="s">
        <v>112</v>
      </c>
      <c r="R454" s="668" t="str">
        <f>IF($W$463="","",IF($J454="",①入力シート!$K$58,IF($J454=1,①入力シート!$K$60,IF($J454=2,①入力シート!$K$62))))</f>
        <v/>
      </c>
      <c r="S454" s="668"/>
      <c r="T454" s="670" t="s">
        <v>110</v>
      </c>
      <c r="U454" s="672" t="str">
        <f>IF($W$463="","",IF($J454="",①入力シート!$M$58,IF($J454=1,①入力シート!$M$60,IF($J454=2,①入力シート!$M$62))))</f>
        <v/>
      </c>
      <c r="V454" s="672"/>
      <c r="W454" s="670" t="s">
        <v>111</v>
      </c>
      <c r="X454" s="670" t="s">
        <v>132</v>
      </c>
      <c r="Y454" s="670"/>
      <c r="Z454" s="674" t="str">
        <f>IF($W$463="","",IF($J454="",①入力シート!$O$58,IF($J454=1,①入力シート!$O$60,IF($J454=2,①入力シート!$O$62))))</f>
        <v/>
      </c>
      <c r="AA454" s="674"/>
      <c r="AB454" s="675"/>
    </row>
    <row r="455" spans="1:28" ht="18.75" customHeight="1">
      <c r="A455" s="694"/>
      <c r="B455" s="695"/>
      <c r="C455" s="666"/>
      <c r="D455" s="667"/>
      <c r="E455" s="667"/>
      <c r="F455" s="667"/>
      <c r="G455" s="651"/>
      <c r="H455" s="651"/>
      <c r="I455" s="635"/>
      <c r="J455" s="449"/>
      <c r="K455" s="669"/>
      <c r="L455" s="669"/>
      <c r="M455" s="671"/>
      <c r="N455" s="673"/>
      <c r="O455" s="673"/>
      <c r="P455" s="671"/>
      <c r="Q455" s="671"/>
      <c r="R455" s="669"/>
      <c r="S455" s="669"/>
      <c r="T455" s="671"/>
      <c r="U455" s="673"/>
      <c r="V455" s="673"/>
      <c r="W455" s="671"/>
      <c r="X455" s="671"/>
      <c r="Y455" s="671"/>
      <c r="Z455" s="676"/>
      <c r="AA455" s="676"/>
      <c r="AB455" s="677"/>
    </row>
    <row r="456" spans="1:28" ht="18.75" customHeight="1">
      <c r="A456" s="694"/>
      <c r="B456" s="695"/>
      <c r="C456" s="652" t="s">
        <v>113</v>
      </c>
      <c r="D456" s="653"/>
      <c r="E456" s="653"/>
      <c r="F456" s="653"/>
      <c r="G456" s="653"/>
      <c r="H456" s="653"/>
      <c r="I456" s="653"/>
      <c r="J456" s="653"/>
      <c r="K456" s="653"/>
      <c r="L456" s="653"/>
      <c r="M456" s="653"/>
      <c r="N456" s="653"/>
      <c r="O456" s="653"/>
      <c r="P456" s="653"/>
      <c r="Q456" s="654"/>
      <c r="R456" s="652" t="s">
        <v>130</v>
      </c>
      <c r="S456" s="653"/>
      <c r="T456" s="653"/>
      <c r="U456" s="653"/>
      <c r="V456" s="653"/>
      <c r="W456" s="653"/>
      <c r="X456" s="653"/>
      <c r="Y456" s="653"/>
      <c r="Z456" s="653"/>
      <c r="AA456" s="653"/>
      <c r="AB456" s="654"/>
    </row>
    <row r="457" spans="1:28" ht="18.75" customHeight="1">
      <c r="A457" s="694"/>
      <c r="B457" s="695"/>
      <c r="C457" s="655" t="str">
        <f>IF(C454="","",IF(④実施報告書!$Q457="",①入力シート!$F$64,IF(④実施報告書!$Q457=1,①入力シート!$F$67,IF(④実施報告書!$Q457=2,①入力シート!$F$70,IF(④実施報告書!$Q457=3,①入力シート!$F$73,)))))</f>
        <v/>
      </c>
      <c r="D457" s="656"/>
      <c r="E457" s="656"/>
      <c r="F457" s="656"/>
      <c r="G457" s="656"/>
      <c r="H457" s="656"/>
      <c r="I457" s="656"/>
      <c r="J457" s="656"/>
      <c r="K457" s="656"/>
      <c r="L457" s="656"/>
      <c r="M457" s="656"/>
      <c r="N457" s="656"/>
      <c r="O457" s="656"/>
      <c r="P457" s="656"/>
      <c r="Q457" s="684"/>
      <c r="R457" s="680" t="str">
        <f>IF($W$463="","",IF(AND(①入力シート!$F$76=①入力シート!$A$77,$AB457="")=TRUE,①入力シート!$A$77,""))</f>
        <v/>
      </c>
      <c r="S457" s="680"/>
      <c r="T457" s="659" t="s">
        <v>127</v>
      </c>
      <c r="U457" s="659"/>
      <c r="V457" s="659"/>
      <c r="W457" s="659"/>
      <c r="X457" s="659"/>
      <c r="Y457" s="659"/>
      <c r="Z457" s="659"/>
      <c r="AA457" s="659"/>
      <c r="AB457" s="452"/>
    </row>
    <row r="458" spans="1:28" ht="18.75" customHeight="1">
      <c r="A458" s="694"/>
      <c r="B458" s="695"/>
      <c r="C458" s="657"/>
      <c r="D458" s="658"/>
      <c r="E458" s="658"/>
      <c r="F458" s="658"/>
      <c r="G458" s="658"/>
      <c r="H458" s="658"/>
      <c r="I458" s="658"/>
      <c r="J458" s="658"/>
      <c r="K458" s="658"/>
      <c r="L458" s="658"/>
      <c r="M458" s="658"/>
      <c r="N458" s="658"/>
      <c r="O458" s="658"/>
      <c r="P458" s="658"/>
      <c r="Q458" s="685"/>
      <c r="R458" s="631" t="str">
        <f>IF($W$463="","",IF(AND(①入力シート!$F$77=①入力シート!$A$77,$AB458="")=TRUE,①入力シート!$A$77,""))</f>
        <v/>
      </c>
      <c r="S458" s="631"/>
      <c r="T458" s="623" t="s">
        <v>114</v>
      </c>
      <c r="U458" s="623"/>
      <c r="V458" s="623"/>
      <c r="W458" s="623"/>
      <c r="X458" s="623"/>
      <c r="Y458" s="623"/>
      <c r="Z458" s="623"/>
      <c r="AA458" s="623"/>
      <c r="AB458" s="454"/>
    </row>
    <row r="459" spans="1:28" ht="18.75" customHeight="1">
      <c r="A459" s="694"/>
      <c r="B459" s="695"/>
      <c r="C459" s="622" t="str">
        <f>IF($Q459="","",IF(④実施報告書!$Q459=1,①入力シート!$F$67,IF(④実施報告書!$Q459=2,①入力シート!$F$70,IF(④実施報告書!$Q459=3,①入力シート!$F$73,))))</f>
        <v/>
      </c>
      <c r="D459" s="623"/>
      <c r="E459" s="623"/>
      <c r="F459" s="623"/>
      <c r="G459" s="623"/>
      <c r="H459" s="623"/>
      <c r="I459" s="623"/>
      <c r="J459" s="623"/>
      <c r="K459" s="623"/>
      <c r="L459" s="623"/>
      <c r="M459" s="623"/>
      <c r="N459" s="623"/>
      <c r="O459" s="623"/>
      <c r="P459" s="623"/>
      <c r="Q459" s="686"/>
      <c r="R459" s="631" t="str">
        <f>IF($W$463="","",IF(AND(①入力シート!$F$78=①入力シート!$A$77,$AB459="")=TRUE,①入力シート!$A$77,""))</f>
        <v/>
      </c>
      <c r="S459" s="631"/>
      <c r="T459" s="623" t="s">
        <v>115</v>
      </c>
      <c r="U459" s="623"/>
      <c r="V459" s="623"/>
      <c r="W459" s="623"/>
      <c r="X459" s="623"/>
      <c r="Y459" s="623"/>
      <c r="Z459" s="623"/>
      <c r="AA459" s="623"/>
      <c r="AB459" s="454"/>
    </row>
    <row r="460" spans="1:28" ht="18.75" customHeight="1">
      <c r="A460" s="694"/>
      <c r="B460" s="695"/>
      <c r="C460" s="622"/>
      <c r="D460" s="623"/>
      <c r="E460" s="623"/>
      <c r="F460" s="623"/>
      <c r="G460" s="623"/>
      <c r="H460" s="623"/>
      <c r="I460" s="623"/>
      <c r="J460" s="623"/>
      <c r="K460" s="623"/>
      <c r="L460" s="623"/>
      <c r="M460" s="623"/>
      <c r="N460" s="623"/>
      <c r="O460" s="623"/>
      <c r="P460" s="623"/>
      <c r="Q460" s="686"/>
      <c r="R460" s="630" t="str">
        <f>IF($W$463="","",IF(AND(①入力シート!$F$79=①入力シート!$A$77,$AB460="")=TRUE,①入力シート!$A$77,""))</f>
        <v/>
      </c>
      <c r="S460" s="631"/>
      <c r="T460" s="623" t="s">
        <v>129</v>
      </c>
      <c r="U460" s="623"/>
      <c r="V460" s="623"/>
      <c r="W460" s="623"/>
      <c r="X460" s="623"/>
      <c r="Y460" s="623"/>
      <c r="Z460" s="623"/>
      <c r="AA460" s="623"/>
      <c r="AB460" s="454"/>
    </row>
    <row r="461" spans="1:28" ht="18.75" customHeight="1">
      <c r="A461" s="694"/>
      <c r="B461" s="695"/>
      <c r="C461" s="622" t="str">
        <f>IF($Q461="","",IF(④実施報告書!$Q461=1,①入力シート!$F$67,IF(④実施報告書!$Q461=2,①入力シート!$F$70,IF(④実施報告書!$Q461=3,①入力シート!$F$73,))))</f>
        <v/>
      </c>
      <c r="D461" s="623"/>
      <c r="E461" s="623"/>
      <c r="F461" s="623"/>
      <c r="G461" s="623"/>
      <c r="H461" s="623"/>
      <c r="I461" s="623"/>
      <c r="J461" s="623"/>
      <c r="K461" s="623"/>
      <c r="L461" s="623"/>
      <c r="M461" s="623"/>
      <c r="N461" s="623"/>
      <c r="O461" s="623"/>
      <c r="P461" s="624"/>
      <c r="Q461" s="686"/>
      <c r="R461" s="630" t="str">
        <f>IF($W$463="","",IF(AND(①入力シート!$F$80=①入力シート!$A$77,$AB461="")=TRUE,①入力シート!$A$77,""))</f>
        <v/>
      </c>
      <c r="S461" s="631"/>
      <c r="T461" s="623" t="s">
        <v>407</v>
      </c>
      <c r="U461" s="623"/>
      <c r="V461" s="623"/>
      <c r="W461" s="623"/>
      <c r="X461" s="623"/>
      <c r="Y461" s="623"/>
      <c r="Z461" s="623"/>
      <c r="AA461" s="624"/>
      <c r="AB461" s="454"/>
    </row>
    <row r="462" spans="1:28" ht="18.75" customHeight="1">
      <c r="A462" s="694"/>
      <c r="B462" s="695"/>
      <c r="C462" s="625"/>
      <c r="D462" s="626"/>
      <c r="E462" s="626"/>
      <c r="F462" s="626"/>
      <c r="G462" s="626"/>
      <c r="H462" s="626"/>
      <c r="I462" s="626"/>
      <c r="J462" s="626"/>
      <c r="K462" s="626"/>
      <c r="L462" s="626"/>
      <c r="M462" s="626"/>
      <c r="N462" s="626"/>
      <c r="O462" s="626"/>
      <c r="P462" s="627"/>
      <c r="Q462" s="700"/>
      <c r="R462" s="632" t="str">
        <f>IF($W$463="","",IF(AND(①入力シート!$F$81=①入力シート!$A$77,$AB462="")=TRUE,①入力シート!$A$77,""))</f>
        <v/>
      </c>
      <c r="S462" s="633"/>
      <c r="T462" s="626" t="s">
        <v>406</v>
      </c>
      <c r="U462" s="626"/>
      <c r="V462" s="626"/>
      <c r="W462" s="626"/>
      <c r="X462" s="626"/>
      <c r="Y462" s="626"/>
      <c r="Z462" s="626"/>
      <c r="AA462" s="627"/>
      <c r="AB462" s="454"/>
    </row>
    <row r="463" spans="1:28" ht="18.75" customHeight="1">
      <c r="A463" s="694"/>
      <c r="B463" s="695"/>
      <c r="C463" s="639" t="s">
        <v>128</v>
      </c>
      <c r="D463" s="640"/>
      <c r="E463" s="641"/>
      <c r="F463" s="455"/>
      <c r="G463" s="645" t="str">
        <f>IF(W463="","",IF($F463="",①入力シート!$J$83,VLOOKUP($F463,①入力シート!$E$83:$K$89,6)))</f>
        <v/>
      </c>
      <c r="H463" s="646"/>
      <c r="I463" s="646"/>
      <c r="J463" s="646"/>
      <c r="K463" s="646"/>
      <c r="L463" s="646"/>
      <c r="M463" s="646"/>
      <c r="N463" s="646"/>
      <c r="O463" s="646"/>
      <c r="P463" s="646"/>
      <c r="Q463" s="647"/>
      <c r="R463" s="639" t="s">
        <v>116</v>
      </c>
      <c r="S463" s="640"/>
      <c r="T463" s="640"/>
      <c r="U463" s="640"/>
      <c r="V463" s="641"/>
      <c r="W463" s="648" t="str">
        <f>IF(②名簿及び出席簿!AY$140=0,"",②名簿及び出席簿!AY$140)</f>
        <v/>
      </c>
      <c r="X463" s="649"/>
      <c r="Y463" s="649"/>
      <c r="Z463" s="649"/>
      <c r="AA463" s="649"/>
      <c r="AB463" s="634" t="s">
        <v>93</v>
      </c>
    </row>
    <row r="464" spans="1:28" ht="18.75" customHeight="1">
      <c r="A464" s="696"/>
      <c r="B464" s="697"/>
      <c r="C464" s="642"/>
      <c r="D464" s="643"/>
      <c r="E464" s="644"/>
      <c r="F464" s="453"/>
      <c r="G464" s="636" t="str">
        <f>IF($F464="","",VLOOKUP($F464,①入力シート!$E$83:$K$89,6))</f>
        <v/>
      </c>
      <c r="H464" s="637"/>
      <c r="I464" s="637"/>
      <c r="J464" s="637"/>
      <c r="K464" s="637"/>
      <c r="L464" s="637"/>
      <c r="M464" s="637"/>
      <c r="N464" s="637"/>
      <c r="O464" s="637"/>
      <c r="P464" s="637"/>
      <c r="Q464" s="638"/>
      <c r="R464" s="642"/>
      <c r="S464" s="643"/>
      <c r="T464" s="643"/>
      <c r="U464" s="643"/>
      <c r="V464" s="644"/>
      <c r="W464" s="650"/>
      <c r="X464" s="651"/>
      <c r="Y464" s="651"/>
      <c r="Z464" s="651"/>
      <c r="AA464" s="651"/>
      <c r="AB464" s="635"/>
    </row>
    <row r="465" spans="1:28" ht="18.75" customHeight="1">
      <c r="A465" s="692">
        <v>38</v>
      </c>
      <c r="B465" s="693"/>
      <c r="C465" s="652" t="s">
        <v>108</v>
      </c>
      <c r="D465" s="653"/>
      <c r="E465" s="653"/>
      <c r="F465" s="653"/>
      <c r="G465" s="653"/>
      <c r="H465" s="653"/>
      <c r="I465" s="654"/>
      <c r="J465" s="652" t="s">
        <v>109</v>
      </c>
      <c r="K465" s="653"/>
      <c r="L465" s="653"/>
      <c r="M465" s="653"/>
      <c r="N465" s="653"/>
      <c r="O465" s="653"/>
      <c r="P465" s="653"/>
      <c r="Q465" s="653"/>
      <c r="R465" s="653"/>
      <c r="S465" s="653"/>
      <c r="T465" s="653"/>
      <c r="U465" s="653"/>
      <c r="V465" s="653"/>
      <c r="W465" s="653"/>
      <c r="X465" s="653"/>
      <c r="Y465" s="653"/>
      <c r="Z465" s="653"/>
      <c r="AA465" s="442"/>
      <c r="AB465" s="443"/>
    </row>
    <row r="466" spans="1:28" ht="18.75" customHeight="1">
      <c r="A466" s="694"/>
      <c r="B466" s="695"/>
      <c r="C466" s="664" t="str">
        <f>IF(②名簿及び出席簿!AZ7="","",②名簿及び出席簿!AZ7)</f>
        <v/>
      </c>
      <c r="D466" s="665"/>
      <c r="E466" s="665"/>
      <c r="F466" s="665"/>
      <c r="G466" s="649" t="str">
        <f>②名簿及び出席簿!AZ8</f>
        <v/>
      </c>
      <c r="H466" s="649"/>
      <c r="I466" s="634"/>
      <c r="J466" s="451"/>
      <c r="K466" s="668" t="str">
        <f>IF($W$475="","",IF($J466="",①入力シート!$F$58,IF($J466=1,①入力シート!$F$60,IF($J466=2,①入力シート!$F$62))))</f>
        <v/>
      </c>
      <c r="L466" s="668"/>
      <c r="M466" s="670" t="s">
        <v>110</v>
      </c>
      <c r="N466" s="672" t="str">
        <f>IF($W$475="","",IF($J466="",①入力シート!$H$58,IF($J466=1,①入力シート!$H$60,IF($J466=2,①入力シート!$H$62))))</f>
        <v/>
      </c>
      <c r="O466" s="672"/>
      <c r="P466" s="670" t="s">
        <v>111</v>
      </c>
      <c r="Q466" s="670" t="s">
        <v>112</v>
      </c>
      <c r="R466" s="668" t="str">
        <f>IF($W$475="","",IF($J466="",①入力シート!$K$58,IF($J466=1,①入力シート!$K$60,IF($J466=2,①入力シート!$K$62))))</f>
        <v/>
      </c>
      <c r="S466" s="668"/>
      <c r="T466" s="670" t="s">
        <v>110</v>
      </c>
      <c r="U466" s="672" t="str">
        <f>IF($W$475="","",IF($J466="",①入力シート!$M$58,IF($J466=1,①入力シート!$M$60,IF($J466=2,①入力シート!$M$62))))</f>
        <v/>
      </c>
      <c r="V466" s="672"/>
      <c r="W466" s="670" t="s">
        <v>111</v>
      </c>
      <c r="X466" s="670" t="s">
        <v>132</v>
      </c>
      <c r="Y466" s="670"/>
      <c r="Z466" s="674" t="str">
        <f>IF($W$475="","",IF($J466="",①入力シート!$O$58,IF($J466=1,①入力シート!$O$60,IF($J466=2,①入力シート!$O$62))))</f>
        <v/>
      </c>
      <c r="AA466" s="674"/>
      <c r="AB466" s="675"/>
    </row>
    <row r="467" spans="1:28" ht="18.75" customHeight="1">
      <c r="A467" s="694"/>
      <c r="B467" s="695"/>
      <c r="C467" s="666"/>
      <c r="D467" s="667"/>
      <c r="E467" s="667"/>
      <c r="F467" s="667"/>
      <c r="G467" s="651"/>
      <c r="H467" s="651"/>
      <c r="I467" s="635"/>
      <c r="J467" s="449"/>
      <c r="K467" s="669"/>
      <c r="L467" s="669"/>
      <c r="M467" s="671"/>
      <c r="N467" s="673"/>
      <c r="O467" s="673"/>
      <c r="P467" s="671"/>
      <c r="Q467" s="671"/>
      <c r="R467" s="669"/>
      <c r="S467" s="669"/>
      <c r="T467" s="671"/>
      <c r="U467" s="673"/>
      <c r="V467" s="673"/>
      <c r="W467" s="671"/>
      <c r="X467" s="671"/>
      <c r="Y467" s="671"/>
      <c r="Z467" s="676"/>
      <c r="AA467" s="676"/>
      <c r="AB467" s="677"/>
    </row>
    <row r="468" spans="1:28" ht="18.75" customHeight="1">
      <c r="A468" s="694"/>
      <c r="B468" s="695"/>
      <c r="C468" s="652" t="s">
        <v>113</v>
      </c>
      <c r="D468" s="653"/>
      <c r="E468" s="653"/>
      <c r="F468" s="653"/>
      <c r="G468" s="653"/>
      <c r="H468" s="653"/>
      <c r="I468" s="653"/>
      <c r="J468" s="653"/>
      <c r="K468" s="653"/>
      <c r="L468" s="653"/>
      <c r="M468" s="653"/>
      <c r="N468" s="653"/>
      <c r="O468" s="653"/>
      <c r="P468" s="653"/>
      <c r="Q468" s="654"/>
      <c r="R468" s="652" t="s">
        <v>130</v>
      </c>
      <c r="S468" s="653"/>
      <c r="T468" s="653"/>
      <c r="U468" s="653"/>
      <c r="V468" s="653"/>
      <c r="W468" s="653"/>
      <c r="X468" s="653"/>
      <c r="Y468" s="653"/>
      <c r="Z468" s="653"/>
      <c r="AA468" s="653"/>
      <c r="AB468" s="654"/>
    </row>
    <row r="469" spans="1:28" ht="18.75" customHeight="1">
      <c r="A469" s="694"/>
      <c r="B469" s="695"/>
      <c r="C469" s="655" t="str">
        <f>IF(C466="","",IF(④実施報告書!$Q469="",①入力シート!$F$64,IF(④実施報告書!$Q469=1,①入力シート!$F$67,IF(④実施報告書!$Q469=2,①入力シート!$F$70,IF(④実施報告書!$Q469=3,①入力シート!$F$73,)))))</f>
        <v/>
      </c>
      <c r="D469" s="656"/>
      <c r="E469" s="656"/>
      <c r="F469" s="656"/>
      <c r="G469" s="656"/>
      <c r="H469" s="656"/>
      <c r="I469" s="656"/>
      <c r="J469" s="656"/>
      <c r="K469" s="656"/>
      <c r="L469" s="656"/>
      <c r="M469" s="656"/>
      <c r="N469" s="656"/>
      <c r="O469" s="656"/>
      <c r="P469" s="656"/>
      <c r="Q469" s="684"/>
      <c r="R469" s="680" t="str">
        <f>IF($W$475="","",IF(AND(①入力シート!$F$76=①入力シート!$A$77,$AB469="")=TRUE,①入力シート!$A$77,""))</f>
        <v/>
      </c>
      <c r="S469" s="680"/>
      <c r="T469" s="659" t="s">
        <v>127</v>
      </c>
      <c r="U469" s="659"/>
      <c r="V469" s="659"/>
      <c r="W469" s="659"/>
      <c r="X469" s="659"/>
      <c r="Y469" s="659"/>
      <c r="Z469" s="659"/>
      <c r="AA469" s="659"/>
      <c r="AB469" s="452"/>
    </row>
    <row r="470" spans="1:28" ht="18.75" customHeight="1">
      <c r="A470" s="694"/>
      <c r="B470" s="695"/>
      <c r="C470" s="657"/>
      <c r="D470" s="658"/>
      <c r="E470" s="658"/>
      <c r="F470" s="658"/>
      <c r="G470" s="658"/>
      <c r="H470" s="658"/>
      <c r="I470" s="658"/>
      <c r="J470" s="658"/>
      <c r="K470" s="658"/>
      <c r="L470" s="658"/>
      <c r="M470" s="658"/>
      <c r="N470" s="658"/>
      <c r="O470" s="658"/>
      <c r="P470" s="658"/>
      <c r="Q470" s="685"/>
      <c r="R470" s="631" t="str">
        <f>IF($W$475="","",IF(AND(①入力シート!$F$77=①入力シート!$A$77,$AB470="")=TRUE,①入力シート!$A$77,""))</f>
        <v/>
      </c>
      <c r="S470" s="631"/>
      <c r="T470" s="623" t="s">
        <v>114</v>
      </c>
      <c r="U470" s="623"/>
      <c r="V470" s="623"/>
      <c r="W470" s="623"/>
      <c r="X470" s="623"/>
      <c r="Y470" s="623"/>
      <c r="Z470" s="623"/>
      <c r="AA470" s="623"/>
      <c r="AB470" s="454"/>
    </row>
    <row r="471" spans="1:28" ht="18.75" customHeight="1">
      <c r="A471" s="694"/>
      <c r="B471" s="695"/>
      <c r="C471" s="622" t="str">
        <f>IF($Q471="","",IF(④実施報告書!$Q471=1,①入力シート!$F$67,IF(④実施報告書!$Q471=2,①入力シート!$F$70,IF(④実施報告書!$Q471=3,①入力シート!$F$73,))))</f>
        <v/>
      </c>
      <c r="D471" s="623"/>
      <c r="E471" s="623"/>
      <c r="F471" s="623"/>
      <c r="G471" s="623"/>
      <c r="H471" s="623"/>
      <c r="I471" s="623"/>
      <c r="J471" s="623"/>
      <c r="K471" s="623"/>
      <c r="L471" s="623"/>
      <c r="M471" s="623"/>
      <c r="N471" s="623"/>
      <c r="O471" s="623"/>
      <c r="P471" s="623"/>
      <c r="Q471" s="686"/>
      <c r="R471" s="631" t="str">
        <f>IF($W$475="","",IF(AND(①入力シート!$F$78=①入力シート!$A$77,$AB471="")=TRUE,①入力シート!$A$77,""))</f>
        <v/>
      </c>
      <c r="S471" s="631"/>
      <c r="T471" s="623" t="s">
        <v>115</v>
      </c>
      <c r="U471" s="623"/>
      <c r="V471" s="623"/>
      <c r="W471" s="623"/>
      <c r="X471" s="623"/>
      <c r="Y471" s="623"/>
      <c r="Z471" s="623"/>
      <c r="AA471" s="623"/>
      <c r="AB471" s="454"/>
    </row>
    <row r="472" spans="1:28" ht="18.75" customHeight="1">
      <c r="A472" s="694"/>
      <c r="B472" s="695"/>
      <c r="C472" s="622"/>
      <c r="D472" s="623"/>
      <c r="E472" s="623"/>
      <c r="F472" s="623"/>
      <c r="G472" s="623"/>
      <c r="H472" s="623"/>
      <c r="I472" s="623"/>
      <c r="J472" s="623"/>
      <c r="K472" s="623"/>
      <c r="L472" s="623"/>
      <c r="M472" s="623"/>
      <c r="N472" s="623"/>
      <c r="O472" s="623"/>
      <c r="P472" s="623"/>
      <c r="Q472" s="686"/>
      <c r="R472" s="630" t="str">
        <f>IF($W$475="","",IF(AND(①入力シート!$F$79=①入力シート!$A$77,$AB472="")=TRUE,①入力シート!$A$77,""))</f>
        <v/>
      </c>
      <c r="S472" s="631"/>
      <c r="T472" s="623" t="s">
        <v>129</v>
      </c>
      <c r="U472" s="623"/>
      <c r="V472" s="623"/>
      <c r="W472" s="623"/>
      <c r="X472" s="623"/>
      <c r="Y472" s="623"/>
      <c r="Z472" s="623"/>
      <c r="AA472" s="623"/>
      <c r="AB472" s="454"/>
    </row>
    <row r="473" spans="1:28" ht="18.75" customHeight="1">
      <c r="A473" s="694"/>
      <c r="B473" s="695"/>
      <c r="C473" s="622" t="str">
        <f>IF($Q473="","",IF(④実施報告書!$Q473=1,①入力シート!$F$67,IF(④実施報告書!$Q473=2,①入力シート!$F$70,IF(④実施報告書!$Q473=3,①入力シート!$F$73,))))</f>
        <v/>
      </c>
      <c r="D473" s="623"/>
      <c r="E473" s="623"/>
      <c r="F473" s="623"/>
      <c r="G473" s="623"/>
      <c r="H473" s="623"/>
      <c r="I473" s="623"/>
      <c r="J473" s="623"/>
      <c r="K473" s="623"/>
      <c r="L473" s="623"/>
      <c r="M473" s="623"/>
      <c r="N473" s="623"/>
      <c r="O473" s="623"/>
      <c r="P473" s="624"/>
      <c r="Q473" s="686"/>
      <c r="R473" s="630" t="str">
        <f>IF($W$475="","",IF(AND(①入力シート!$F$80=①入力シート!$A$77,$AB473="")=TRUE,①入力シート!$A$77,""))</f>
        <v/>
      </c>
      <c r="S473" s="631"/>
      <c r="T473" s="623" t="s">
        <v>407</v>
      </c>
      <c r="U473" s="623"/>
      <c r="V473" s="623"/>
      <c r="W473" s="623"/>
      <c r="X473" s="623"/>
      <c r="Y473" s="623"/>
      <c r="Z473" s="623"/>
      <c r="AA473" s="624"/>
      <c r="AB473" s="454"/>
    </row>
    <row r="474" spans="1:28" ht="18.75" customHeight="1">
      <c r="A474" s="694"/>
      <c r="B474" s="695"/>
      <c r="C474" s="625"/>
      <c r="D474" s="626"/>
      <c r="E474" s="626"/>
      <c r="F474" s="626"/>
      <c r="G474" s="626"/>
      <c r="H474" s="626"/>
      <c r="I474" s="626"/>
      <c r="J474" s="626"/>
      <c r="K474" s="626"/>
      <c r="L474" s="626"/>
      <c r="M474" s="626"/>
      <c r="N474" s="626"/>
      <c r="O474" s="626"/>
      <c r="P474" s="627"/>
      <c r="Q474" s="700"/>
      <c r="R474" s="632" t="str">
        <f>IF($W$475="","",IF(AND(①入力シート!$F$81=①入力シート!$A$77,$AB474="")=TRUE,①入力シート!$A$77,""))</f>
        <v/>
      </c>
      <c r="S474" s="633"/>
      <c r="T474" s="626" t="s">
        <v>406</v>
      </c>
      <c r="U474" s="626"/>
      <c r="V474" s="626"/>
      <c r="W474" s="626"/>
      <c r="X474" s="626"/>
      <c r="Y474" s="626"/>
      <c r="Z474" s="626"/>
      <c r="AA474" s="627"/>
      <c r="AB474" s="454"/>
    </row>
    <row r="475" spans="1:28" ht="18.75" customHeight="1">
      <c r="A475" s="694"/>
      <c r="B475" s="695"/>
      <c r="C475" s="639" t="s">
        <v>128</v>
      </c>
      <c r="D475" s="640"/>
      <c r="E475" s="641"/>
      <c r="F475" s="455"/>
      <c r="G475" s="645" t="str">
        <f>IF(W475="","",IF($F475="",①入力シート!$J$83,VLOOKUP($F475,①入力シート!$E$83:$K$89,6)))</f>
        <v/>
      </c>
      <c r="H475" s="646"/>
      <c r="I475" s="646"/>
      <c r="J475" s="646"/>
      <c r="K475" s="646"/>
      <c r="L475" s="646"/>
      <c r="M475" s="646"/>
      <c r="N475" s="646"/>
      <c r="O475" s="646"/>
      <c r="P475" s="646"/>
      <c r="Q475" s="647"/>
      <c r="R475" s="639" t="s">
        <v>116</v>
      </c>
      <c r="S475" s="640"/>
      <c r="T475" s="640"/>
      <c r="U475" s="640"/>
      <c r="V475" s="641"/>
      <c r="W475" s="648" t="str">
        <f>IF(②名簿及び出席簿!AZ$140=0,"",②名簿及び出席簿!AZ$140)</f>
        <v/>
      </c>
      <c r="X475" s="649"/>
      <c r="Y475" s="649"/>
      <c r="Z475" s="649"/>
      <c r="AA475" s="649"/>
      <c r="AB475" s="634" t="s">
        <v>93</v>
      </c>
    </row>
    <row r="476" spans="1:28" ht="18.75" customHeight="1">
      <c r="A476" s="696"/>
      <c r="B476" s="697"/>
      <c r="C476" s="642"/>
      <c r="D476" s="643"/>
      <c r="E476" s="644"/>
      <c r="F476" s="453"/>
      <c r="G476" s="636" t="str">
        <f>IF($F476="","",VLOOKUP($F476,①入力シート!$E$83:$K$89,6))</f>
        <v/>
      </c>
      <c r="H476" s="637"/>
      <c r="I476" s="637"/>
      <c r="J476" s="637"/>
      <c r="K476" s="637"/>
      <c r="L476" s="637"/>
      <c r="M476" s="637"/>
      <c r="N476" s="637"/>
      <c r="O476" s="637"/>
      <c r="P476" s="637"/>
      <c r="Q476" s="638"/>
      <c r="R476" s="642"/>
      <c r="S476" s="643"/>
      <c r="T476" s="643"/>
      <c r="U476" s="643"/>
      <c r="V476" s="644"/>
      <c r="W476" s="650"/>
      <c r="X476" s="651"/>
      <c r="Y476" s="651"/>
      <c r="Z476" s="651"/>
      <c r="AA476" s="651"/>
      <c r="AB476" s="635"/>
    </row>
    <row r="477" spans="1:28" ht="18.75" customHeight="1">
      <c r="A477" s="692">
        <v>39</v>
      </c>
      <c r="B477" s="693"/>
      <c r="C477" s="652" t="s">
        <v>108</v>
      </c>
      <c r="D477" s="653"/>
      <c r="E477" s="653"/>
      <c r="F477" s="653"/>
      <c r="G477" s="653"/>
      <c r="H477" s="653"/>
      <c r="I477" s="654"/>
      <c r="J477" s="652" t="s">
        <v>109</v>
      </c>
      <c r="K477" s="653"/>
      <c r="L477" s="653"/>
      <c r="M477" s="653"/>
      <c r="N477" s="653"/>
      <c r="O477" s="653"/>
      <c r="P477" s="653"/>
      <c r="Q477" s="653"/>
      <c r="R477" s="653"/>
      <c r="S477" s="653"/>
      <c r="T477" s="653"/>
      <c r="U477" s="653"/>
      <c r="V477" s="653"/>
      <c r="W477" s="653"/>
      <c r="X477" s="653"/>
      <c r="Y477" s="653"/>
      <c r="Z477" s="653"/>
      <c r="AA477" s="442"/>
      <c r="AB477" s="443"/>
    </row>
    <row r="478" spans="1:28" ht="18.75" customHeight="1">
      <c r="A478" s="694"/>
      <c r="B478" s="695"/>
      <c r="C478" s="664" t="str">
        <f>IF(②名簿及び出席簿!BA7="","",②名簿及び出席簿!BA7)</f>
        <v/>
      </c>
      <c r="D478" s="665"/>
      <c r="E478" s="665"/>
      <c r="F478" s="665"/>
      <c r="G478" s="649" t="str">
        <f>②名簿及び出席簿!BA8</f>
        <v/>
      </c>
      <c r="H478" s="649"/>
      <c r="I478" s="634"/>
      <c r="J478" s="451"/>
      <c r="K478" s="668" t="str">
        <f>IF($W$487="","",IF($J478="",①入力シート!$F$58,IF($J478=1,①入力シート!$F$60,IF($J478=2,①入力シート!$F$62))))</f>
        <v/>
      </c>
      <c r="L478" s="668"/>
      <c r="M478" s="670" t="s">
        <v>110</v>
      </c>
      <c r="N478" s="672" t="str">
        <f>IF($W$487="","",IF($J478="",①入力シート!$H$58,IF($J478=1,①入力シート!$H$60,IF($J478=2,①入力シート!$H$62))))</f>
        <v/>
      </c>
      <c r="O478" s="672"/>
      <c r="P478" s="670" t="s">
        <v>111</v>
      </c>
      <c r="Q478" s="670" t="s">
        <v>112</v>
      </c>
      <c r="R478" s="668" t="str">
        <f>IF($W$487="","",IF($J478="",①入力シート!$K$58,IF($J478=1,①入力シート!$K$60,IF($J478=2,①入力シート!$K$62))))</f>
        <v/>
      </c>
      <c r="S478" s="668"/>
      <c r="T478" s="670" t="s">
        <v>110</v>
      </c>
      <c r="U478" s="672" t="str">
        <f>IF($W$487="","",IF($J478="",①入力シート!$M$58,IF($J478=1,①入力シート!$M$60,IF($J478=2,①入力シート!$M$62))))</f>
        <v/>
      </c>
      <c r="V478" s="672"/>
      <c r="W478" s="670" t="s">
        <v>111</v>
      </c>
      <c r="X478" s="670" t="s">
        <v>132</v>
      </c>
      <c r="Y478" s="670"/>
      <c r="Z478" s="674" t="str">
        <f>IF($W$487="","",IF($J478="",①入力シート!$O$58,IF($J478=1,①入力シート!$O$60,IF($J478=2,①入力シート!$O$62))))</f>
        <v/>
      </c>
      <c r="AA478" s="674"/>
      <c r="AB478" s="675"/>
    </row>
    <row r="479" spans="1:28" ht="18.75" customHeight="1">
      <c r="A479" s="694"/>
      <c r="B479" s="695"/>
      <c r="C479" s="666"/>
      <c r="D479" s="667"/>
      <c r="E479" s="667"/>
      <c r="F479" s="667"/>
      <c r="G479" s="651"/>
      <c r="H479" s="651"/>
      <c r="I479" s="635"/>
      <c r="J479" s="449"/>
      <c r="K479" s="669"/>
      <c r="L479" s="669"/>
      <c r="M479" s="671"/>
      <c r="N479" s="673"/>
      <c r="O479" s="673"/>
      <c r="P479" s="671"/>
      <c r="Q479" s="671"/>
      <c r="R479" s="669"/>
      <c r="S479" s="669"/>
      <c r="T479" s="671"/>
      <c r="U479" s="673"/>
      <c r="V479" s="673"/>
      <c r="W479" s="671"/>
      <c r="X479" s="671"/>
      <c r="Y479" s="671"/>
      <c r="Z479" s="676"/>
      <c r="AA479" s="676"/>
      <c r="AB479" s="677"/>
    </row>
    <row r="480" spans="1:28" ht="18.75" customHeight="1">
      <c r="A480" s="694"/>
      <c r="B480" s="695"/>
      <c r="C480" s="652" t="s">
        <v>113</v>
      </c>
      <c r="D480" s="653"/>
      <c r="E480" s="653"/>
      <c r="F480" s="653"/>
      <c r="G480" s="653"/>
      <c r="H480" s="653"/>
      <c r="I480" s="653"/>
      <c r="J480" s="653"/>
      <c r="K480" s="653"/>
      <c r="L480" s="653"/>
      <c r="M480" s="653"/>
      <c r="N480" s="653"/>
      <c r="O480" s="653"/>
      <c r="P480" s="653"/>
      <c r="Q480" s="654"/>
      <c r="R480" s="653" t="s">
        <v>130</v>
      </c>
      <c r="S480" s="653"/>
      <c r="T480" s="653"/>
      <c r="U480" s="653"/>
      <c r="V480" s="653"/>
      <c r="W480" s="653"/>
      <c r="X480" s="653"/>
      <c r="Y480" s="653"/>
      <c r="Z480" s="653"/>
      <c r="AA480" s="653"/>
      <c r="AB480" s="654"/>
    </row>
    <row r="481" spans="1:28" ht="18.75" customHeight="1">
      <c r="A481" s="694"/>
      <c r="B481" s="695"/>
      <c r="C481" s="655" t="str">
        <f>IF(C478="","",IF(④実施報告書!$Q481="",①入力シート!$F$64,IF(④実施報告書!$Q481=1,①入力シート!$F$67,IF(④実施報告書!$Q481=2,①入力シート!$F$70,IF(④実施報告書!$Q481=3,①入力シート!$F$73,)))))</f>
        <v/>
      </c>
      <c r="D481" s="656"/>
      <c r="E481" s="656"/>
      <c r="F481" s="656"/>
      <c r="G481" s="656"/>
      <c r="H481" s="656"/>
      <c r="I481" s="656"/>
      <c r="J481" s="656"/>
      <c r="K481" s="656"/>
      <c r="L481" s="656"/>
      <c r="M481" s="656"/>
      <c r="N481" s="656"/>
      <c r="O481" s="656"/>
      <c r="P481" s="656"/>
      <c r="Q481" s="678"/>
      <c r="R481" s="680" t="str">
        <f>IF($W$487="","",IF(AND(①入力シート!$F$76=①入力シート!$A$77,$AB481="")=TRUE,①入力シート!$A$77,""))</f>
        <v/>
      </c>
      <c r="S481" s="680"/>
      <c r="T481" s="659" t="s">
        <v>127</v>
      </c>
      <c r="U481" s="659"/>
      <c r="V481" s="659"/>
      <c r="W481" s="659"/>
      <c r="X481" s="659"/>
      <c r="Y481" s="659"/>
      <c r="Z481" s="659"/>
      <c r="AA481" s="659"/>
      <c r="AB481" s="445"/>
    </row>
    <row r="482" spans="1:28" ht="18.75" customHeight="1">
      <c r="A482" s="694"/>
      <c r="B482" s="695"/>
      <c r="C482" s="657"/>
      <c r="D482" s="658"/>
      <c r="E482" s="658"/>
      <c r="F482" s="658"/>
      <c r="G482" s="658"/>
      <c r="H482" s="658"/>
      <c r="I482" s="658"/>
      <c r="J482" s="658"/>
      <c r="K482" s="658"/>
      <c r="L482" s="658"/>
      <c r="M482" s="658"/>
      <c r="N482" s="658"/>
      <c r="O482" s="658"/>
      <c r="P482" s="658"/>
      <c r="Q482" s="679"/>
      <c r="R482" s="631" t="str">
        <f>IF($W$487="","",IF(AND(①入力シート!$F$77=①入力シート!$A$77,$AB482="")=TRUE,①入力シート!$A$77,""))</f>
        <v/>
      </c>
      <c r="S482" s="631"/>
      <c r="T482" s="623" t="s">
        <v>114</v>
      </c>
      <c r="U482" s="623"/>
      <c r="V482" s="623"/>
      <c r="W482" s="623"/>
      <c r="X482" s="623"/>
      <c r="Y482" s="623"/>
      <c r="Z482" s="623"/>
      <c r="AA482" s="623"/>
      <c r="AB482" s="446"/>
    </row>
    <row r="483" spans="1:28" ht="18.75" customHeight="1">
      <c r="A483" s="694"/>
      <c r="B483" s="695"/>
      <c r="C483" s="622" t="str">
        <f>IF($Q483="","",IF(④実施報告書!$Q483=1,①入力シート!$F$67,IF(④実施報告書!$Q483=2,①入力シート!$F$70,IF(④実施報告書!$Q483=3,①入力シート!$F$73,))))</f>
        <v/>
      </c>
      <c r="D483" s="623"/>
      <c r="E483" s="623"/>
      <c r="F483" s="623"/>
      <c r="G483" s="623"/>
      <c r="H483" s="623"/>
      <c r="I483" s="623"/>
      <c r="J483" s="623"/>
      <c r="K483" s="623"/>
      <c r="L483" s="623"/>
      <c r="M483" s="623"/>
      <c r="N483" s="623"/>
      <c r="O483" s="623"/>
      <c r="P483" s="623"/>
      <c r="Q483" s="628"/>
      <c r="R483" s="631" t="str">
        <f>IF($W$487="","",IF(AND(①入力シート!$F$78=①入力シート!$A$77,$AB483="")=TRUE,①入力シート!$A$77,""))</f>
        <v/>
      </c>
      <c r="S483" s="631"/>
      <c r="T483" s="623" t="s">
        <v>115</v>
      </c>
      <c r="U483" s="623"/>
      <c r="V483" s="623"/>
      <c r="W483" s="623"/>
      <c r="X483" s="623"/>
      <c r="Y483" s="623"/>
      <c r="Z483" s="623"/>
      <c r="AA483" s="623"/>
      <c r="AB483" s="446"/>
    </row>
    <row r="484" spans="1:28" ht="18.75" customHeight="1">
      <c r="A484" s="694"/>
      <c r="B484" s="695"/>
      <c r="C484" s="622"/>
      <c r="D484" s="623"/>
      <c r="E484" s="623"/>
      <c r="F484" s="623"/>
      <c r="G484" s="623"/>
      <c r="H484" s="623"/>
      <c r="I484" s="623"/>
      <c r="J484" s="623"/>
      <c r="K484" s="623"/>
      <c r="L484" s="623"/>
      <c r="M484" s="623"/>
      <c r="N484" s="623"/>
      <c r="O484" s="623"/>
      <c r="P484" s="623"/>
      <c r="Q484" s="628"/>
      <c r="R484" s="630" t="str">
        <f>IF($W$487="","",IF(AND(①入力シート!$F$79=①入力シート!$A$77,$AB484="")=TRUE,①入力シート!$A$77,""))</f>
        <v/>
      </c>
      <c r="S484" s="631"/>
      <c r="T484" s="623" t="s">
        <v>129</v>
      </c>
      <c r="U484" s="623"/>
      <c r="V484" s="623"/>
      <c r="W484" s="623"/>
      <c r="X484" s="623"/>
      <c r="Y484" s="623"/>
      <c r="Z484" s="623"/>
      <c r="AA484" s="623"/>
      <c r="AB484" s="446"/>
    </row>
    <row r="485" spans="1:28" ht="18.75" customHeight="1">
      <c r="A485" s="694"/>
      <c r="B485" s="695"/>
      <c r="C485" s="622" t="str">
        <f>IF($Q485="","",IF(④実施報告書!$Q485=1,①入力シート!$F$67,IF(④実施報告書!$Q485=2,①入力シート!$F$70,IF(④実施報告書!$Q485=3,①入力シート!$F$73,))))</f>
        <v/>
      </c>
      <c r="D485" s="623"/>
      <c r="E485" s="623"/>
      <c r="F485" s="623"/>
      <c r="G485" s="623"/>
      <c r="H485" s="623"/>
      <c r="I485" s="623"/>
      <c r="J485" s="623"/>
      <c r="K485" s="623"/>
      <c r="L485" s="623"/>
      <c r="M485" s="623"/>
      <c r="N485" s="623"/>
      <c r="O485" s="623"/>
      <c r="P485" s="624"/>
      <c r="Q485" s="628"/>
      <c r="R485" s="630" t="str">
        <f>IF($W$487="","",IF(AND(①入力シート!$F$80=①入力シート!$A$77,$AB485="")=TRUE,①入力シート!$A$77,""))</f>
        <v/>
      </c>
      <c r="S485" s="631"/>
      <c r="T485" s="623" t="s">
        <v>407</v>
      </c>
      <c r="U485" s="623"/>
      <c r="V485" s="623"/>
      <c r="W485" s="623"/>
      <c r="X485" s="623"/>
      <c r="Y485" s="623"/>
      <c r="Z485" s="623"/>
      <c r="AA485" s="624"/>
      <c r="AB485" s="446"/>
    </row>
    <row r="486" spans="1:28" ht="18.75" customHeight="1">
      <c r="A486" s="694"/>
      <c r="B486" s="695"/>
      <c r="C486" s="625"/>
      <c r="D486" s="626"/>
      <c r="E486" s="626"/>
      <c r="F486" s="626"/>
      <c r="G486" s="626"/>
      <c r="H486" s="626"/>
      <c r="I486" s="626"/>
      <c r="J486" s="626"/>
      <c r="K486" s="626"/>
      <c r="L486" s="626"/>
      <c r="M486" s="626"/>
      <c r="N486" s="626"/>
      <c r="O486" s="626"/>
      <c r="P486" s="627"/>
      <c r="Q486" s="629"/>
      <c r="R486" s="632" t="str">
        <f>IF($W$487="","",IF(AND(①入力シート!$F$81=①入力シート!$A$77,$AB486="")=TRUE,①入力シート!$A$77,""))</f>
        <v/>
      </c>
      <c r="S486" s="633"/>
      <c r="T486" s="626" t="s">
        <v>406</v>
      </c>
      <c r="U486" s="626"/>
      <c r="V486" s="626"/>
      <c r="W486" s="626"/>
      <c r="X486" s="626"/>
      <c r="Y486" s="626"/>
      <c r="Z486" s="626"/>
      <c r="AA486" s="627"/>
      <c r="AB486" s="446"/>
    </row>
    <row r="487" spans="1:28" ht="18.75" customHeight="1">
      <c r="A487" s="694"/>
      <c r="B487" s="695"/>
      <c r="C487" s="639" t="s">
        <v>128</v>
      </c>
      <c r="D487" s="640"/>
      <c r="E487" s="641"/>
      <c r="F487" s="444"/>
      <c r="G487" s="645" t="str">
        <f>IF(W487="","",IF($F487="",①入力シート!$J$83,VLOOKUP($F487,①入力シート!$E$83:$K$89,6)))</f>
        <v/>
      </c>
      <c r="H487" s="646"/>
      <c r="I487" s="646"/>
      <c r="J487" s="646"/>
      <c r="K487" s="646"/>
      <c r="L487" s="646"/>
      <c r="M487" s="646"/>
      <c r="N487" s="646"/>
      <c r="O487" s="646"/>
      <c r="P487" s="646"/>
      <c r="Q487" s="647"/>
      <c r="R487" s="639" t="s">
        <v>116</v>
      </c>
      <c r="S487" s="640"/>
      <c r="T487" s="640"/>
      <c r="U487" s="640"/>
      <c r="V487" s="641"/>
      <c r="W487" s="648" t="str">
        <f>IF(②名簿及び出席簿!BA$140=0,"",②名簿及び出席簿!BA$140)</f>
        <v/>
      </c>
      <c r="X487" s="649"/>
      <c r="Y487" s="649"/>
      <c r="Z487" s="649"/>
      <c r="AA487" s="649"/>
      <c r="AB487" s="634" t="s">
        <v>93</v>
      </c>
    </row>
    <row r="488" spans="1:28" ht="18.75" customHeight="1">
      <c r="A488" s="696"/>
      <c r="B488" s="697"/>
      <c r="C488" s="642"/>
      <c r="D488" s="643"/>
      <c r="E488" s="644"/>
      <c r="F488" s="447"/>
      <c r="G488" s="636" t="str">
        <f>IF($F488="","",VLOOKUP($F488,①入力シート!$E$83:$K$89,6))</f>
        <v/>
      </c>
      <c r="H488" s="637"/>
      <c r="I488" s="637"/>
      <c r="J488" s="637"/>
      <c r="K488" s="637"/>
      <c r="L488" s="637"/>
      <c r="M488" s="637"/>
      <c r="N488" s="637"/>
      <c r="O488" s="637"/>
      <c r="P488" s="637"/>
      <c r="Q488" s="638"/>
      <c r="R488" s="642"/>
      <c r="S488" s="643"/>
      <c r="T488" s="643"/>
      <c r="U488" s="643"/>
      <c r="V488" s="644"/>
      <c r="W488" s="650"/>
      <c r="X488" s="651"/>
      <c r="Y488" s="651"/>
      <c r="Z488" s="651"/>
      <c r="AA488" s="651"/>
      <c r="AB488" s="635"/>
    </row>
    <row r="489" spans="1:28" ht="18" customHeight="1">
      <c r="A489" s="692">
        <v>40</v>
      </c>
      <c r="B489" s="693"/>
      <c r="C489" s="652" t="s">
        <v>108</v>
      </c>
      <c r="D489" s="653"/>
      <c r="E489" s="653"/>
      <c r="F489" s="653"/>
      <c r="G489" s="653"/>
      <c r="H489" s="653"/>
      <c r="I489" s="654"/>
      <c r="J489" s="652" t="s">
        <v>109</v>
      </c>
      <c r="K489" s="653"/>
      <c r="L489" s="653"/>
      <c r="M489" s="653"/>
      <c r="N489" s="653"/>
      <c r="O489" s="653"/>
      <c r="P489" s="653"/>
      <c r="Q489" s="653"/>
      <c r="R489" s="653"/>
      <c r="S489" s="653"/>
      <c r="T489" s="653"/>
      <c r="U489" s="653"/>
      <c r="V489" s="653"/>
      <c r="W489" s="653"/>
      <c r="X489" s="653"/>
      <c r="Y489" s="653"/>
      <c r="Z489" s="653"/>
      <c r="AA489" s="442"/>
      <c r="AB489" s="443"/>
    </row>
    <row r="490" spans="1:28" ht="18.75" customHeight="1">
      <c r="A490" s="694"/>
      <c r="B490" s="695"/>
      <c r="C490" s="664" t="str">
        <f>IF(②名簿及び出席簿!BB7="","",②名簿及び出席簿!BB7)</f>
        <v/>
      </c>
      <c r="D490" s="665"/>
      <c r="E490" s="665"/>
      <c r="F490" s="665"/>
      <c r="G490" s="649" t="str">
        <f>②名簿及び出席簿!BB8</f>
        <v/>
      </c>
      <c r="H490" s="649"/>
      <c r="I490" s="634"/>
      <c r="J490" s="448"/>
      <c r="K490" s="668" t="str">
        <f>IF($W$499="","",IF($J490="",①入力シート!$F$58,IF($J490=1,①入力シート!$F$60,IF($J490=2,①入力シート!$F$62))))</f>
        <v/>
      </c>
      <c r="L490" s="668"/>
      <c r="M490" s="670" t="s">
        <v>110</v>
      </c>
      <c r="N490" s="672" t="str">
        <f>IF($W$499="","",IF($J490="",①入力シート!$H$58,IF($J490=1,①入力シート!$H$60,IF($J490=2,①入力シート!$H$62))))</f>
        <v/>
      </c>
      <c r="O490" s="672"/>
      <c r="P490" s="670" t="s">
        <v>111</v>
      </c>
      <c r="Q490" s="670" t="s">
        <v>112</v>
      </c>
      <c r="R490" s="668" t="str">
        <f>IF($W$499="","",IF($J490="",①入力シート!$K$58,IF($J490=1,①入力シート!$K$60,IF($J490=2,①入力シート!$K$62))))</f>
        <v/>
      </c>
      <c r="S490" s="668"/>
      <c r="T490" s="670" t="s">
        <v>110</v>
      </c>
      <c r="U490" s="672" t="str">
        <f>IF($W$499="","",IF($J490="",①入力シート!$M$58,IF($J490=1,①入力シート!$M$60,IF($J490=2,①入力シート!$M$62))))</f>
        <v/>
      </c>
      <c r="V490" s="672"/>
      <c r="W490" s="670" t="s">
        <v>111</v>
      </c>
      <c r="X490" s="670" t="s">
        <v>132</v>
      </c>
      <c r="Y490" s="670"/>
      <c r="Z490" s="674" t="str">
        <f>IF($W$499="","",IF($J490="",①入力シート!$O$58,IF($J490=1,①入力シート!$O$60,IF($J490=2,①入力シート!$O$62))))</f>
        <v/>
      </c>
      <c r="AA490" s="674"/>
      <c r="AB490" s="675"/>
    </row>
    <row r="491" spans="1:28" ht="18.75" customHeight="1">
      <c r="A491" s="694"/>
      <c r="B491" s="695"/>
      <c r="C491" s="666"/>
      <c r="D491" s="667"/>
      <c r="E491" s="667"/>
      <c r="F491" s="667"/>
      <c r="G491" s="651"/>
      <c r="H491" s="651"/>
      <c r="I491" s="635"/>
      <c r="J491" s="449"/>
      <c r="K491" s="669"/>
      <c r="L491" s="669"/>
      <c r="M491" s="671"/>
      <c r="N491" s="673"/>
      <c r="O491" s="673"/>
      <c r="P491" s="671"/>
      <c r="Q491" s="671"/>
      <c r="R491" s="669"/>
      <c r="S491" s="669"/>
      <c r="T491" s="671"/>
      <c r="U491" s="673"/>
      <c r="V491" s="673"/>
      <c r="W491" s="671"/>
      <c r="X491" s="671"/>
      <c r="Y491" s="671"/>
      <c r="Z491" s="676"/>
      <c r="AA491" s="676"/>
      <c r="AB491" s="677"/>
    </row>
    <row r="492" spans="1:28" ht="18.75" customHeight="1">
      <c r="A492" s="694"/>
      <c r="B492" s="695"/>
      <c r="C492" s="652" t="s">
        <v>113</v>
      </c>
      <c r="D492" s="653"/>
      <c r="E492" s="653"/>
      <c r="F492" s="653"/>
      <c r="G492" s="653"/>
      <c r="H492" s="653"/>
      <c r="I492" s="653"/>
      <c r="J492" s="653"/>
      <c r="K492" s="653"/>
      <c r="L492" s="653"/>
      <c r="M492" s="653"/>
      <c r="N492" s="653"/>
      <c r="O492" s="653"/>
      <c r="P492" s="653"/>
      <c r="Q492" s="654"/>
      <c r="R492" s="652" t="s">
        <v>130</v>
      </c>
      <c r="S492" s="653"/>
      <c r="T492" s="653"/>
      <c r="U492" s="653"/>
      <c r="V492" s="653"/>
      <c r="W492" s="653"/>
      <c r="X492" s="653"/>
      <c r="Y492" s="653"/>
      <c r="Z492" s="653"/>
      <c r="AA492" s="653"/>
      <c r="AB492" s="654"/>
    </row>
    <row r="493" spans="1:28" ht="18.75" customHeight="1">
      <c r="A493" s="694"/>
      <c r="B493" s="695"/>
      <c r="C493" s="655" t="str">
        <f>IF(C490="","",IF(④実施報告書!$Q493="",①入力シート!$F$64,IF(④実施報告書!$Q493=1,①入力シート!$F$67,IF(④実施報告書!$Q493=2,①入力シート!$F$70,IF(④実施報告書!$Q493=3,①入力シート!$F$73,)))))</f>
        <v/>
      </c>
      <c r="D493" s="656"/>
      <c r="E493" s="656"/>
      <c r="F493" s="656"/>
      <c r="G493" s="656"/>
      <c r="H493" s="656"/>
      <c r="I493" s="656"/>
      <c r="J493" s="656"/>
      <c r="K493" s="656"/>
      <c r="L493" s="656"/>
      <c r="M493" s="656"/>
      <c r="N493" s="656"/>
      <c r="O493" s="656"/>
      <c r="P493" s="656"/>
      <c r="Q493" s="678"/>
      <c r="R493" s="680" t="str">
        <f>IF($W$499="","",IF(AND(①入力シート!$F$76=①入力シート!$A$77,$AB493="")=TRUE,①入力シート!$A$77,""))</f>
        <v/>
      </c>
      <c r="S493" s="680"/>
      <c r="T493" s="659" t="s">
        <v>127</v>
      </c>
      <c r="U493" s="659"/>
      <c r="V493" s="659"/>
      <c r="W493" s="659"/>
      <c r="X493" s="659"/>
      <c r="Y493" s="659"/>
      <c r="Z493" s="659"/>
      <c r="AA493" s="659"/>
      <c r="AB493" s="445"/>
    </row>
    <row r="494" spans="1:28" ht="18.75" customHeight="1">
      <c r="A494" s="694"/>
      <c r="B494" s="695"/>
      <c r="C494" s="657"/>
      <c r="D494" s="658"/>
      <c r="E494" s="658"/>
      <c r="F494" s="658"/>
      <c r="G494" s="658"/>
      <c r="H494" s="658"/>
      <c r="I494" s="658"/>
      <c r="J494" s="658"/>
      <c r="K494" s="658"/>
      <c r="L494" s="658"/>
      <c r="M494" s="658"/>
      <c r="N494" s="658"/>
      <c r="O494" s="658"/>
      <c r="P494" s="658"/>
      <c r="Q494" s="679"/>
      <c r="R494" s="631" t="str">
        <f>IF($W$499="","",IF(AND(①入力シート!$F$77=①入力シート!$A$77,$AB494="")=TRUE,①入力シート!$A$77,""))</f>
        <v/>
      </c>
      <c r="S494" s="631"/>
      <c r="T494" s="623" t="s">
        <v>114</v>
      </c>
      <c r="U494" s="623"/>
      <c r="V494" s="623"/>
      <c r="W494" s="623"/>
      <c r="X494" s="623"/>
      <c r="Y494" s="623"/>
      <c r="Z494" s="623"/>
      <c r="AA494" s="623"/>
      <c r="AB494" s="446"/>
    </row>
    <row r="495" spans="1:28" ht="18.75" customHeight="1">
      <c r="A495" s="694"/>
      <c r="B495" s="695"/>
      <c r="C495" s="622" t="str">
        <f>IF($Q495="","",IF(④実施報告書!$Q495=1,①入力シート!$F$67,IF(④実施報告書!$Q495=2,①入力シート!$F$70,IF(④実施報告書!$Q495=3,①入力シート!$F$73,))))</f>
        <v/>
      </c>
      <c r="D495" s="623"/>
      <c r="E495" s="623"/>
      <c r="F495" s="623"/>
      <c r="G495" s="623"/>
      <c r="H495" s="623"/>
      <c r="I495" s="623"/>
      <c r="J495" s="623"/>
      <c r="K495" s="623"/>
      <c r="L495" s="623"/>
      <c r="M495" s="623"/>
      <c r="N495" s="623"/>
      <c r="O495" s="623"/>
      <c r="P495" s="623"/>
      <c r="Q495" s="628"/>
      <c r="R495" s="630" t="str">
        <f>IF($W$499="","",IF(AND(①入力シート!$F$78=①入力シート!$A$77,$AB495="")=TRUE,①入力シート!$A$77,""))</f>
        <v/>
      </c>
      <c r="S495" s="631"/>
      <c r="T495" s="623" t="s">
        <v>115</v>
      </c>
      <c r="U495" s="623"/>
      <c r="V495" s="623"/>
      <c r="W495" s="623"/>
      <c r="X495" s="623"/>
      <c r="Y495" s="623"/>
      <c r="Z495" s="623"/>
      <c r="AA495" s="687"/>
      <c r="AB495" s="446"/>
    </row>
    <row r="496" spans="1:28" ht="18.75" customHeight="1">
      <c r="A496" s="694"/>
      <c r="B496" s="695"/>
      <c r="C496" s="622"/>
      <c r="D496" s="623"/>
      <c r="E496" s="623"/>
      <c r="F496" s="623"/>
      <c r="G496" s="623"/>
      <c r="H496" s="623"/>
      <c r="I496" s="623"/>
      <c r="J496" s="623"/>
      <c r="K496" s="623"/>
      <c r="L496" s="623"/>
      <c r="M496" s="623"/>
      <c r="N496" s="623"/>
      <c r="O496" s="623"/>
      <c r="P496" s="623"/>
      <c r="Q496" s="628"/>
      <c r="R496" s="630" t="str">
        <f>IF($W$499="","",IF(AND(①入力シート!$F$79=①入力シート!$A$77,$AB496="")=TRUE,①入力シート!$A$77,""))</f>
        <v/>
      </c>
      <c r="S496" s="631"/>
      <c r="T496" s="623" t="s">
        <v>129</v>
      </c>
      <c r="U496" s="623"/>
      <c r="V496" s="623"/>
      <c r="W496" s="623"/>
      <c r="X496" s="623"/>
      <c r="Y496" s="623"/>
      <c r="Z496" s="623"/>
      <c r="AA496" s="687"/>
      <c r="AB496" s="446"/>
    </row>
    <row r="497" spans="1:28" ht="18.75" customHeight="1">
      <c r="A497" s="694"/>
      <c r="B497" s="695"/>
      <c r="C497" s="622" t="str">
        <f>IF($Q497="","",IF(④実施報告書!$Q497=1,①入力シート!$F$67,IF(④実施報告書!$Q497=2,①入力シート!$F$70,IF(④実施報告書!$Q497=3,①入力シート!$F$73,))))</f>
        <v/>
      </c>
      <c r="D497" s="623"/>
      <c r="E497" s="623"/>
      <c r="F497" s="623"/>
      <c r="G497" s="623"/>
      <c r="H497" s="623"/>
      <c r="I497" s="623"/>
      <c r="J497" s="623"/>
      <c r="K497" s="623"/>
      <c r="L497" s="623"/>
      <c r="M497" s="623"/>
      <c r="N497" s="623"/>
      <c r="O497" s="623"/>
      <c r="P497" s="624"/>
      <c r="Q497" s="628"/>
      <c r="R497" s="630" t="str">
        <f>IF($W$499="","",IF(AND(①入力シート!$F$80=①入力シート!$A$77,$AB497="")=TRUE,①入力シート!$A$77,""))</f>
        <v/>
      </c>
      <c r="S497" s="631"/>
      <c r="T497" s="623" t="s">
        <v>407</v>
      </c>
      <c r="U497" s="623"/>
      <c r="V497" s="623"/>
      <c r="W497" s="623"/>
      <c r="X497" s="623"/>
      <c r="Y497" s="623"/>
      <c r="Z497" s="623"/>
      <c r="AA497" s="687"/>
      <c r="AB497" s="446"/>
    </row>
    <row r="498" spans="1:28" ht="18.75" customHeight="1">
      <c r="A498" s="694"/>
      <c r="B498" s="695"/>
      <c r="C498" s="625"/>
      <c r="D498" s="626"/>
      <c r="E498" s="626"/>
      <c r="F498" s="626"/>
      <c r="G498" s="626"/>
      <c r="H498" s="626"/>
      <c r="I498" s="626"/>
      <c r="J498" s="626"/>
      <c r="K498" s="626"/>
      <c r="L498" s="626"/>
      <c r="M498" s="626"/>
      <c r="N498" s="626"/>
      <c r="O498" s="626"/>
      <c r="P498" s="627"/>
      <c r="Q498" s="629"/>
      <c r="R498" s="632" t="str">
        <f>IF($W$499="","",IF(AND(①入力シート!$F$81=①入力シート!$A$77,$AB498="")=TRUE,①入力シート!$A$77,""))</f>
        <v/>
      </c>
      <c r="S498" s="633"/>
      <c r="T498" s="626" t="s">
        <v>406</v>
      </c>
      <c r="U498" s="626"/>
      <c r="V498" s="626"/>
      <c r="W498" s="626"/>
      <c r="X498" s="626"/>
      <c r="Y498" s="626"/>
      <c r="Z498" s="626"/>
      <c r="AA498" s="688"/>
      <c r="AB498" s="446"/>
    </row>
    <row r="499" spans="1:28" ht="18.75" customHeight="1">
      <c r="A499" s="694"/>
      <c r="B499" s="695"/>
      <c r="C499" s="639" t="s">
        <v>128</v>
      </c>
      <c r="D499" s="640"/>
      <c r="E499" s="641"/>
      <c r="F499" s="444"/>
      <c r="G499" s="645" t="str">
        <f>IF(W499="","",IF($F499="",①入力シート!$J$83,VLOOKUP($F499,①入力シート!$E$83:$K$89,6)))</f>
        <v/>
      </c>
      <c r="H499" s="646"/>
      <c r="I499" s="646"/>
      <c r="J499" s="646"/>
      <c r="K499" s="646"/>
      <c r="L499" s="646"/>
      <c r="M499" s="646"/>
      <c r="N499" s="646"/>
      <c r="O499" s="646"/>
      <c r="P499" s="646"/>
      <c r="Q499" s="647"/>
      <c r="R499" s="639" t="s">
        <v>116</v>
      </c>
      <c r="S499" s="640"/>
      <c r="T499" s="640"/>
      <c r="U499" s="640"/>
      <c r="V499" s="641"/>
      <c r="W499" s="648" t="str">
        <f>IF(②名簿及び出席簿!BB$140=0,"",②名簿及び出席簿!BB$140)</f>
        <v/>
      </c>
      <c r="X499" s="649"/>
      <c r="Y499" s="649"/>
      <c r="Z499" s="649"/>
      <c r="AA499" s="649"/>
      <c r="AB499" s="634" t="s">
        <v>93</v>
      </c>
    </row>
    <row r="500" spans="1:28" ht="18.75" customHeight="1">
      <c r="A500" s="696"/>
      <c r="B500" s="697"/>
      <c r="C500" s="642"/>
      <c r="D500" s="643"/>
      <c r="E500" s="644"/>
      <c r="F500" s="447"/>
      <c r="G500" s="636" t="str">
        <f>IF($F500="","",VLOOKUP($F500,①入力シート!$E$83:$K$89,6))</f>
        <v/>
      </c>
      <c r="H500" s="637"/>
      <c r="I500" s="637"/>
      <c r="J500" s="637"/>
      <c r="K500" s="637"/>
      <c r="L500" s="637"/>
      <c r="M500" s="637"/>
      <c r="N500" s="637"/>
      <c r="O500" s="637"/>
      <c r="P500" s="637"/>
      <c r="Q500" s="638"/>
      <c r="R500" s="642"/>
      <c r="S500" s="643"/>
      <c r="T500" s="643"/>
      <c r="U500" s="643"/>
      <c r="V500" s="644"/>
      <c r="W500" s="650"/>
      <c r="X500" s="651"/>
      <c r="Y500" s="651"/>
      <c r="Z500" s="651"/>
      <c r="AA500" s="651"/>
      <c r="AB500" s="635"/>
    </row>
    <row r="501" spans="1:28" ht="18.75" customHeight="1">
      <c r="A501" s="692">
        <v>41</v>
      </c>
      <c r="B501" s="693"/>
      <c r="C501" s="652" t="s">
        <v>108</v>
      </c>
      <c r="D501" s="653"/>
      <c r="E501" s="653"/>
      <c r="F501" s="653"/>
      <c r="G501" s="653"/>
      <c r="H501" s="653"/>
      <c r="I501" s="654"/>
      <c r="J501" s="652" t="s">
        <v>109</v>
      </c>
      <c r="K501" s="653"/>
      <c r="L501" s="653"/>
      <c r="M501" s="653"/>
      <c r="N501" s="653"/>
      <c r="O501" s="653"/>
      <c r="P501" s="653"/>
      <c r="Q501" s="653"/>
      <c r="R501" s="653"/>
      <c r="S501" s="653"/>
      <c r="T501" s="653"/>
      <c r="U501" s="653"/>
      <c r="V501" s="653"/>
      <c r="W501" s="653"/>
      <c r="X501" s="653"/>
      <c r="Y501" s="653"/>
      <c r="Z501" s="653"/>
      <c r="AA501" s="442"/>
      <c r="AB501" s="443"/>
    </row>
    <row r="502" spans="1:28" ht="18.75" customHeight="1">
      <c r="A502" s="694"/>
      <c r="B502" s="695"/>
      <c r="C502" s="664" t="str">
        <f>IF(②名簿及び出席簿!BC7="","",②名簿及び出席簿!BC7)</f>
        <v/>
      </c>
      <c r="D502" s="665"/>
      <c r="E502" s="665"/>
      <c r="F502" s="665"/>
      <c r="G502" s="649" t="str">
        <f>②名簿及び出席簿!BC8</f>
        <v/>
      </c>
      <c r="H502" s="649"/>
      <c r="I502" s="634"/>
      <c r="J502" s="448"/>
      <c r="K502" s="668" t="str">
        <f>IF($W$511="","",IF($J502="",①入力シート!$F$58,IF($J502=1,①入力シート!$F$60,IF($J502=2,①入力シート!$F$62))))</f>
        <v/>
      </c>
      <c r="L502" s="668"/>
      <c r="M502" s="670" t="s">
        <v>110</v>
      </c>
      <c r="N502" s="672" t="str">
        <f>IF($W$511="","",IF($J502="",①入力シート!$H$58,IF($J502=1,①入力シート!$H$60,IF($J502=2,①入力シート!$H$62))))</f>
        <v/>
      </c>
      <c r="O502" s="672"/>
      <c r="P502" s="670" t="s">
        <v>111</v>
      </c>
      <c r="Q502" s="670" t="s">
        <v>112</v>
      </c>
      <c r="R502" s="668" t="str">
        <f>IF($W$511="","",IF($J502="",①入力シート!$K$58,IF($J502=1,①入力シート!$K$60,IF($J502=2,①入力シート!$K$62))))</f>
        <v/>
      </c>
      <c r="S502" s="668"/>
      <c r="T502" s="670" t="s">
        <v>110</v>
      </c>
      <c r="U502" s="672" t="str">
        <f>IF($W$511="","",IF($J502="",①入力シート!$M$58,IF($J502=1,①入力シート!$M$60,IF($J502=2,①入力シート!$M$62))))</f>
        <v/>
      </c>
      <c r="V502" s="672"/>
      <c r="W502" s="670" t="s">
        <v>111</v>
      </c>
      <c r="X502" s="670" t="s">
        <v>132</v>
      </c>
      <c r="Y502" s="670"/>
      <c r="Z502" s="674" t="str">
        <f>IF($W$511="","",IF($J502="",①入力シート!$O$58,IF($J502=1,①入力シート!$O$60,IF($J502=2,①入力シート!$O$62))))</f>
        <v/>
      </c>
      <c r="AA502" s="674"/>
      <c r="AB502" s="675"/>
    </row>
    <row r="503" spans="1:28" ht="18.75" customHeight="1">
      <c r="A503" s="694"/>
      <c r="B503" s="695"/>
      <c r="C503" s="666"/>
      <c r="D503" s="667"/>
      <c r="E503" s="667"/>
      <c r="F503" s="667"/>
      <c r="G503" s="651"/>
      <c r="H503" s="651"/>
      <c r="I503" s="635"/>
      <c r="J503" s="449"/>
      <c r="K503" s="669"/>
      <c r="L503" s="669"/>
      <c r="M503" s="671"/>
      <c r="N503" s="673"/>
      <c r="O503" s="673"/>
      <c r="P503" s="671"/>
      <c r="Q503" s="671"/>
      <c r="R503" s="669"/>
      <c r="S503" s="669"/>
      <c r="T503" s="671"/>
      <c r="U503" s="673"/>
      <c r="V503" s="673"/>
      <c r="W503" s="671"/>
      <c r="X503" s="671"/>
      <c r="Y503" s="671"/>
      <c r="Z503" s="676"/>
      <c r="AA503" s="676"/>
      <c r="AB503" s="677"/>
    </row>
    <row r="504" spans="1:28" ht="18.75" customHeight="1">
      <c r="A504" s="694"/>
      <c r="B504" s="695"/>
      <c r="C504" s="652" t="s">
        <v>113</v>
      </c>
      <c r="D504" s="653"/>
      <c r="E504" s="653"/>
      <c r="F504" s="653"/>
      <c r="G504" s="653"/>
      <c r="H504" s="653"/>
      <c r="I504" s="653"/>
      <c r="J504" s="653"/>
      <c r="K504" s="653"/>
      <c r="L504" s="653"/>
      <c r="M504" s="653"/>
      <c r="N504" s="653"/>
      <c r="O504" s="653"/>
      <c r="P504" s="653"/>
      <c r="Q504" s="654"/>
      <c r="R504" s="652" t="s">
        <v>130</v>
      </c>
      <c r="S504" s="653"/>
      <c r="T504" s="653"/>
      <c r="U504" s="653"/>
      <c r="V504" s="653"/>
      <c r="W504" s="653"/>
      <c r="X504" s="653"/>
      <c r="Y504" s="653"/>
      <c r="Z504" s="653"/>
      <c r="AA504" s="653"/>
      <c r="AB504" s="654"/>
    </row>
    <row r="505" spans="1:28" ht="18.75" customHeight="1">
      <c r="A505" s="694"/>
      <c r="B505" s="695"/>
      <c r="C505" s="655" t="str">
        <f>IF(C502="","",IF(④実施報告書!$Q505="",①入力シート!$F$64,IF(④実施報告書!$Q505=1,①入力シート!$F$67,IF(④実施報告書!$Q505=2,①入力シート!$F$70,IF(④実施報告書!$Q505=3,①入力シート!$F$73,)))))</f>
        <v/>
      </c>
      <c r="D505" s="656"/>
      <c r="E505" s="656"/>
      <c r="F505" s="656"/>
      <c r="G505" s="656"/>
      <c r="H505" s="656"/>
      <c r="I505" s="656"/>
      <c r="J505" s="656"/>
      <c r="K505" s="656"/>
      <c r="L505" s="656"/>
      <c r="M505" s="656"/>
      <c r="N505" s="656"/>
      <c r="O505" s="656"/>
      <c r="P505" s="656"/>
      <c r="Q505" s="678"/>
      <c r="R505" s="680" t="str">
        <f>IF($W$511="","",IF(AND(①入力シート!$F$76=①入力シート!$A$77,$AB505="")=TRUE,①入力シート!$A$77,""))</f>
        <v/>
      </c>
      <c r="S505" s="680"/>
      <c r="T505" s="659" t="s">
        <v>127</v>
      </c>
      <c r="U505" s="659"/>
      <c r="V505" s="659"/>
      <c r="W505" s="659"/>
      <c r="X505" s="659"/>
      <c r="Y505" s="659"/>
      <c r="Z505" s="659"/>
      <c r="AA505" s="659"/>
      <c r="AB505" s="445"/>
    </row>
    <row r="506" spans="1:28" ht="18.75" customHeight="1">
      <c r="A506" s="694"/>
      <c r="B506" s="695"/>
      <c r="C506" s="657"/>
      <c r="D506" s="658"/>
      <c r="E506" s="658"/>
      <c r="F506" s="658"/>
      <c r="G506" s="658"/>
      <c r="H506" s="658"/>
      <c r="I506" s="658"/>
      <c r="J506" s="658"/>
      <c r="K506" s="658"/>
      <c r="L506" s="658"/>
      <c r="M506" s="658"/>
      <c r="N506" s="658"/>
      <c r="O506" s="658"/>
      <c r="P506" s="658"/>
      <c r="Q506" s="679"/>
      <c r="R506" s="631" t="str">
        <f>IF($W$511="","",IF(AND(①入力シート!$F$77=①入力シート!$A$77,$AB506="")=TRUE,①入力シート!$A$77,""))</f>
        <v/>
      </c>
      <c r="S506" s="631"/>
      <c r="T506" s="623" t="s">
        <v>114</v>
      </c>
      <c r="U506" s="623"/>
      <c r="V506" s="623"/>
      <c r="W506" s="623"/>
      <c r="X506" s="623"/>
      <c r="Y506" s="623"/>
      <c r="Z506" s="623"/>
      <c r="AA506" s="623"/>
      <c r="AB506" s="446"/>
    </row>
    <row r="507" spans="1:28" ht="18.75" customHeight="1">
      <c r="A507" s="694"/>
      <c r="B507" s="695"/>
      <c r="C507" s="622" t="str">
        <f>IF($Q507="","",IF(④実施報告書!$Q507=1,①入力シート!$F$67,IF(④実施報告書!$Q507=2,①入力シート!$F$70,IF(④実施報告書!$Q507=3,①入力シート!$F$73,))))</f>
        <v/>
      </c>
      <c r="D507" s="623"/>
      <c r="E507" s="623"/>
      <c r="F507" s="623"/>
      <c r="G507" s="623"/>
      <c r="H507" s="623"/>
      <c r="I507" s="623"/>
      <c r="J507" s="623"/>
      <c r="K507" s="623"/>
      <c r="L507" s="623"/>
      <c r="M507" s="623"/>
      <c r="N507" s="623"/>
      <c r="O507" s="623"/>
      <c r="P507" s="623"/>
      <c r="Q507" s="628"/>
      <c r="R507" s="631" t="str">
        <f>IF($W$511="","",IF(AND(①入力シート!$F$78=①入力シート!$A$77,$AB507="")=TRUE,①入力シート!$A$77,""))</f>
        <v/>
      </c>
      <c r="S507" s="631"/>
      <c r="T507" s="623" t="s">
        <v>115</v>
      </c>
      <c r="U507" s="623"/>
      <c r="V507" s="623"/>
      <c r="W507" s="623"/>
      <c r="X507" s="623"/>
      <c r="Y507" s="623"/>
      <c r="Z507" s="623"/>
      <c r="AA507" s="623"/>
      <c r="AB507" s="446"/>
    </row>
    <row r="508" spans="1:28" ht="18.75" customHeight="1">
      <c r="A508" s="694"/>
      <c r="B508" s="695"/>
      <c r="C508" s="622"/>
      <c r="D508" s="623"/>
      <c r="E508" s="623"/>
      <c r="F508" s="623"/>
      <c r="G508" s="623"/>
      <c r="H508" s="623"/>
      <c r="I508" s="623"/>
      <c r="J508" s="623"/>
      <c r="K508" s="623"/>
      <c r="L508" s="623"/>
      <c r="M508" s="623"/>
      <c r="N508" s="623"/>
      <c r="O508" s="623"/>
      <c r="P508" s="623"/>
      <c r="Q508" s="628"/>
      <c r="R508" s="630" t="str">
        <f>IF($W$511="","",IF(AND(①入力シート!$F$79=①入力シート!$A$77,$AB508="")=TRUE,①入力シート!$A$77,""))</f>
        <v/>
      </c>
      <c r="S508" s="631"/>
      <c r="T508" s="623" t="s">
        <v>129</v>
      </c>
      <c r="U508" s="623"/>
      <c r="V508" s="623"/>
      <c r="W508" s="623"/>
      <c r="X508" s="623"/>
      <c r="Y508" s="623"/>
      <c r="Z508" s="623"/>
      <c r="AA508" s="623"/>
      <c r="AB508" s="446"/>
    </row>
    <row r="509" spans="1:28" ht="18.75" customHeight="1">
      <c r="A509" s="694"/>
      <c r="B509" s="695"/>
      <c r="C509" s="622" t="str">
        <f>IF($Q509="","",IF(④実施報告書!$Q509=1,①入力シート!$F$67,IF(④実施報告書!$Q509=2,①入力シート!$F$70,IF(④実施報告書!$Q509=3,①入力シート!$F$73,))))</f>
        <v/>
      </c>
      <c r="D509" s="623"/>
      <c r="E509" s="623"/>
      <c r="F509" s="623"/>
      <c r="G509" s="623"/>
      <c r="H509" s="623"/>
      <c r="I509" s="623"/>
      <c r="J509" s="623"/>
      <c r="K509" s="623"/>
      <c r="L509" s="623"/>
      <c r="M509" s="623"/>
      <c r="N509" s="623"/>
      <c r="O509" s="623"/>
      <c r="P509" s="624"/>
      <c r="Q509" s="628"/>
      <c r="R509" s="630" t="str">
        <f>IF($W$511="","",IF(AND(①入力シート!$F$80=①入力シート!$A$77,$AB509="")=TRUE,①入力シート!$A$77,""))</f>
        <v/>
      </c>
      <c r="S509" s="631"/>
      <c r="T509" s="623" t="s">
        <v>407</v>
      </c>
      <c r="U509" s="623"/>
      <c r="V509" s="623"/>
      <c r="W509" s="623"/>
      <c r="X509" s="623"/>
      <c r="Y509" s="623"/>
      <c r="Z509" s="623"/>
      <c r="AA509" s="624"/>
      <c r="AB509" s="446"/>
    </row>
    <row r="510" spans="1:28" ht="18.75" customHeight="1">
      <c r="A510" s="694"/>
      <c r="B510" s="695"/>
      <c r="C510" s="625"/>
      <c r="D510" s="626"/>
      <c r="E510" s="626"/>
      <c r="F510" s="626"/>
      <c r="G510" s="626"/>
      <c r="H510" s="626"/>
      <c r="I510" s="626"/>
      <c r="J510" s="626"/>
      <c r="K510" s="626"/>
      <c r="L510" s="626"/>
      <c r="M510" s="626"/>
      <c r="N510" s="626"/>
      <c r="O510" s="626"/>
      <c r="P510" s="627"/>
      <c r="Q510" s="629"/>
      <c r="R510" s="632" t="str">
        <f>IF($W$511="","",IF(AND(①入力シート!$F$81=①入力シート!$A$77,$AB510="")=TRUE,①入力シート!$A$77,""))</f>
        <v/>
      </c>
      <c r="S510" s="633"/>
      <c r="T510" s="626" t="s">
        <v>406</v>
      </c>
      <c r="U510" s="626"/>
      <c r="V510" s="626"/>
      <c r="W510" s="626"/>
      <c r="X510" s="626"/>
      <c r="Y510" s="626"/>
      <c r="Z510" s="626"/>
      <c r="AA510" s="627"/>
      <c r="AB510" s="446"/>
    </row>
    <row r="511" spans="1:28" ht="18.75" customHeight="1">
      <c r="A511" s="694"/>
      <c r="B511" s="695"/>
      <c r="C511" s="639" t="s">
        <v>128</v>
      </c>
      <c r="D511" s="640"/>
      <c r="E511" s="641"/>
      <c r="F511" s="444"/>
      <c r="G511" s="645" t="str">
        <f>IF(W511="","",IF($F511="",①入力シート!$J$83,VLOOKUP($F511,①入力シート!$E$83:$K$89,6)))</f>
        <v/>
      </c>
      <c r="H511" s="646"/>
      <c r="I511" s="646"/>
      <c r="J511" s="646"/>
      <c r="K511" s="646"/>
      <c r="L511" s="646"/>
      <c r="M511" s="646"/>
      <c r="N511" s="646"/>
      <c r="O511" s="646"/>
      <c r="P511" s="646"/>
      <c r="Q511" s="647"/>
      <c r="R511" s="639" t="s">
        <v>116</v>
      </c>
      <c r="S511" s="640"/>
      <c r="T511" s="640"/>
      <c r="U511" s="640"/>
      <c r="V511" s="641"/>
      <c r="W511" s="648" t="str">
        <f>IF(②名簿及び出席簿!BC$140=0,"",②名簿及び出席簿!BC$140)</f>
        <v/>
      </c>
      <c r="X511" s="649"/>
      <c r="Y511" s="649"/>
      <c r="Z511" s="649"/>
      <c r="AA511" s="649"/>
      <c r="AB511" s="634" t="s">
        <v>93</v>
      </c>
    </row>
    <row r="512" spans="1:28" ht="18.75" customHeight="1">
      <c r="A512" s="696"/>
      <c r="B512" s="697"/>
      <c r="C512" s="642"/>
      <c r="D512" s="643"/>
      <c r="E512" s="644"/>
      <c r="F512" s="447"/>
      <c r="G512" s="636" t="str">
        <f>IF($F512="","",VLOOKUP($F512,①入力シート!$E$83:$K$89,6))</f>
        <v/>
      </c>
      <c r="H512" s="637"/>
      <c r="I512" s="637"/>
      <c r="J512" s="637"/>
      <c r="K512" s="637"/>
      <c r="L512" s="637"/>
      <c r="M512" s="637"/>
      <c r="N512" s="637"/>
      <c r="O512" s="637"/>
      <c r="P512" s="637"/>
      <c r="Q512" s="638"/>
      <c r="R512" s="642"/>
      <c r="S512" s="643"/>
      <c r="T512" s="643"/>
      <c r="U512" s="643"/>
      <c r="V512" s="644"/>
      <c r="W512" s="650"/>
      <c r="X512" s="651"/>
      <c r="Y512" s="651"/>
      <c r="Z512" s="651"/>
      <c r="AA512" s="651"/>
      <c r="AB512" s="635"/>
    </row>
    <row r="513" spans="1:28" ht="18.75" customHeight="1">
      <c r="A513" s="692">
        <v>42</v>
      </c>
      <c r="B513" s="693"/>
      <c r="C513" s="652" t="s">
        <v>108</v>
      </c>
      <c r="D513" s="653"/>
      <c r="E513" s="653"/>
      <c r="F513" s="653"/>
      <c r="G513" s="653"/>
      <c r="H513" s="653"/>
      <c r="I513" s="654"/>
      <c r="J513" s="652" t="s">
        <v>109</v>
      </c>
      <c r="K513" s="653"/>
      <c r="L513" s="653"/>
      <c r="M513" s="653"/>
      <c r="N513" s="653"/>
      <c r="O513" s="653"/>
      <c r="P513" s="653"/>
      <c r="Q513" s="653"/>
      <c r="R513" s="653"/>
      <c r="S513" s="653"/>
      <c r="T513" s="653"/>
      <c r="U513" s="653"/>
      <c r="V513" s="653"/>
      <c r="W513" s="653"/>
      <c r="X513" s="653"/>
      <c r="Y513" s="653"/>
      <c r="Z513" s="653"/>
      <c r="AA513" s="442"/>
      <c r="AB513" s="443"/>
    </row>
    <row r="514" spans="1:28" ht="18.75" customHeight="1">
      <c r="A514" s="694"/>
      <c r="B514" s="695"/>
      <c r="C514" s="664" t="str">
        <f>IF(②名簿及び出席簿!BD7="","",②名簿及び出席簿!BD7)</f>
        <v/>
      </c>
      <c r="D514" s="665"/>
      <c r="E514" s="665"/>
      <c r="F514" s="665"/>
      <c r="G514" s="649" t="str">
        <f>②名簿及び出席簿!BD8</f>
        <v/>
      </c>
      <c r="H514" s="649"/>
      <c r="I514" s="634"/>
      <c r="J514" s="448"/>
      <c r="K514" s="668" t="str">
        <f>IF($W$523="","",IF($J514="",①入力シート!$F$58,IF($J514=1,①入力シート!$F$60,IF($J514=2,①入力シート!$F$62))))</f>
        <v/>
      </c>
      <c r="L514" s="668"/>
      <c r="M514" s="670" t="s">
        <v>110</v>
      </c>
      <c r="N514" s="672" t="str">
        <f>IF($W$523="","",IF($J514="",①入力シート!$H$58,IF($J514=1,①入力シート!$H$60,IF($J514=2,①入力シート!$H$62))))</f>
        <v/>
      </c>
      <c r="O514" s="672"/>
      <c r="P514" s="670" t="s">
        <v>111</v>
      </c>
      <c r="Q514" s="670" t="s">
        <v>112</v>
      </c>
      <c r="R514" s="668" t="str">
        <f>IF($W$523="","",IF($J514="",①入力シート!$K$58,IF($J514=1,①入力シート!$K$60,IF($J514=2,①入力シート!$K$62))))</f>
        <v/>
      </c>
      <c r="S514" s="668"/>
      <c r="T514" s="670" t="s">
        <v>110</v>
      </c>
      <c r="U514" s="672" t="str">
        <f>IF($W$523="","",IF($J514="",①入力シート!$M$58,IF($J514=1,①入力シート!$M$60,IF($J514=2,①入力シート!$M$62))))</f>
        <v/>
      </c>
      <c r="V514" s="672"/>
      <c r="W514" s="670" t="s">
        <v>111</v>
      </c>
      <c r="X514" s="670" t="s">
        <v>132</v>
      </c>
      <c r="Y514" s="670"/>
      <c r="Z514" s="674" t="str">
        <f>IF($W$523="","",IF($J514="",①入力シート!$O$58,IF($J514=1,①入力シート!$O$60,IF($J514=2,①入力シート!$O$62))))</f>
        <v/>
      </c>
      <c r="AA514" s="674"/>
      <c r="AB514" s="675"/>
    </row>
    <row r="515" spans="1:28" ht="18.75" customHeight="1">
      <c r="A515" s="694"/>
      <c r="B515" s="695"/>
      <c r="C515" s="666"/>
      <c r="D515" s="667"/>
      <c r="E515" s="667"/>
      <c r="F515" s="667"/>
      <c r="G515" s="651"/>
      <c r="H515" s="651"/>
      <c r="I515" s="635"/>
      <c r="J515" s="449"/>
      <c r="K515" s="669"/>
      <c r="L515" s="669"/>
      <c r="M515" s="671"/>
      <c r="N515" s="673"/>
      <c r="O515" s="673"/>
      <c r="P515" s="671"/>
      <c r="Q515" s="671"/>
      <c r="R515" s="669"/>
      <c r="S515" s="669"/>
      <c r="T515" s="671"/>
      <c r="U515" s="673"/>
      <c r="V515" s="673"/>
      <c r="W515" s="671"/>
      <c r="X515" s="671"/>
      <c r="Y515" s="671"/>
      <c r="Z515" s="676"/>
      <c r="AA515" s="676"/>
      <c r="AB515" s="677"/>
    </row>
    <row r="516" spans="1:28" ht="18.75" customHeight="1">
      <c r="A516" s="694"/>
      <c r="B516" s="695"/>
      <c r="C516" s="652" t="s">
        <v>113</v>
      </c>
      <c r="D516" s="653"/>
      <c r="E516" s="653"/>
      <c r="F516" s="653"/>
      <c r="G516" s="653"/>
      <c r="H516" s="653"/>
      <c r="I516" s="653"/>
      <c r="J516" s="653"/>
      <c r="K516" s="653"/>
      <c r="L516" s="653"/>
      <c r="M516" s="653"/>
      <c r="N516" s="653"/>
      <c r="O516" s="653"/>
      <c r="P516" s="653"/>
      <c r="Q516" s="654"/>
      <c r="R516" s="652" t="s">
        <v>130</v>
      </c>
      <c r="S516" s="653"/>
      <c r="T516" s="653"/>
      <c r="U516" s="653"/>
      <c r="V516" s="653"/>
      <c r="W516" s="653"/>
      <c r="X516" s="653"/>
      <c r="Y516" s="653"/>
      <c r="Z516" s="653"/>
      <c r="AA516" s="653"/>
      <c r="AB516" s="654"/>
    </row>
    <row r="517" spans="1:28" ht="18.75" customHeight="1">
      <c r="A517" s="694"/>
      <c r="B517" s="695"/>
      <c r="C517" s="655" t="str">
        <f>IF(C514="","",IF(④実施報告書!$Q517="",①入力シート!$F$64,IF(④実施報告書!$Q517=1,①入力シート!$F$67,IF(④実施報告書!$Q517=2,①入力シート!$F$70,IF(④実施報告書!$Q517=3,①入力シート!$F$73,)))))</f>
        <v/>
      </c>
      <c r="D517" s="656"/>
      <c r="E517" s="656"/>
      <c r="F517" s="656"/>
      <c r="G517" s="656"/>
      <c r="H517" s="656"/>
      <c r="I517" s="656"/>
      <c r="J517" s="656"/>
      <c r="K517" s="656"/>
      <c r="L517" s="656"/>
      <c r="M517" s="656"/>
      <c r="N517" s="656"/>
      <c r="O517" s="656"/>
      <c r="P517" s="656"/>
      <c r="Q517" s="678"/>
      <c r="R517" s="680" t="str">
        <f>IF($W$523="","",IF(AND(①入力シート!$F$76=①入力シート!$A$77,$AB517="")=TRUE,①入力シート!$A$77,""))</f>
        <v/>
      </c>
      <c r="S517" s="680"/>
      <c r="T517" s="659" t="s">
        <v>127</v>
      </c>
      <c r="U517" s="659"/>
      <c r="V517" s="659"/>
      <c r="W517" s="659"/>
      <c r="X517" s="659"/>
      <c r="Y517" s="659"/>
      <c r="Z517" s="659"/>
      <c r="AA517" s="659"/>
      <c r="AB517" s="445"/>
    </row>
    <row r="518" spans="1:28" ht="18.75" customHeight="1">
      <c r="A518" s="694"/>
      <c r="B518" s="695"/>
      <c r="C518" s="657"/>
      <c r="D518" s="658"/>
      <c r="E518" s="658"/>
      <c r="F518" s="658"/>
      <c r="G518" s="658"/>
      <c r="H518" s="658"/>
      <c r="I518" s="658"/>
      <c r="J518" s="658"/>
      <c r="K518" s="658"/>
      <c r="L518" s="658"/>
      <c r="M518" s="658"/>
      <c r="N518" s="658"/>
      <c r="O518" s="658"/>
      <c r="P518" s="658"/>
      <c r="Q518" s="679"/>
      <c r="R518" s="631" t="str">
        <f>IF($W$523="","",IF(AND(①入力シート!$F$77=①入力シート!$A$77,$AB518="")=TRUE,①入力シート!$A$77,""))</f>
        <v/>
      </c>
      <c r="S518" s="631"/>
      <c r="T518" s="623" t="s">
        <v>114</v>
      </c>
      <c r="U518" s="623"/>
      <c r="V518" s="623"/>
      <c r="W518" s="623"/>
      <c r="X518" s="623"/>
      <c r="Y518" s="623"/>
      <c r="Z518" s="623"/>
      <c r="AA518" s="623"/>
      <c r="AB518" s="446"/>
    </row>
    <row r="519" spans="1:28" ht="18.75" customHeight="1">
      <c r="A519" s="694"/>
      <c r="B519" s="695"/>
      <c r="C519" s="622" t="str">
        <f>IF($Q519="","",IF(④実施報告書!$Q519=1,①入力シート!$F$67,IF(④実施報告書!$Q519=2,①入力シート!$F$70,IF(④実施報告書!$Q519=3,①入力シート!$F$73,))))</f>
        <v/>
      </c>
      <c r="D519" s="623"/>
      <c r="E519" s="623"/>
      <c r="F519" s="623"/>
      <c r="G519" s="623"/>
      <c r="H519" s="623"/>
      <c r="I519" s="623"/>
      <c r="J519" s="623"/>
      <c r="K519" s="623"/>
      <c r="L519" s="623"/>
      <c r="M519" s="623"/>
      <c r="N519" s="623"/>
      <c r="O519" s="623"/>
      <c r="P519" s="623"/>
      <c r="Q519" s="628"/>
      <c r="R519" s="630" t="str">
        <f>IF($W$523="","",IF(AND(①入力シート!$F$78=①入力シート!$A$77,$AB519="")=TRUE,①入力シート!$A$77,""))</f>
        <v/>
      </c>
      <c r="S519" s="631"/>
      <c r="T519" s="623" t="s">
        <v>115</v>
      </c>
      <c r="U519" s="623"/>
      <c r="V519" s="623"/>
      <c r="W519" s="623"/>
      <c r="X519" s="623"/>
      <c r="Y519" s="623"/>
      <c r="Z519" s="623"/>
      <c r="AA519" s="687"/>
      <c r="AB519" s="446"/>
    </row>
    <row r="520" spans="1:28" ht="18.75" customHeight="1">
      <c r="A520" s="694"/>
      <c r="B520" s="695"/>
      <c r="C520" s="622"/>
      <c r="D520" s="623"/>
      <c r="E520" s="623"/>
      <c r="F520" s="623"/>
      <c r="G520" s="623"/>
      <c r="H520" s="623"/>
      <c r="I520" s="623"/>
      <c r="J520" s="623"/>
      <c r="K520" s="623"/>
      <c r="L520" s="623"/>
      <c r="M520" s="623"/>
      <c r="N520" s="623"/>
      <c r="O520" s="623"/>
      <c r="P520" s="623"/>
      <c r="Q520" s="628"/>
      <c r="R520" s="630" t="str">
        <f>IF($W$523="","",IF(AND(①入力シート!$F$79=①入力シート!$A$77,$AB520="")=TRUE,①入力シート!$A$77,""))</f>
        <v/>
      </c>
      <c r="S520" s="631"/>
      <c r="T520" s="623" t="s">
        <v>129</v>
      </c>
      <c r="U520" s="623"/>
      <c r="V520" s="623"/>
      <c r="W520" s="623"/>
      <c r="X520" s="623"/>
      <c r="Y520" s="623"/>
      <c r="Z520" s="623"/>
      <c r="AA520" s="687"/>
      <c r="AB520" s="446"/>
    </row>
    <row r="521" spans="1:28" ht="18.75" customHeight="1">
      <c r="A521" s="694"/>
      <c r="B521" s="695"/>
      <c r="C521" s="622" t="str">
        <f>IF($Q521="","",IF(④実施報告書!$Q521=1,①入力シート!$F$67,IF(④実施報告書!$Q521=2,①入力シート!$F$70,IF(④実施報告書!$Q521=3,①入力シート!$F$73,))))</f>
        <v/>
      </c>
      <c r="D521" s="623"/>
      <c r="E521" s="623"/>
      <c r="F521" s="623"/>
      <c r="G521" s="623"/>
      <c r="H521" s="623"/>
      <c r="I521" s="623"/>
      <c r="J521" s="623"/>
      <c r="K521" s="623"/>
      <c r="L521" s="623"/>
      <c r="M521" s="623"/>
      <c r="N521" s="623"/>
      <c r="O521" s="623"/>
      <c r="P521" s="624"/>
      <c r="Q521" s="628"/>
      <c r="R521" s="630" t="str">
        <f>IF($W$523="","",IF(AND(①入力シート!$F$80=①入力シート!$A$77,$AB521="")=TRUE,①入力シート!$A$77,""))</f>
        <v/>
      </c>
      <c r="S521" s="631"/>
      <c r="T521" s="623" t="s">
        <v>407</v>
      </c>
      <c r="U521" s="623"/>
      <c r="V521" s="623"/>
      <c r="W521" s="623"/>
      <c r="X521" s="623"/>
      <c r="Y521" s="623"/>
      <c r="Z521" s="623"/>
      <c r="AA521" s="687"/>
      <c r="AB521" s="446"/>
    </row>
    <row r="522" spans="1:28" ht="18.75" customHeight="1">
      <c r="A522" s="694"/>
      <c r="B522" s="695"/>
      <c r="C522" s="625"/>
      <c r="D522" s="626"/>
      <c r="E522" s="626"/>
      <c r="F522" s="626"/>
      <c r="G522" s="626"/>
      <c r="H522" s="626"/>
      <c r="I522" s="626"/>
      <c r="J522" s="626"/>
      <c r="K522" s="626"/>
      <c r="L522" s="626"/>
      <c r="M522" s="626"/>
      <c r="N522" s="626"/>
      <c r="O522" s="626"/>
      <c r="P522" s="627"/>
      <c r="Q522" s="629"/>
      <c r="R522" s="632" t="str">
        <f>IF($W$523="","",IF(AND(①入力シート!$F$81=①入力シート!$A$77,$AB522="")=TRUE,①入力シート!$A$77,""))</f>
        <v/>
      </c>
      <c r="S522" s="633"/>
      <c r="T522" s="626" t="s">
        <v>406</v>
      </c>
      <c r="U522" s="626"/>
      <c r="V522" s="626"/>
      <c r="W522" s="626"/>
      <c r="X522" s="626"/>
      <c r="Y522" s="626"/>
      <c r="Z522" s="626"/>
      <c r="AA522" s="688"/>
      <c r="AB522" s="446"/>
    </row>
    <row r="523" spans="1:28" ht="18.75" customHeight="1">
      <c r="A523" s="694"/>
      <c r="B523" s="695"/>
      <c r="C523" s="639" t="s">
        <v>128</v>
      </c>
      <c r="D523" s="640"/>
      <c r="E523" s="641"/>
      <c r="F523" s="444"/>
      <c r="G523" s="645" t="str">
        <f>IF(W523="","",IF($F523="",①入力シート!$J$83,VLOOKUP($F523,①入力シート!$E$83:$K$89,6)))</f>
        <v/>
      </c>
      <c r="H523" s="646"/>
      <c r="I523" s="646"/>
      <c r="J523" s="646"/>
      <c r="K523" s="646"/>
      <c r="L523" s="646"/>
      <c r="M523" s="646"/>
      <c r="N523" s="646"/>
      <c r="O523" s="646"/>
      <c r="P523" s="646"/>
      <c r="Q523" s="647"/>
      <c r="R523" s="639" t="s">
        <v>116</v>
      </c>
      <c r="S523" s="640"/>
      <c r="T523" s="640"/>
      <c r="U523" s="640"/>
      <c r="V523" s="641"/>
      <c r="W523" s="648" t="str">
        <f>IF(②名簿及び出席簿!BD$140=0,"",②名簿及び出席簿!BD$140)</f>
        <v/>
      </c>
      <c r="X523" s="649"/>
      <c r="Y523" s="649"/>
      <c r="Z523" s="649"/>
      <c r="AA523" s="649"/>
      <c r="AB523" s="634" t="s">
        <v>93</v>
      </c>
    </row>
    <row r="524" spans="1:28" ht="18.75" customHeight="1">
      <c r="A524" s="696"/>
      <c r="B524" s="697"/>
      <c r="C524" s="642"/>
      <c r="D524" s="643"/>
      <c r="E524" s="644"/>
      <c r="F524" s="447"/>
      <c r="G524" s="636" t="str">
        <f>IF($F524="","",VLOOKUP($F524,①入力シート!$E$83:$K$89,6))</f>
        <v/>
      </c>
      <c r="H524" s="637"/>
      <c r="I524" s="637"/>
      <c r="J524" s="637"/>
      <c r="K524" s="637"/>
      <c r="L524" s="637"/>
      <c r="M524" s="637"/>
      <c r="N524" s="637"/>
      <c r="O524" s="637"/>
      <c r="P524" s="637"/>
      <c r="Q524" s="638"/>
      <c r="R524" s="642"/>
      <c r="S524" s="643"/>
      <c r="T524" s="643"/>
      <c r="U524" s="643"/>
      <c r="V524" s="644"/>
      <c r="W524" s="650"/>
      <c r="X524" s="651"/>
      <c r="Y524" s="651"/>
      <c r="Z524" s="651"/>
      <c r="AA524" s="651"/>
      <c r="AB524" s="635"/>
    </row>
    <row r="525" spans="1:28" ht="18.75" customHeight="1">
      <c r="A525" s="692">
        <v>43</v>
      </c>
      <c r="B525" s="693"/>
      <c r="C525" s="652" t="s">
        <v>108</v>
      </c>
      <c r="D525" s="653"/>
      <c r="E525" s="653"/>
      <c r="F525" s="653"/>
      <c r="G525" s="653"/>
      <c r="H525" s="653"/>
      <c r="I525" s="654"/>
      <c r="J525" s="652" t="s">
        <v>109</v>
      </c>
      <c r="K525" s="653"/>
      <c r="L525" s="653"/>
      <c r="M525" s="653"/>
      <c r="N525" s="653"/>
      <c r="O525" s="653"/>
      <c r="P525" s="653"/>
      <c r="Q525" s="653"/>
      <c r="R525" s="653"/>
      <c r="S525" s="653"/>
      <c r="T525" s="653"/>
      <c r="U525" s="653"/>
      <c r="V525" s="653"/>
      <c r="W525" s="653"/>
      <c r="X525" s="653"/>
      <c r="Y525" s="653"/>
      <c r="Z525" s="653"/>
      <c r="AA525" s="442"/>
      <c r="AB525" s="443"/>
    </row>
    <row r="526" spans="1:28" ht="18.75" customHeight="1">
      <c r="A526" s="694"/>
      <c r="B526" s="695"/>
      <c r="C526" s="664" t="str">
        <f>IF(②名簿及び出席簿!BE7="","",②名簿及び出席簿!BE7)</f>
        <v/>
      </c>
      <c r="D526" s="665"/>
      <c r="E526" s="665"/>
      <c r="F526" s="665"/>
      <c r="G526" s="649" t="str">
        <f>②名簿及び出席簿!BE8</f>
        <v/>
      </c>
      <c r="H526" s="649"/>
      <c r="I526" s="634"/>
      <c r="J526" s="448"/>
      <c r="K526" s="668" t="str">
        <f>IF($W$535="","",IF($J526="",①入力シート!$F$58,IF($J526=1,①入力シート!$F$60,IF($J526=2,①入力シート!$F$62))))</f>
        <v/>
      </c>
      <c r="L526" s="668"/>
      <c r="M526" s="670" t="s">
        <v>110</v>
      </c>
      <c r="N526" s="672" t="str">
        <f>IF($W$535="","",IF($J526="",①入力シート!$H$58,IF($J526=1,①入力シート!$H$60,IF($J526=2,①入力シート!$H$62))))</f>
        <v/>
      </c>
      <c r="O526" s="672"/>
      <c r="P526" s="670" t="s">
        <v>111</v>
      </c>
      <c r="Q526" s="670" t="s">
        <v>112</v>
      </c>
      <c r="R526" s="668" t="str">
        <f>IF($W$535="","",IF($J526="",①入力シート!$K$58,IF($J526=1,①入力シート!$K$60,IF($J526=2,①入力シート!$K$62))))</f>
        <v/>
      </c>
      <c r="S526" s="668"/>
      <c r="T526" s="670" t="s">
        <v>110</v>
      </c>
      <c r="U526" s="672" t="str">
        <f>IF($W$535="","",IF($J526="",①入力シート!$M$58,IF($J526=1,①入力シート!$M$60,IF($J526=2,①入力シート!$M$62))))</f>
        <v/>
      </c>
      <c r="V526" s="672"/>
      <c r="W526" s="670" t="s">
        <v>111</v>
      </c>
      <c r="X526" s="670" t="s">
        <v>132</v>
      </c>
      <c r="Y526" s="670"/>
      <c r="Z526" s="674" t="str">
        <f>IF($W$535="","",IF($J526="",①入力シート!$O$58,IF($J526=1,①入力シート!$O$60,IF($J526=2,①入力シート!$O$62))))</f>
        <v/>
      </c>
      <c r="AA526" s="674"/>
      <c r="AB526" s="675"/>
    </row>
    <row r="527" spans="1:28" ht="18.75" customHeight="1">
      <c r="A527" s="694"/>
      <c r="B527" s="695"/>
      <c r="C527" s="666"/>
      <c r="D527" s="667"/>
      <c r="E527" s="667"/>
      <c r="F527" s="667"/>
      <c r="G527" s="651"/>
      <c r="H527" s="651"/>
      <c r="I527" s="635"/>
      <c r="J527" s="449"/>
      <c r="K527" s="669"/>
      <c r="L527" s="669"/>
      <c r="M527" s="671"/>
      <c r="N527" s="673"/>
      <c r="O527" s="673"/>
      <c r="P527" s="671"/>
      <c r="Q527" s="671"/>
      <c r="R527" s="669"/>
      <c r="S527" s="669"/>
      <c r="T527" s="671"/>
      <c r="U527" s="673"/>
      <c r="V527" s="673"/>
      <c r="W527" s="671"/>
      <c r="X527" s="671"/>
      <c r="Y527" s="671"/>
      <c r="Z527" s="676"/>
      <c r="AA527" s="676"/>
      <c r="AB527" s="677"/>
    </row>
    <row r="528" spans="1:28" ht="18.75" customHeight="1">
      <c r="A528" s="694"/>
      <c r="B528" s="695"/>
      <c r="C528" s="652" t="s">
        <v>113</v>
      </c>
      <c r="D528" s="653"/>
      <c r="E528" s="653"/>
      <c r="F528" s="653"/>
      <c r="G528" s="653"/>
      <c r="H528" s="653"/>
      <c r="I528" s="653"/>
      <c r="J528" s="653"/>
      <c r="K528" s="653"/>
      <c r="L528" s="653"/>
      <c r="M528" s="653"/>
      <c r="N528" s="653"/>
      <c r="O528" s="653"/>
      <c r="P528" s="653"/>
      <c r="Q528" s="654"/>
      <c r="R528" s="652" t="s">
        <v>130</v>
      </c>
      <c r="S528" s="653"/>
      <c r="T528" s="653"/>
      <c r="U528" s="653"/>
      <c r="V528" s="653"/>
      <c r="W528" s="653"/>
      <c r="X528" s="653"/>
      <c r="Y528" s="653"/>
      <c r="Z528" s="653"/>
      <c r="AA528" s="653"/>
      <c r="AB528" s="654"/>
    </row>
    <row r="529" spans="1:28" ht="18.75" customHeight="1">
      <c r="A529" s="694"/>
      <c r="B529" s="695"/>
      <c r="C529" s="655" t="str">
        <f>IF(C526="","",IF(④実施報告書!$Q529="",①入力シート!$F$64,IF(④実施報告書!$Q529=1,①入力シート!$F$67,IF(④実施報告書!$Q529=2,①入力シート!$F$70,IF(④実施報告書!$Q529=3,①入力シート!$F$73,)))))</f>
        <v/>
      </c>
      <c r="D529" s="656"/>
      <c r="E529" s="656"/>
      <c r="F529" s="656"/>
      <c r="G529" s="656"/>
      <c r="H529" s="656"/>
      <c r="I529" s="656"/>
      <c r="J529" s="656"/>
      <c r="K529" s="656"/>
      <c r="L529" s="656"/>
      <c r="M529" s="656"/>
      <c r="N529" s="656"/>
      <c r="O529" s="656"/>
      <c r="P529" s="656"/>
      <c r="Q529" s="678"/>
      <c r="R529" s="680" t="str">
        <f>IF($W$535="","",IF(AND(①入力シート!$F$76=①入力シート!$A$77,$AB529="")=TRUE,①入力シート!$A$77,""))</f>
        <v/>
      </c>
      <c r="S529" s="680"/>
      <c r="T529" s="659" t="s">
        <v>127</v>
      </c>
      <c r="U529" s="659"/>
      <c r="V529" s="659"/>
      <c r="W529" s="659"/>
      <c r="X529" s="659"/>
      <c r="Y529" s="659"/>
      <c r="Z529" s="659"/>
      <c r="AA529" s="659"/>
      <c r="AB529" s="445"/>
    </row>
    <row r="530" spans="1:28" ht="18.75" customHeight="1">
      <c r="A530" s="694"/>
      <c r="B530" s="695"/>
      <c r="C530" s="657"/>
      <c r="D530" s="658"/>
      <c r="E530" s="658"/>
      <c r="F530" s="658"/>
      <c r="G530" s="658"/>
      <c r="H530" s="658"/>
      <c r="I530" s="658"/>
      <c r="J530" s="658"/>
      <c r="K530" s="658"/>
      <c r="L530" s="658"/>
      <c r="M530" s="658"/>
      <c r="N530" s="658"/>
      <c r="O530" s="658"/>
      <c r="P530" s="658"/>
      <c r="Q530" s="679"/>
      <c r="R530" s="631" t="str">
        <f>IF($W$535="","",IF(AND(①入力シート!$F$77=①入力シート!$A$77,$AB530="")=TRUE,①入力シート!$A$77,""))</f>
        <v/>
      </c>
      <c r="S530" s="631"/>
      <c r="T530" s="623" t="s">
        <v>114</v>
      </c>
      <c r="U530" s="623"/>
      <c r="V530" s="623"/>
      <c r="W530" s="623"/>
      <c r="X530" s="623"/>
      <c r="Y530" s="623"/>
      <c r="Z530" s="623"/>
      <c r="AA530" s="623"/>
      <c r="AB530" s="446"/>
    </row>
    <row r="531" spans="1:28" ht="18.75" customHeight="1">
      <c r="A531" s="694"/>
      <c r="B531" s="695"/>
      <c r="C531" s="622" t="str">
        <f>IF($Q531="","",IF(④実施報告書!$Q531=1,①入力シート!$F$67,IF(④実施報告書!$Q531=2,①入力シート!$F$70,IF(④実施報告書!$Q531=3,①入力シート!$F$73,))))</f>
        <v/>
      </c>
      <c r="D531" s="623"/>
      <c r="E531" s="623"/>
      <c r="F531" s="623"/>
      <c r="G531" s="623"/>
      <c r="H531" s="623"/>
      <c r="I531" s="623"/>
      <c r="J531" s="623"/>
      <c r="K531" s="623"/>
      <c r="L531" s="623"/>
      <c r="M531" s="623"/>
      <c r="N531" s="623"/>
      <c r="O531" s="623"/>
      <c r="P531" s="623"/>
      <c r="Q531" s="628"/>
      <c r="R531" s="631" t="str">
        <f>IF($W$535="","",IF(AND(①入力シート!$F$78=①入力シート!$A$77,$AB531="")=TRUE,①入力シート!$A$77,""))</f>
        <v/>
      </c>
      <c r="S531" s="631"/>
      <c r="T531" s="623" t="s">
        <v>115</v>
      </c>
      <c r="U531" s="623"/>
      <c r="V531" s="623"/>
      <c r="W531" s="623"/>
      <c r="X531" s="623"/>
      <c r="Y531" s="623"/>
      <c r="Z531" s="623"/>
      <c r="AA531" s="623"/>
      <c r="AB531" s="446"/>
    </row>
    <row r="532" spans="1:28" ht="18.75" customHeight="1">
      <c r="A532" s="694"/>
      <c r="B532" s="695"/>
      <c r="C532" s="622"/>
      <c r="D532" s="623"/>
      <c r="E532" s="623"/>
      <c r="F532" s="623"/>
      <c r="G532" s="623"/>
      <c r="H532" s="623"/>
      <c r="I532" s="623"/>
      <c r="J532" s="623"/>
      <c r="K532" s="623"/>
      <c r="L532" s="623"/>
      <c r="M532" s="623"/>
      <c r="N532" s="623"/>
      <c r="O532" s="623"/>
      <c r="P532" s="623"/>
      <c r="Q532" s="628"/>
      <c r="R532" s="630" t="str">
        <f>IF($W$535="","",IF(AND(①入力シート!$F$79=①入力シート!$A$77,$AB532="")=TRUE,①入力シート!$A$77,""))</f>
        <v/>
      </c>
      <c r="S532" s="631"/>
      <c r="T532" s="623" t="s">
        <v>129</v>
      </c>
      <c r="U532" s="623"/>
      <c r="V532" s="623"/>
      <c r="W532" s="623"/>
      <c r="X532" s="623"/>
      <c r="Y532" s="623"/>
      <c r="Z532" s="623"/>
      <c r="AA532" s="623"/>
      <c r="AB532" s="446"/>
    </row>
    <row r="533" spans="1:28" ht="18.75" customHeight="1">
      <c r="A533" s="694"/>
      <c r="B533" s="695"/>
      <c r="C533" s="622" t="str">
        <f>IF($Q533="","",IF(④実施報告書!$Q533=1,①入力シート!$F$67,IF(④実施報告書!$Q533=2,①入力シート!$F$70,IF(④実施報告書!$Q533=3,①入力シート!$F$73,))))</f>
        <v/>
      </c>
      <c r="D533" s="623"/>
      <c r="E533" s="623"/>
      <c r="F533" s="623"/>
      <c r="G533" s="623"/>
      <c r="H533" s="623"/>
      <c r="I533" s="623"/>
      <c r="J533" s="623"/>
      <c r="K533" s="623"/>
      <c r="L533" s="623"/>
      <c r="M533" s="623"/>
      <c r="N533" s="623"/>
      <c r="O533" s="623"/>
      <c r="P533" s="624"/>
      <c r="Q533" s="628"/>
      <c r="R533" s="630" t="str">
        <f>IF($W$535="","",IF(AND(①入力シート!$F$80=①入力シート!$A$77,$AB533="")=TRUE,①入力シート!$A$77,""))</f>
        <v/>
      </c>
      <c r="S533" s="631"/>
      <c r="T533" s="623" t="s">
        <v>407</v>
      </c>
      <c r="U533" s="623"/>
      <c r="V533" s="623"/>
      <c r="W533" s="623"/>
      <c r="X533" s="623"/>
      <c r="Y533" s="623"/>
      <c r="Z533" s="623"/>
      <c r="AA533" s="624"/>
      <c r="AB533" s="446"/>
    </row>
    <row r="534" spans="1:28" ht="18.75" customHeight="1">
      <c r="A534" s="694"/>
      <c r="B534" s="695"/>
      <c r="C534" s="625"/>
      <c r="D534" s="626"/>
      <c r="E534" s="626"/>
      <c r="F534" s="626"/>
      <c r="G534" s="626"/>
      <c r="H534" s="626"/>
      <c r="I534" s="626"/>
      <c r="J534" s="626"/>
      <c r="K534" s="626"/>
      <c r="L534" s="626"/>
      <c r="M534" s="626"/>
      <c r="N534" s="626"/>
      <c r="O534" s="626"/>
      <c r="P534" s="627"/>
      <c r="Q534" s="629"/>
      <c r="R534" s="632" t="str">
        <f>IF($W$535="","",IF(AND(①入力シート!$F$81=①入力シート!$A$77,$AB534="")=TRUE,①入力シート!$A$77,""))</f>
        <v/>
      </c>
      <c r="S534" s="633"/>
      <c r="T534" s="626" t="s">
        <v>406</v>
      </c>
      <c r="U534" s="626"/>
      <c r="V534" s="626"/>
      <c r="W534" s="626"/>
      <c r="X534" s="626"/>
      <c r="Y534" s="626"/>
      <c r="Z534" s="626"/>
      <c r="AA534" s="627"/>
      <c r="AB534" s="446"/>
    </row>
    <row r="535" spans="1:28" ht="18.75" customHeight="1">
      <c r="A535" s="694"/>
      <c r="B535" s="695"/>
      <c r="C535" s="639" t="s">
        <v>128</v>
      </c>
      <c r="D535" s="640"/>
      <c r="E535" s="641"/>
      <c r="F535" s="444"/>
      <c r="G535" s="645" t="str">
        <f>IF(W535="","",IF($F535="",①入力シート!$J$83,VLOOKUP($F535,①入力シート!$E$83:$K$89,6)))</f>
        <v/>
      </c>
      <c r="H535" s="646"/>
      <c r="I535" s="646"/>
      <c r="J535" s="646"/>
      <c r="K535" s="646"/>
      <c r="L535" s="646"/>
      <c r="M535" s="646"/>
      <c r="N535" s="646"/>
      <c r="O535" s="646"/>
      <c r="P535" s="646"/>
      <c r="Q535" s="647"/>
      <c r="R535" s="639" t="s">
        <v>116</v>
      </c>
      <c r="S535" s="640"/>
      <c r="T535" s="640"/>
      <c r="U535" s="640"/>
      <c r="V535" s="641"/>
      <c r="W535" s="648" t="str">
        <f>IF(②名簿及び出席簿!BE$140=0,"",②名簿及び出席簿!BE$140)</f>
        <v/>
      </c>
      <c r="X535" s="649"/>
      <c r="Y535" s="649"/>
      <c r="Z535" s="649"/>
      <c r="AA535" s="649"/>
      <c r="AB535" s="634" t="s">
        <v>93</v>
      </c>
    </row>
    <row r="536" spans="1:28" ht="18.75" customHeight="1">
      <c r="A536" s="696"/>
      <c r="B536" s="697"/>
      <c r="C536" s="642"/>
      <c r="D536" s="643"/>
      <c r="E536" s="644"/>
      <c r="F536" s="447"/>
      <c r="G536" s="636" t="str">
        <f>IF($F536="","",VLOOKUP($F536,①入力シート!$E$83:$K$89,6))</f>
        <v/>
      </c>
      <c r="H536" s="637"/>
      <c r="I536" s="637"/>
      <c r="J536" s="637"/>
      <c r="K536" s="637"/>
      <c r="L536" s="637"/>
      <c r="M536" s="637"/>
      <c r="N536" s="637"/>
      <c r="O536" s="637"/>
      <c r="P536" s="637"/>
      <c r="Q536" s="638"/>
      <c r="R536" s="642"/>
      <c r="S536" s="643"/>
      <c r="T536" s="643"/>
      <c r="U536" s="643"/>
      <c r="V536" s="644"/>
      <c r="W536" s="650"/>
      <c r="X536" s="651"/>
      <c r="Y536" s="651"/>
      <c r="Z536" s="651"/>
      <c r="AA536" s="651"/>
      <c r="AB536" s="635"/>
    </row>
    <row r="537" spans="1:28" ht="18.75" customHeight="1">
      <c r="A537" s="692">
        <v>44</v>
      </c>
      <c r="B537" s="693"/>
      <c r="C537" s="652" t="s">
        <v>108</v>
      </c>
      <c r="D537" s="653"/>
      <c r="E537" s="653"/>
      <c r="F537" s="653"/>
      <c r="G537" s="653"/>
      <c r="H537" s="653"/>
      <c r="I537" s="654"/>
      <c r="J537" s="652" t="s">
        <v>109</v>
      </c>
      <c r="K537" s="653"/>
      <c r="L537" s="653"/>
      <c r="M537" s="653"/>
      <c r="N537" s="653"/>
      <c r="O537" s="653"/>
      <c r="P537" s="653"/>
      <c r="Q537" s="653"/>
      <c r="R537" s="653"/>
      <c r="S537" s="653"/>
      <c r="T537" s="653"/>
      <c r="U537" s="653"/>
      <c r="V537" s="653"/>
      <c r="W537" s="653"/>
      <c r="X537" s="653"/>
      <c r="Y537" s="653"/>
      <c r="Z537" s="653"/>
      <c r="AA537" s="442"/>
      <c r="AB537" s="443"/>
    </row>
    <row r="538" spans="1:28" ht="18.75" customHeight="1">
      <c r="A538" s="694"/>
      <c r="B538" s="695"/>
      <c r="C538" s="664" t="str">
        <f>IF(②名簿及び出席簿!BF7="","",②名簿及び出席簿!BF7)</f>
        <v/>
      </c>
      <c r="D538" s="665"/>
      <c r="E538" s="665"/>
      <c r="F538" s="665"/>
      <c r="G538" s="649" t="str">
        <f>②名簿及び出席簿!BF8</f>
        <v/>
      </c>
      <c r="H538" s="649"/>
      <c r="I538" s="634"/>
      <c r="J538" s="448"/>
      <c r="K538" s="668" t="str">
        <f>IF($W$547="","",IF($J538="",①入力シート!$F$58,IF($J538=1,①入力シート!$F$60,IF($J538=2,①入力シート!$F$62))))</f>
        <v/>
      </c>
      <c r="L538" s="668"/>
      <c r="M538" s="670" t="s">
        <v>110</v>
      </c>
      <c r="N538" s="672" t="str">
        <f>IF($W$547="","",IF($J538="",①入力シート!$H$58,IF($J538=1,①入力シート!$H$60,IF($J538=2,①入力シート!$H$62))))</f>
        <v/>
      </c>
      <c r="O538" s="672"/>
      <c r="P538" s="670" t="s">
        <v>111</v>
      </c>
      <c r="Q538" s="670" t="s">
        <v>112</v>
      </c>
      <c r="R538" s="668" t="str">
        <f>IF($W$547="","",IF($J538="",①入力シート!$K$58,IF($J538=1,①入力シート!$K$60,IF($J538=2,①入力シート!$K$62))))</f>
        <v/>
      </c>
      <c r="S538" s="668"/>
      <c r="T538" s="670" t="s">
        <v>110</v>
      </c>
      <c r="U538" s="672" t="str">
        <f>IF($W$547="","",IF($J538="",①入力シート!$M$58,IF($J538=1,①入力シート!$M$60,IF($J538=2,①入力シート!$M$62))))</f>
        <v/>
      </c>
      <c r="V538" s="672"/>
      <c r="W538" s="670" t="s">
        <v>111</v>
      </c>
      <c r="X538" s="670" t="s">
        <v>132</v>
      </c>
      <c r="Y538" s="670"/>
      <c r="Z538" s="674" t="str">
        <f>IF($W$547="","",IF($J538="",①入力シート!$O$58,IF($J538=1,①入力シート!$O$60,IF($J538=2,①入力シート!$O$62))))</f>
        <v/>
      </c>
      <c r="AA538" s="674"/>
      <c r="AB538" s="675"/>
    </row>
    <row r="539" spans="1:28" ht="18.75" customHeight="1">
      <c r="A539" s="694"/>
      <c r="B539" s="695"/>
      <c r="C539" s="666"/>
      <c r="D539" s="667"/>
      <c r="E539" s="667"/>
      <c r="F539" s="667"/>
      <c r="G539" s="651"/>
      <c r="H539" s="651"/>
      <c r="I539" s="635"/>
      <c r="J539" s="449"/>
      <c r="K539" s="669"/>
      <c r="L539" s="669"/>
      <c r="M539" s="671"/>
      <c r="N539" s="673"/>
      <c r="O539" s="673"/>
      <c r="P539" s="671"/>
      <c r="Q539" s="671"/>
      <c r="R539" s="669"/>
      <c r="S539" s="669"/>
      <c r="T539" s="671"/>
      <c r="U539" s="673"/>
      <c r="V539" s="673"/>
      <c r="W539" s="671"/>
      <c r="X539" s="671"/>
      <c r="Y539" s="671"/>
      <c r="Z539" s="676"/>
      <c r="AA539" s="676"/>
      <c r="AB539" s="677"/>
    </row>
    <row r="540" spans="1:28" ht="18.75" customHeight="1">
      <c r="A540" s="694"/>
      <c r="B540" s="695"/>
      <c r="C540" s="652" t="s">
        <v>113</v>
      </c>
      <c r="D540" s="653"/>
      <c r="E540" s="653"/>
      <c r="F540" s="653"/>
      <c r="G540" s="653"/>
      <c r="H540" s="653"/>
      <c r="I540" s="653"/>
      <c r="J540" s="653"/>
      <c r="K540" s="653"/>
      <c r="L540" s="653"/>
      <c r="M540" s="653"/>
      <c r="N540" s="653"/>
      <c r="O540" s="653"/>
      <c r="P540" s="653"/>
      <c r="Q540" s="654"/>
      <c r="R540" s="652" t="s">
        <v>130</v>
      </c>
      <c r="S540" s="653"/>
      <c r="T540" s="653"/>
      <c r="U540" s="653"/>
      <c r="V540" s="653"/>
      <c r="W540" s="653"/>
      <c r="X540" s="653"/>
      <c r="Y540" s="653"/>
      <c r="Z540" s="653"/>
      <c r="AA540" s="653"/>
      <c r="AB540" s="654"/>
    </row>
    <row r="541" spans="1:28" ht="18.75" customHeight="1">
      <c r="A541" s="694"/>
      <c r="B541" s="695"/>
      <c r="C541" s="655" t="str">
        <f>IF(C538="","",IF(④実施報告書!$Q541="",①入力シート!$F$64,IF(④実施報告書!$Q541=1,①入力シート!$F$67,IF(④実施報告書!$Q541=2,①入力シート!$F$70,IF(④実施報告書!$Q541=3,①入力シート!$F$73,)))))</f>
        <v/>
      </c>
      <c r="D541" s="656"/>
      <c r="E541" s="656"/>
      <c r="F541" s="656"/>
      <c r="G541" s="656"/>
      <c r="H541" s="656"/>
      <c r="I541" s="656"/>
      <c r="J541" s="656"/>
      <c r="K541" s="656"/>
      <c r="L541" s="656"/>
      <c r="M541" s="656"/>
      <c r="N541" s="656"/>
      <c r="O541" s="656"/>
      <c r="P541" s="656"/>
      <c r="Q541" s="678"/>
      <c r="R541" s="680" t="str">
        <f>IF($W$547="","",IF(AND(①入力シート!$F$76=①入力シート!$A$77,$AB541="")=TRUE,①入力シート!$A$77,""))</f>
        <v/>
      </c>
      <c r="S541" s="680"/>
      <c r="T541" s="659" t="s">
        <v>127</v>
      </c>
      <c r="U541" s="659"/>
      <c r="V541" s="659"/>
      <c r="W541" s="659"/>
      <c r="X541" s="659"/>
      <c r="Y541" s="659"/>
      <c r="Z541" s="659"/>
      <c r="AA541" s="659"/>
      <c r="AB541" s="445"/>
    </row>
    <row r="542" spans="1:28" ht="18.75" customHeight="1">
      <c r="A542" s="694"/>
      <c r="B542" s="695"/>
      <c r="C542" s="657"/>
      <c r="D542" s="658"/>
      <c r="E542" s="658"/>
      <c r="F542" s="658"/>
      <c r="G542" s="658"/>
      <c r="H542" s="658"/>
      <c r="I542" s="658"/>
      <c r="J542" s="658"/>
      <c r="K542" s="658"/>
      <c r="L542" s="658"/>
      <c r="M542" s="658"/>
      <c r="N542" s="658"/>
      <c r="O542" s="658"/>
      <c r="P542" s="658"/>
      <c r="Q542" s="679"/>
      <c r="R542" s="631" t="str">
        <f>IF($W$547="","",IF(AND(①入力シート!$F$77=①入力シート!$A$77,$AB542="")=TRUE,①入力シート!$A$77,""))</f>
        <v/>
      </c>
      <c r="S542" s="631"/>
      <c r="T542" s="623" t="s">
        <v>114</v>
      </c>
      <c r="U542" s="623"/>
      <c r="V542" s="623"/>
      <c r="W542" s="623"/>
      <c r="X542" s="623"/>
      <c r="Y542" s="623"/>
      <c r="Z542" s="623"/>
      <c r="AA542" s="623"/>
      <c r="AB542" s="446"/>
    </row>
    <row r="543" spans="1:28" ht="18.75" customHeight="1">
      <c r="A543" s="694"/>
      <c r="B543" s="695"/>
      <c r="C543" s="622" t="str">
        <f>IF($Q543="","",IF(④実施報告書!$Q543=1,①入力シート!$F$67,IF(④実施報告書!$Q543=2,①入力シート!$F$70,IF(④実施報告書!$Q543=3,①入力シート!$F$73,))))</f>
        <v/>
      </c>
      <c r="D543" s="623"/>
      <c r="E543" s="623"/>
      <c r="F543" s="623"/>
      <c r="G543" s="623"/>
      <c r="H543" s="623"/>
      <c r="I543" s="623"/>
      <c r="J543" s="623"/>
      <c r="K543" s="623"/>
      <c r="L543" s="623"/>
      <c r="M543" s="623"/>
      <c r="N543" s="623"/>
      <c r="O543" s="623"/>
      <c r="P543" s="623"/>
      <c r="Q543" s="628"/>
      <c r="R543" s="631" t="str">
        <f>IF($W$547="","",IF(AND(①入力シート!$F$78=①入力シート!$A$77,$AB543="")=TRUE,①入力シート!$A$77,""))</f>
        <v/>
      </c>
      <c r="S543" s="631"/>
      <c r="T543" s="623" t="s">
        <v>115</v>
      </c>
      <c r="U543" s="623"/>
      <c r="V543" s="623"/>
      <c r="W543" s="623"/>
      <c r="X543" s="623"/>
      <c r="Y543" s="623"/>
      <c r="Z543" s="623"/>
      <c r="AA543" s="623"/>
      <c r="AB543" s="446"/>
    </row>
    <row r="544" spans="1:28" ht="18.75" customHeight="1">
      <c r="A544" s="694"/>
      <c r="B544" s="695"/>
      <c r="C544" s="622"/>
      <c r="D544" s="623"/>
      <c r="E544" s="623"/>
      <c r="F544" s="623"/>
      <c r="G544" s="623"/>
      <c r="H544" s="623"/>
      <c r="I544" s="623"/>
      <c r="J544" s="623"/>
      <c r="K544" s="623"/>
      <c r="L544" s="623"/>
      <c r="M544" s="623"/>
      <c r="N544" s="623"/>
      <c r="O544" s="623"/>
      <c r="P544" s="623"/>
      <c r="Q544" s="628"/>
      <c r="R544" s="630" t="str">
        <f>IF($W$547="","",IF(AND(①入力シート!$F$79=①入力シート!$A$77,$AB544="")=TRUE,①入力シート!$A$77,""))</f>
        <v/>
      </c>
      <c r="S544" s="631"/>
      <c r="T544" s="623" t="s">
        <v>129</v>
      </c>
      <c r="U544" s="623"/>
      <c r="V544" s="623"/>
      <c r="W544" s="623"/>
      <c r="X544" s="623"/>
      <c r="Y544" s="623"/>
      <c r="Z544" s="623"/>
      <c r="AA544" s="623"/>
      <c r="AB544" s="446"/>
    </row>
    <row r="545" spans="1:28" ht="18.75" customHeight="1">
      <c r="A545" s="694"/>
      <c r="B545" s="695"/>
      <c r="C545" s="622" t="str">
        <f>IF($Q545="","",IF(④実施報告書!$Q545=1,①入力シート!$F$67,IF(④実施報告書!$Q545=2,①入力シート!$F$70,IF(④実施報告書!$Q545=3,①入力シート!$F$73,))))</f>
        <v/>
      </c>
      <c r="D545" s="623"/>
      <c r="E545" s="623"/>
      <c r="F545" s="623"/>
      <c r="G545" s="623"/>
      <c r="H545" s="623"/>
      <c r="I545" s="623"/>
      <c r="J545" s="623"/>
      <c r="K545" s="623"/>
      <c r="L545" s="623"/>
      <c r="M545" s="623"/>
      <c r="N545" s="623"/>
      <c r="O545" s="623"/>
      <c r="P545" s="624"/>
      <c r="Q545" s="628"/>
      <c r="R545" s="630" t="str">
        <f>IF($W$547="","",IF(AND(①入力シート!$F$80=①入力シート!$A$77,$AB545="")=TRUE,①入力シート!$A$77,""))</f>
        <v/>
      </c>
      <c r="S545" s="631"/>
      <c r="T545" s="623" t="s">
        <v>407</v>
      </c>
      <c r="U545" s="623"/>
      <c r="V545" s="623"/>
      <c r="W545" s="623"/>
      <c r="X545" s="623"/>
      <c r="Y545" s="623"/>
      <c r="Z545" s="623"/>
      <c r="AA545" s="624"/>
      <c r="AB545" s="446"/>
    </row>
    <row r="546" spans="1:28" ht="18.75" customHeight="1">
      <c r="A546" s="694"/>
      <c r="B546" s="695"/>
      <c r="C546" s="625"/>
      <c r="D546" s="626"/>
      <c r="E546" s="626"/>
      <c r="F546" s="626"/>
      <c r="G546" s="626"/>
      <c r="H546" s="626"/>
      <c r="I546" s="626"/>
      <c r="J546" s="626"/>
      <c r="K546" s="626"/>
      <c r="L546" s="626"/>
      <c r="M546" s="626"/>
      <c r="N546" s="626"/>
      <c r="O546" s="626"/>
      <c r="P546" s="627"/>
      <c r="Q546" s="629"/>
      <c r="R546" s="632" t="str">
        <f>IF($W$547="","",IF(AND(①入力シート!$F$81=①入力シート!$A$77,$AB546="")=TRUE,①入力シート!$A$77,""))</f>
        <v/>
      </c>
      <c r="S546" s="633"/>
      <c r="T546" s="626" t="s">
        <v>406</v>
      </c>
      <c r="U546" s="626"/>
      <c r="V546" s="626"/>
      <c r="W546" s="626"/>
      <c r="X546" s="626"/>
      <c r="Y546" s="626"/>
      <c r="Z546" s="626"/>
      <c r="AA546" s="627"/>
      <c r="AB546" s="446"/>
    </row>
    <row r="547" spans="1:28" ht="18.75" customHeight="1">
      <c r="A547" s="694"/>
      <c r="B547" s="695"/>
      <c r="C547" s="639" t="s">
        <v>128</v>
      </c>
      <c r="D547" s="640"/>
      <c r="E547" s="641"/>
      <c r="F547" s="444"/>
      <c r="G547" s="645" t="str">
        <f>IF(W547="","",IF($F547="",①入力シート!$J$83,VLOOKUP($F547,①入力シート!$E$83:$K$89,6)))</f>
        <v/>
      </c>
      <c r="H547" s="646"/>
      <c r="I547" s="646"/>
      <c r="J547" s="646"/>
      <c r="K547" s="646"/>
      <c r="L547" s="646"/>
      <c r="M547" s="646"/>
      <c r="N547" s="646"/>
      <c r="O547" s="646"/>
      <c r="P547" s="646"/>
      <c r="Q547" s="647"/>
      <c r="R547" s="639" t="s">
        <v>116</v>
      </c>
      <c r="S547" s="640"/>
      <c r="T547" s="640"/>
      <c r="U547" s="640"/>
      <c r="V547" s="641"/>
      <c r="W547" s="648" t="str">
        <f>IF(②名簿及び出席簿!BF$140=0,"",②名簿及び出席簿!BF$140)</f>
        <v/>
      </c>
      <c r="X547" s="649"/>
      <c r="Y547" s="649"/>
      <c r="Z547" s="649"/>
      <c r="AA547" s="649"/>
      <c r="AB547" s="634" t="s">
        <v>93</v>
      </c>
    </row>
    <row r="548" spans="1:28" ht="18.75" customHeight="1">
      <c r="A548" s="696"/>
      <c r="B548" s="697"/>
      <c r="C548" s="642"/>
      <c r="D548" s="643"/>
      <c r="E548" s="644"/>
      <c r="F548" s="447"/>
      <c r="G548" s="636" t="str">
        <f>IF($F548="","",VLOOKUP($F548,①入力シート!$E$83:$K$89,6))</f>
        <v/>
      </c>
      <c r="H548" s="637"/>
      <c r="I548" s="637"/>
      <c r="J548" s="637"/>
      <c r="K548" s="637"/>
      <c r="L548" s="637"/>
      <c r="M548" s="637"/>
      <c r="N548" s="637"/>
      <c r="O548" s="637"/>
      <c r="P548" s="637"/>
      <c r="Q548" s="638"/>
      <c r="R548" s="642"/>
      <c r="S548" s="643"/>
      <c r="T548" s="643"/>
      <c r="U548" s="643"/>
      <c r="V548" s="644"/>
      <c r="W548" s="650"/>
      <c r="X548" s="651"/>
      <c r="Y548" s="651"/>
      <c r="Z548" s="651"/>
      <c r="AA548" s="651"/>
      <c r="AB548" s="635"/>
    </row>
    <row r="549" spans="1:28" ht="18.75" customHeight="1">
      <c r="A549" s="692">
        <v>45</v>
      </c>
      <c r="B549" s="693"/>
      <c r="C549" s="652" t="s">
        <v>108</v>
      </c>
      <c r="D549" s="653"/>
      <c r="E549" s="653"/>
      <c r="F549" s="653"/>
      <c r="G549" s="653"/>
      <c r="H549" s="653"/>
      <c r="I549" s="654"/>
      <c r="J549" s="652" t="s">
        <v>109</v>
      </c>
      <c r="K549" s="653"/>
      <c r="L549" s="653"/>
      <c r="M549" s="653"/>
      <c r="N549" s="653"/>
      <c r="O549" s="653"/>
      <c r="P549" s="653"/>
      <c r="Q549" s="653"/>
      <c r="R549" s="653"/>
      <c r="S549" s="653"/>
      <c r="T549" s="653"/>
      <c r="U549" s="653"/>
      <c r="V549" s="653"/>
      <c r="W549" s="653"/>
      <c r="X549" s="653"/>
      <c r="Y549" s="653"/>
      <c r="Z549" s="653"/>
      <c r="AA549" s="442"/>
      <c r="AB549" s="443"/>
    </row>
    <row r="550" spans="1:28" ht="18.75" customHeight="1">
      <c r="A550" s="694"/>
      <c r="B550" s="695"/>
      <c r="C550" s="664" t="str">
        <f>IF(②名簿及び出席簿!BG7="","",②名簿及び出席簿!BG7)</f>
        <v/>
      </c>
      <c r="D550" s="665"/>
      <c r="E550" s="665"/>
      <c r="F550" s="665"/>
      <c r="G550" s="649" t="str">
        <f>②名簿及び出席簿!BG8</f>
        <v/>
      </c>
      <c r="H550" s="649"/>
      <c r="I550" s="634"/>
      <c r="J550" s="448"/>
      <c r="K550" s="668" t="str">
        <f>IF($W$559="","",IF($J550="",①入力シート!$F$58,IF($J550=1,①入力シート!$F$60,IF($J550=2,①入力シート!$F$62))))</f>
        <v/>
      </c>
      <c r="L550" s="668"/>
      <c r="M550" s="670" t="s">
        <v>110</v>
      </c>
      <c r="N550" s="672" t="str">
        <f>IF($W$559="","",IF($J550="",①入力シート!$H$58,IF($J550=1,①入力シート!$H$60,IF($J550=2,①入力シート!$H$62))))</f>
        <v/>
      </c>
      <c r="O550" s="672"/>
      <c r="P550" s="670" t="s">
        <v>111</v>
      </c>
      <c r="Q550" s="670" t="s">
        <v>112</v>
      </c>
      <c r="R550" s="668" t="str">
        <f>IF($W$559="","",IF($J550="",①入力シート!$K$58,IF($J550=1,①入力シート!$K$60,IF($J550=2,①入力シート!$K$62))))</f>
        <v/>
      </c>
      <c r="S550" s="668"/>
      <c r="T550" s="670" t="s">
        <v>110</v>
      </c>
      <c r="U550" s="672" t="str">
        <f>IF($W$559="","",IF($J550="",①入力シート!$M$58,IF($J550=1,①入力シート!$M$60,IF($J550=2,①入力シート!$M$62))))</f>
        <v/>
      </c>
      <c r="V550" s="672"/>
      <c r="W550" s="670" t="s">
        <v>111</v>
      </c>
      <c r="X550" s="670" t="s">
        <v>132</v>
      </c>
      <c r="Y550" s="670"/>
      <c r="Z550" s="674" t="str">
        <f>IF($W$559="","",IF($J550="",①入力シート!$O$58,IF($J550=1,①入力シート!$O$60,IF($J550=2,①入力シート!$O$62))))</f>
        <v/>
      </c>
      <c r="AA550" s="674"/>
      <c r="AB550" s="675"/>
    </row>
    <row r="551" spans="1:28" ht="18.75" customHeight="1">
      <c r="A551" s="694"/>
      <c r="B551" s="695"/>
      <c r="C551" s="666"/>
      <c r="D551" s="667"/>
      <c r="E551" s="667"/>
      <c r="F551" s="667"/>
      <c r="G551" s="651"/>
      <c r="H551" s="651"/>
      <c r="I551" s="635"/>
      <c r="J551" s="449"/>
      <c r="K551" s="669"/>
      <c r="L551" s="669"/>
      <c r="M551" s="671"/>
      <c r="N551" s="673"/>
      <c r="O551" s="673"/>
      <c r="P551" s="671"/>
      <c r="Q551" s="671"/>
      <c r="R551" s="669"/>
      <c r="S551" s="669"/>
      <c r="T551" s="671"/>
      <c r="U551" s="673"/>
      <c r="V551" s="673"/>
      <c r="W551" s="671"/>
      <c r="X551" s="671"/>
      <c r="Y551" s="671"/>
      <c r="Z551" s="676"/>
      <c r="AA551" s="676"/>
      <c r="AB551" s="677"/>
    </row>
    <row r="552" spans="1:28" ht="18.75" customHeight="1">
      <c r="A552" s="694"/>
      <c r="B552" s="695"/>
      <c r="C552" s="652" t="s">
        <v>113</v>
      </c>
      <c r="D552" s="653"/>
      <c r="E552" s="653"/>
      <c r="F552" s="653"/>
      <c r="G552" s="653"/>
      <c r="H552" s="653"/>
      <c r="I552" s="653"/>
      <c r="J552" s="653"/>
      <c r="K552" s="653"/>
      <c r="L552" s="653"/>
      <c r="M552" s="653"/>
      <c r="N552" s="653"/>
      <c r="O552" s="653"/>
      <c r="P552" s="653"/>
      <c r="Q552" s="654"/>
      <c r="R552" s="652" t="s">
        <v>130</v>
      </c>
      <c r="S552" s="653"/>
      <c r="T552" s="653"/>
      <c r="U552" s="653"/>
      <c r="V552" s="653"/>
      <c r="W552" s="653"/>
      <c r="X552" s="653"/>
      <c r="Y552" s="653"/>
      <c r="Z552" s="653"/>
      <c r="AA552" s="653"/>
      <c r="AB552" s="654"/>
    </row>
    <row r="553" spans="1:28" ht="18.75" customHeight="1">
      <c r="A553" s="694"/>
      <c r="B553" s="695"/>
      <c r="C553" s="655" t="str">
        <f>IF(C550="","",IF(④実施報告書!$Q553="",①入力シート!$F$64,IF(④実施報告書!$Q553=1,①入力シート!$F$67,IF(④実施報告書!$Q553=2,①入力シート!$F$70,IF(④実施報告書!$Q553=3,①入力シート!$F$73,)))))</f>
        <v/>
      </c>
      <c r="D553" s="656"/>
      <c r="E553" s="656"/>
      <c r="F553" s="656"/>
      <c r="G553" s="656"/>
      <c r="H553" s="656"/>
      <c r="I553" s="656"/>
      <c r="J553" s="656"/>
      <c r="K553" s="656"/>
      <c r="L553" s="656"/>
      <c r="M553" s="656"/>
      <c r="N553" s="656"/>
      <c r="O553" s="656"/>
      <c r="P553" s="656"/>
      <c r="Q553" s="678"/>
      <c r="R553" s="680" t="str">
        <f>IF($W$559="","",IF(AND(①入力シート!$F$76=①入力シート!$A$77,$AB553="")=TRUE,①入力シート!$A$77,""))</f>
        <v/>
      </c>
      <c r="S553" s="680"/>
      <c r="T553" s="659" t="s">
        <v>127</v>
      </c>
      <c r="U553" s="659"/>
      <c r="V553" s="659"/>
      <c r="W553" s="659"/>
      <c r="X553" s="659"/>
      <c r="Y553" s="659"/>
      <c r="Z553" s="659"/>
      <c r="AA553" s="659"/>
      <c r="AB553" s="445"/>
    </row>
    <row r="554" spans="1:28" ht="18.75" customHeight="1">
      <c r="A554" s="694"/>
      <c r="B554" s="695"/>
      <c r="C554" s="657"/>
      <c r="D554" s="658"/>
      <c r="E554" s="658"/>
      <c r="F554" s="658"/>
      <c r="G554" s="658"/>
      <c r="H554" s="658"/>
      <c r="I554" s="658"/>
      <c r="J554" s="658"/>
      <c r="K554" s="658"/>
      <c r="L554" s="658"/>
      <c r="M554" s="658"/>
      <c r="N554" s="658"/>
      <c r="O554" s="658"/>
      <c r="P554" s="658"/>
      <c r="Q554" s="679"/>
      <c r="R554" s="631" t="str">
        <f>IF($W$559="","",IF(AND(①入力シート!$F$77=①入力シート!$A$77,$AB554="")=TRUE,①入力シート!$A$77,""))</f>
        <v/>
      </c>
      <c r="S554" s="631"/>
      <c r="T554" s="623" t="s">
        <v>114</v>
      </c>
      <c r="U554" s="623"/>
      <c r="V554" s="623"/>
      <c r="W554" s="623"/>
      <c r="X554" s="623"/>
      <c r="Y554" s="623"/>
      <c r="Z554" s="623"/>
      <c r="AA554" s="623"/>
      <c r="AB554" s="446"/>
    </row>
    <row r="555" spans="1:28" ht="18.75" customHeight="1">
      <c r="A555" s="694"/>
      <c r="B555" s="695"/>
      <c r="C555" s="622" t="str">
        <f>IF($Q555="","",IF(④実施報告書!$Q555=1,①入力シート!$F$67,IF(④実施報告書!$Q555=2,①入力シート!$F$70,IF(④実施報告書!$Q555=3,①入力シート!$F$73,))))</f>
        <v/>
      </c>
      <c r="D555" s="623"/>
      <c r="E555" s="623"/>
      <c r="F555" s="623"/>
      <c r="G555" s="623"/>
      <c r="H555" s="623"/>
      <c r="I555" s="623"/>
      <c r="J555" s="623"/>
      <c r="K555" s="623"/>
      <c r="L555" s="623"/>
      <c r="M555" s="623"/>
      <c r="N555" s="623"/>
      <c r="O555" s="623"/>
      <c r="P555" s="623"/>
      <c r="Q555" s="628"/>
      <c r="R555" s="631" t="str">
        <f>IF($W$559="","",IF(AND(①入力シート!$F$78=①入力シート!$A$77,$AB555="")=TRUE,①入力シート!$A$77,""))</f>
        <v/>
      </c>
      <c r="S555" s="631"/>
      <c r="T555" s="623" t="s">
        <v>115</v>
      </c>
      <c r="U555" s="623"/>
      <c r="V555" s="623"/>
      <c r="W555" s="623"/>
      <c r="X555" s="623"/>
      <c r="Y555" s="623"/>
      <c r="Z555" s="623"/>
      <c r="AA555" s="623"/>
      <c r="AB555" s="446"/>
    </row>
    <row r="556" spans="1:28" ht="18.75" customHeight="1">
      <c r="A556" s="694"/>
      <c r="B556" s="695"/>
      <c r="C556" s="622"/>
      <c r="D556" s="623"/>
      <c r="E556" s="623"/>
      <c r="F556" s="623"/>
      <c r="G556" s="623"/>
      <c r="H556" s="623"/>
      <c r="I556" s="623"/>
      <c r="J556" s="623"/>
      <c r="K556" s="623"/>
      <c r="L556" s="623"/>
      <c r="M556" s="623"/>
      <c r="N556" s="623"/>
      <c r="O556" s="623"/>
      <c r="P556" s="623"/>
      <c r="Q556" s="628"/>
      <c r="R556" s="630" t="str">
        <f>IF($W$559="","",IF(AND(①入力シート!$F$79=①入力シート!$A$77,$AB556="")=TRUE,①入力シート!$A$77,""))</f>
        <v/>
      </c>
      <c r="S556" s="631"/>
      <c r="T556" s="623" t="s">
        <v>129</v>
      </c>
      <c r="U556" s="623"/>
      <c r="V556" s="623"/>
      <c r="W556" s="623"/>
      <c r="X556" s="623"/>
      <c r="Y556" s="623"/>
      <c r="Z556" s="623"/>
      <c r="AA556" s="623"/>
      <c r="AB556" s="446"/>
    </row>
    <row r="557" spans="1:28" ht="18.75" customHeight="1">
      <c r="A557" s="694"/>
      <c r="B557" s="695"/>
      <c r="C557" s="622" t="str">
        <f>IF($Q557="","",IF(④実施報告書!$Q557=1,①入力シート!$F$67,IF(④実施報告書!$Q557=2,①入力シート!$F$70,IF(④実施報告書!$Q557=3,①入力シート!$F$73,))))</f>
        <v/>
      </c>
      <c r="D557" s="623"/>
      <c r="E557" s="623"/>
      <c r="F557" s="623"/>
      <c r="G557" s="623"/>
      <c r="H557" s="623"/>
      <c r="I557" s="623"/>
      <c r="J557" s="623"/>
      <c r="K557" s="623"/>
      <c r="L557" s="623"/>
      <c r="M557" s="623"/>
      <c r="N557" s="623"/>
      <c r="O557" s="623"/>
      <c r="P557" s="624"/>
      <c r="Q557" s="628"/>
      <c r="R557" s="630" t="str">
        <f>IF($W$559="","",IF(AND(①入力シート!$F$80=①入力シート!$A$77,$AB557="")=TRUE,①入力シート!$A$77,""))</f>
        <v/>
      </c>
      <c r="S557" s="631"/>
      <c r="T557" s="623" t="s">
        <v>407</v>
      </c>
      <c r="U557" s="623"/>
      <c r="V557" s="623"/>
      <c r="W557" s="623"/>
      <c r="X557" s="623"/>
      <c r="Y557" s="623"/>
      <c r="Z557" s="623"/>
      <c r="AA557" s="624"/>
      <c r="AB557" s="446"/>
    </row>
    <row r="558" spans="1:28" ht="18.75" customHeight="1">
      <c r="A558" s="694"/>
      <c r="B558" s="695"/>
      <c r="C558" s="625"/>
      <c r="D558" s="626"/>
      <c r="E558" s="626"/>
      <c r="F558" s="626"/>
      <c r="G558" s="626"/>
      <c r="H558" s="626"/>
      <c r="I558" s="626"/>
      <c r="J558" s="626"/>
      <c r="K558" s="626"/>
      <c r="L558" s="626"/>
      <c r="M558" s="626"/>
      <c r="N558" s="626"/>
      <c r="O558" s="626"/>
      <c r="P558" s="627"/>
      <c r="Q558" s="629"/>
      <c r="R558" s="632" t="str">
        <f>IF($W$559="","",IF(AND(①入力シート!$F$81=①入力シート!$A$77,$AB558="")=TRUE,①入力シート!$A$77,""))</f>
        <v/>
      </c>
      <c r="S558" s="633"/>
      <c r="T558" s="626" t="s">
        <v>406</v>
      </c>
      <c r="U558" s="626"/>
      <c r="V558" s="626"/>
      <c r="W558" s="626"/>
      <c r="X558" s="626"/>
      <c r="Y558" s="626"/>
      <c r="Z558" s="626"/>
      <c r="AA558" s="627"/>
      <c r="AB558" s="446"/>
    </row>
    <row r="559" spans="1:28" ht="18.75" customHeight="1">
      <c r="A559" s="694"/>
      <c r="B559" s="695"/>
      <c r="C559" s="639" t="s">
        <v>128</v>
      </c>
      <c r="D559" s="640"/>
      <c r="E559" s="641"/>
      <c r="F559" s="444"/>
      <c r="G559" s="645" t="str">
        <f>IF(W559="","",IF($F559="",①入力シート!$J$83,VLOOKUP($F559,①入力シート!$E$83:$K$89,6)))</f>
        <v/>
      </c>
      <c r="H559" s="646"/>
      <c r="I559" s="646"/>
      <c r="J559" s="646"/>
      <c r="K559" s="646"/>
      <c r="L559" s="646"/>
      <c r="M559" s="646"/>
      <c r="N559" s="646"/>
      <c r="O559" s="646"/>
      <c r="P559" s="646"/>
      <c r="Q559" s="647"/>
      <c r="R559" s="639" t="s">
        <v>116</v>
      </c>
      <c r="S559" s="640"/>
      <c r="T559" s="640"/>
      <c r="U559" s="640"/>
      <c r="V559" s="641"/>
      <c r="W559" s="648" t="str">
        <f>IF(②名簿及び出席簿!BG$140=0,"",②名簿及び出席簿!BG$140)</f>
        <v/>
      </c>
      <c r="X559" s="649"/>
      <c r="Y559" s="649"/>
      <c r="Z559" s="649"/>
      <c r="AA559" s="649"/>
      <c r="AB559" s="634" t="s">
        <v>93</v>
      </c>
    </row>
    <row r="560" spans="1:28" ht="18.75" customHeight="1">
      <c r="A560" s="696"/>
      <c r="B560" s="697"/>
      <c r="C560" s="642"/>
      <c r="D560" s="643"/>
      <c r="E560" s="644"/>
      <c r="F560" s="447"/>
      <c r="G560" s="636" t="str">
        <f>IF($F560="","",VLOOKUP($F560,①入力シート!$E$83:$K$89,6))</f>
        <v/>
      </c>
      <c r="H560" s="637"/>
      <c r="I560" s="637"/>
      <c r="J560" s="637"/>
      <c r="K560" s="637"/>
      <c r="L560" s="637"/>
      <c r="M560" s="637"/>
      <c r="N560" s="637"/>
      <c r="O560" s="637"/>
      <c r="P560" s="637"/>
      <c r="Q560" s="638"/>
      <c r="R560" s="642"/>
      <c r="S560" s="643"/>
      <c r="T560" s="643"/>
      <c r="U560" s="643"/>
      <c r="V560" s="644"/>
      <c r="W560" s="650"/>
      <c r="X560" s="651"/>
      <c r="Y560" s="651"/>
      <c r="Z560" s="651"/>
      <c r="AA560" s="651"/>
      <c r="AB560" s="635"/>
    </row>
    <row r="561" spans="1:28" ht="18.75" customHeight="1">
      <c r="A561" s="692">
        <v>46</v>
      </c>
      <c r="B561" s="693"/>
      <c r="C561" s="652" t="s">
        <v>108</v>
      </c>
      <c r="D561" s="653"/>
      <c r="E561" s="653"/>
      <c r="F561" s="653"/>
      <c r="G561" s="653"/>
      <c r="H561" s="653"/>
      <c r="I561" s="654"/>
      <c r="J561" s="652" t="s">
        <v>109</v>
      </c>
      <c r="K561" s="653"/>
      <c r="L561" s="653"/>
      <c r="M561" s="653"/>
      <c r="N561" s="653"/>
      <c r="O561" s="653"/>
      <c r="P561" s="653"/>
      <c r="Q561" s="653"/>
      <c r="R561" s="653"/>
      <c r="S561" s="653"/>
      <c r="T561" s="653"/>
      <c r="U561" s="653"/>
      <c r="V561" s="653"/>
      <c r="W561" s="653"/>
      <c r="X561" s="653"/>
      <c r="Y561" s="653"/>
      <c r="Z561" s="653"/>
      <c r="AA561" s="442"/>
      <c r="AB561" s="443"/>
    </row>
    <row r="562" spans="1:28" ht="18.75" customHeight="1">
      <c r="A562" s="694"/>
      <c r="B562" s="695"/>
      <c r="C562" s="664" t="str">
        <f>IF(②名簿及び出席簿!BH7="","",②名簿及び出席簿!BH7)</f>
        <v/>
      </c>
      <c r="D562" s="665"/>
      <c r="E562" s="665"/>
      <c r="F562" s="665"/>
      <c r="G562" s="649" t="str">
        <f>②名簿及び出席簿!BH8</f>
        <v/>
      </c>
      <c r="H562" s="649"/>
      <c r="I562" s="634"/>
      <c r="J562" s="448"/>
      <c r="K562" s="668" t="str">
        <f>IF($W$571="","",IF($J562="",①入力シート!$F$58,IF($J562=1,①入力シート!$F$60,IF($J562=2,①入力シート!$F$62))))</f>
        <v/>
      </c>
      <c r="L562" s="668"/>
      <c r="M562" s="670" t="s">
        <v>110</v>
      </c>
      <c r="N562" s="672" t="str">
        <f>IF($W$571="","",IF($J562="",①入力シート!$H$58,IF($J562=1,①入力シート!$H$60,IF($J562=2,①入力シート!$H$62))))</f>
        <v/>
      </c>
      <c r="O562" s="672"/>
      <c r="P562" s="670" t="s">
        <v>111</v>
      </c>
      <c r="Q562" s="670" t="s">
        <v>112</v>
      </c>
      <c r="R562" s="668" t="str">
        <f>IF($W$571="","",IF($J562="",①入力シート!$K$58,IF($J562=1,①入力シート!$K$60,IF($J562=2,①入力シート!$K$62))))</f>
        <v/>
      </c>
      <c r="S562" s="668"/>
      <c r="T562" s="670" t="s">
        <v>110</v>
      </c>
      <c r="U562" s="672" t="str">
        <f>IF($W$571="","",IF($J562="",①入力シート!$M$58,IF($J562=1,①入力シート!$M$60,IF($J562=2,①入力シート!$M$62))))</f>
        <v/>
      </c>
      <c r="V562" s="672"/>
      <c r="W562" s="670" t="s">
        <v>111</v>
      </c>
      <c r="X562" s="670" t="s">
        <v>132</v>
      </c>
      <c r="Y562" s="670"/>
      <c r="Z562" s="674" t="str">
        <f>IF($W$571="","",IF($J562="",①入力シート!$O$58,IF($J562=1,①入力シート!$O$60,IF($J562=2,①入力シート!$O$62))))</f>
        <v/>
      </c>
      <c r="AA562" s="674"/>
      <c r="AB562" s="675"/>
    </row>
    <row r="563" spans="1:28" ht="18.75" customHeight="1">
      <c r="A563" s="694"/>
      <c r="B563" s="695"/>
      <c r="C563" s="666"/>
      <c r="D563" s="667"/>
      <c r="E563" s="667"/>
      <c r="F563" s="667"/>
      <c r="G563" s="651"/>
      <c r="H563" s="651"/>
      <c r="I563" s="635"/>
      <c r="J563" s="449"/>
      <c r="K563" s="669"/>
      <c r="L563" s="669"/>
      <c r="M563" s="671"/>
      <c r="N563" s="673"/>
      <c r="O563" s="673"/>
      <c r="P563" s="671"/>
      <c r="Q563" s="671"/>
      <c r="R563" s="669"/>
      <c r="S563" s="669"/>
      <c r="T563" s="671"/>
      <c r="U563" s="673"/>
      <c r="V563" s="673"/>
      <c r="W563" s="671"/>
      <c r="X563" s="671"/>
      <c r="Y563" s="671"/>
      <c r="Z563" s="676"/>
      <c r="AA563" s="676"/>
      <c r="AB563" s="677"/>
    </row>
    <row r="564" spans="1:28" ht="18.75" customHeight="1">
      <c r="A564" s="694"/>
      <c r="B564" s="695"/>
      <c r="C564" s="652" t="s">
        <v>113</v>
      </c>
      <c r="D564" s="653"/>
      <c r="E564" s="653"/>
      <c r="F564" s="653"/>
      <c r="G564" s="653"/>
      <c r="H564" s="653"/>
      <c r="I564" s="653"/>
      <c r="J564" s="653"/>
      <c r="K564" s="653"/>
      <c r="L564" s="653"/>
      <c r="M564" s="653"/>
      <c r="N564" s="653"/>
      <c r="O564" s="653"/>
      <c r="P564" s="653"/>
      <c r="Q564" s="654"/>
      <c r="R564" s="652" t="s">
        <v>130</v>
      </c>
      <c r="S564" s="653"/>
      <c r="T564" s="653"/>
      <c r="U564" s="653"/>
      <c r="V564" s="653"/>
      <c r="W564" s="653"/>
      <c r="X564" s="653"/>
      <c r="Y564" s="653"/>
      <c r="Z564" s="653"/>
      <c r="AA564" s="653"/>
      <c r="AB564" s="654"/>
    </row>
    <row r="565" spans="1:28" ht="18.75" customHeight="1">
      <c r="A565" s="694"/>
      <c r="B565" s="695"/>
      <c r="C565" s="655" t="str">
        <f>IF(C562="","",IF(④実施報告書!$Q565="",①入力シート!$F$64,IF(④実施報告書!$Q565=1,①入力シート!$F$67,IF(④実施報告書!$Q565=2,①入力シート!$F$70,IF(④実施報告書!$Q565=3,①入力シート!$F$73,)))))</f>
        <v/>
      </c>
      <c r="D565" s="656"/>
      <c r="E565" s="656"/>
      <c r="F565" s="656"/>
      <c r="G565" s="656"/>
      <c r="H565" s="656"/>
      <c r="I565" s="656"/>
      <c r="J565" s="656"/>
      <c r="K565" s="656"/>
      <c r="L565" s="656"/>
      <c r="M565" s="656"/>
      <c r="N565" s="656"/>
      <c r="O565" s="656"/>
      <c r="P565" s="656"/>
      <c r="Q565" s="678"/>
      <c r="R565" s="680" t="str">
        <f>IF($W$571="","",IF(AND(①入力シート!$F$76=①入力シート!$A$77,$AB565="")=TRUE,①入力シート!$A$77,""))</f>
        <v/>
      </c>
      <c r="S565" s="680"/>
      <c r="T565" s="659" t="s">
        <v>127</v>
      </c>
      <c r="U565" s="659"/>
      <c r="V565" s="659"/>
      <c r="W565" s="659"/>
      <c r="X565" s="659"/>
      <c r="Y565" s="659"/>
      <c r="Z565" s="659"/>
      <c r="AA565" s="659"/>
      <c r="AB565" s="445"/>
    </row>
    <row r="566" spans="1:28" ht="18.75" customHeight="1">
      <c r="A566" s="694"/>
      <c r="B566" s="695"/>
      <c r="C566" s="657"/>
      <c r="D566" s="658"/>
      <c r="E566" s="658"/>
      <c r="F566" s="658"/>
      <c r="G566" s="658"/>
      <c r="H566" s="658"/>
      <c r="I566" s="658"/>
      <c r="J566" s="658"/>
      <c r="K566" s="658"/>
      <c r="L566" s="658"/>
      <c r="M566" s="658"/>
      <c r="N566" s="658"/>
      <c r="O566" s="658"/>
      <c r="P566" s="658"/>
      <c r="Q566" s="679"/>
      <c r="R566" s="631" t="str">
        <f>IF($W$571="","",IF(AND(①入力シート!$F$77=①入力シート!$A$77,$AB566="")=TRUE,①入力シート!$A$77,""))</f>
        <v/>
      </c>
      <c r="S566" s="631"/>
      <c r="T566" s="623" t="s">
        <v>114</v>
      </c>
      <c r="U566" s="623"/>
      <c r="V566" s="623"/>
      <c r="W566" s="623"/>
      <c r="X566" s="623"/>
      <c r="Y566" s="623"/>
      <c r="Z566" s="623"/>
      <c r="AA566" s="623"/>
      <c r="AB566" s="446"/>
    </row>
    <row r="567" spans="1:28" ht="18.75" customHeight="1">
      <c r="A567" s="694"/>
      <c r="B567" s="695"/>
      <c r="C567" s="622" t="str">
        <f>IF($Q567="","",IF(④実施報告書!$Q567=1,①入力シート!$F$67,IF(④実施報告書!$Q567=2,①入力シート!$F$70,IF(④実施報告書!$Q567=3,①入力シート!$F$73,))))</f>
        <v/>
      </c>
      <c r="D567" s="623"/>
      <c r="E567" s="623"/>
      <c r="F567" s="623"/>
      <c r="G567" s="623"/>
      <c r="H567" s="623"/>
      <c r="I567" s="623"/>
      <c r="J567" s="623"/>
      <c r="K567" s="623"/>
      <c r="L567" s="623"/>
      <c r="M567" s="623"/>
      <c r="N567" s="623"/>
      <c r="O567" s="623"/>
      <c r="P567" s="623"/>
      <c r="Q567" s="628"/>
      <c r="R567" s="631" t="str">
        <f>IF($W$571="","",IF(AND(①入力シート!$F$78=①入力シート!$A$77,$AB567="")=TRUE,①入力シート!$A$77,""))</f>
        <v/>
      </c>
      <c r="S567" s="631"/>
      <c r="T567" s="623" t="s">
        <v>115</v>
      </c>
      <c r="U567" s="623"/>
      <c r="V567" s="623"/>
      <c r="W567" s="623"/>
      <c r="X567" s="623"/>
      <c r="Y567" s="623"/>
      <c r="Z567" s="623"/>
      <c r="AA567" s="623"/>
      <c r="AB567" s="446"/>
    </row>
    <row r="568" spans="1:28" ht="18.75" customHeight="1">
      <c r="A568" s="694"/>
      <c r="B568" s="695"/>
      <c r="C568" s="622"/>
      <c r="D568" s="623"/>
      <c r="E568" s="623"/>
      <c r="F568" s="623"/>
      <c r="G568" s="623"/>
      <c r="H568" s="623"/>
      <c r="I568" s="623"/>
      <c r="J568" s="623"/>
      <c r="K568" s="623"/>
      <c r="L568" s="623"/>
      <c r="M568" s="623"/>
      <c r="N568" s="623"/>
      <c r="O568" s="623"/>
      <c r="P568" s="623"/>
      <c r="Q568" s="628"/>
      <c r="R568" s="630" t="str">
        <f>IF($W$571="","",IF(AND(①入力シート!$F$79=①入力シート!$A$77,$AB568="")=TRUE,①入力シート!$A$77,""))</f>
        <v/>
      </c>
      <c r="S568" s="631"/>
      <c r="T568" s="623" t="s">
        <v>129</v>
      </c>
      <c r="U568" s="623"/>
      <c r="V568" s="623"/>
      <c r="W568" s="623"/>
      <c r="X568" s="623"/>
      <c r="Y568" s="623"/>
      <c r="Z568" s="623"/>
      <c r="AA568" s="623"/>
      <c r="AB568" s="446"/>
    </row>
    <row r="569" spans="1:28" ht="18.75" customHeight="1">
      <c r="A569" s="694"/>
      <c r="B569" s="695"/>
      <c r="C569" s="622" t="str">
        <f>IF($Q569="","",IF(④実施報告書!$Q569=1,①入力シート!$F$67,IF(④実施報告書!$Q569=2,①入力シート!$F$70,IF(④実施報告書!$Q569=3,①入力シート!$F$73,))))</f>
        <v/>
      </c>
      <c r="D569" s="623"/>
      <c r="E569" s="623"/>
      <c r="F569" s="623"/>
      <c r="G569" s="623"/>
      <c r="H569" s="623"/>
      <c r="I569" s="623"/>
      <c r="J569" s="623"/>
      <c r="K569" s="623"/>
      <c r="L569" s="623"/>
      <c r="M569" s="623"/>
      <c r="N569" s="623"/>
      <c r="O569" s="623"/>
      <c r="P569" s="624"/>
      <c r="Q569" s="628"/>
      <c r="R569" s="630" t="str">
        <f>IF($W$571="","",IF(AND(①入力シート!$F$80=①入力シート!$A$77,$AB569="")=TRUE,①入力シート!$A$77,""))</f>
        <v/>
      </c>
      <c r="S569" s="631"/>
      <c r="T569" s="623" t="s">
        <v>407</v>
      </c>
      <c r="U569" s="623"/>
      <c r="V569" s="623"/>
      <c r="W569" s="623"/>
      <c r="X569" s="623"/>
      <c r="Y569" s="623"/>
      <c r="Z569" s="623"/>
      <c r="AA569" s="624"/>
      <c r="AB569" s="446"/>
    </row>
    <row r="570" spans="1:28" ht="18.75" customHeight="1">
      <c r="A570" s="694"/>
      <c r="B570" s="695"/>
      <c r="C570" s="625"/>
      <c r="D570" s="626"/>
      <c r="E570" s="626"/>
      <c r="F570" s="626"/>
      <c r="G570" s="626"/>
      <c r="H570" s="626"/>
      <c r="I570" s="626"/>
      <c r="J570" s="626"/>
      <c r="K570" s="626"/>
      <c r="L570" s="626"/>
      <c r="M570" s="626"/>
      <c r="N570" s="626"/>
      <c r="O570" s="626"/>
      <c r="P570" s="627"/>
      <c r="Q570" s="629"/>
      <c r="R570" s="632" t="str">
        <f>IF($W$571="","",IF(AND(①入力シート!$F$81=①入力シート!$A$77,$AB570="")=TRUE,①入力シート!$A$77,""))</f>
        <v/>
      </c>
      <c r="S570" s="633"/>
      <c r="T570" s="626" t="s">
        <v>406</v>
      </c>
      <c r="U570" s="626"/>
      <c r="V570" s="626"/>
      <c r="W570" s="626"/>
      <c r="X570" s="626"/>
      <c r="Y570" s="626"/>
      <c r="Z570" s="626"/>
      <c r="AA570" s="627"/>
      <c r="AB570" s="446"/>
    </row>
    <row r="571" spans="1:28" ht="18.75" customHeight="1">
      <c r="A571" s="694"/>
      <c r="B571" s="695"/>
      <c r="C571" s="639" t="s">
        <v>128</v>
      </c>
      <c r="D571" s="640"/>
      <c r="E571" s="641"/>
      <c r="F571" s="444"/>
      <c r="G571" s="645" t="str">
        <f>IF(W571="","",IF($F571="",①入力シート!$J$83,VLOOKUP($F571,①入力シート!$E$83:$K$89,6)))</f>
        <v/>
      </c>
      <c r="H571" s="646"/>
      <c r="I571" s="646"/>
      <c r="J571" s="646"/>
      <c r="K571" s="646"/>
      <c r="L571" s="646"/>
      <c r="M571" s="646"/>
      <c r="N571" s="646"/>
      <c r="O571" s="646"/>
      <c r="P571" s="646"/>
      <c r="Q571" s="647"/>
      <c r="R571" s="639" t="s">
        <v>116</v>
      </c>
      <c r="S571" s="640"/>
      <c r="T571" s="640"/>
      <c r="U571" s="640"/>
      <c r="V571" s="641"/>
      <c r="W571" s="648" t="str">
        <f>IF(②名簿及び出席簿!BH$140=0,"",②名簿及び出席簿!BH$140)</f>
        <v/>
      </c>
      <c r="X571" s="649"/>
      <c r="Y571" s="649"/>
      <c r="Z571" s="649"/>
      <c r="AA571" s="649"/>
      <c r="AB571" s="634" t="s">
        <v>93</v>
      </c>
    </row>
    <row r="572" spans="1:28" ht="18.75" customHeight="1">
      <c r="A572" s="696"/>
      <c r="B572" s="697"/>
      <c r="C572" s="642"/>
      <c r="D572" s="643"/>
      <c r="E572" s="644"/>
      <c r="F572" s="447"/>
      <c r="G572" s="636" t="str">
        <f>IF($F572="","",VLOOKUP($F572,①入力シート!$E$83:$K$89,6))</f>
        <v/>
      </c>
      <c r="H572" s="637"/>
      <c r="I572" s="637"/>
      <c r="J572" s="637"/>
      <c r="K572" s="637"/>
      <c r="L572" s="637"/>
      <c r="M572" s="637"/>
      <c r="N572" s="637"/>
      <c r="O572" s="637"/>
      <c r="P572" s="637"/>
      <c r="Q572" s="638"/>
      <c r="R572" s="642"/>
      <c r="S572" s="643"/>
      <c r="T572" s="643"/>
      <c r="U572" s="643"/>
      <c r="V572" s="644"/>
      <c r="W572" s="650"/>
      <c r="X572" s="651"/>
      <c r="Y572" s="651"/>
      <c r="Z572" s="651"/>
      <c r="AA572" s="651"/>
      <c r="AB572" s="635"/>
    </row>
    <row r="573" spans="1:28" ht="18.75" customHeight="1">
      <c r="A573" s="692">
        <v>47</v>
      </c>
      <c r="B573" s="693"/>
      <c r="C573" s="652" t="s">
        <v>108</v>
      </c>
      <c r="D573" s="653"/>
      <c r="E573" s="653"/>
      <c r="F573" s="653"/>
      <c r="G573" s="653"/>
      <c r="H573" s="653"/>
      <c r="I573" s="654"/>
      <c r="J573" s="652" t="s">
        <v>109</v>
      </c>
      <c r="K573" s="653"/>
      <c r="L573" s="653"/>
      <c r="M573" s="653"/>
      <c r="N573" s="653"/>
      <c r="O573" s="653"/>
      <c r="P573" s="653"/>
      <c r="Q573" s="653"/>
      <c r="R573" s="653"/>
      <c r="S573" s="653"/>
      <c r="T573" s="653"/>
      <c r="U573" s="653"/>
      <c r="V573" s="653"/>
      <c r="W573" s="653"/>
      <c r="X573" s="653"/>
      <c r="Y573" s="653"/>
      <c r="Z573" s="653"/>
      <c r="AA573" s="442"/>
      <c r="AB573" s="443"/>
    </row>
    <row r="574" spans="1:28" ht="18.75" customHeight="1">
      <c r="A574" s="694"/>
      <c r="B574" s="695"/>
      <c r="C574" s="664" t="str">
        <f>IF(②名簿及び出席簿!BI7="","",②名簿及び出席簿!BI7)</f>
        <v/>
      </c>
      <c r="D574" s="665"/>
      <c r="E574" s="665"/>
      <c r="F574" s="665"/>
      <c r="G574" s="649" t="str">
        <f>②名簿及び出席簿!BI8</f>
        <v/>
      </c>
      <c r="H574" s="649"/>
      <c r="I574" s="634"/>
      <c r="J574" s="448"/>
      <c r="K574" s="668" t="str">
        <f>IF($W$583="","",IF($J574="",①入力シート!$F$58,IF($J574=1,①入力シート!$F$60,IF($J574=2,①入力シート!$F$62))))</f>
        <v/>
      </c>
      <c r="L574" s="668"/>
      <c r="M574" s="670" t="s">
        <v>110</v>
      </c>
      <c r="N574" s="672" t="str">
        <f>IF($W$583="","",IF($J574="",①入力シート!$H$58,IF($J574=1,①入力シート!$H$60,IF($J574=2,①入力シート!$H$62))))</f>
        <v/>
      </c>
      <c r="O574" s="672"/>
      <c r="P574" s="670" t="s">
        <v>111</v>
      </c>
      <c r="Q574" s="670" t="s">
        <v>112</v>
      </c>
      <c r="R574" s="668" t="str">
        <f>IF($W$583="","",IF($J574="",①入力シート!$K$58,IF($J574=1,①入力シート!$K$60,IF($J574=2,①入力シート!$K$62))))</f>
        <v/>
      </c>
      <c r="S574" s="668"/>
      <c r="T574" s="670" t="s">
        <v>110</v>
      </c>
      <c r="U574" s="672" t="str">
        <f>IF($W$583="","",IF($J574="",①入力シート!$M$58,IF($J574=1,①入力シート!$M$60,IF($J574=2,①入力シート!$M$62))))</f>
        <v/>
      </c>
      <c r="V574" s="672"/>
      <c r="W574" s="670" t="s">
        <v>111</v>
      </c>
      <c r="X574" s="670" t="s">
        <v>132</v>
      </c>
      <c r="Y574" s="670"/>
      <c r="Z574" s="674" t="str">
        <f>IF($W$583="","",IF($J574="",①入力シート!$O$58,IF($J574=1,①入力シート!$O$60,IF($J574=2,①入力シート!$O$62))))</f>
        <v/>
      </c>
      <c r="AA574" s="674"/>
      <c r="AB574" s="675"/>
    </row>
    <row r="575" spans="1:28" ht="18.75" customHeight="1">
      <c r="A575" s="694"/>
      <c r="B575" s="695"/>
      <c r="C575" s="666"/>
      <c r="D575" s="667"/>
      <c r="E575" s="667"/>
      <c r="F575" s="667"/>
      <c r="G575" s="651"/>
      <c r="H575" s="651"/>
      <c r="I575" s="635"/>
      <c r="J575" s="449"/>
      <c r="K575" s="669"/>
      <c r="L575" s="669"/>
      <c r="M575" s="671"/>
      <c r="N575" s="673"/>
      <c r="O575" s="673"/>
      <c r="P575" s="671"/>
      <c r="Q575" s="671"/>
      <c r="R575" s="669"/>
      <c r="S575" s="669"/>
      <c r="T575" s="671"/>
      <c r="U575" s="673"/>
      <c r="V575" s="673"/>
      <c r="W575" s="671"/>
      <c r="X575" s="671"/>
      <c r="Y575" s="671"/>
      <c r="Z575" s="676"/>
      <c r="AA575" s="676"/>
      <c r="AB575" s="677"/>
    </row>
    <row r="576" spans="1:28" ht="18.75" customHeight="1">
      <c r="A576" s="694"/>
      <c r="B576" s="695"/>
      <c r="C576" s="652" t="s">
        <v>113</v>
      </c>
      <c r="D576" s="653"/>
      <c r="E576" s="653"/>
      <c r="F576" s="653"/>
      <c r="G576" s="653"/>
      <c r="H576" s="653"/>
      <c r="I576" s="653"/>
      <c r="J576" s="653"/>
      <c r="K576" s="653"/>
      <c r="L576" s="653"/>
      <c r="M576" s="653"/>
      <c r="N576" s="653"/>
      <c r="O576" s="653"/>
      <c r="P576" s="653"/>
      <c r="Q576" s="654"/>
      <c r="R576" s="653" t="s">
        <v>130</v>
      </c>
      <c r="S576" s="653"/>
      <c r="T576" s="653"/>
      <c r="U576" s="653"/>
      <c r="V576" s="653"/>
      <c r="W576" s="653"/>
      <c r="X576" s="653"/>
      <c r="Y576" s="653"/>
      <c r="Z576" s="653"/>
      <c r="AA576" s="653"/>
      <c r="AB576" s="654"/>
    </row>
    <row r="577" spans="1:28" ht="18.75" customHeight="1">
      <c r="A577" s="694"/>
      <c r="B577" s="695"/>
      <c r="C577" s="655" t="str">
        <f>IF(C574="","",IF(④実施報告書!$Q577="",①入力シート!$F$64,IF(④実施報告書!$Q577=1,①入力シート!$F$67,IF(④実施報告書!$Q577=2,①入力シート!$F$70,IF(④実施報告書!$Q577=3,①入力シート!$F$73,)))))</f>
        <v/>
      </c>
      <c r="D577" s="656"/>
      <c r="E577" s="656"/>
      <c r="F577" s="656"/>
      <c r="G577" s="656"/>
      <c r="H577" s="656"/>
      <c r="I577" s="656"/>
      <c r="J577" s="656"/>
      <c r="K577" s="656"/>
      <c r="L577" s="656"/>
      <c r="M577" s="656"/>
      <c r="N577" s="656"/>
      <c r="O577" s="656"/>
      <c r="P577" s="656"/>
      <c r="Q577" s="678"/>
      <c r="R577" s="680" t="str">
        <f>IF($W$583="","",IF(AND(①入力シート!$F$76=①入力シート!$A$77,$AB577="")=TRUE,①入力シート!$A$77,""))</f>
        <v/>
      </c>
      <c r="S577" s="680"/>
      <c r="T577" s="659" t="s">
        <v>127</v>
      </c>
      <c r="U577" s="659"/>
      <c r="V577" s="659"/>
      <c r="W577" s="659"/>
      <c r="X577" s="659"/>
      <c r="Y577" s="659"/>
      <c r="Z577" s="659"/>
      <c r="AA577" s="659"/>
      <c r="AB577" s="445"/>
    </row>
    <row r="578" spans="1:28" ht="18.75" customHeight="1">
      <c r="A578" s="694"/>
      <c r="B578" s="695"/>
      <c r="C578" s="657"/>
      <c r="D578" s="658"/>
      <c r="E578" s="658"/>
      <c r="F578" s="658"/>
      <c r="G578" s="658"/>
      <c r="H578" s="658"/>
      <c r="I578" s="658"/>
      <c r="J578" s="658"/>
      <c r="K578" s="658"/>
      <c r="L578" s="658"/>
      <c r="M578" s="658"/>
      <c r="N578" s="658"/>
      <c r="O578" s="658"/>
      <c r="P578" s="658"/>
      <c r="Q578" s="679"/>
      <c r="R578" s="631" t="str">
        <f>IF($W$583="","",IF(AND(①入力シート!$F$77=①入力シート!$A$77,$AB578="")=TRUE,①入力シート!$A$77,""))</f>
        <v/>
      </c>
      <c r="S578" s="631"/>
      <c r="T578" s="623" t="s">
        <v>114</v>
      </c>
      <c r="U578" s="623"/>
      <c r="V578" s="623"/>
      <c r="W578" s="623"/>
      <c r="X578" s="623"/>
      <c r="Y578" s="623"/>
      <c r="Z578" s="623"/>
      <c r="AA578" s="623"/>
      <c r="AB578" s="446"/>
    </row>
    <row r="579" spans="1:28" ht="18.75" customHeight="1">
      <c r="A579" s="694"/>
      <c r="B579" s="695"/>
      <c r="C579" s="622" t="str">
        <f>IF($Q579="","",IF(④実施報告書!$Q579=1,①入力シート!$F$67,IF(④実施報告書!$Q579=2,①入力シート!$F$70,IF(④実施報告書!$Q579=3,①入力シート!$F$73,))))</f>
        <v/>
      </c>
      <c r="D579" s="623"/>
      <c r="E579" s="623"/>
      <c r="F579" s="623"/>
      <c r="G579" s="623"/>
      <c r="H579" s="623"/>
      <c r="I579" s="623"/>
      <c r="J579" s="623"/>
      <c r="K579" s="623"/>
      <c r="L579" s="623"/>
      <c r="M579" s="623"/>
      <c r="N579" s="623"/>
      <c r="O579" s="623"/>
      <c r="P579" s="623"/>
      <c r="Q579" s="628"/>
      <c r="R579" s="631" t="str">
        <f>IF($W$583="","",IF(AND(①入力シート!$F$78=①入力シート!$A$77,$AB579="")=TRUE,①入力シート!$A$77,""))</f>
        <v/>
      </c>
      <c r="S579" s="631"/>
      <c r="T579" s="623" t="s">
        <v>115</v>
      </c>
      <c r="U579" s="623"/>
      <c r="V579" s="623"/>
      <c r="W579" s="623"/>
      <c r="X579" s="623"/>
      <c r="Y579" s="623"/>
      <c r="Z579" s="623"/>
      <c r="AA579" s="623"/>
      <c r="AB579" s="446"/>
    </row>
    <row r="580" spans="1:28" ht="18.75" customHeight="1">
      <c r="A580" s="694"/>
      <c r="B580" s="695"/>
      <c r="C580" s="622"/>
      <c r="D580" s="623"/>
      <c r="E580" s="623"/>
      <c r="F580" s="623"/>
      <c r="G580" s="623"/>
      <c r="H580" s="623"/>
      <c r="I580" s="623"/>
      <c r="J580" s="623"/>
      <c r="K580" s="623"/>
      <c r="L580" s="623"/>
      <c r="M580" s="623"/>
      <c r="N580" s="623"/>
      <c r="O580" s="623"/>
      <c r="P580" s="623"/>
      <c r="Q580" s="628"/>
      <c r="R580" s="630" t="str">
        <f>IF($W$583="","",IF(AND(①入力シート!$F$79=①入力シート!$A$77,$AB580="")=TRUE,①入力シート!$A$77,""))</f>
        <v/>
      </c>
      <c r="S580" s="631"/>
      <c r="T580" s="623" t="s">
        <v>129</v>
      </c>
      <c r="U580" s="623"/>
      <c r="V580" s="623"/>
      <c r="W580" s="623"/>
      <c r="X580" s="623"/>
      <c r="Y580" s="623"/>
      <c r="Z580" s="623"/>
      <c r="AA580" s="623"/>
      <c r="AB580" s="446"/>
    </row>
    <row r="581" spans="1:28" ht="18.75" customHeight="1">
      <c r="A581" s="694"/>
      <c r="B581" s="695"/>
      <c r="C581" s="622" t="str">
        <f>IF($Q581="","",IF(④実施報告書!$Q581=1,①入力シート!$F$67,IF(④実施報告書!$Q581=2,①入力シート!$F$70,IF(④実施報告書!$Q581=3,①入力シート!$F$73,))))</f>
        <v/>
      </c>
      <c r="D581" s="623"/>
      <c r="E581" s="623"/>
      <c r="F581" s="623"/>
      <c r="G581" s="623"/>
      <c r="H581" s="623"/>
      <c r="I581" s="623"/>
      <c r="J581" s="623"/>
      <c r="K581" s="623"/>
      <c r="L581" s="623"/>
      <c r="M581" s="623"/>
      <c r="N581" s="623"/>
      <c r="O581" s="623"/>
      <c r="P581" s="624"/>
      <c r="Q581" s="628"/>
      <c r="R581" s="630" t="str">
        <f>IF($W$583="","",IF(AND(①入力シート!$F$80=①入力シート!$A$77,$AB581="")=TRUE,①入力シート!$A$77,""))</f>
        <v/>
      </c>
      <c r="S581" s="631"/>
      <c r="T581" s="623" t="s">
        <v>407</v>
      </c>
      <c r="U581" s="623"/>
      <c r="V581" s="623"/>
      <c r="W581" s="623"/>
      <c r="X581" s="623"/>
      <c r="Y581" s="623"/>
      <c r="Z581" s="623"/>
      <c r="AA581" s="624"/>
      <c r="AB581" s="446"/>
    </row>
    <row r="582" spans="1:28" ht="18.75" customHeight="1">
      <c r="A582" s="694"/>
      <c r="B582" s="695"/>
      <c r="C582" s="625"/>
      <c r="D582" s="626"/>
      <c r="E582" s="626"/>
      <c r="F582" s="626"/>
      <c r="G582" s="626"/>
      <c r="H582" s="626"/>
      <c r="I582" s="626"/>
      <c r="J582" s="626"/>
      <c r="K582" s="626"/>
      <c r="L582" s="626"/>
      <c r="M582" s="626"/>
      <c r="N582" s="626"/>
      <c r="O582" s="626"/>
      <c r="P582" s="627"/>
      <c r="Q582" s="629"/>
      <c r="R582" s="632" t="str">
        <f>IF($W$583="","",IF(AND(①入力シート!$F$81=①入力シート!$A$77,$AB582="")=TRUE,①入力シート!$A$77,""))</f>
        <v/>
      </c>
      <c r="S582" s="633"/>
      <c r="T582" s="626" t="s">
        <v>406</v>
      </c>
      <c r="U582" s="626"/>
      <c r="V582" s="626"/>
      <c r="W582" s="626"/>
      <c r="X582" s="626"/>
      <c r="Y582" s="626"/>
      <c r="Z582" s="626"/>
      <c r="AA582" s="627"/>
      <c r="AB582" s="446"/>
    </row>
    <row r="583" spans="1:28" ht="18.75" customHeight="1">
      <c r="A583" s="694"/>
      <c r="B583" s="695"/>
      <c r="C583" s="639" t="s">
        <v>128</v>
      </c>
      <c r="D583" s="640"/>
      <c r="E583" s="641"/>
      <c r="F583" s="444"/>
      <c r="G583" s="645" t="str">
        <f>IF(W583="","",IF($F583="",①入力シート!$J$83,VLOOKUP($F583,①入力シート!$E$83:$K$89,6)))</f>
        <v/>
      </c>
      <c r="H583" s="646"/>
      <c r="I583" s="646"/>
      <c r="J583" s="646"/>
      <c r="K583" s="646"/>
      <c r="L583" s="646"/>
      <c r="M583" s="646"/>
      <c r="N583" s="646"/>
      <c r="O583" s="646"/>
      <c r="P583" s="646"/>
      <c r="Q583" s="647"/>
      <c r="R583" s="639" t="s">
        <v>116</v>
      </c>
      <c r="S583" s="640"/>
      <c r="T583" s="640"/>
      <c r="U583" s="640"/>
      <c r="V583" s="641"/>
      <c r="W583" s="648" t="str">
        <f>IF(②名簿及び出席簿!BI$140=0,"",②名簿及び出席簿!BI$140)</f>
        <v/>
      </c>
      <c r="X583" s="649"/>
      <c r="Y583" s="649"/>
      <c r="Z583" s="649"/>
      <c r="AA583" s="649"/>
      <c r="AB583" s="634" t="s">
        <v>93</v>
      </c>
    </row>
    <row r="584" spans="1:28" ht="18.75" customHeight="1">
      <c r="A584" s="696"/>
      <c r="B584" s="697"/>
      <c r="C584" s="642"/>
      <c r="D584" s="643"/>
      <c r="E584" s="644"/>
      <c r="F584" s="447"/>
      <c r="G584" s="636" t="str">
        <f>IF($F584="","",VLOOKUP($F584,①入力シート!$E$83:$K$89,6))</f>
        <v/>
      </c>
      <c r="H584" s="637"/>
      <c r="I584" s="637"/>
      <c r="J584" s="637"/>
      <c r="K584" s="637"/>
      <c r="L584" s="637"/>
      <c r="M584" s="637"/>
      <c r="N584" s="637"/>
      <c r="O584" s="637"/>
      <c r="P584" s="637"/>
      <c r="Q584" s="638"/>
      <c r="R584" s="642"/>
      <c r="S584" s="643"/>
      <c r="T584" s="643"/>
      <c r="U584" s="643"/>
      <c r="V584" s="644"/>
      <c r="W584" s="650"/>
      <c r="X584" s="651"/>
      <c r="Y584" s="651"/>
      <c r="Z584" s="651"/>
      <c r="AA584" s="651"/>
      <c r="AB584" s="635"/>
    </row>
    <row r="585" spans="1:28" ht="18.75" customHeight="1">
      <c r="A585" s="692">
        <v>48</v>
      </c>
      <c r="B585" s="693"/>
      <c r="C585" s="652" t="s">
        <v>108</v>
      </c>
      <c r="D585" s="653"/>
      <c r="E585" s="653"/>
      <c r="F585" s="653"/>
      <c r="G585" s="653"/>
      <c r="H585" s="653"/>
      <c r="I585" s="654"/>
      <c r="J585" s="652" t="s">
        <v>109</v>
      </c>
      <c r="K585" s="653"/>
      <c r="L585" s="653"/>
      <c r="M585" s="653"/>
      <c r="N585" s="653"/>
      <c r="O585" s="653"/>
      <c r="P585" s="653"/>
      <c r="Q585" s="653"/>
      <c r="R585" s="653"/>
      <c r="S585" s="653"/>
      <c r="T585" s="653"/>
      <c r="U585" s="653"/>
      <c r="V585" s="653"/>
      <c r="W585" s="653"/>
      <c r="X585" s="653"/>
      <c r="Y585" s="653"/>
      <c r="Z585" s="653"/>
      <c r="AA585" s="442"/>
      <c r="AB585" s="443"/>
    </row>
    <row r="586" spans="1:28" ht="18.75" customHeight="1">
      <c r="A586" s="694"/>
      <c r="B586" s="695"/>
      <c r="C586" s="664" t="str">
        <f>IF(②名簿及び出席簿!BJ7="","",②名簿及び出席簿!BJ7)</f>
        <v/>
      </c>
      <c r="D586" s="665"/>
      <c r="E586" s="665"/>
      <c r="F586" s="665"/>
      <c r="G586" s="649" t="str">
        <f>②名簿及び出席簿!BJ8</f>
        <v/>
      </c>
      <c r="H586" s="649"/>
      <c r="I586" s="634"/>
      <c r="J586" s="448"/>
      <c r="K586" s="668" t="str">
        <f>IF($W$595="","",IF($J586="",①入力シート!$F$58,IF($J586=1,①入力シート!$F$60,IF($J586=2,①入力シート!$F$62))))</f>
        <v/>
      </c>
      <c r="L586" s="668"/>
      <c r="M586" s="670" t="s">
        <v>110</v>
      </c>
      <c r="N586" s="672" t="str">
        <f>IF($W$595="","",IF($J586="",①入力シート!$H$58,IF($J586=1,①入力シート!$H$60,IF($J586=2,①入力シート!$H$62))))</f>
        <v/>
      </c>
      <c r="O586" s="672"/>
      <c r="P586" s="670" t="s">
        <v>111</v>
      </c>
      <c r="Q586" s="670" t="s">
        <v>112</v>
      </c>
      <c r="R586" s="668" t="str">
        <f>IF($W$595="","",IF($J586="",①入力シート!$K$58,IF($J586=1,①入力シート!$K$60,IF($J586=2,①入力シート!$K$62))))</f>
        <v/>
      </c>
      <c r="S586" s="668"/>
      <c r="T586" s="670" t="s">
        <v>110</v>
      </c>
      <c r="U586" s="672" t="str">
        <f>IF($W$595="","",IF($J586="",①入力シート!$M$58,IF($J586=1,①入力シート!$M$60,IF($J586=2,①入力シート!$M$62))))</f>
        <v/>
      </c>
      <c r="V586" s="672"/>
      <c r="W586" s="670" t="s">
        <v>111</v>
      </c>
      <c r="X586" s="670" t="s">
        <v>132</v>
      </c>
      <c r="Y586" s="670"/>
      <c r="Z586" s="674" t="str">
        <f>IF($W$595="","",IF($J586="",①入力シート!$O$58,IF($J586=1,①入力シート!$O$60,IF($J586=2,①入力シート!$O$62))))</f>
        <v/>
      </c>
      <c r="AA586" s="674"/>
      <c r="AB586" s="675"/>
    </row>
    <row r="587" spans="1:28" ht="18.75" customHeight="1">
      <c r="A587" s="694"/>
      <c r="B587" s="695"/>
      <c r="C587" s="666"/>
      <c r="D587" s="667"/>
      <c r="E587" s="667"/>
      <c r="F587" s="667"/>
      <c r="G587" s="651"/>
      <c r="H587" s="651"/>
      <c r="I587" s="635"/>
      <c r="J587" s="449"/>
      <c r="K587" s="669"/>
      <c r="L587" s="669"/>
      <c r="M587" s="671"/>
      <c r="N587" s="673"/>
      <c r="O587" s="673"/>
      <c r="P587" s="671"/>
      <c r="Q587" s="671"/>
      <c r="R587" s="669"/>
      <c r="S587" s="669"/>
      <c r="T587" s="671"/>
      <c r="U587" s="673"/>
      <c r="V587" s="673"/>
      <c r="W587" s="671"/>
      <c r="X587" s="671"/>
      <c r="Y587" s="671"/>
      <c r="Z587" s="676"/>
      <c r="AA587" s="676"/>
      <c r="AB587" s="677"/>
    </row>
    <row r="588" spans="1:28" ht="18.75" customHeight="1">
      <c r="A588" s="694"/>
      <c r="B588" s="695"/>
      <c r="C588" s="652" t="s">
        <v>113</v>
      </c>
      <c r="D588" s="653"/>
      <c r="E588" s="653"/>
      <c r="F588" s="653"/>
      <c r="G588" s="653"/>
      <c r="H588" s="653"/>
      <c r="I588" s="653"/>
      <c r="J588" s="653"/>
      <c r="K588" s="653"/>
      <c r="L588" s="653"/>
      <c r="M588" s="653"/>
      <c r="N588" s="653"/>
      <c r="O588" s="653"/>
      <c r="P588" s="653"/>
      <c r="Q588" s="654"/>
      <c r="R588" s="653" t="s">
        <v>130</v>
      </c>
      <c r="S588" s="653"/>
      <c r="T588" s="653"/>
      <c r="U588" s="653"/>
      <c r="V588" s="653"/>
      <c r="W588" s="653"/>
      <c r="X588" s="653"/>
      <c r="Y588" s="653"/>
      <c r="Z588" s="653"/>
      <c r="AA588" s="653"/>
      <c r="AB588" s="654"/>
    </row>
    <row r="589" spans="1:28" ht="18.75" customHeight="1">
      <c r="A589" s="694"/>
      <c r="B589" s="695"/>
      <c r="C589" s="655" t="str">
        <f>IF(C586="","",IF(④実施報告書!$Q589="",①入力シート!$F$64,IF(④実施報告書!$Q589=1,①入力シート!$F$67,IF(④実施報告書!$Q589=2,①入力シート!$F$70,IF(④実施報告書!$Q589=3,①入力シート!$F$73,)))))</f>
        <v/>
      </c>
      <c r="D589" s="656"/>
      <c r="E589" s="656"/>
      <c r="F589" s="656"/>
      <c r="G589" s="656"/>
      <c r="H589" s="656"/>
      <c r="I589" s="656"/>
      <c r="J589" s="656"/>
      <c r="K589" s="656"/>
      <c r="L589" s="656"/>
      <c r="M589" s="656"/>
      <c r="N589" s="656"/>
      <c r="O589" s="656"/>
      <c r="P589" s="656"/>
      <c r="Q589" s="678"/>
      <c r="R589" s="680" t="str">
        <f>IF($W$595="","",IF(AND(①入力シート!$F$76=①入力シート!$A$77,$AB589="")=TRUE,①入力シート!$A$77,""))</f>
        <v/>
      </c>
      <c r="S589" s="680"/>
      <c r="T589" s="659" t="s">
        <v>127</v>
      </c>
      <c r="U589" s="659"/>
      <c r="V589" s="659"/>
      <c r="W589" s="659"/>
      <c r="X589" s="659"/>
      <c r="Y589" s="659"/>
      <c r="Z589" s="659"/>
      <c r="AA589" s="659"/>
      <c r="AB589" s="445"/>
    </row>
    <row r="590" spans="1:28" ht="18.75" customHeight="1">
      <c r="A590" s="694"/>
      <c r="B590" s="695"/>
      <c r="C590" s="657"/>
      <c r="D590" s="658"/>
      <c r="E590" s="658"/>
      <c r="F590" s="658"/>
      <c r="G590" s="658"/>
      <c r="H590" s="658"/>
      <c r="I590" s="658"/>
      <c r="J590" s="658"/>
      <c r="K590" s="658"/>
      <c r="L590" s="658"/>
      <c r="M590" s="658"/>
      <c r="N590" s="658"/>
      <c r="O590" s="658"/>
      <c r="P590" s="658"/>
      <c r="Q590" s="679"/>
      <c r="R590" s="631" t="str">
        <f>IF($W$595="","",IF(AND(①入力シート!$F$77=①入力シート!$A$77,$AB590="")=TRUE,①入力シート!$A$77,""))</f>
        <v/>
      </c>
      <c r="S590" s="631"/>
      <c r="T590" s="623" t="s">
        <v>114</v>
      </c>
      <c r="U590" s="623"/>
      <c r="V590" s="623"/>
      <c r="W590" s="623"/>
      <c r="X590" s="623"/>
      <c r="Y590" s="623"/>
      <c r="Z590" s="623"/>
      <c r="AA590" s="623"/>
      <c r="AB590" s="446"/>
    </row>
    <row r="591" spans="1:28" ht="18.75" customHeight="1">
      <c r="A591" s="694"/>
      <c r="B591" s="695"/>
      <c r="C591" s="622" t="str">
        <f>IF($Q591="","",IF(④実施報告書!$Q591=1,①入力シート!$F$67,IF(④実施報告書!$Q591=2,①入力シート!$F$70,IF(④実施報告書!$Q591=3,①入力シート!$F$73,))))</f>
        <v/>
      </c>
      <c r="D591" s="623"/>
      <c r="E591" s="623"/>
      <c r="F591" s="623"/>
      <c r="G591" s="623"/>
      <c r="H591" s="623"/>
      <c r="I591" s="623"/>
      <c r="J591" s="623"/>
      <c r="K591" s="623"/>
      <c r="L591" s="623"/>
      <c r="M591" s="623"/>
      <c r="N591" s="623"/>
      <c r="O591" s="623"/>
      <c r="P591" s="623"/>
      <c r="Q591" s="628"/>
      <c r="R591" s="631" t="str">
        <f>IF($W$595="","",IF(AND(①入力シート!$F$78=①入力シート!$A$77,$AB591="")=TRUE,①入力シート!$A$77,""))</f>
        <v/>
      </c>
      <c r="S591" s="631"/>
      <c r="T591" s="623" t="s">
        <v>115</v>
      </c>
      <c r="U591" s="623"/>
      <c r="V591" s="623"/>
      <c r="W591" s="623"/>
      <c r="X591" s="623"/>
      <c r="Y591" s="623"/>
      <c r="Z591" s="623"/>
      <c r="AA591" s="623"/>
      <c r="AB591" s="446"/>
    </row>
    <row r="592" spans="1:28" ht="18.75" customHeight="1">
      <c r="A592" s="694"/>
      <c r="B592" s="695"/>
      <c r="C592" s="622"/>
      <c r="D592" s="623"/>
      <c r="E592" s="623"/>
      <c r="F592" s="623"/>
      <c r="G592" s="623"/>
      <c r="H592" s="623"/>
      <c r="I592" s="623"/>
      <c r="J592" s="623"/>
      <c r="K592" s="623"/>
      <c r="L592" s="623"/>
      <c r="M592" s="623"/>
      <c r="N592" s="623"/>
      <c r="O592" s="623"/>
      <c r="P592" s="623"/>
      <c r="Q592" s="628"/>
      <c r="R592" s="630" t="str">
        <f>IF($W$595="","",IF(AND(①入力シート!$F$79=①入力シート!$A$77,$AB592="")=TRUE,①入力シート!$A$77,""))</f>
        <v/>
      </c>
      <c r="S592" s="631"/>
      <c r="T592" s="623" t="s">
        <v>129</v>
      </c>
      <c r="U592" s="623"/>
      <c r="V592" s="623"/>
      <c r="W592" s="623"/>
      <c r="X592" s="623"/>
      <c r="Y592" s="623"/>
      <c r="Z592" s="623"/>
      <c r="AA592" s="623"/>
      <c r="AB592" s="446"/>
    </row>
    <row r="593" spans="1:28" ht="18.75" customHeight="1">
      <c r="A593" s="694"/>
      <c r="B593" s="695"/>
      <c r="C593" s="622" t="str">
        <f>IF($Q593="","",IF(④実施報告書!$Q593=1,①入力シート!$F$67,IF(④実施報告書!$Q593=2,①入力シート!$F$70,IF(④実施報告書!$Q593=3,①入力シート!$F$73,))))</f>
        <v/>
      </c>
      <c r="D593" s="623"/>
      <c r="E593" s="623"/>
      <c r="F593" s="623"/>
      <c r="G593" s="623"/>
      <c r="H593" s="623"/>
      <c r="I593" s="623"/>
      <c r="J593" s="623"/>
      <c r="K593" s="623"/>
      <c r="L593" s="623"/>
      <c r="M593" s="623"/>
      <c r="N593" s="623"/>
      <c r="O593" s="623"/>
      <c r="P593" s="624"/>
      <c r="Q593" s="628"/>
      <c r="R593" s="630" t="str">
        <f>IF($W$595="","",IF(AND(①入力シート!$F$80=①入力シート!$A$77,$AB593="")=TRUE,①入力シート!$A$77,""))</f>
        <v/>
      </c>
      <c r="S593" s="631"/>
      <c r="T593" s="623" t="s">
        <v>407</v>
      </c>
      <c r="U593" s="623"/>
      <c r="V593" s="623"/>
      <c r="W593" s="623"/>
      <c r="X593" s="623"/>
      <c r="Y593" s="623"/>
      <c r="Z593" s="623"/>
      <c r="AA593" s="624"/>
      <c r="AB593" s="446"/>
    </row>
    <row r="594" spans="1:28" ht="18.75" customHeight="1">
      <c r="A594" s="694"/>
      <c r="B594" s="695"/>
      <c r="C594" s="625"/>
      <c r="D594" s="626"/>
      <c r="E594" s="626"/>
      <c r="F594" s="626"/>
      <c r="G594" s="626"/>
      <c r="H594" s="626"/>
      <c r="I594" s="626"/>
      <c r="J594" s="626"/>
      <c r="K594" s="626"/>
      <c r="L594" s="626"/>
      <c r="M594" s="626"/>
      <c r="N594" s="626"/>
      <c r="O594" s="626"/>
      <c r="P594" s="627"/>
      <c r="Q594" s="629"/>
      <c r="R594" s="632" t="str">
        <f>IF($W$595="","",IF(AND(①入力シート!$F$81=①入力シート!$A$77,$AB594="")=TRUE,①入力シート!$A$77,""))</f>
        <v/>
      </c>
      <c r="S594" s="633"/>
      <c r="T594" s="626" t="s">
        <v>406</v>
      </c>
      <c r="U594" s="626"/>
      <c r="V594" s="626"/>
      <c r="W594" s="626"/>
      <c r="X594" s="626"/>
      <c r="Y594" s="626"/>
      <c r="Z594" s="626"/>
      <c r="AA594" s="627"/>
      <c r="AB594" s="446"/>
    </row>
    <row r="595" spans="1:28" ht="18.75" customHeight="1">
      <c r="A595" s="694"/>
      <c r="B595" s="695"/>
      <c r="C595" s="639" t="s">
        <v>128</v>
      </c>
      <c r="D595" s="640"/>
      <c r="E595" s="641"/>
      <c r="F595" s="444"/>
      <c r="G595" s="645" t="str">
        <f>IF(W595="","",IF($F595="",①入力シート!$J$83,VLOOKUP($F595,①入力シート!$E$83:$K$89,6)))</f>
        <v/>
      </c>
      <c r="H595" s="646"/>
      <c r="I595" s="646"/>
      <c r="J595" s="646"/>
      <c r="K595" s="646"/>
      <c r="L595" s="646"/>
      <c r="M595" s="646"/>
      <c r="N595" s="646"/>
      <c r="O595" s="646"/>
      <c r="P595" s="646"/>
      <c r="Q595" s="647"/>
      <c r="R595" s="639" t="s">
        <v>116</v>
      </c>
      <c r="S595" s="640"/>
      <c r="T595" s="640"/>
      <c r="U595" s="640"/>
      <c r="V595" s="641"/>
      <c r="W595" s="648" t="str">
        <f>IF(②名簿及び出席簿!BJ$140=0,"",②名簿及び出席簿!BJ$140)</f>
        <v/>
      </c>
      <c r="X595" s="649"/>
      <c r="Y595" s="649"/>
      <c r="Z595" s="649"/>
      <c r="AA595" s="649"/>
      <c r="AB595" s="634" t="s">
        <v>93</v>
      </c>
    </row>
    <row r="596" spans="1:28" ht="18.75" customHeight="1">
      <c r="A596" s="696"/>
      <c r="B596" s="697"/>
      <c r="C596" s="642"/>
      <c r="D596" s="643"/>
      <c r="E596" s="644"/>
      <c r="F596" s="447"/>
      <c r="G596" s="636" t="str">
        <f>IF($F596="","",VLOOKUP($F596,①入力シート!$E$83:$K$89,6))</f>
        <v/>
      </c>
      <c r="H596" s="637"/>
      <c r="I596" s="637"/>
      <c r="J596" s="637"/>
      <c r="K596" s="637"/>
      <c r="L596" s="637"/>
      <c r="M596" s="637"/>
      <c r="N596" s="637"/>
      <c r="O596" s="637"/>
      <c r="P596" s="637"/>
      <c r="Q596" s="638"/>
      <c r="R596" s="642"/>
      <c r="S596" s="643"/>
      <c r="T596" s="643"/>
      <c r="U596" s="643"/>
      <c r="V596" s="644"/>
      <c r="W596" s="650"/>
      <c r="X596" s="651"/>
      <c r="Y596" s="651"/>
      <c r="Z596" s="651"/>
      <c r="AA596" s="651"/>
      <c r="AB596" s="635"/>
    </row>
    <row r="597" spans="1:28" ht="18.75" customHeight="1">
      <c r="A597" s="692">
        <v>49</v>
      </c>
      <c r="B597" s="693"/>
      <c r="C597" s="652" t="s">
        <v>108</v>
      </c>
      <c r="D597" s="653"/>
      <c r="E597" s="653"/>
      <c r="F597" s="653"/>
      <c r="G597" s="653"/>
      <c r="H597" s="653"/>
      <c r="I597" s="654"/>
      <c r="J597" s="652" t="s">
        <v>109</v>
      </c>
      <c r="K597" s="653"/>
      <c r="L597" s="653"/>
      <c r="M597" s="653"/>
      <c r="N597" s="653"/>
      <c r="O597" s="653"/>
      <c r="P597" s="653"/>
      <c r="Q597" s="653"/>
      <c r="R597" s="653"/>
      <c r="S597" s="653"/>
      <c r="T597" s="653"/>
      <c r="U597" s="653"/>
      <c r="V597" s="653"/>
      <c r="W597" s="653"/>
      <c r="X597" s="653"/>
      <c r="Y597" s="653"/>
      <c r="Z597" s="653"/>
      <c r="AA597" s="442"/>
      <c r="AB597" s="443"/>
    </row>
    <row r="598" spans="1:28" ht="18.75" customHeight="1">
      <c r="A598" s="694"/>
      <c r="B598" s="695"/>
      <c r="C598" s="664" t="str">
        <f>IF(②名簿及び出席簿!BS7="","",②名簿及び出席簿!BS7)</f>
        <v/>
      </c>
      <c r="D598" s="665"/>
      <c r="E598" s="665"/>
      <c r="F598" s="665"/>
      <c r="G598" s="649" t="str">
        <f>②名簿及び出席簿!BS8</f>
        <v/>
      </c>
      <c r="H598" s="649"/>
      <c r="I598" s="634"/>
      <c r="J598" s="448"/>
      <c r="K598" s="668" t="str">
        <f>IF($W$607="","",IF($J598="",①入力シート!$F$58,IF($J598=1,①入力シート!$F$60,IF($J598=2,①入力シート!$F$62))))</f>
        <v/>
      </c>
      <c r="L598" s="668"/>
      <c r="M598" s="670" t="s">
        <v>110</v>
      </c>
      <c r="N598" s="672" t="str">
        <f>IF($W$607="","",IF($J598="",①入力シート!$H$58,IF($J598=1,①入力シート!$H$60,IF($J598=2,①入力シート!$H$62))))</f>
        <v/>
      </c>
      <c r="O598" s="672"/>
      <c r="P598" s="670" t="s">
        <v>111</v>
      </c>
      <c r="Q598" s="670" t="s">
        <v>112</v>
      </c>
      <c r="R598" s="668" t="str">
        <f>IF($W$607="","",IF($J598="",①入力シート!$K$58,IF($J598=1,①入力シート!$K$60,IF($J598=2,①入力シート!$K$62))))</f>
        <v/>
      </c>
      <c r="S598" s="668"/>
      <c r="T598" s="670" t="s">
        <v>110</v>
      </c>
      <c r="U598" s="672" t="str">
        <f>IF($W$607="","",IF($J598="",①入力シート!$M$58,IF($J598=1,①入力シート!$M$60,IF($J598=2,①入力シート!$M$62))))</f>
        <v/>
      </c>
      <c r="V598" s="672"/>
      <c r="W598" s="670" t="s">
        <v>111</v>
      </c>
      <c r="X598" s="670" t="s">
        <v>132</v>
      </c>
      <c r="Y598" s="670"/>
      <c r="Z598" s="674" t="str">
        <f>IF($W$607="","",IF($J598="",①入力シート!$O$58,IF($J598=1,①入力シート!$O$60,IF($J598=2,①入力シート!$O$62))))</f>
        <v/>
      </c>
      <c r="AA598" s="674"/>
      <c r="AB598" s="675"/>
    </row>
    <row r="599" spans="1:28" ht="18.75" customHeight="1">
      <c r="A599" s="694"/>
      <c r="B599" s="695"/>
      <c r="C599" s="666"/>
      <c r="D599" s="667"/>
      <c r="E599" s="667"/>
      <c r="F599" s="667"/>
      <c r="G599" s="651"/>
      <c r="H599" s="651"/>
      <c r="I599" s="635"/>
      <c r="J599" s="449"/>
      <c r="K599" s="669"/>
      <c r="L599" s="669"/>
      <c r="M599" s="671"/>
      <c r="N599" s="673"/>
      <c r="O599" s="673"/>
      <c r="P599" s="671"/>
      <c r="Q599" s="671"/>
      <c r="R599" s="669"/>
      <c r="S599" s="669"/>
      <c r="T599" s="671"/>
      <c r="U599" s="673"/>
      <c r="V599" s="673"/>
      <c r="W599" s="671"/>
      <c r="X599" s="671"/>
      <c r="Y599" s="671"/>
      <c r="Z599" s="676"/>
      <c r="AA599" s="676"/>
      <c r="AB599" s="677"/>
    </row>
    <row r="600" spans="1:28" ht="18.75" customHeight="1">
      <c r="A600" s="694"/>
      <c r="B600" s="695"/>
      <c r="C600" s="652" t="s">
        <v>113</v>
      </c>
      <c r="D600" s="653"/>
      <c r="E600" s="653"/>
      <c r="F600" s="653"/>
      <c r="G600" s="653"/>
      <c r="H600" s="653"/>
      <c r="I600" s="653"/>
      <c r="J600" s="653"/>
      <c r="K600" s="653"/>
      <c r="L600" s="653"/>
      <c r="M600" s="653"/>
      <c r="N600" s="653"/>
      <c r="O600" s="653"/>
      <c r="P600" s="653"/>
      <c r="Q600" s="654"/>
      <c r="R600" s="653" t="s">
        <v>130</v>
      </c>
      <c r="S600" s="653"/>
      <c r="T600" s="653"/>
      <c r="U600" s="653"/>
      <c r="V600" s="653"/>
      <c r="W600" s="653"/>
      <c r="X600" s="653"/>
      <c r="Y600" s="653"/>
      <c r="Z600" s="653"/>
      <c r="AA600" s="653"/>
      <c r="AB600" s="654"/>
    </row>
    <row r="601" spans="1:28" ht="18.75" customHeight="1">
      <c r="A601" s="694"/>
      <c r="B601" s="695"/>
      <c r="C601" s="655" t="str">
        <f>IF(C598="","",IF(④実施報告書!$Q601="",①入力シート!$F$64,IF(④実施報告書!$Q601=1,①入力シート!$F$67,IF(④実施報告書!$Q601=2,①入力シート!$F$70,IF(④実施報告書!$Q601=3,①入力シート!$F$73,)))))</f>
        <v/>
      </c>
      <c r="D601" s="656"/>
      <c r="E601" s="656"/>
      <c r="F601" s="656"/>
      <c r="G601" s="656"/>
      <c r="H601" s="656"/>
      <c r="I601" s="656"/>
      <c r="J601" s="656"/>
      <c r="K601" s="656"/>
      <c r="L601" s="656"/>
      <c r="M601" s="656"/>
      <c r="N601" s="656"/>
      <c r="O601" s="656"/>
      <c r="P601" s="656"/>
      <c r="Q601" s="678"/>
      <c r="R601" s="680" t="str">
        <f>IF($W$607="","",IF(AND(①入力シート!$F$76=①入力シート!$A$77,$AB601="")=TRUE,①入力シート!$A$77,""))</f>
        <v/>
      </c>
      <c r="S601" s="680"/>
      <c r="T601" s="659" t="s">
        <v>127</v>
      </c>
      <c r="U601" s="659"/>
      <c r="V601" s="659"/>
      <c r="W601" s="659"/>
      <c r="X601" s="659"/>
      <c r="Y601" s="659"/>
      <c r="Z601" s="659"/>
      <c r="AA601" s="659"/>
      <c r="AB601" s="445"/>
    </row>
    <row r="602" spans="1:28" ht="18.75" customHeight="1">
      <c r="A602" s="694"/>
      <c r="B602" s="695"/>
      <c r="C602" s="657"/>
      <c r="D602" s="658"/>
      <c r="E602" s="658"/>
      <c r="F602" s="658"/>
      <c r="G602" s="658"/>
      <c r="H602" s="658"/>
      <c r="I602" s="658"/>
      <c r="J602" s="658"/>
      <c r="K602" s="658"/>
      <c r="L602" s="658"/>
      <c r="M602" s="658"/>
      <c r="N602" s="658"/>
      <c r="O602" s="658"/>
      <c r="P602" s="658"/>
      <c r="Q602" s="679"/>
      <c r="R602" s="631" t="str">
        <f>IF($W$607="","",IF(AND(①入力シート!$F$77=①入力シート!$A$77,$AB602="")=TRUE,①入力シート!$A$77,""))</f>
        <v/>
      </c>
      <c r="S602" s="631"/>
      <c r="T602" s="623" t="s">
        <v>114</v>
      </c>
      <c r="U602" s="623"/>
      <c r="V602" s="623"/>
      <c r="W602" s="623"/>
      <c r="X602" s="623"/>
      <c r="Y602" s="623"/>
      <c r="Z602" s="623"/>
      <c r="AA602" s="623"/>
      <c r="AB602" s="446"/>
    </row>
    <row r="603" spans="1:28" ht="18.75" customHeight="1">
      <c r="A603" s="694"/>
      <c r="B603" s="695"/>
      <c r="C603" s="622" t="str">
        <f>IF($Q603="","",IF(④実施報告書!$Q603=1,①入力シート!$F$67,IF(④実施報告書!$Q603=2,①入力シート!$F$70,IF(④実施報告書!$Q603=3,①入力シート!$F$73,))))</f>
        <v/>
      </c>
      <c r="D603" s="623"/>
      <c r="E603" s="623"/>
      <c r="F603" s="623"/>
      <c r="G603" s="623"/>
      <c r="H603" s="623"/>
      <c r="I603" s="623"/>
      <c r="J603" s="623"/>
      <c r="K603" s="623"/>
      <c r="L603" s="623"/>
      <c r="M603" s="623"/>
      <c r="N603" s="623"/>
      <c r="O603" s="623"/>
      <c r="P603" s="623"/>
      <c r="Q603" s="628"/>
      <c r="R603" s="631" t="str">
        <f>IF($W$607="","",IF(AND(①入力シート!$F$78=①入力シート!$A$77,$AB603="")=TRUE,①入力シート!$A$77,""))</f>
        <v/>
      </c>
      <c r="S603" s="631"/>
      <c r="T603" s="623" t="s">
        <v>115</v>
      </c>
      <c r="U603" s="623"/>
      <c r="V603" s="623"/>
      <c r="W603" s="623"/>
      <c r="X603" s="623"/>
      <c r="Y603" s="623"/>
      <c r="Z603" s="623"/>
      <c r="AA603" s="623"/>
      <c r="AB603" s="446"/>
    </row>
    <row r="604" spans="1:28" ht="18.75" customHeight="1">
      <c r="A604" s="694"/>
      <c r="B604" s="695"/>
      <c r="C604" s="622"/>
      <c r="D604" s="623"/>
      <c r="E604" s="623"/>
      <c r="F604" s="623"/>
      <c r="G604" s="623"/>
      <c r="H604" s="623"/>
      <c r="I604" s="623"/>
      <c r="J604" s="623"/>
      <c r="K604" s="623"/>
      <c r="L604" s="623"/>
      <c r="M604" s="623"/>
      <c r="N604" s="623"/>
      <c r="O604" s="623"/>
      <c r="P604" s="623"/>
      <c r="Q604" s="628"/>
      <c r="R604" s="630" t="str">
        <f>IF($W$607="","",IF(AND(①入力シート!$F$79=①入力シート!$A$77,$AB604="")=TRUE,①入力シート!$A$77,""))</f>
        <v/>
      </c>
      <c r="S604" s="631"/>
      <c r="T604" s="623" t="s">
        <v>129</v>
      </c>
      <c r="U604" s="623"/>
      <c r="V604" s="623"/>
      <c r="W604" s="623"/>
      <c r="X604" s="623"/>
      <c r="Y604" s="623"/>
      <c r="Z604" s="623"/>
      <c r="AA604" s="623"/>
      <c r="AB604" s="446"/>
    </row>
    <row r="605" spans="1:28" ht="18.75" customHeight="1">
      <c r="A605" s="694"/>
      <c r="B605" s="695"/>
      <c r="C605" s="622" t="str">
        <f>IF($Q605="","",IF(④実施報告書!$Q605=1,①入力シート!$F$67,IF(④実施報告書!$Q605=2,①入力シート!$F$70,IF(④実施報告書!$Q605=3,①入力シート!$F$73,))))</f>
        <v/>
      </c>
      <c r="D605" s="623"/>
      <c r="E605" s="623"/>
      <c r="F605" s="623"/>
      <c r="G605" s="623"/>
      <c r="H605" s="623"/>
      <c r="I605" s="623"/>
      <c r="J605" s="623"/>
      <c r="K605" s="623"/>
      <c r="L605" s="623"/>
      <c r="M605" s="623"/>
      <c r="N605" s="623"/>
      <c r="O605" s="623"/>
      <c r="P605" s="624"/>
      <c r="Q605" s="628"/>
      <c r="R605" s="630" t="str">
        <f>IF($W$607="","",IF(AND(①入力シート!$F$80=①入力シート!$A$77,$AB605="")=TRUE,①入力シート!$A$77,""))</f>
        <v/>
      </c>
      <c r="S605" s="631"/>
      <c r="T605" s="623" t="s">
        <v>407</v>
      </c>
      <c r="U605" s="623"/>
      <c r="V605" s="623"/>
      <c r="W605" s="623"/>
      <c r="X605" s="623"/>
      <c r="Y605" s="623"/>
      <c r="Z605" s="623"/>
      <c r="AA605" s="624"/>
      <c r="AB605" s="446"/>
    </row>
    <row r="606" spans="1:28" ht="18.75" customHeight="1">
      <c r="A606" s="694"/>
      <c r="B606" s="695"/>
      <c r="C606" s="625"/>
      <c r="D606" s="626"/>
      <c r="E606" s="626"/>
      <c r="F606" s="626"/>
      <c r="G606" s="626"/>
      <c r="H606" s="626"/>
      <c r="I606" s="626"/>
      <c r="J606" s="626"/>
      <c r="K606" s="626"/>
      <c r="L606" s="626"/>
      <c r="M606" s="626"/>
      <c r="N606" s="626"/>
      <c r="O606" s="626"/>
      <c r="P606" s="627"/>
      <c r="Q606" s="629"/>
      <c r="R606" s="632" t="str">
        <f>IF($W$607="","",IF(AND(①入力シート!$F$81=①入力シート!$A$77,$AB606="")=TRUE,①入力シート!$A$77,""))</f>
        <v/>
      </c>
      <c r="S606" s="633"/>
      <c r="T606" s="626" t="s">
        <v>406</v>
      </c>
      <c r="U606" s="626"/>
      <c r="V606" s="626"/>
      <c r="W606" s="626"/>
      <c r="X606" s="626"/>
      <c r="Y606" s="626"/>
      <c r="Z606" s="626"/>
      <c r="AA606" s="627"/>
      <c r="AB606" s="446"/>
    </row>
    <row r="607" spans="1:28" ht="18.75" customHeight="1">
      <c r="A607" s="694"/>
      <c r="B607" s="695"/>
      <c r="C607" s="639" t="s">
        <v>128</v>
      </c>
      <c r="D607" s="640"/>
      <c r="E607" s="641"/>
      <c r="F607" s="444"/>
      <c r="G607" s="645" t="str">
        <f>IF(W607="","",IF($F607="",①入力シート!$J$83,VLOOKUP($F607,①入力シート!$E$83:$K$89,6)))</f>
        <v/>
      </c>
      <c r="H607" s="646"/>
      <c r="I607" s="646"/>
      <c r="J607" s="646"/>
      <c r="K607" s="646"/>
      <c r="L607" s="646"/>
      <c r="M607" s="646"/>
      <c r="N607" s="646"/>
      <c r="O607" s="646"/>
      <c r="P607" s="646"/>
      <c r="Q607" s="647"/>
      <c r="R607" s="639" t="s">
        <v>116</v>
      </c>
      <c r="S607" s="640"/>
      <c r="T607" s="640"/>
      <c r="U607" s="640"/>
      <c r="V607" s="641"/>
      <c r="W607" s="648" t="str">
        <f>IF(②名簿及び出席簿!BS$140=0,"",②名簿及び出席簿!BS$140)</f>
        <v/>
      </c>
      <c r="X607" s="649"/>
      <c r="Y607" s="649"/>
      <c r="Z607" s="649"/>
      <c r="AA607" s="649"/>
      <c r="AB607" s="634" t="s">
        <v>93</v>
      </c>
    </row>
    <row r="608" spans="1:28" ht="18.75" customHeight="1">
      <c r="A608" s="696"/>
      <c r="B608" s="697"/>
      <c r="C608" s="642"/>
      <c r="D608" s="643"/>
      <c r="E608" s="644"/>
      <c r="F608" s="447"/>
      <c r="G608" s="636" t="str">
        <f>IF($F608="","",VLOOKUP($F608,①入力シート!$E$83:$K$89,6))</f>
        <v/>
      </c>
      <c r="H608" s="637"/>
      <c r="I608" s="637"/>
      <c r="J608" s="637"/>
      <c r="K608" s="637"/>
      <c r="L608" s="637"/>
      <c r="M608" s="637"/>
      <c r="N608" s="637"/>
      <c r="O608" s="637"/>
      <c r="P608" s="637"/>
      <c r="Q608" s="638"/>
      <c r="R608" s="642"/>
      <c r="S608" s="643"/>
      <c r="T608" s="643"/>
      <c r="U608" s="643"/>
      <c r="V608" s="644"/>
      <c r="W608" s="650"/>
      <c r="X608" s="651"/>
      <c r="Y608" s="651"/>
      <c r="Z608" s="651"/>
      <c r="AA608" s="651"/>
      <c r="AB608" s="635"/>
    </row>
    <row r="609" spans="1:28" ht="18.75" customHeight="1">
      <c r="A609" s="692">
        <v>50</v>
      </c>
      <c r="B609" s="693"/>
      <c r="C609" s="652" t="s">
        <v>108</v>
      </c>
      <c r="D609" s="653"/>
      <c r="E609" s="653"/>
      <c r="F609" s="653"/>
      <c r="G609" s="653"/>
      <c r="H609" s="653"/>
      <c r="I609" s="654"/>
      <c r="J609" s="652" t="s">
        <v>109</v>
      </c>
      <c r="K609" s="653"/>
      <c r="L609" s="653"/>
      <c r="M609" s="653"/>
      <c r="N609" s="653"/>
      <c r="O609" s="653"/>
      <c r="P609" s="653"/>
      <c r="Q609" s="653"/>
      <c r="R609" s="653"/>
      <c r="S609" s="653"/>
      <c r="T609" s="653"/>
      <c r="U609" s="653"/>
      <c r="V609" s="653"/>
      <c r="W609" s="653"/>
      <c r="X609" s="653"/>
      <c r="Y609" s="653"/>
      <c r="Z609" s="653"/>
      <c r="AA609" s="442"/>
      <c r="AB609" s="443"/>
    </row>
    <row r="610" spans="1:28" ht="18.75" customHeight="1">
      <c r="A610" s="694"/>
      <c r="B610" s="695"/>
      <c r="C610" s="664" t="str">
        <f>IF(②名簿及び出席簿!BT7="","",②名簿及び出席簿!BT7)</f>
        <v/>
      </c>
      <c r="D610" s="665"/>
      <c r="E610" s="665"/>
      <c r="F610" s="665"/>
      <c r="G610" s="649" t="str">
        <f>②名簿及び出席簿!BT8</f>
        <v/>
      </c>
      <c r="H610" s="649"/>
      <c r="I610" s="634"/>
      <c r="J610" s="448"/>
      <c r="K610" s="668" t="str">
        <f>IF($W$619="","",IF($J610="",①入力シート!$F$58,IF($J610=1,①入力シート!$F$60,IF($J610=2,①入力シート!$F$62))))</f>
        <v/>
      </c>
      <c r="L610" s="668"/>
      <c r="M610" s="670" t="s">
        <v>110</v>
      </c>
      <c r="N610" s="672" t="str">
        <f>IF($W$619="","",IF($J610="",①入力シート!$H$58,IF($J610=1,①入力シート!$H$60,IF($J610=2,①入力シート!$H$62))))</f>
        <v/>
      </c>
      <c r="O610" s="672"/>
      <c r="P610" s="670" t="s">
        <v>111</v>
      </c>
      <c r="Q610" s="670" t="s">
        <v>112</v>
      </c>
      <c r="R610" s="668" t="str">
        <f>IF($W$619="","",IF($J610="",①入力シート!$K$58,IF($J610=1,①入力シート!$K$60,IF($J610=2,①入力シート!$K$62))))</f>
        <v/>
      </c>
      <c r="S610" s="668"/>
      <c r="T610" s="670" t="s">
        <v>110</v>
      </c>
      <c r="U610" s="672" t="str">
        <f>IF($W$619="","",IF($J610="",①入力シート!$M$58,IF($J610=1,①入力シート!$M$60,IF($J610=2,①入力シート!$M$62))))</f>
        <v/>
      </c>
      <c r="V610" s="672"/>
      <c r="W610" s="670" t="s">
        <v>111</v>
      </c>
      <c r="X610" s="670" t="s">
        <v>132</v>
      </c>
      <c r="Y610" s="670"/>
      <c r="Z610" s="674" t="str">
        <f>IF($W$619="","",IF($J610="",①入力シート!$O$58,IF($J610=1,①入力シート!$O$60,IF($J610=2,①入力シート!$O$62))))</f>
        <v/>
      </c>
      <c r="AA610" s="674"/>
      <c r="AB610" s="675"/>
    </row>
    <row r="611" spans="1:28" ht="18.75" customHeight="1">
      <c r="A611" s="694"/>
      <c r="B611" s="695"/>
      <c r="C611" s="666"/>
      <c r="D611" s="667"/>
      <c r="E611" s="667"/>
      <c r="F611" s="667"/>
      <c r="G611" s="651"/>
      <c r="H611" s="651"/>
      <c r="I611" s="635"/>
      <c r="J611" s="449"/>
      <c r="K611" s="669"/>
      <c r="L611" s="669"/>
      <c r="M611" s="671"/>
      <c r="N611" s="673"/>
      <c r="O611" s="673"/>
      <c r="P611" s="671"/>
      <c r="Q611" s="671"/>
      <c r="R611" s="669"/>
      <c r="S611" s="669"/>
      <c r="T611" s="671"/>
      <c r="U611" s="673"/>
      <c r="V611" s="673"/>
      <c r="W611" s="671"/>
      <c r="X611" s="671"/>
      <c r="Y611" s="671"/>
      <c r="Z611" s="676"/>
      <c r="AA611" s="676"/>
      <c r="AB611" s="677"/>
    </row>
    <row r="612" spans="1:28" ht="18.75" customHeight="1">
      <c r="A612" s="694"/>
      <c r="B612" s="695"/>
      <c r="C612" s="652" t="s">
        <v>113</v>
      </c>
      <c r="D612" s="653"/>
      <c r="E612" s="653"/>
      <c r="F612" s="653"/>
      <c r="G612" s="653"/>
      <c r="H612" s="653"/>
      <c r="I612" s="653"/>
      <c r="J612" s="653"/>
      <c r="K612" s="653"/>
      <c r="L612" s="653"/>
      <c r="M612" s="653"/>
      <c r="N612" s="653"/>
      <c r="O612" s="653"/>
      <c r="P612" s="653"/>
      <c r="Q612" s="654"/>
      <c r="R612" s="653" t="s">
        <v>130</v>
      </c>
      <c r="S612" s="653"/>
      <c r="T612" s="653"/>
      <c r="U612" s="653"/>
      <c r="V612" s="653"/>
      <c r="W612" s="653"/>
      <c r="X612" s="653"/>
      <c r="Y612" s="653"/>
      <c r="Z612" s="653"/>
      <c r="AA612" s="653"/>
      <c r="AB612" s="654"/>
    </row>
    <row r="613" spans="1:28" ht="18.75" customHeight="1">
      <c r="A613" s="694"/>
      <c r="B613" s="695"/>
      <c r="C613" s="655" t="str">
        <f>IF(C610="","",IF(④実施報告書!$Q613="",①入力シート!$F$64,IF(④実施報告書!$Q613=1,①入力シート!$F$67,IF(④実施報告書!$Q613=2,①入力シート!$F$70,IF(④実施報告書!$Q613=3,①入力シート!$F$73,)))))</f>
        <v/>
      </c>
      <c r="D613" s="656"/>
      <c r="E613" s="656"/>
      <c r="F613" s="656"/>
      <c r="G613" s="656"/>
      <c r="H613" s="656"/>
      <c r="I613" s="656"/>
      <c r="J613" s="656"/>
      <c r="K613" s="656"/>
      <c r="L613" s="656"/>
      <c r="M613" s="656"/>
      <c r="N613" s="656"/>
      <c r="O613" s="656"/>
      <c r="P613" s="656"/>
      <c r="Q613" s="678"/>
      <c r="R613" s="680" t="str">
        <f>IF($W$619="","",IF(AND(①入力シート!$F$76=①入力シート!$A$77,$AB613="")=TRUE,①入力シート!$A$77,""))</f>
        <v/>
      </c>
      <c r="S613" s="680"/>
      <c r="T613" s="659" t="s">
        <v>127</v>
      </c>
      <c r="U613" s="659"/>
      <c r="V613" s="659"/>
      <c r="W613" s="659"/>
      <c r="X613" s="659"/>
      <c r="Y613" s="659"/>
      <c r="Z613" s="659"/>
      <c r="AA613" s="659"/>
      <c r="AB613" s="445"/>
    </row>
    <row r="614" spans="1:28" ht="18.75" customHeight="1">
      <c r="A614" s="694"/>
      <c r="B614" s="695"/>
      <c r="C614" s="657"/>
      <c r="D614" s="658"/>
      <c r="E614" s="658"/>
      <c r="F614" s="658"/>
      <c r="G614" s="658"/>
      <c r="H614" s="658"/>
      <c r="I614" s="658"/>
      <c r="J614" s="658"/>
      <c r="K614" s="658"/>
      <c r="L614" s="658"/>
      <c r="M614" s="658"/>
      <c r="N614" s="658"/>
      <c r="O614" s="658"/>
      <c r="P614" s="658"/>
      <c r="Q614" s="679"/>
      <c r="R614" s="631" t="str">
        <f>IF($W$619="","",IF(AND(①入力シート!$F$77=①入力シート!$A$77,$AB614="")=TRUE,①入力シート!$A$77,""))</f>
        <v/>
      </c>
      <c r="S614" s="631"/>
      <c r="T614" s="623" t="s">
        <v>114</v>
      </c>
      <c r="U614" s="623"/>
      <c r="V614" s="623"/>
      <c r="W614" s="623"/>
      <c r="X614" s="623"/>
      <c r="Y614" s="623"/>
      <c r="Z614" s="623"/>
      <c r="AA614" s="623"/>
      <c r="AB614" s="446"/>
    </row>
    <row r="615" spans="1:28" ht="18.75" customHeight="1">
      <c r="A615" s="694"/>
      <c r="B615" s="695"/>
      <c r="C615" s="622" t="str">
        <f>IF($Q615="","",IF(④実施報告書!$Q615=1,①入力シート!$F$67,IF(④実施報告書!$Q615=2,①入力シート!$F$70,IF(④実施報告書!$Q615=3,①入力シート!$F$73,))))</f>
        <v/>
      </c>
      <c r="D615" s="623"/>
      <c r="E615" s="623"/>
      <c r="F615" s="623"/>
      <c r="G615" s="623"/>
      <c r="H615" s="623"/>
      <c r="I615" s="623"/>
      <c r="J615" s="623"/>
      <c r="K615" s="623"/>
      <c r="L615" s="623"/>
      <c r="M615" s="623"/>
      <c r="N615" s="623"/>
      <c r="O615" s="623"/>
      <c r="P615" s="623"/>
      <c r="Q615" s="628"/>
      <c r="R615" s="631" t="str">
        <f>IF($W$619="","",IF(AND(①入力シート!$F$78=①入力シート!$A$77,$AB615="")=TRUE,①入力シート!$A$77,""))</f>
        <v/>
      </c>
      <c r="S615" s="631"/>
      <c r="T615" s="623" t="s">
        <v>115</v>
      </c>
      <c r="U615" s="623"/>
      <c r="V615" s="623"/>
      <c r="W615" s="623"/>
      <c r="X615" s="623"/>
      <c r="Y615" s="623"/>
      <c r="Z615" s="623"/>
      <c r="AA615" s="623"/>
      <c r="AB615" s="446"/>
    </row>
    <row r="616" spans="1:28" ht="18.75" customHeight="1">
      <c r="A616" s="694"/>
      <c r="B616" s="695"/>
      <c r="C616" s="622"/>
      <c r="D616" s="623"/>
      <c r="E616" s="623"/>
      <c r="F616" s="623"/>
      <c r="G616" s="623"/>
      <c r="H616" s="623"/>
      <c r="I616" s="623"/>
      <c r="J616" s="623"/>
      <c r="K616" s="623"/>
      <c r="L616" s="623"/>
      <c r="M616" s="623"/>
      <c r="N616" s="623"/>
      <c r="O616" s="623"/>
      <c r="P616" s="623"/>
      <c r="Q616" s="628"/>
      <c r="R616" s="630" t="str">
        <f>IF($W$619="","",IF(AND(①入力シート!$F$79=①入力シート!$A$77,$AB616="")=TRUE,①入力シート!$A$77,""))</f>
        <v/>
      </c>
      <c r="S616" s="631"/>
      <c r="T616" s="623" t="s">
        <v>129</v>
      </c>
      <c r="U616" s="623"/>
      <c r="V616" s="623"/>
      <c r="W616" s="623"/>
      <c r="X616" s="623"/>
      <c r="Y616" s="623"/>
      <c r="Z616" s="623"/>
      <c r="AA616" s="623"/>
      <c r="AB616" s="446"/>
    </row>
    <row r="617" spans="1:28" ht="18.75" customHeight="1">
      <c r="A617" s="694"/>
      <c r="B617" s="695"/>
      <c r="C617" s="622" t="str">
        <f>IF($Q617="","",IF(④実施報告書!$Q617=1,①入力シート!$F$67,IF(④実施報告書!$Q617=2,①入力シート!$F$70,IF(④実施報告書!$Q617=3,①入力シート!$F$73,))))</f>
        <v/>
      </c>
      <c r="D617" s="623"/>
      <c r="E617" s="623"/>
      <c r="F617" s="623"/>
      <c r="G617" s="623"/>
      <c r="H617" s="623"/>
      <c r="I617" s="623"/>
      <c r="J617" s="623"/>
      <c r="K617" s="623"/>
      <c r="L617" s="623"/>
      <c r="M617" s="623"/>
      <c r="N617" s="623"/>
      <c r="O617" s="623"/>
      <c r="P617" s="624"/>
      <c r="Q617" s="628"/>
      <c r="R617" s="630" t="str">
        <f>IF($W$619="","",IF(AND(①入力シート!$F$80=①入力シート!$A$77,$AB617="")=TRUE,①入力シート!$A$77,""))</f>
        <v/>
      </c>
      <c r="S617" s="631"/>
      <c r="T617" s="623" t="s">
        <v>407</v>
      </c>
      <c r="U617" s="623"/>
      <c r="V617" s="623"/>
      <c r="W617" s="623"/>
      <c r="X617" s="623"/>
      <c r="Y617" s="623"/>
      <c r="Z617" s="623"/>
      <c r="AA617" s="624"/>
      <c r="AB617" s="446"/>
    </row>
    <row r="618" spans="1:28" ht="18.75" customHeight="1">
      <c r="A618" s="694"/>
      <c r="B618" s="695"/>
      <c r="C618" s="625"/>
      <c r="D618" s="626"/>
      <c r="E618" s="626"/>
      <c r="F618" s="626"/>
      <c r="G618" s="626"/>
      <c r="H618" s="626"/>
      <c r="I618" s="626"/>
      <c r="J618" s="626"/>
      <c r="K618" s="626"/>
      <c r="L618" s="626"/>
      <c r="M618" s="626"/>
      <c r="N618" s="626"/>
      <c r="O618" s="626"/>
      <c r="P618" s="627"/>
      <c r="Q618" s="629"/>
      <c r="R618" s="632" t="str">
        <f>IF($W$619="","",IF(AND(①入力シート!$F$81=①入力シート!$A$77,$AB618="")=TRUE,①入力シート!$A$77,""))</f>
        <v/>
      </c>
      <c r="S618" s="633"/>
      <c r="T618" s="626" t="s">
        <v>406</v>
      </c>
      <c r="U618" s="626"/>
      <c r="V618" s="626"/>
      <c r="W618" s="626"/>
      <c r="X618" s="626"/>
      <c r="Y618" s="626"/>
      <c r="Z618" s="626"/>
      <c r="AA618" s="627"/>
      <c r="AB618" s="446"/>
    </row>
    <row r="619" spans="1:28" ht="18.75" customHeight="1">
      <c r="A619" s="694"/>
      <c r="B619" s="695"/>
      <c r="C619" s="639" t="s">
        <v>128</v>
      </c>
      <c r="D619" s="640"/>
      <c r="E619" s="641"/>
      <c r="F619" s="444"/>
      <c r="G619" s="645" t="str">
        <f>IF(W619="","",IF($F619="",①入力シート!$J$83,VLOOKUP($F619,①入力シート!$E$83:$K$89,6)))</f>
        <v/>
      </c>
      <c r="H619" s="646"/>
      <c r="I619" s="646"/>
      <c r="J619" s="646"/>
      <c r="K619" s="646"/>
      <c r="L619" s="646"/>
      <c r="M619" s="646"/>
      <c r="N619" s="646"/>
      <c r="O619" s="646"/>
      <c r="P619" s="646"/>
      <c r="Q619" s="647"/>
      <c r="R619" s="639" t="s">
        <v>116</v>
      </c>
      <c r="S619" s="640"/>
      <c r="T619" s="640"/>
      <c r="U619" s="640"/>
      <c r="V619" s="641"/>
      <c r="W619" s="648" t="str">
        <f>IF(②名簿及び出席簿!BT$140=0,"",②名簿及び出席簿!BT$140)</f>
        <v/>
      </c>
      <c r="X619" s="649"/>
      <c r="Y619" s="649"/>
      <c r="Z619" s="649"/>
      <c r="AA619" s="649"/>
      <c r="AB619" s="634" t="s">
        <v>93</v>
      </c>
    </row>
    <row r="620" spans="1:28" ht="18.75" customHeight="1">
      <c r="A620" s="696"/>
      <c r="B620" s="697"/>
      <c r="C620" s="642"/>
      <c r="D620" s="643"/>
      <c r="E620" s="644"/>
      <c r="F620" s="447"/>
      <c r="G620" s="636" t="str">
        <f>IF($F620="","",VLOOKUP($F620,①入力シート!$E$83:$K$89,6))</f>
        <v/>
      </c>
      <c r="H620" s="637"/>
      <c r="I620" s="637"/>
      <c r="J620" s="637"/>
      <c r="K620" s="637"/>
      <c r="L620" s="637"/>
      <c r="M620" s="637"/>
      <c r="N620" s="637"/>
      <c r="O620" s="637"/>
      <c r="P620" s="637"/>
      <c r="Q620" s="638"/>
      <c r="R620" s="642"/>
      <c r="S620" s="643"/>
      <c r="T620" s="643"/>
      <c r="U620" s="643"/>
      <c r="V620" s="644"/>
      <c r="W620" s="650"/>
      <c r="X620" s="651"/>
      <c r="Y620" s="651"/>
      <c r="Z620" s="651"/>
      <c r="AA620" s="651"/>
      <c r="AB620" s="635"/>
    </row>
    <row r="621" spans="1:28" ht="18.75" customHeight="1">
      <c r="A621" s="692">
        <v>51</v>
      </c>
      <c r="B621" s="693"/>
      <c r="C621" s="652" t="s">
        <v>108</v>
      </c>
      <c r="D621" s="653"/>
      <c r="E621" s="653"/>
      <c r="F621" s="653"/>
      <c r="G621" s="653"/>
      <c r="H621" s="653"/>
      <c r="I621" s="654"/>
      <c r="J621" s="652" t="s">
        <v>109</v>
      </c>
      <c r="K621" s="653"/>
      <c r="L621" s="653"/>
      <c r="M621" s="653"/>
      <c r="N621" s="653"/>
      <c r="O621" s="653"/>
      <c r="P621" s="653"/>
      <c r="Q621" s="653"/>
      <c r="R621" s="653"/>
      <c r="S621" s="653"/>
      <c r="T621" s="653"/>
      <c r="U621" s="653"/>
      <c r="V621" s="653"/>
      <c r="W621" s="653"/>
      <c r="X621" s="653"/>
      <c r="Y621" s="653"/>
      <c r="Z621" s="653"/>
      <c r="AA621" s="442"/>
      <c r="AB621" s="443"/>
    </row>
    <row r="622" spans="1:28" ht="18.75" customHeight="1">
      <c r="A622" s="694"/>
      <c r="B622" s="695"/>
      <c r="C622" s="664" t="str">
        <f>IF(②名簿及び出席簿!BU7="","",②名簿及び出席簿!BU7)</f>
        <v/>
      </c>
      <c r="D622" s="665"/>
      <c r="E622" s="665"/>
      <c r="F622" s="665"/>
      <c r="G622" s="649" t="str">
        <f>②名簿及び出席簿!BU8</f>
        <v/>
      </c>
      <c r="H622" s="649"/>
      <c r="I622" s="634"/>
      <c r="J622" s="448"/>
      <c r="K622" s="668" t="str">
        <f>IF($W$631="","",IF($J622="",①入力シート!$F$58,IF($J622=1,①入力シート!$F$60,IF($J622=2,①入力シート!$F$62))))</f>
        <v/>
      </c>
      <c r="L622" s="668"/>
      <c r="M622" s="670" t="s">
        <v>110</v>
      </c>
      <c r="N622" s="672" t="str">
        <f>IF($W$631="","",IF($J622="",①入力シート!$H$58,IF($J622=1,①入力シート!$H$60,IF($J622=2,①入力シート!$H$62))))</f>
        <v/>
      </c>
      <c r="O622" s="672"/>
      <c r="P622" s="670" t="s">
        <v>111</v>
      </c>
      <c r="Q622" s="670" t="s">
        <v>112</v>
      </c>
      <c r="R622" s="668" t="str">
        <f>IF($W$631="","",IF($J622="",①入力シート!$K$58,IF($J622=1,①入力シート!$K$60,IF($J622=2,①入力シート!$K$62))))</f>
        <v/>
      </c>
      <c r="S622" s="668"/>
      <c r="T622" s="670" t="s">
        <v>110</v>
      </c>
      <c r="U622" s="672" t="str">
        <f>IF($W$631="","",IF($J622="",①入力シート!$M$58,IF($J622=1,①入力シート!$M$60,IF($J622=2,①入力シート!$M$62))))</f>
        <v/>
      </c>
      <c r="V622" s="672"/>
      <c r="W622" s="670" t="s">
        <v>111</v>
      </c>
      <c r="X622" s="670" t="s">
        <v>132</v>
      </c>
      <c r="Y622" s="670"/>
      <c r="Z622" s="674" t="str">
        <f>IF($W$631="","",IF($J622="",①入力シート!$O$58,IF($J622=1,①入力シート!$O$60,IF($J622=2,①入力シート!$O$62))))</f>
        <v/>
      </c>
      <c r="AA622" s="674"/>
      <c r="AB622" s="675"/>
    </row>
    <row r="623" spans="1:28" ht="18.75" customHeight="1">
      <c r="A623" s="694"/>
      <c r="B623" s="695"/>
      <c r="C623" s="666"/>
      <c r="D623" s="667"/>
      <c r="E623" s="667"/>
      <c r="F623" s="667"/>
      <c r="G623" s="651"/>
      <c r="H623" s="651"/>
      <c r="I623" s="635"/>
      <c r="J623" s="449"/>
      <c r="K623" s="669"/>
      <c r="L623" s="669"/>
      <c r="M623" s="671"/>
      <c r="N623" s="673"/>
      <c r="O623" s="673"/>
      <c r="P623" s="671"/>
      <c r="Q623" s="671"/>
      <c r="R623" s="669"/>
      <c r="S623" s="669"/>
      <c r="T623" s="671"/>
      <c r="U623" s="673"/>
      <c r="V623" s="673"/>
      <c r="W623" s="671"/>
      <c r="X623" s="671"/>
      <c r="Y623" s="671"/>
      <c r="Z623" s="676"/>
      <c r="AA623" s="676"/>
      <c r="AB623" s="677"/>
    </row>
    <row r="624" spans="1:28" ht="18.75" customHeight="1">
      <c r="A624" s="694"/>
      <c r="B624" s="695"/>
      <c r="C624" s="652" t="s">
        <v>113</v>
      </c>
      <c r="D624" s="653"/>
      <c r="E624" s="653"/>
      <c r="F624" s="653"/>
      <c r="G624" s="653"/>
      <c r="H624" s="653"/>
      <c r="I624" s="653"/>
      <c r="J624" s="653"/>
      <c r="K624" s="653"/>
      <c r="L624" s="653"/>
      <c r="M624" s="653"/>
      <c r="N624" s="653"/>
      <c r="O624" s="653"/>
      <c r="P624" s="653"/>
      <c r="Q624" s="654"/>
      <c r="R624" s="653" t="s">
        <v>130</v>
      </c>
      <c r="S624" s="653"/>
      <c r="T624" s="653"/>
      <c r="U624" s="653"/>
      <c r="V624" s="653"/>
      <c r="W624" s="653"/>
      <c r="X624" s="653"/>
      <c r="Y624" s="653"/>
      <c r="Z624" s="653"/>
      <c r="AA624" s="653"/>
      <c r="AB624" s="654"/>
    </row>
    <row r="625" spans="1:28" ht="18.75" customHeight="1">
      <c r="A625" s="694"/>
      <c r="B625" s="695"/>
      <c r="C625" s="655" t="str">
        <f>IF(C622="","",IF(④実施報告書!$Q625="",①入力シート!$F$64,IF(④実施報告書!$Q625=1,①入力シート!$F$67,IF(④実施報告書!$Q625=2,①入力シート!$F$70,IF(④実施報告書!$Q625=3,①入力シート!$F$73,)))))</f>
        <v/>
      </c>
      <c r="D625" s="656"/>
      <c r="E625" s="656"/>
      <c r="F625" s="656"/>
      <c r="G625" s="656"/>
      <c r="H625" s="656"/>
      <c r="I625" s="656"/>
      <c r="J625" s="656"/>
      <c r="K625" s="656"/>
      <c r="L625" s="656"/>
      <c r="M625" s="656"/>
      <c r="N625" s="656"/>
      <c r="O625" s="656"/>
      <c r="P625" s="656"/>
      <c r="Q625" s="678"/>
      <c r="R625" s="680" t="str">
        <f>IF($W$631="","",IF(AND(①入力シート!$F$76=①入力シート!$A$77,$AB625="")=TRUE,①入力シート!$A$77,""))</f>
        <v/>
      </c>
      <c r="S625" s="680"/>
      <c r="T625" s="659" t="s">
        <v>127</v>
      </c>
      <c r="U625" s="659"/>
      <c r="V625" s="659"/>
      <c r="W625" s="659"/>
      <c r="X625" s="659"/>
      <c r="Y625" s="659"/>
      <c r="Z625" s="659"/>
      <c r="AA625" s="659"/>
      <c r="AB625" s="445"/>
    </row>
    <row r="626" spans="1:28" ht="18.75" customHeight="1">
      <c r="A626" s="694"/>
      <c r="B626" s="695"/>
      <c r="C626" s="657"/>
      <c r="D626" s="658"/>
      <c r="E626" s="658"/>
      <c r="F626" s="658"/>
      <c r="G626" s="658"/>
      <c r="H626" s="658"/>
      <c r="I626" s="658"/>
      <c r="J626" s="658"/>
      <c r="K626" s="658"/>
      <c r="L626" s="658"/>
      <c r="M626" s="658"/>
      <c r="N626" s="658"/>
      <c r="O626" s="658"/>
      <c r="P626" s="658"/>
      <c r="Q626" s="679"/>
      <c r="R626" s="631" t="str">
        <f>IF($W$631="","",IF(AND(①入力シート!$F$77=①入力シート!$A$77,$AB626="")=TRUE,①入力シート!$A$77,""))</f>
        <v/>
      </c>
      <c r="S626" s="631"/>
      <c r="T626" s="623" t="s">
        <v>114</v>
      </c>
      <c r="U626" s="623"/>
      <c r="V626" s="623"/>
      <c r="W626" s="623"/>
      <c r="X626" s="623"/>
      <c r="Y626" s="623"/>
      <c r="Z626" s="623"/>
      <c r="AA626" s="623"/>
      <c r="AB626" s="446"/>
    </row>
    <row r="627" spans="1:28" ht="18.75" customHeight="1">
      <c r="A627" s="694"/>
      <c r="B627" s="695"/>
      <c r="C627" s="622" t="str">
        <f>IF($Q627="","",IF(④実施報告書!$Q627=1,①入力シート!$F$67,IF(④実施報告書!$Q627=2,①入力シート!$F$70,IF(④実施報告書!$Q627=3,①入力シート!$F$73,))))</f>
        <v/>
      </c>
      <c r="D627" s="623"/>
      <c r="E627" s="623"/>
      <c r="F627" s="623"/>
      <c r="G627" s="623"/>
      <c r="H627" s="623"/>
      <c r="I627" s="623"/>
      <c r="J627" s="623"/>
      <c r="K627" s="623"/>
      <c r="L627" s="623"/>
      <c r="M627" s="623"/>
      <c r="N627" s="623"/>
      <c r="O627" s="623"/>
      <c r="P627" s="623"/>
      <c r="Q627" s="628"/>
      <c r="R627" s="631" t="str">
        <f>IF($W$631="","",IF(AND(①入力シート!$F$78=①入力シート!$A$77,$AB627="")=TRUE,①入力シート!$A$77,""))</f>
        <v/>
      </c>
      <c r="S627" s="631"/>
      <c r="T627" s="623" t="s">
        <v>115</v>
      </c>
      <c r="U627" s="623"/>
      <c r="V627" s="623"/>
      <c r="W627" s="623"/>
      <c r="X627" s="623"/>
      <c r="Y627" s="623"/>
      <c r="Z627" s="623"/>
      <c r="AA627" s="623"/>
      <c r="AB627" s="446"/>
    </row>
    <row r="628" spans="1:28" ht="18.75" customHeight="1">
      <c r="A628" s="694"/>
      <c r="B628" s="695"/>
      <c r="C628" s="622"/>
      <c r="D628" s="623"/>
      <c r="E628" s="623"/>
      <c r="F628" s="623"/>
      <c r="G628" s="623"/>
      <c r="H628" s="623"/>
      <c r="I628" s="623"/>
      <c r="J628" s="623"/>
      <c r="K628" s="623"/>
      <c r="L628" s="623"/>
      <c r="M628" s="623"/>
      <c r="N628" s="623"/>
      <c r="O628" s="623"/>
      <c r="P628" s="623"/>
      <c r="Q628" s="628"/>
      <c r="R628" s="630" t="str">
        <f>IF($W$631="","",IF(AND(①入力シート!$F$79=①入力シート!$A$77,$AB628="")=TRUE,①入力シート!$A$77,""))</f>
        <v/>
      </c>
      <c r="S628" s="631"/>
      <c r="T628" s="623" t="s">
        <v>129</v>
      </c>
      <c r="U628" s="623"/>
      <c r="V628" s="623"/>
      <c r="W628" s="623"/>
      <c r="X628" s="623"/>
      <c r="Y628" s="623"/>
      <c r="Z628" s="623"/>
      <c r="AA628" s="623"/>
      <c r="AB628" s="446"/>
    </row>
    <row r="629" spans="1:28" ht="18.75" customHeight="1">
      <c r="A629" s="694"/>
      <c r="B629" s="695"/>
      <c r="C629" s="622" t="str">
        <f>IF($Q629="","",IF(④実施報告書!$Q629=1,①入力シート!$F$67,IF(④実施報告書!$Q629=2,①入力シート!$F$70,IF(④実施報告書!$Q629=3,①入力シート!$F$73,))))</f>
        <v/>
      </c>
      <c r="D629" s="623"/>
      <c r="E629" s="623"/>
      <c r="F629" s="623"/>
      <c r="G629" s="623"/>
      <c r="H629" s="623"/>
      <c r="I629" s="623"/>
      <c r="J629" s="623"/>
      <c r="K629" s="623"/>
      <c r="L629" s="623"/>
      <c r="M629" s="623"/>
      <c r="N629" s="623"/>
      <c r="O629" s="623"/>
      <c r="P629" s="624"/>
      <c r="Q629" s="628"/>
      <c r="R629" s="630" t="str">
        <f>IF($W$631="","",IF(AND(①入力シート!$F$80=①入力シート!$A$77,$AB629="")=TRUE,①入力シート!$A$77,""))</f>
        <v/>
      </c>
      <c r="S629" s="631"/>
      <c r="T629" s="623" t="s">
        <v>407</v>
      </c>
      <c r="U629" s="623"/>
      <c r="V629" s="623"/>
      <c r="W629" s="623"/>
      <c r="X629" s="623"/>
      <c r="Y629" s="623"/>
      <c r="Z629" s="623"/>
      <c r="AA629" s="624"/>
      <c r="AB629" s="446"/>
    </row>
    <row r="630" spans="1:28" ht="18.75" customHeight="1">
      <c r="A630" s="694"/>
      <c r="B630" s="695"/>
      <c r="C630" s="625"/>
      <c r="D630" s="626"/>
      <c r="E630" s="626"/>
      <c r="F630" s="626"/>
      <c r="G630" s="626"/>
      <c r="H630" s="626"/>
      <c r="I630" s="626"/>
      <c r="J630" s="626"/>
      <c r="K630" s="626"/>
      <c r="L630" s="626"/>
      <c r="M630" s="626"/>
      <c r="N630" s="626"/>
      <c r="O630" s="626"/>
      <c r="P630" s="627"/>
      <c r="Q630" s="629"/>
      <c r="R630" s="632" t="str">
        <f>IF($W$631="","",IF(AND(①入力シート!$F$81=①入力シート!$A$77,$AB630="")=TRUE,①入力シート!$A$77,""))</f>
        <v/>
      </c>
      <c r="S630" s="633"/>
      <c r="T630" s="626" t="s">
        <v>406</v>
      </c>
      <c r="U630" s="626"/>
      <c r="V630" s="626"/>
      <c r="W630" s="626"/>
      <c r="X630" s="626"/>
      <c r="Y630" s="626"/>
      <c r="Z630" s="626"/>
      <c r="AA630" s="627"/>
      <c r="AB630" s="446"/>
    </row>
    <row r="631" spans="1:28" ht="18.75" customHeight="1">
      <c r="A631" s="694"/>
      <c r="B631" s="695"/>
      <c r="C631" s="639" t="s">
        <v>128</v>
      </c>
      <c r="D631" s="640"/>
      <c r="E631" s="641"/>
      <c r="F631" s="444"/>
      <c r="G631" s="645" t="str">
        <f>IF(W631="","",IF($F631="",①入力シート!$J$83,VLOOKUP($F631,①入力シート!$E$83:$K$89,6)))</f>
        <v/>
      </c>
      <c r="H631" s="646"/>
      <c r="I631" s="646"/>
      <c r="J631" s="646"/>
      <c r="K631" s="646"/>
      <c r="L631" s="646"/>
      <c r="M631" s="646"/>
      <c r="N631" s="646"/>
      <c r="O631" s="646"/>
      <c r="P631" s="646"/>
      <c r="Q631" s="647"/>
      <c r="R631" s="639" t="s">
        <v>116</v>
      </c>
      <c r="S631" s="640"/>
      <c r="T631" s="640"/>
      <c r="U631" s="640"/>
      <c r="V631" s="641"/>
      <c r="W631" s="648" t="str">
        <f>IF(②名簿及び出席簿!BU$140=0,"",②名簿及び出席簿!BU$140)</f>
        <v/>
      </c>
      <c r="X631" s="649"/>
      <c r="Y631" s="649"/>
      <c r="Z631" s="649"/>
      <c r="AA631" s="649"/>
      <c r="AB631" s="634" t="s">
        <v>93</v>
      </c>
    </row>
    <row r="632" spans="1:28" ht="18.75" customHeight="1">
      <c r="A632" s="696"/>
      <c r="B632" s="697"/>
      <c r="C632" s="642"/>
      <c r="D632" s="643"/>
      <c r="E632" s="644"/>
      <c r="F632" s="447"/>
      <c r="G632" s="636" t="str">
        <f>IF($F632="","",VLOOKUP($F632,①入力シート!$E$83:$K$89,6))</f>
        <v/>
      </c>
      <c r="H632" s="637"/>
      <c r="I632" s="637"/>
      <c r="J632" s="637"/>
      <c r="K632" s="637"/>
      <c r="L632" s="637"/>
      <c r="M632" s="637"/>
      <c r="N632" s="637"/>
      <c r="O632" s="637"/>
      <c r="P632" s="637"/>
      <c r="Q632" s="638"/>
      <c r="R632" s="642"/>
      <c r="S632" s="643"/>
      <c r="T632" s="643"/>
      <c r="U632" s="643"/>
      <c r="V632" s="644"/>
      <c r="W632" s="650"/>
      <c r="X632" s="651"/>
      <c r="Y632" s="651"/>
      <c r="Z632" s="651"/>
      <c r="AA632" s="651"/>
      <c r="AB632" s="635"/>
    </row>
    <row r="633" spans="1:28" ht="18.75" customHeight="1">
      <c r="A633" s="692">
        <v>52</v>
      </c>
      <c r="B633" s="693"/>
      <c r="C633" s="652" t="s">
        <v>108</v>
      </c>
      <c r="D633" s="653"/>
      <c r="E633" s="653"/>
      <c r="F633" s="653"/>
      <c r="G633" s="653"/>
      <c r="H633" s="653"/>
      <c r="I633" s="654"/>
      <c r="J633" s="652" t="s">
        <v>109</v>
      </c>
      <c r="K633" s="653"/>
      <c r="L633" s="653"/>
      <c r="M633" s="653"/>
      <c r="N633" s="653"/>
      <c r="O633" s="653"/>
      <c r="P633" s="653"/>
      <c r="Q633" s="653"/>
      <c r="R633" s="653"/>
      <c r="S633" s="653"/>
      <c r="T633" s="653"/>
      <c r="U633" s="653"/>
      <c r="V633" s="653"/>
      <c r="W633" s="653"/>
      <c r="X633" s="653"/>
      <c r="Y633" s="653"/>
      <c r="Z633" s="653"/>
      <c r="AA633" s="442"/>
      <c r="AB633" s="443"/>
    </row>
    <row r="634" spans="1:28" ht="18.75" customHeight="1">
      <c r="A634" s="694"/>
      <c r="B634" s="695"/>
      <c r="C634" s="664" t="str">
        <f>IF(②名簿及び出席簿!BV7="","",②名簿及び出席簿!BV7)</f>
        <v/>
      </c>
      <c r="D634" s="665"/>
      <c r="E634" s="665"/>
      <c r="F634" s="665"/>
      <c r="G634" s="649" t="str">
        <f>②名簿及び出席簿!BV8</f>
        <v/>
      </c>
      <c r="H634" s="649"/>
      <c r="I634" s="634"/>
      <c r="J634" s="448"/>
      <c r="K634" s="668" t="str">
        <f>IF($W$643="","",IF($J634="",①入力シート!$F$58,IF($J634=1,①入力シート!$F$60,IF($J634=2,①入力シート!$F$62))))</f>
        <v/>
      </c>
      <c r="L634" s="668"/>
      <c r="M634" s="670" t="s">
        <v>110</v>
      </c>
      <c r="N634" s="672" t="str">
        <f>IF($W$643="","",IF($J634="",①入力シート!$H$58,IF($J634=1,①入力シート!$H$60,IF($J634=2,①入力シート!$H$62))))</f>
        <v/>
      </c>
      <c r="O634" s="672"/>
      <c r="P634" s="670" t="s">
        <v>111</v>
      </c>
      <c r="Q634" s="670" t="s">
        <v>112</v>
      </c>
      <c r="R634" s="668" t="str">
        <f>IF($W$643="","",IF($J634="",①入力シート!$K$58,IF($J634=1,①入力シート!$K$60,IF($J634=2,①入力シート!$K$62))))</f>
        <v/>
      </c>
      <c r="S634" s="668"/>
      <c r="T634" s="670" t="s">
        <v>110</v>
      </c>
      <c r="U634" s="672" t="str">
        <f>IF($W$643="","",IF($J634="",①入力シート!$M$58,IF($J634=1,①入力シート!$M$60,IF($J634=2,①入力シート!$M$62))))</f>
        <v/>
      </c>
      <c r="V634" s="672"/>
      <c r="W634" s="670" t="s">
        <v>111</v>
      </c>
      <c r="X634" s="670" t="s">
        <v>132</v>
      </c>
      <c r="Y634" s="670"/>
      <c r="Z634" s="674" t="str">
        <f>IF($W$643="","",IF($J634="",①入力シート!$O$58,IF($J634=1,①入力シート!$O$60,IF($J634=2,①入力シート!$O$62))))</f>
        <v/>
      </c>
      <c r="AA634" s="674"/>
      <c r="AB634" s="675"/>
    </row>
    <row r="635" spans="1:28" ht="18.75" customHeight="1">
      <c r="A635" s="694"/>
      <c r="B635" s="695"/>
      <c r="C635" s="666"/>
      <c r="D635" s="667"/>
      <c r="E635" s="667"/>
      <c r="F635" s="667"/>
      <c r="G635" s="651"/>
      <c r="H635" s="651"/>
      <c r="I635" s="635"/>
      <c r="J635" s="449"/>
      <c r="K635" s="669"/>
      <c r="L635" s="669"/>
      <c r="M635" s="671"/>
      <c r="N635" s="673"/>
      <c r="O635" s="673"/>
      <c r="P635" s="671"/>
      <c r="Q635" s="671"/>
      <c r="R635" s="669"/>
      <c r="S635" s="669"/>
      <c r="T635" s="671"/>
      <c r="U635" s="673"/>
      <c r="V635" s="673"/>
      <c r="W635" s="671"/>
      <c r="X635" s="671"/>
      <c r="Y635" s="671"/>
      <c r="Z635" s="676"/>
      <c r="AA635" s="676"/>
      <c r="AB635" s="677"/>
    </row>
    <row r="636" spans="1:28" ht="18.75" customHeight="1">
      <c r="A636" s="694"/>
      <c r="B636" s="695"/>
      <c r="C636" s="652" t="s">
        <v>113</v>
      </c>
      <c r="D636" s="653"/>
      <c r="E636" s="653"/>
      <c r="F636" s="653"/>
      <c r="G636" s="653"/>
      <c r="H636" s="653"/>
      <c r="I636" s="653"/>
      <c r="J636" s="653"/>
      <c r="K636" s="653"/>
      <c r="L636" s="653"/>
      <c r="M636" s="653"/>
      <c r="N636" s="653"/>
      <c r="O636" s="653"/>
      <c r="P636" s="653"/>
      <c r="Q636" s="654"/>
      <c r="R636" s="652" t="s">
        <v>130</v>
      </c>
      <c r="S636" s="653"/>
      <c r="T636" s="653"/>
      <c r="U636" s="653"/>
      <c r="V636" s="653"/>
      <c r="W636" s="653"/>
      <c r="X636" s="653"/>
      <c r="Y636" s="653"/>
      <c r="Z636" s="653"/>
      <c r="AA636" s="653"/>
      <c r="AB636" s="654"/>
    </row>
    <row r="637" spans="1:28" ht="18.75" customHeight="1">
      <c r="A637" s="694"/>
      <c r="B637" s="695"/>
      <c r="C637" s="655" t="str">
        <f>IF(C634="","",IF(④実施報告書!$Q637="",①入力シート!$F$64,IF(④実施報告書!$Q637=1,①入力シート!$F$67,IF(④実施報告書!$Q637=2,①入力シート!$F$70,IF(④実施報告書!$Q637=3,①入力シート!$F$73,)))))</f>
        <v/>
      </c>
      <c r="D637" s="656"/>
      <c r="E637" s="656"/>
      <c r="F637" s="656"/>
      <c r="G637" s="656"/>
      <c r="H637" s="656"/>
      <c r="I637" s="656"/>
      <c r="J637" s="656"/>
      <c r="K637" s="656"/>
      <c r="L637" s="656"/>
      <c r="M637" s="656"/>
      <c r="N637" s="656"/>
      <c r="O637" s="656"/>
      <c r="P637" s="656"/>
      <c r="Q637" s="678"/>
      <c r="R637" s="680" t="str">
        <f>IF($W$643="","",IF(AND(①入力シート!$F$76=①入力シート!$A$77,$AB637="")=TRUE,①入力シート!$A$77,""))</f>
        <v/>
      </c>
      <c r="S637" s="680"/>
      <c r="T637" s="659" t="s">
        <v>127</v>
      </c>
      <c r="U637" s="659"/>
      <c r="V637" s="659"/>
      <c r="W637" s="659"/>
      <c r="X637" s="659"/>
      <c r="Y637" s="659"/>
      <c r="Z637" s="659"/>
      <c r="AA637" s="659"/>
      <c r="AB637" s="445"/>
    </row>
    <row r="638" spans="1:28" ht="18.75" customHeight="1">
      <c r="A638" s="694"/>
      <c r="B638" s="695"/>
      <c r="C638" s="657"/>
      <c r="D638" s="658"/>
      <c r="E638" s="658"/>
      <c r="F638" s="658"/>
      <c r="G638" s="658"/>
      <c r="H638" s="658"/>
      <c r="I638" s="658"/>
      <c r="J638" s="658"/>
      <c r="K638" s="658"/>
      <c r="L638" s="658"/>
      <c r="M638" s="658"/>
      <c r="N638" s="658"/>
      <c r="O638" s="658"/>
      <c r="P638" s="658"/>
      <c r="Q638" s="679"/>
      <c r="R638" s="631" t="str">
        <f>IF($W$643="","",IF(AND(①入力シート!$F$77=①入力シート!$A$77,$AB638="")=TRUE,①入力シート!$A$77,""))</f>
        <v/>
      </c>
      <c r="S638" s="631"/>
      <c r="T638" s="623" t="s">
        <v>114</v>
      </c>
      <c r="U638" s="623"/>
      <c r="V638" s="623"/>
      <c r="W638" s="623"/>
      <c r="X638" s="623"/>
      <c r="Y638" s="623"/>
      <c r="Z638" s="623"/>
      <c r="AA638" s="623"/>
      <c r="AB638" s="446"/>
    </row>
    <row r="639" spans="1:28" ht="18.75" customHeight="1">
      <c r="A639" s="694"/>
      <c r="B639" s="695"/>
      <c r="C639" s="622" t="str">
        <f>IF($Q639="","",IF(④実施報告書!$Q639=1,①入力シート!$F$67,IF(④実施報告書!$Q639=2,①入力シート!$F$70,IF(④実施報告書!$Q639=3,①入力シート!$F$73,))))</f>
        <v/>
      </c>
      <c r="D639" s="623"/>
      <c r="E639" s="623"/>
      <c r="F639" s="623"/>
      <c r="G639" s="623"/>
      <c r="H639" s="623"/>
      <c r="I639" s="623"/>
      <c r="J639" s="623"/>
      <c r="K639" s="623"/>
      <c r="L639" s="623"/>
      <c r="M639" s="623"/>
      <c r="N639" s="623"/>
      <c r="O639" s="623"/>
      <c r="P639" s="623"/>
      <c r="Q639" s="628"/>
      <c r="R639" s="631" t="str">
        <f>IF($W$643="","",IF(AND(①入力シート!$F$78=①入力シート!$A$77,$AB639="")=TRUE,①入力シート!$A$77,""))</f>
        <v/>
      </c>
      <c r="S639" s="631"/>
      <c r="T639" s="623" t="s">
        <v>115</v>
      </c>
      <c r="U639" s="623"/>
      <c r="V639" s="623"/>
      <c r="W639" s="623"/>
      <c r="X639" s="623"/>
      <c r="Y639" s="623"/>
      <c r="Z639" s="623"/>
      <c r="AA639" s="623"/>
      <c r="AB639" s="446"/>
    </row>
    <row r="640" spans="1:28" ht="18.75" customHeight="1">
      <c r="A640" s="694"/>
      <c r="B640" s="695"/>
      <c r="C640" s="622"/>
      <c r="D640" s="623"/>
      <c r="E640" s="623"/>
      <c r="F640" s="623"/>
      <c r="G640" s="623"/>
      <c r="H640" s="623"/>
      <c r="I640" s="623"/>
      <c r="J640" s="623"/>
      <c r="K640" s="623"/>
      <c r="L640" s="623"/>
      <c r="M640" s="623"/>
      <c r="N640" s="623"/>
      <c r="O640" s="623"/>
      <c r="P640" s="623"/>
      <c r="Q640" s="628"/>
      <c r="R640" s="630" t="str">
        <f>IF($W$643="","",IF(AND(①入力シート!$F$79=①入力シート!$A$77,$AB640="")=TRUE,①入力シート!$A$77,""))</f>
        <v/>
      </c>
      <c r="S640" s="631"/>
      <c r="T640" s="623" t="s">
        <v>129</v>
      </c>
      <c r="U640" s="623"/>
      <c r="V640" s="623"/>
      <c r="W640" s="623"/>
      <c r="X640" s="623"/>
      <c r="Y640" s="623"/>
      <c r="Z640" s="623"/>
      <c r="AA640" s="623"/>
      <c r="AB640" s="446"/>
    </row>
    <row r="641" spans="1:28" ht="18.75" customHeight="1">
      <c r="A641" s="694"/>
      <c r="B641" s="695"/>
      <c r="C641" s="622" t="str">
        <f>IF($Q641="","",IF(④実施報告書!$Q641=1,①入力シート!$F$67,IF(④実施報告書!$Q641=2,①入力シート!$F$70,IF(④実施報告書!$Q641=3,①入力シート!$F$73,))))</f>
        <v/>
      </c>
      <c r="D641" s="623"/>
      <c r="E641" s="623"/>
      <c r="F641" s="623"/>
      <c r="G641" s="623"/>
      <c r="H641" s="623"/>
      <c r="I641" s="623"/>
      <c r="J641" s="623"/>
      <c r="K641" s="623"/>
      <c r="L641" s="623"/>
      <c r="M641" s="623"/>
      <c r="N641" s="623"/>
      <c r="O641" s="623"/>
      <c r="P641" s="624"/>
      <c r="Q641" s="628"/>
      <c r="R641" s="630" t="str">
        <f>IF($W$643="","",IF(AND(①入力シート!$F$80=①入力シート!$A$77,$AB641="")=TRUE,①入力シート!$A$77,""))</f>
        <v/>
      </c>
      <c r="S641" s="631"/>
      <c r="T641" s="623" t="s">
        <v>407</v>
      </c>
      <c r="U641" s="623"/>
      <c r="V641" s="623"/>
      <c r="W641" s="623"/>
      <c r="X641" s="623"/>
      <c r="Y641" s="623"/>
      <c r="Z641" s="623"/>
      <c r="AA641" s="624"/>
      <c r="AB641" s="446"/>
    </row>
    <row r="642" spans="1:28" ht="18.75" customHeight="1">
      <c r="A642" s="694"/>
      <c r="B642" s="695"/>
      <c r="C642" s="625"/>
      <c r="D642" s="626"/>
      <c r="E642" s="626"/>
      <c r="F642" s="626"/>
      <c r="G642" s="626"/>
      <c r="H642" s="626"/>
      <c r="I642" s="626"/>
      <c r="J642" s="626"/>
      <c r="K642" s="626"/>
      <c r="L642" s="626"/>
      <c r="M642" s="626"/>
      <c r="N642" s="626"/>
      <c r="O642" s="626"/>
      <c r="P642" s="627"/>
      <c r="Q642" s="629"/>
      <c r="R642" s="632" t="str">
        <f>IF($W$643="","",IF(AND(①入力シート!$F$81=①入力シート!$A$77,$AB642="")=TRUE,①入力シート!$A$77,""))</f>
        <v/>
      </c>
      <c r="S642" s="633"/>
      <c r="T642" s="626" t="s">
        <v>406</v>
      </c>
      <c r="U642" s="626"/>
      <c r="V642" s="626"/>
      <c r="W642" s="626"/>
      <c r="X642" s="626"/>
      <c r="Y642" s="626"/>
      <c r="Z642" s="626"/>
      <c r="AA642" s="627"/>
      <c r="AB642" s="446"/>
    </row>
    <row r="643" spans="1:28" ht="18.75" customHeight="1">
      <c r="A643" s="694"/>
      <c r="B643" s="695"/>
      <c r="C643" s="639" t="s">
        <v>128</v>
      </c>
      <c r="D643" s="640"/>
      <c r="E643" s="641"/>
      <c r="F643" s="444"/>
      <c r="G643" s="645" t="str">
        <f>IF(W643="","",IF($F643="",①入力シート!$J$83,VLOOKUP($F643,①入力シート!$E$83:$K$89,6)))</f>
        <v/>
      </c>
      <c r="H643" s="646"/>
      <c r="I643" s="646"/>
      <c r="J643" s="646"/>
      <c r="K643" s="646"/>
      <c r="L643" s="646"/>
      <c r="M643" s="646"/>
      <c r="N643" s="646"/>
      <c r="O643" s="646"/>
      <c r="P643" s="646"/>
      <c r="Q643" s="647"/>
      <c r="R643" s="639" t="s">
        <v>116</v>
      </c>
      <c r="S643" s="640"/>
      <c r="T643" s="640"/>
      <c r="U643" s="640"/>
      <c r="V643" s="641"/>
      <c r="W643" s="648" t="str">
        <f>IF(②名簿及び出席簿!BV$140=0,"",②名簿及び出席簿!BV$140)</f>
        <v/>
      </c>
      <c r="X643" s="649"/>
      <c r="Y643" s="649"/>
      <c r="Z643" s="649"/>
      <c r="AA643" s="649"/>
      <c r="AB643" s="634" t="s">
        <v>93</v>
      </c>
    </row>
    <row r="644" spans="1:28" ht="18.75" customHeight="1">
      <c r="A644" s="696"/>
      <c r="B644" s="697"/>
      <c r="C644" s="642"/>
      <c r="D644" s="643"/>
      <c r="E644" s="644"/>
      <c r="F644" s="447"/>
      <c r="G644" s="636" t="str">
        <f>IF($F644="","",VLOOKUP($F644,①入力シート!$E$83:$K$89,6))</f>
        <v/>
      </c>
      <c r="H644" s="637"/>
      <c r="I644" s="637"/>
      <c r="J644" s="637"/>
      <c r="K644" s="637"/>
      <c r="L644" s="637"/>
      <c r="M644" s="637"/>
      <c r="N644" s="637"/>
      <c r="O644" s="637"/>
      <c r="P644" s="637"/>
      <c r="Q644" s="638"/>
      <c r="R644" s="642"/>
      <c r="S644" s="643"/>
      <c r="T644" s="643"/>
      <c r="U644" s="643"/>
      <c r="V644" s="644"/>
      <c r="W644" s="650"/>
      <c r="X644" s="651"/>
      <c r="Y644" s="651"/>
      <c r="Z644" s="651"/>
      <c r="AA644" s="651"/>
      <c r="AB644" s="635"/>
    </row>
    <row r="645" spans="1:28" ht="18.75" customHeight="1">
      <c r="A645" s="692">
        <v>53</v>
      </c>
      <c r="B645" s="693"/>
      <c r="C645" s="652" t="s">
        <v>108</v>
      </c>
      <c r="D645" s="653"/>
      <c r="E645" s="653"/>
      <c r="F645" s="653"/>
      <c r="G645" s="653"/>
      <c r="H645" s="653"/>
      <c r="I645" s="654"/>
      <c r="J645" s="652" t="s">
        <v>109</v>
      </c>
      <c r="K645" s="653"/>
      <c r="L645" s="653"/>
      <c r="M645" s="653"/>
      <c r="N645" s="653"/>
      <c r="O645" s="653"/>
      <c r="P645" s="653"/>
      <c r="Q645" s="653"/>
      <c r="R645" s="653"/>
      <c r="S645" s="653"/>
      <c r="T645" s="653"/>
      <c r="U645" s="653"/>
      <c r="V645" s="653"/>
      <c r="W645" s="653"/>
      <c r="X645" s="653"/>
      <c r="Y645" s="653"/>
      <c r="Z645" s="653"/>
      <c r="AA645" s="442"/>
      <c r="AB645" s="443"/>
    </row>
    <row r="646" spans="1:28" ht="18.75" customHeight="1">
      <c r="A646" s="694"/>
      <c r="B646" s="695"/>
      <c r="C646" s="664" t="str">
        <f>IF(②名簿及び出席簿!BW7="","",②名簿及び出席簿!BW7)</f>
        <v/>
      </c>
      <c r="D646" s="665"/>
      <c r="E646" s="665"/>
      <c r="F646" s="665"/>
      <c r="G646" s="649" t="str">
        <f>②名簿及び出席簿!BW8</f>
        <v/>
      </c>
      <c r="H646" s="649"/>
      <c r="I646" s="634"/>
      <c r="J646" s="448"/>
      <c r="K646" s="668" t="str">
        <f>IF($W$655="","",IF($J646="",①入力シート!$F$58,IF($J646=1,①入力シート!$F$60,IF($J646=2,①入力シート!$F$62))))</f>
        <v/>
      </c>
      <c r="L646" s="668"/>
      <c r="M646" s="670" t="s">
        <v>110</v>
      </c>
      <c r="N646" s="672" t="str">
        <f>IF($W$655="","",IF($J646="",①入力シート!$H$58,IF($J646=1,①入力シート!$H$60,IF($J646=2,①入力シート!$H$62))))</f>
        <v/>
      </c>
      <c r="O646" s="672"/>
      <c r="P646" s="670" t="s">
        <v>111</v>
      </c>
      <c r="Q646" s="670" t="s">
        <v>112</v>
      </c>
      <c r="R646" s="668" t="str">
        <f>IF($W$655="","",IF($J646="",①入力シート!$K$58,IF($J646=1,①入力シート!$K$60,IF($J646=2,①入力シート!$K$62))))</f>
        <v/>
      </c>
      <c r="S646" s="668"/>
      <c r="T646" s="670" t="s">
        <v>110</v>
      </c>
      <c r="U646" s="672" t="str">
        <f>IF($W$655="","",IF($J646="",①入力シート!$M$58,IF($J646=1,①入力シート!$M$60,IF($J646=2,①入力シート!$M$62))))</f>
        <v/>
      </c>
      <c r="V646" s="672"/>
      <c r="W646" s="670" t="s">
        <v>111</v>
      </c>
      <c r="X646" s="670" t="s">
        <v>132</v>
      </c>
      <c r="Y646" s="670"/>
      <c r="Z646" s="674" t="str">
        <f>IF($W$655="","",IF($J646="",①入力シート!$O$58,IF($J646=1,①入力シート!$O$60,IF($J646=2,①入力シート!$O$62))))</f>
        <v/>
      </c>
      <c r="AA646" s="674"/>
      <c r="AB646" s="675"/>
    </row>
    <row r="647" spans="1:28" ht="18.75" customHeight="1">
      <c r="A647" s="694"/>
      <c r="B647" s="695"/>
      <c r="C647" s="666"/>
      <c r="D647" s="667"/>
      <c r="E647" s="667"/>
      <c r="F647" s="667"/>
      <c r="G647" s="651"/>
      <c r="H647" s="651"/>
      <c r="I647" s="635"/>
      <c r="J647" s="449"/>
      <c r="K647" s="669"/>
      <c r="L647" s="669"/>
      <c r="M647" s="671"/>
      <c r="N647" s="673"/>
      <c r="O647" s="673"/>
      <c r="P647" s="671"/>
      <c r="Q647" s="671"/>
      <c r="R647" s="669"/>
      <c r="S647" s="669"/>
      <c r="T647" s="671"/>
      <c r="U647" s="673"/>
      <c r="V647" s="673"/>
      <c r="W647" s="671"/>
      <c r="X647" s="671"/>
      <c r="Y647" s="671"/>
      <c r="Z647" s="676"/>
      <c r="AA647" s="676"/>
      <c r="AB647" s="677"/>
    </row>
    <row r="648" spans="1:28" ht="18.75" customHeight="1">
      <c r="A648" s="694"/>
      <c r="B648" s="695"/>
      <c r="C648" s="652" t="s">
        <v>113</v>
      </c>
      <c r="D648" s="653"/>
      <c r="E648" s="653"/>
      <c r="F648" s="653"/>
      <c r="G648" s="653"/>
      <c r="H648" s="653"/>
      <c r="I648" s="653"/>
      <c r="J648" s="653"/>
      <c r="K648" s="653"/>
      <c r="L648" s="653"/>
      <c r="M648" s="653"/>
      <c r="N648" s="653"/>
      <c r="O648" s="653"/>
      <c r="P648" s="653"/>
      <c r="Q648" s="654"/>
      <c r="R648" s="652" t="s">
        <v>130</v>
      </c>
      <c r="S648" s="653"/>
      <c r="T648" s="653"/>
      <c r="U648" s="653"/>
      <c r="V648" s="653"/>
      <c r="W648" s="653"/>
      <c r="X648" s="653"/>
      <c r="Y648" s="653"/>
      <c r="Z648" s="653"/>
      <c r="AA648" s="653"/>
      <c r="AB648" s="654"/>
    </row>
    <row r="649" spans="1:28" ht="18.75" customHeight="1">
      <c r="A649" s="694"/>
      <c r="B649" s="695"/>
      <c r="C649" s="655" t="str">
        <f>IF(C646="","",IF(④実施報告書!$Q649="",①入力シート!$F$64,IF(④実施報告書!$Q649=1,①入力シート!$F$67,IF(④実施報告書!$Q649=2,①入力シート!$F$70,IF(④実施報告書!$Q649=3,①入力シート!$F$73,)))))</f>
        <v/>
      </c>
      <c r="D649" s="656"/>
      <c r="E649" s="656"/>
      <c r="F649" s="656"/>
      <c r="G649" s="656"/>
      <c r="H649" s="656"/>
      <c r="I649" s="656"/>
      <c r="J649" s="656"/>
      <c r="K649" s="656"/>
      <c r="L649" s="656"/>
      <c r="M649" s="656"/>
      <c r="N649" s="656"/>
      <c r="O649" s="656"/>
      <c r="P649" s="656"/>
      <c r="Q649" s="678"/>
      <c r="R649" s="680" t="str">
        <f>IF($W$655="","",IF(AND(①入力シート!$F$76=①入力シート!$A$77,$AB649="")=TRUE,①入力シート!$A$77,""))</f>
        <v/>
      </c>
      <c r="S649" s="680"/>
      <c r="T649" s="659" t="s">
        <v>127</v>
      </c>
      <c r="U649" s="659"/>
      <c r="V649" s="659"/>
      <c r="W649" s="659"/>
      <c r="X649" s="659"/>
      <c r="Y649" s="659"/>
      <c r="Z649" s="659"/>
      <c r="AA649" s="659"/>
      <c r="AB649" s="445"/>
    </row>
    <row r="650" spans="1:28" ht="18.75" customHeight="1">
      <c r="A650" s="694"/>
      <c r="B650" s="695"/>
      <c r="C650" s="657"/>
      <c r="D650" s="658"/>
      <c r="E650" s="658"/>
      <c r="F650" s="658"/>
      <c r="G650" s="658"/>
      <c r="H650" s="658"/>
      <c r="I650" s="658"/>
      <c r="J650" s="658"/>
      <c r="K650" s="658"/>
      <c r="L650" s="658"/>
      <c r="M650" s="658"/>
      <c r="N650" s="658"/>
      <c r="O650" s="658"/>
      <c r="P650" s="658"/>
      <c r="Q650" s="679"/>
      <c r="R650" s="631" t="str">
        <f>IF($W$655="","",IF(AND(①入力シート!$F$77=①入力シート!$A$77,$AB650="")=TRUE,①入力シート!$A$77,""))</f>
        <v/>
      </c>
      <c r="S650" s="631"/>
      <c r="T650" s="623" t="s">
        <v>114</v>
      </c>
      <c r="U650" s="623"/>
      <c r="V650" s="623"/>
      <c r="W650" s="623"/>
      <c r="X650" s="623"/>
      <c r="Y650" s="623"/>
      <c r="Z650" s="623"/>
      <c r="AA650" s="623"/>
      <c r="AB650" s="446"/>
    </row>
    <row r="651" spans="1:28" ht="18.75" customHeight="1">
      <c r="A651" s="694"/>
      <c r="B651" s="695"/>
      <c r="C651" s="622" t="str">
        <f>IF($Q651="","",IF(④実施報告書!$Q651=1,①入力シート!$F$67,IF(④実施報告書!$Q651=2,①入力シート!$F$70,IF(④実施報告書!$Q651=3,①入力シート!$F$73,))))</f>
        <v/>
      </c>
      <c r="D651" s="623"/>
      <c r="E651" s="623"/>
      <c r="F651" s="623"/>
      <c r="G651" s="623"/>
      <c r="H651" s="623"/>
      <c r="I651" s="623"/>
      <c r="J651" s="623"/>
      <c r="K651" s="623"/>
      <c r="L651" s="623"/>
      <c r="M651" s="623"/>
      <c r="N651" s="623"/>
      <c r="O651" s="623"/>
      <c r="P651" s="623"/>
      <c r="Q651" s="628"/>
      <c r="R651" s="631" t="str">
        <f>IF($W$655="","",IF(AND(①入力シート!$F$78=①入力シート!$A$77,$AB651="")=TRUE,①入力シート!$A$77,""))</f>
        <v/>
      </c>
      <c r="S651" s="631"/>
      <c r="T651" s="623" t="s">
        <v>115</v>
      </c>
      <c r="U651" s="623"/>
      <c r="V651" s="623"/>
      <c r="W651" s="623"/>
      <c r="X651" s="623"/>
      <c r="Y651" s="623"/>
      <c r="Z651" s="623"/>
      <c r="AA651" s="623"/>
      <c r="AB651" s="446"/>
    </row>
    <row r="652" spans="1:28" ht="18.75" customHeight="1">
      <c r="A652" s="694"/>
      <c r="B652" s="695"/>
      <c r="C652" s="622"/>
      <c r="D652" s="623"/>
      <c r="E652" s="623"/>
      <c r="F652" s="623"/>
      <c r="G652" s="623"/>
      <c r="H652" s="623"/>
      <c r="I652" s="623"/>
      <c r="J652" s="623"/>
      <c r="K652" s="623"/>
      <c r="L652" s="623"/>
      <c r="M652" s="623"/>
      <c r="N652" s="623"/>
      <c r="O652" s="623"/>
      <c r="P652" s="623"/>
      <c r="Q652" s="628"/>
      <c r="R652" s="630" t="str">
        <f>IF($W$655="","",IF(AND(①入力シート!$F$79=①入力シート!$A$77,$AB652="")=TRUE,①入力シート!$A$77,""))</f>
        <v/>
      </c>
      <c r="S652" s="631"/>
      <c r="T652" s="623" t="s">
        <v>129</v>
      </c>
      <c r="U652" s="623"/>
      <c r="V652" s="623"/>
      <c r="W652" s="623"/>
      <c r="X652" s="623"/>
      <c r="Y652" s="623"/>
      <c r="Z652" s="623"/>
      <c r="AA652" s="623"/>
      <c r="AB652" s="446"/>
    </row>
    <row r="653" spans="1:28" ht="18.75" customHeight="1">
      <c r="A653" s="694"/>
      <c r="B653" s="695"/>
      <c r="C653" s="622" t="str">
        <f>IF($Q653="","",IF(④実施報告書!$Q653=1,①入力シート!$F$67,IF(④実施報告書!$Q653=2,①入力シート!$F$70,IF(④実施報告書!$Q653=3,①入力シート!$F$73,))))</f>
        <v/>
      </c>
      <c r="D653" s="623"/>
      <c r="E653" s="623"/>
      <c r="F653" s="623"/>
      <c r="G653" s="623"/>
      <c r="H653" s="623"/>
      <c r="I653" s="623"/>
      <c r="J653" s="623"/>
      <c r="K653" s="623"/>
      <c r="L653" s="623"/>
      <c r="M653" s="623"/>
      <c r="N653" s="623"/>
      <c r="O653" s="623"/>
      <c r="P653" s="624"/>
      <c r="Q653" s="628"/>
      <c r="R653" s="630" t="str">
        <f>IF($W$655="","",IF(AND(①入力シート!$F$80=①入力シート!$A$77,$AB653="")=TRUE,①入力シート!$A$77,""))</f>
        <v/>
      </c>
      <c r="S653" s="631"/>
      <c r="T653" s="623" t="s">
        <v>407</v>
      </c>
      <c r="U653" s="623"/>
      <c r="V653" s="623"/>
      <c r="W653" s="623"/>
      <c r="X653" s="623"/>
      <c r="Y653" s="623"/>
      <c r="Z653" s="623"/>
      <c r="AA653" s="624"/>
      <c r="AB653" s="446"/>
    </row>
    <row r="654" spans="1:28" ht="18.75" customHeight="1">
      <c r="A654" s="694"/>
      <c r="B654" s="695"/>
      <c r="C654" s="625"/>
      <c r="D654" s="626"/>
      <c r="E654" s="626"/>
      <c r="F654" s="626"/>
      <c r="G654" s="626"/>
      <c r="H654" s="626"/>
      <c r="I654" s="626"/>
      <c r="J654" s="626"/>
      <c r="K654" s="626"/>
      <c r="L654" s="626"/>
      <c r="M654" s="626"/>
      <c r="N654" s="626"/>
      <c r="O654" s="626"/>
      <c r="P654" s="627"/>
      <c r="Q654" s="629"/>
      <c r="R654" s="632" t="str">
        <f>IF($W$655="","",IF(AND(①入力シート!$F$81=①入力シート!$A$77,$AB654="")=TRUE,①入力シート!$A$77,""))</f>
        <v/>
      </c>
      <c r="S654" s="633"/>
      <c r="T654" s="626" t="s">
        <v>406</v>
      </c>
      <c r="U654" s="626"/>
      <c r="V654" s="626"/>
      <c r="W654" s="626"/>
      <c r="X654" s="626"/>
      <c r="Y654" s="626"/>
      <c r="Z654" s="626"/>
      <c r="AA654" s="627"/>
      <c r="AB654" s="446"/>
    </row>
    <row r="655" spans="1:28" ht="18.75" customHeight="1">
      <c r="A655" s="694"/>
      <c r="B655" s="695"/>
      <c r="C655" s="639" t="s">
        <v>128</v>
      </c>
      <c r="D655" s="640"/>
      <c r="E655" s="641"/>
      <c r="F655" s="444"/>
      <c r="G655" s="645" t="str">
        <f>IF(W655="","",IF($F655="",①入力シート!$J$83,VLOOKUP($F655,①入力シート!$E$83:$K$89,6)))</f>
        <v/>
      </c>
      <c r="H655" s="646"/>
      <c r="I655" s="646"/>
      <c r="J655" s="646"/>
      <c r="K655" s="646"/>
      <c r="L655" s="646"/>
      <c r="M655" s="646"/>
      <c r="N655" s="646"/>
      <c r="O655" s="646"/>
      <c r="P655" s="646"/>
      <c r="Q655" s="647"/>
      <c r="R655" s="639" t="s">
        <v>116</v>
      </c>
      <c r="S655" s="640"/>
      <c r="T655" s="640"/>
      <c r="U655" s="640"/>
      <c r="V655" s="641"/>
      <c r="W655" s="648" t="str">
        <f>IF(②名簿及び出席簿!BW$140=0,"",②名簿及び出席簿!BW$140)</f>
        <v/>
      </c>
      <c r="X655" s="649"/>
      <c r="Y655" s="649"/>
      <c r="Z655" s="649"/>
      <c r="AA655" s="649"/>
      <c r="AB655" s="634" t="s">
        <v>93</v>
      </c>
    </row>
    <row r="656" spans="1:28" ht="18.75" customHeight="1">
      <c r="A656" s="696"/>
      <c r="B656" s="697"/>
      <c r="C656" s="642"/>
      <c r="D656" s="643"/>
      <c r="E656" s="644"/>
      <c r="F656" s="447"/>
      <c r="G656" s="636" t="str">
        <f>IF($F656="","",VLOOKUP($F656,①入力シート!$E$83:$K$89,6))</f>
        <v/>
      </c>
      <c r="H656" s="637"/>
      <c r="I656" s="637"/>
      <c r="J656" s="637"/>
      <c r="K656" s="637"/>
      <c r="L656" s="637"/>
      <c r="M656" s="637"/>
      <c r="N656" s="637"/>
      <c r="O656" s="637"/>
      <c r="P656" s="637"/>
      <c r="Q656" s="638"/>
      <c r="R656" s="642"/>
      <c r="S656" s="643"/>
      <c r="T656" s="643"/>
      <c r="U656" s="643"/>
      <c r="V656" s="644"/>
      <c r="W656" s="650"/>
      <c r="X656" s="651"/>
      <c r="Y656" s="651"/>
      <c r="Z656" s="651"/>
      <c r="AA656" s="651"/>
      <c r="AB656" s="635"/>
    </row>
    <row r="657" spans="1:28" ht="18.75" customHeight="1">
      <c r="A657" s="692">
        <v>54</v>
      </c>
      <c r="B657" s="693"/>
      <c r="C657" s="652" t="s">
        <v>108</v>
      </c>
      <c r="D657" s="653"/>
      <c r="E657" s="653"/>
      <c r="F657" s="653"/>
      <c r="G657" s="653"/>
      <c r="H657" s="653"/>
      <c r="I657" s="654"/>
      <c r="J657" s="652" t="s">
        <v>109</v>
      </c>
      <c r="K657" s="653"/>
      <c r="L657" s="653"/>
      <c r="M657" s="653"/>
      <c r="N657" s="653"/>
      <c r="O657" s="653"/>
      <c r="P657" s="653"/>
      <c r="Q657" s="653"/>
      <c r="R657" s="653"/>
      <c r="S657" s="653"/>
      <c r="T657" s="653"/>
      <c r="U657" s="653"/>
      <c r="V657" s="653"/>
      <c r="W657" s="653"/>
      <c r="X657" s="653"/>
      <c r="Y657" s="653"/>
      <c r="Z657" s="653"/>
      <c r="AA657" s="442"/>
      <c r="AB657" s="443"/>
    </row>
    <row r="658" spans="1:28" ht="18.75" customHeight="1">
      <c r="A658" s="694"/>
      <c r="B658" s="695"/>
      <c r="C658" s="664" t="str">
        <f>IF(②名簿及び出席簿!BX7="","",②名簿及び出席簿!BX7)</f>
        <v/>
      </c>
      <c r="D658" s="665"/>
      <c r="E658" s="665"/>
      <c r="F658" s="665"/>
      <c r="G658" s="649" t="str">
        <f>②名簿及び出席簿!BX8</f>
        <v/>
      </c>
      <c r="H658" s="649"/>
      <c r="I658" s="634"/>
      <c r="J658" s="448"/>
      <c r="K658" s="668" t="str">
        <f>IF($W$667="","",IF($J658="",①入力シート!$F$58,IF($J658=1,①入力シート!$F$60,IF($J658=2,①入力シート!$F$62))))</f>
        <v/>
      </c>
      <c r="L658" s="668"/>
      <c r="M658" s="670" t="s">
        <v>110</v>
      </c>
      <c r="N658" s="672" t="str">
        <f>IF($W$667="","",IF($J658="",①入力シート!$H$58,IF($J658=1,①入力シート!$H$60,IF($J658=2,①入力シート!$H$62))))</f>
        <v/>
      </c>
      <c r="O658" s="672"/>
      <c r="P658" s="670" t="s">
        <v>111</v>
      </c>
      <c r="Q658" s="670" t="s">
        <v>112</v>
      </c>
      <c r="R658" s="668" t="str">
        <f>IF($W$667="","",IF($J658="",①入力シート!$K$58,IF($J658=1,①入力シート!$K$60,IF($J658=2,①入力シート!$K$62))))</f>
        <v/>
      </c>
      <c r="S658" s="668"/>
      <c r="T658" s="670" t="s">
        <v>110</v>
      </c>
      <c r="U658" s="672" t="str">
        <f>IF($W$667="","",IF($J658="",①入力シート!$M$58,IF($J658=1,①入力シート!$M$60,IF($J658=2,①入力シート!$M$62))))</f>
        <v/>
      </c>
      <c r="V658" s="672"/>
      <c r="W658" s="670" t="s">
        <v>111</v>
      </c>
      <c r="X658" s="670" t="s">
        <v>132</v>
      </c>
      <c r="Y658" s="670"/>
      <c r="Z658" s="674" t="str">
        <f>IF($W$667="","",IF($J658="",①入力シート!$O$58,IF($J658=1,①入力シート!$O$60,IF($J658=2,①入力シート!$O$62))))</f>
        <v/>
      </c>
      <c r="AA658" s="674"/>
      <c r="AB658" s="675"/>
    </row>
    <row r="659" spans="1:28" ht="18.75" customHeight="1">
      <c r="A659" s="694"/>
      <c r="B659" s="695"/>
      <c r="C659" s="666"/>
      <c r="D659" s="667"/>
      <c r="E659" s="667"/>
      <c r="F659" s="667"/>
      <c r="G659" s="651"/>
      <c r="H659" s="651"/>
      <c r="I659" s="635"/>
      <c r="J659" s="449"/>
      <c r="K659" s="669"/>
      <c r="L659" s="669"/>
      <c r="M659" s="671"/>
      <c r="N659" s="673"/>
      <c r="O659" s="673"/>
      <c r="P659" s="671"/>
      <c r="Q659" s="671"/>
      <c r="R659" s="669"/>
      <c r="S659" s="669"/>
      <c r="T659" s="671"/>
      <c r="U659" s="673"/>
      <c r="V659" s="673"/>
      <c r="W659" s="671"/>
      <c r="X659" s="671"/>
      <c r="Y659" s="671"/>
      <c r="Z659" s="676"/>
      <c r="AA659" s="676"/>
      <c r="AB659" s="677"/>
    </row>
    <row r="660" spans="1:28" ht="18.75" customHeight="1">
      <c r="A660" s="694"/>
      <c r="B660" s="695"/>
      <c r="C660" s="652" t="s">
        <v>113</v>
      </c>
      <c r="D660" s="653"/>
      <c r="E660" s="653"/>
      <c r="F660" s="653"/>
      <c r="G660" s="653"/>
      <c r="H660" s="653"/>
      <c r="I660" s="653"/>
      <c r="J660" s="653"/>
      <c r="K660" s="653"/>
      <c r="L660" s="653"/>
      <c r="M660" s="653"/>
      <c r="N660" s="653"/>
      <c r="O660" s="653"/>
      <c r="P660" s="653"/>
      <c r="Q660" s="654"/>
      <c r="R660" s="653" t="s">
        <v>130</v>
      </c>
      <c r="S660" s="653"/>
      <c r="T660" s="653"/>
      <c r="U660" s="653"/>
      <c r="V660" s="653"/>
      <c r="W660" s="653"/>
      <c r="X660" s="653"/>
      <c r="Y660" s="653"/>
      <c r="Z660" s="653"/>
      <c r="AA660" s="653"/>
      <c r="AB660" s="654"/>
    </row>
    <row r="661" spans="1:28" ht="18.75" customHeight="1">
      <c r="A661" s="694"/>
      <c r="B661" s="695"/>
      <c r="C661" s="655" t="str">
        <f>IF(C658="","",IF(④実施報告書!$Q661="",①入力シート!$F$64,IF(④実施報告書!$Q661=1,①入力シート!$F$67,IF(④実施報告書!$Q661=2,①入力シート!$F$70,IF(④実施報告書!$Q661=3,①入力シート!$F$73,)))))</f>
        <v/>
      </c>
      <c r="D661" s="656"/>
      <c r="E661" s="656"/>
      <c r="F661" s="656"/>
      <c r="G661" s="656"/>
      <c r="H661" s="656"/>
      <c r="I661" s="656"/>
      <c r="J661" s="656"/>
      <c r="K661" s="656"/>
      <c r="L661" s="656"/>
      <c r="M661" s="656"/>
      <c r="N661" s="656"/>
      <c r="O661" s="656"/>
      <c r="P661" s="656"/>
      <c r="Q661" s="678"/>
      <c r="R661" s="680" t="str">
        <f>IF($W$667="","",IF(AND(①入力シート!$F$76=①入力シート!$A$77,$AB661="")=TRUE,①入力シート!$A$77,""))</f>
        <v/>
      </c>
      <c r="S661" s="680"/>
      <c r="T661" s="659" t="s">
        <v>127</v>
      </c>
      <c r="U661" s="659"/>
      <c r="V661" s="659"/>
      <c r="W661" s="659"/>
      <c r="X661" s="659"/>
      <c r="Y661" s="659"/>
      <c r="Z661" s="659"/>
      <c r="AA661" s="659"/>
      <c r="AB661" s="445"/>
    </row>
    <row r="662" spans="1:28" ht="18.75" customHeight="1">
      <c r="A662" s="694"/>
      <c r="B662" s="695"/>
      <c r="C662" s="657"/>
      <c r="D662" s="658"/>
      <c r="E662" s="658"/>
      <c r="F662" s="658"/>
      <c r="G662" s="658"/>
      <c r="H662" s="658"/>
      <c r="I662" s="658"/>
      <c r="J662" s="658"/>
      <c r="K662" s="658"/>
      <c r="L662" s="658"/>
      <c r="M662" s="658"/>
      <c r="N662" s="658"/>
      <c r="O662" s="658"/>
      <c r="P662" s="658"/>
      <c r="Q662" s="679"/>
      <c r="R662" s="631" t="str">
        <f>IF($W$667="","",IF(AND(①入力シート!$F$77=①入力シート!$A$77,$AB662="")=TRUE,①入力シート!$A$77,""))</f>
        <v/>
      </c>
      <c r="S662" s="631"/>
      <c r="T662" s="623" t="s">
        <v>114</v>
      </c>
      <c r="U662" s="623"/>
      <c r="V662" s="623"/>
      <c r="W662" s="623"/>
      <c r="X662" s="623"/>
      <c r="Y662" s="623"/>
      <c r="Z662" s="623"/>
      <c r="AA662" s="623"/>
      <c r="AB662" s="446"/>
    </row>
    <row r="663" spans="1:28" ht="18.75" customHeight="1">
      <c r="A663" s="694"/>
      <c r="B663" s="695"/>
      <c r="C663" s="622" t="str">
        <f>IF($Q663="","",IF(④実施報告書!$Q663=1,①入力シート!$F$67,IF(④実施報告書!$Q663=2,①入力シート!$F$70,IF(④実施報告書!$Q663=3,①入力シート!$F$73,))))</f>
        <v/>
      </c>
      <c r="D663" s="623"/>
      <c r="E663" s="623"/>
      <c r="F663" s="623"/>
      <c r="G663" s="623"/>
      <c r="H663" s="623"/>
      <c r="I663" s="623"/>
      <c r="J663" s="623"/>
      <c r="K663" s="623"/>
      <c r="L663" s="623"/>
      <c r="M663" s="623"/>
      <c r="N663" s="623"/>
      <c r="O663" s="623"/>
      <c r="P663" s="623"/>
      <c r="Q663" s="628"/>
      <c r="R663" s="631" t="str">
        <f>IF($W$667="","",IF(AND(①入力シート!$F$78=①入力シート!$A$77,$AB663="")=TRUE,①入力シート!$A$77,""))</f>
        <v/>
      </c>
      <c r="S663" s="631"/>
      <c r="T663" s="623" t="s">
        <v>115</v>
      </c>
      <c r="U663" s="623"/>
      <c r="V663" s="623"/>
      <c r="W663" s="623"/>
      <c r="X663" s="623"/>
      <c r="Y663" s="623"/>
      <c r="Z663" s="623"/>
      <c r="AA663" s="623"/>
      <c r="AB663" s="446"/>
    </row>
    <row r="664" spans="1:28" ht="18.75" customHeight="1">
      <c r="A664" s="694"/>
      <c r="B664" s="695"/>
      <c r="C664" s="622"/>
      <c r="D664" s="623"/>
      <c r="E664" s="623"/>
      <c r="F664" s="623"/>
      <c r="G664" s="623"/>
      <c r="H664" s="623"/>
      <c r="I664" s="623"/>
      <c r="J664" s="623"/>
      <c r="K664" s="623"/>
      <c r="L664" s="623"/>
      <c r="M664" s="623"/>
      <c r="N664" s="623"/>
      <c r="O664" s="623"/>
      <c r="P664" s="623"/>
      <c r="Q664" s="628"/>
      <c r="R664" s="630" t="str">
        <f>IF($W$667="","",IF(AND(①入力シート!$F$79=①入力シート!$A$77,$AB664="")=TRUE,①入力シート!$A$77,""))</f>
        <v/>
      </c>
      <c r="S664" s="631"/>
      <c r="T664" s="623" t="s">
        <v>129</v>
      </c>
      <c r="U664" s="623"/>
      <c r="V664" s="623"/>
      <c r="W664" s="623"/>
      <c r="X664" s="623"/>
      <c r="Y664" s="623"/>
      <c r="Z664" s="623"/>
      <c r="AA664" s="623"/>
      <c r="AB664" s="446"/>
    </row>
    <row r="665" spans="1:28" ht="18.75" customHeight="1">
      <c r="A665" s="694"/>
      <c r="B665" s="695"/>
      <c r="C665" s="622" t="str">
        <f>IF($Q665="","",IF(④実施報告書!$Q665=1,①入力シート!$F$67,IF(④実施報告書!$Q665=2,①入力シート!$F$70,IF(④実施報告書!$Q665=3,①入力シート!$F$73,))))</f>
        <v/>
      </c>
      <c r="D665" s="623"/>
      <c r="E665" s="623"/>
      <c r="F665" s="623"/>
      <c r="G665" s="623"/>
      <c r="H665" s="623"/>
      <c r="I665" s="623"/>
      <c r="J665" s="623"/>
      <c r="K665" s="623"/>
      <c r="L665" s="623"/>
      <c r="M665" s="623"/>
      <c r="N665" s="623"/>
      <c r="O665" s="623"/>
      <c r="P665" s="624"/>
      <c r="Q665" s="628"/>
      <c r="R665" s="630" t="str">
        <f>IF($W$667="","",IF(AND(①入力シート!$F$80=①入力シート!$A$77,$AB665="")=TRUE,①入力シート!$A$77,""))</f>
        <v/>
      </c>
      <c r="S665" s="631"/>
      <c r="T665" s="623" t="s">
        <v>407</v>
      </c>
      <c r="U665" s="623"/>
      <c r="V665" s="623"/>
      <c r="W665" s="623"/>
      <c r="X665" s="623"/>
      <c r="Y665" s="623"/>
      <c r="Z665" s="623"/>
      <c r="AA665" s="624"/>
      <c r="AB665" s="446"/>
    </row>
    <row r="666" spans="1:28" ht="18.75" customHeight="1">
      <c r="A666" s="694"/>
      <c r="B666" s="695"/>
      <c r="C666" s="625"/>
      <c r="D666" s="626"/>
      <c r="E666" s="626"/>
      <c r="F666" s="626"/>
      <c r="G666" s="626"/>
      <c r="H666" s="626"/>
      <c r="I666" s="626"/>
      <c r="J666" s="626"/>
      <c r="K666" s="626"/>
      <c r="L666" s="626"/>
      <c r="M666" s="626"/>
      <c r="N666" s="626"/>
      <c r="O666" s="626"/>
      <c r="P666" s="627"/>
      <c r="Q666" s="629"/>
      <c r="R666" s="632" t="str">
        <f>IF($W$667="","",IF(AND(①入力シート!$F$81=①入力シート!$A$77,$AB666="")=TRUE,①入力シート!$A$77,""))</f>
        <v/>
      </c>
      <c r="S666" s="633"/>
      <c r="T666" s="626" t="s">
        <v>406</v>
      </c>
      <c r="U666" s="626"/>
      <c r="V666" s="626"/>
      <c r="W666" s="626"/>
      <c r="X666" s="626"/>
      <c r="Y666" s="626"/>
      <c r="Z666" s="626"/>
      <c r="AA666" s="627"/>
      <c r="AB666" s="446"/>
    </row>
    <row r="667" spans="1:28" ht="18.75" customHeight="1">
      <c r="A667" s="694"/>
      <c r="B667" s="695"/>
      <c r="C667" s="639" t="s">
        <v>128</v>
      </c>
      <c r="D667" s="640"/>
      <c r="E667" s="641"/>
      <c r="F667" s="444"/>
      <c r="G667" s="645" t="str">
        <f>IF(W667="","",IF($F667="",①入力シート!$J$83,VLOOKUP($F667,①入力シート!$E$83:$K$89,6)))</f>
        <v/>
      </c>
      <c r="H667" s="646"/>
      <c r="I667" s="646"/>
      <c r="J667" s="646"/>
      <c r="K667" s="646"/>
      <c r="L667" s="646"/>
      <c r="M667" s="646"/>
      <c r="N667" s="646"/>
      <c r="O667" s="646"/>
      <c r="P667" s="646"/>
      <c r="Q667" s="647"/>
      <c r="R667" s="639" t="s">
        <v>116</v>
      </c>
      <c r="S667" s="640"/>
      <c r="T667" s="640"/>
      <c r="U667" s="640"/>
      <c r="V667" s="641"/>
      <c r="W667" s="648" t="str">
        <f>IF(②名簿及び出席簿!BX$140=0,"",②名簿及び出席簿!BX$140)</f>
        <v/>
      </c>
      <c r="X667" s="649"/>
      <c r="Y667" s="649"/>
      <c r="Z667" s="649"/>
      <c r="AA667" s="649"/>
      <c r="AB667" s="634" t="s">
        <v>93</v>
      </c>
    </row>
    <row r="668" spans="1:28" ht="18.75" customHeight="1">
      <c r="A668" s="696"/>
      <c r="B668" s="697"/>
      <c r="C668" s="642"/>
      <c r="D668" s="643"/>
      <c r="E668" s="644"/>
      <c r="F668" s="447"/>
      <c r="G668" s="636" t="str">
        <f>IF($F668="","",VLOOKUP($F668,①入力シート!$E$83:$K$89,6))</f>
        <v/>
      </c>
      <c r="H668" s="637"/>
      <c r="I668" s="637"/>
      <c r="J668" s="637"/>
      <c r="K668" s="637"/>
      <c r="L668" s="637"/>
      <c r="M668" s="637"/>
      <c r="N668" s="637"/>
      <c r="O668" s="637"/>
      <c r="P668" s="637"/>
      <c r="Q668" s="638"/>
      <c r="R668" s="642"/>
      <c r="S668" s="643"/>
      <c r="T668" s="643"/>
      <c r="U668" s="643"/>
      <c r="V668" s="644"/>
      <c r="W668" s="650"/>
      <c r="X668" s="651"/>
      <c r="Y668" s="651"/>
      <c r="Z668" s="651"/>
      <c r="AA668" s="651"/>
      <c r="AB668" s="635"/>
    </row>
    <row r="669" spans="1:28" ht="18.75" customHeight="1">
      <c r="A669" s="692">
        <v>55</v>
      </c>
      <c r="B669" s="693"/>
      <c r="C669" s="652" t="s">
        <v>108</v>
      </c>
      <c r="D669" s="653"/>
      <c r="E669" s="653"/>
      <c r="F669" s="653"/>
      <c r="G669" s="653"/>
      <c r="H669" s="653"/>
      <c r="I669" s="654"/>
      <c r="J669" s="652" t="s">
        <v>109</v>
      </c>
      <c r="K669" s="653"/>
      <c r="L669" s="653"/>
      <c r="M669" s="653"/>
      <c r="N669" s="653"/>
      <c r="O669" s="653"/>
      <c r="P669" s="653"/>
      <c r="Q669" s="653"/>
      <c r="R669" s="653"/>
      <c r="S669" s="653"/>
      <c r="T669" s="653"/>
      <c r="U669" s="653"/>
      <c r="V669" s="653"/>
      <c r="W669" s="653"/>
      <c r="X669" s="653"/>
      <c r="Y669" s="653"/>
      <c r="Z669" s="653"/>
      <c r="AA669" s="442"/>
      <c r="AB669" s="443"/>
    </row>
    <row r="670" spans="1:28" ht="18.75" customHeight="1">
      <c r="A670" s="694"/>
      <c r="B670" s="695"/>
      <c r="C670" s="664" t="str">
        <f>IF(②名簿及び出席簿!BY7="","",②名簿及び出席簿!BY7)</f>
        <v/>
      </c>
      <c r="D670" s="665"/>
      <c r="E670" s="665"/>
      <c r="F670" s="665"/>
      <c r="G670" s="649" t="str">
        <f>②名簿及び出席簿!BY8</f>
        <v/>
      </c>
      <c r="H670" s="649"/>
      <c r="I670" s="634"/>
      <c r="J670" s="448"/>
      <c r="K670" s="668" t="str">
        <f>IF($W$679="","",IF($J670="",①入力シート!$F$58,IF($J670=1,①入力シート!$F$60,IF($J670=2,①入力シート!$F$62))))</f>
        <v/>
      </c>
      <c r="L670" s="668"/>
      <c r="M670" s="670" t="s">
        <v>110</v>
      </c>
      <c r="N670" s="672" t="str">
        <f>IF($W$679="","",IF($J670="",①入力シート!$H$58,IF($J670=1,①入力シート!$H$60,IF($J670=2,①入力シート!$H$62))))</f>
        <v/>
      </c>
      <c r="O670" s="672"/>
      <c r="P670" s="670" t="s">
        <v>111</v>
      </c>
      <c r="Q670" s="670" t="s">
        <v>112</v>
      </c>
      <c r="R670" s="668" t="str">
        <f>IF($W$679="","",IF($J670="",①入力シート!$K$58,IF($J670=1,①入力シート!$K$60,IF($J670=2,①入力シート!$K$62))))</f>
        <v/>
      </c>
      <c r="S670" s="668"/>
      <c r="T670" s="670" t="s">
        <v>110</v>
      </c>
      <c r="U670" s="672" t="str">
        <f>IF($W$679="","",IF($J670="",①入力シート!$M$58,IF($J670=1,①入力シート!$M$60,IF($J670=2,①入力シート!$M$62))))</f>
        <v/>
      </c>
      <c r="V670" s="672"/>
      <c r="W670" s="670" t="s">
        <v>111</v>
      </c>
      <c r="X670" s="670" t="s">
        <v>132</v>
      </c>
      <c r="Y670" s="670"/>
      <c r="Z670" s="674" t="str">
        <f>IF($W$679="","",IF($J670="",①入力シート!$O$58,IF($J670=1,①入力シート!$O$60,IF($J670=2,①入力シート!$O$62))))</f>
        <v/>
      </c>
      <c r="AA670" s="674"/>
      <c r="AB670" s="675"/>
    </row>
    <row r="671" spans="1:28" ht="18.75" customHeight="1">
      <c r="A671" s="694"/>
      <c r="B671" s="695"/>
      <c r="C671" s="666"/>
      <c r="D671" s="667"/>
      <c r="E671" s="667"/>
      <c r="F671" s="667"/>
      <c r="G671" s="651"/>
      <c r="H671" s="651"/>
      <c r="I671" s="635"/>
      <c r="J671" s="449"/>
      <c r="K671" s="669"/>
      <c r="L671" s="669"/>
      <c r="M671" s="671"/>
      <c r="N671" s="673"/>
      <c r="O671" s="673"/>
      <c r="P671" s="671"/>
      <c r="Q671" s="671"/>
      <c r="R671" s="669"/>
      <c r="S671" s="669"/>
      <c r="T671" s="671"/>
      <c r="U671" s="673"/>
      <c r="V671" s="673"/>
      <c r="W671" s="671"/>
      <c r="X671" s="671"/>
      <c r="Y671" s="671"/>
      <c r="Z671" s="676"/>
      <c r="AA671" s="676"/>
      <c r="AB671" s="677"/>
    </row>
    <row r="672" spans="1:28" ht="18.75" customHeight="1">
      <c r="A672" s="694"/>
      <c r="B672" s="695"/>
      <c r="C672" s="652" t="s">
        <v>113</v>
      </c>
      <c r="D672" s="653"/>
      <c r="E672" s="653"/>
      <c r="F672" s="653"/>
      <c r="G672" s="653"/>
      <c r="H672" s="653"/>
      <c r="I672" s="653"/>
      <c r="J672" s="653"/>
      <c r="K672" s="653"/>
      <c r="L672" s="653"/>
      <c r="M672" s="653"/>
      <c r="N672" s="653"/>
      <c r="O672" s="653"/>
      <c r="P672" s="653"/>
      <c r="Q672" s="654"/>
      <c r="R672" s="652" t="s">
        <v>130</v>
      </c>
      <c r="S672" s="653"/>
      <c r="T672" s="653"/>
      <c r="U672" s="653"/>
      <c r="V672" s="653"/>
      <c r="W672" s="653"/>
      <c r="X672" s="653"/>
      <c r="Y672" s="653"/>
      <c r="Z672" s="653"/>
      <c r="AA672" s="653"/>
      <c r="AB672" s="654"/>
    </row>
    <row r="673" spans="1:28" ht="18.75" customHeight="1">
      <c r="A673" s="694"/>
      <c r="B673" s="695"/>
      <c r="C673" s="655" t="str">
        <f>IF(C670="","",IF(④実施報告書!$Q673="",①入力シート!$F$64,IF(④実施報告書!$Q673=1,①入力シート!$F$67,IF(④実施報告書!$Q673=2,①入力シート!$F$70,IF(④実施報告書!$Q673=3,①入力シート!$F$73,)))))</f>
        <v/>
      </c>
      <c r="D673" s="656"/>
      <c r="E673" s="656"/>
      <c r="F673" s="656"/>
      <c r="G673" s="656"/>
      <c r="H673" s="656"/>
      <c r="I673" s="656"/>
      <c r="J673" s="656"/>
      <c r="K673" s="656"/>
      <c r="L673" s="656"/>
      <c r="M673" s="656"/>
      <c r="N673" s="656"/>
      <c r="O673" s="656"/>
      <c r="P673" s="656"/>
      <c r="Q673" s="678"/>
      <c r="R673" s="680" t="str">
        <f>IF($W$679="","",IF(AND(①入力シート!$F$76=①入力シート!$A$77,$AB673="")=TRUE,①入力シート!$A$77,""))</f>
        <v/>
      </c>
      <c r="S673" s="680"/>
      <c r="T673" s="659" t="s">
        <v>127</v>
      </c>
      <c r="U673" s="659"/>
      <c r="V673" s="659"/>
      <c r="W673" s="659"/>
      <c r="X673" s="659"/>
      <c r="Y673" s="659"/>
      <c r="Z673" s="659"/>
      <c r="AA673" s="659"/>
      <c r="AB673" s="445"/>
    </row>
    <row r="674" spans="1:28" ht="18.75" customHeight="1">
      <c r="A674" s="694"/>
      <c r="B674" s="695"/>
      <c r="C674" s="657"/>
      <c r="D674" s="658"/>
      <c r="E674" s="658"/>
      <c r="F674" s="658"/>
      <c r="G674" s="658"/>
      <c r="H674" s="658"/>
      <c r="I674" s="658"/>
      <c r="J674" s="658"/>
      <c r="K674" s="658"/>
      <c r="L674" s="658"/>
      <c r="M674" s="658"/>
      <c r="N674" s="658"/>
      <c r="O674" s="658"/>
      <c r="P674" s="658"/>
      <c r="Q674" s="679"/>
      <c r="R674" s="631" t="str">
        <f>IF($W$679="","",IF(AND(①入力シート!$F$77=①入力シート!$A$77,$AB674="")=TRUE,①入力シート!$A$77,""))</f>
        <v/>
      </c>
      <c r="S674" s="631"/>
      <c r="T674" s="623" t="s">
        <v>114</v>
      </c>
      <c r="U674" s="623"/>
      <c r="V674" s="623"/>
      <c r="W674" s="623"/>
      <c r="X674" s="623"/>
      <c r="Y674" s="623"/>
      <c r="Z674" s="623"/>
      <c r="AA674" s="623"/>
      <c r="AB674" s="446"/>
    </row>
    <row r="675" spans="1:28" ht="18.75" customHeight="1">
      <c r="A675" s="694"/>
      <c r="B675" s="695"/>
      <c r="C675" s="622" t="str">
        <f>IF($Q675="","",IF(④実施報告書!$Q675=1,①入力シート!$F$67,IF(④実施報告書!$Q675=2,①入力シート!$F$70,IF(④実施報告書!$Q675=3,①入力シート!$F$73,))))</f>
        <v/>
      </c>
      <c r="D675" s="623"/>
      <c r="E675" s="623"/>
      <c r="F675" s="623"/>
      <c r="G675" s="623"/>
      <c r="H675" s="623"/>
      <c r="I675" s="623"/>
      <c r="J675" s="623"/>
      <c r="K675" s="623"/>
      <c r="L675" s="623"/>
      <c r="M675" s="623"/>
      <c r="N675" s="623"/>
      <c r="O675" s="623"/>
      <c r="P675" s="623"/>
      <c r="Q675" s="628"/>
      <c r="R675" s="631" t="str">
        <f>IF($W$679="","",IF(AND(①入力シート!$F$78=①入力シート!$A$77,$AB675="")=TRUE,①入力シート!$A$77,""))</f>
        <v/>
      </c>
      <c r="S675" s="631"/>
      <c r="T675" s="623" t="s">
        <v>115</v>
      </c>
      <c r="U675" s="623"/>
      <c r="V675" s="623"/>
      <c r="W675" s="623"/>
      <c r="X675" s="623"/>
      <c r="Y675" s="623"/>
      <c r="Z675" s="623"/>
      <c r="AA675" s="623"/>
      <c r="AB675" s="446"/>
    </row>
    <row r="676" spans="1:28" ht="18.75" customHeight="1">
      <c r="A676" s="694"/>
      <c r="B676" s="695"/>
      <c r="C676" s="622"/>
      <c r="D676" s="623"/>
      <c r="E676" s="623"/>
      <c r="F676" s="623"/>
      <c r="G676" s="623"/>
      <c r="H676" s="623"/>
      <c r="I676" s="623"/>
      <c r="J676" s="623"/>
      <c r="K676" s="623"/>
      <c r="L676" s="623"/>
      <c r="M676" s="623"/>
      <c r="N676" s="623"/>
      <c r="O676" s="623"/>
      <c r="P676" s="623"/>
      <c r="Q676" s="628"/>
      <c r="R676" s="630" t="str">
        <f>IF($W$679="","",IF(AND(①入力シート!$F$79=①入力シート!$A$77,$AB676="")=TRUE,①入力シート!$A$77,""))</f>
        <v/>
      </c>
      <c r="S676" s="631"/>
      <c r="T676" s="623" t="s">
        <v>129</v>
      </c>
      <c r="U676" s="623"/>
      <c r="V676" s="623"/>
      <c r="W676" s="623"/>
      <c r="X676" s="623"/>
      <c r="Y676" s="623"/>
      <c r="Z676" s="623"/>
      <c r="AA676" s="623"/>
      <c r="AB676" s="446"/>
    </row>
    <row r="677" spans="1:28" ht="18.75" customHeight="1">
      <c r="A677" s="694"/>
      <c r="B677" s="695"/>
      <c r="C677" s="622" t="str">
        <f>IF($Q677="","",IF(④実施報告書!$Q677=1,①入力シート!$F$67,IF(④実施報告書!$Q677=2,①入力シート!$F$70,IF(④実施報告書!$Q677=3,①入力シート!$F$73,))))</f>
        <v/>
      </c>
      <c r="D677" s="623"/>
      <c r="E677" s="623"/>
      <c r="F677" s="623"/>
      <c r="G677" s="623"/>
      <c r="H677" s="623"/>
      <c r="I677" s="623"/>
      <c r="J677" s="623"/>
      <c r="K677" s="623"/>
      <c r="L677" s="623"/>
      <c r="M677" s="623"/>
      <c r="N677" s="623"/>
      <c r="O677" s="623"/>
      <c r="P677" s="624"/>
      <c r="Q677" s="628"/>
      <c r="R677" s="630" t="str">
        <f>IF($W$679="","",IF(AND(①入力シート!$F$80=①入力シート!$A$77,$AB677="")=TRUE,①入力シート!$A$77,""))</f>
        <v/>
      </c>
      <c r="S677" s="631"/>
      <c r="T677" s="623" t="s">
        <v>407</v>
      </c>
      <c r="U677" s="623"/>
      <c r="V677" s="623"/>
      <c r="W677" s="623"/>
      <c r="X677" s="623"/>
      <c r="Y677" s="623"/>
      <c r="Z677" s="623"/>
      <c r="AA677" s="624"/>
      <c r="AB677" s="446"/>
    </row>
    <row r="678" spans="1:28" ht="18.75" customHeight="1">
      <c r="A678" s="694"/>
      <c r="B678" s="695"/>
      <c r="C678" s="625"/>
      <c r="D678" s="626"/>
      <c r="E678" s="626"/>
      <c r="F678" s="626"/>
      <c r="G678" s="626"/>
      <c r="H678" s="626"/>
      <c r="I678" s="626"/>
      <c r="J678" s="626"/>
      <c r="K678" s="626"/>
      <c r="L678" s="626"/>
      <c r="M678" s="626"/>
      <c r="N678" s="626"/>
      <c r="O678" s="626"/>
      <c r="P678" s="627"/>
      <c r="Q678" s="629"/>
      <c r="R678" s="632" t="str">
        <f>IF($W$679="","",IF(AND(①入力シート!$F$81=①入力シート!$A$77,$AB678="")=TRUE,①入力シート!$A$77,""))</f>
        <v/>
      </c>
      <c r="S678" s="633"/>
      <c r="T678" s="626" t="s">
        <v>406</v>
      </c>
      <c r="U678" s="626"/>
      <c r="V678" s="626"/>
      <c r="W678" s="626"/>
      <c r="X678" s="626"/>
      <c r="Y678" s="626"/>
      <c r="Z678" s="626"/>
      <c r="AA678" s="627"/>
      <c r="AB678" s="446"/>
    </row>
    <row r="679" spans="1:28" ht="18.75" customHeight="1">
      <c r="A679" s="694"/>
      <c r="B679" s="695"/>
      <c r="C679" s="639" t="s">
        <v>128</v>
      </c>
      <c r="D679" s="640"/>
      <c r="E679" s="641"/>
      <c r="F679" s="444"/>
      <c r="G679" s="645" t="str">
        <f>IF(W679="","",IF($F679="",①入力シート!$J$83,VLOOKUP($F679,①入力シート!$E$83:$K$89,6)))</f>
        <v/>
      </c>
      <c r="H679" s="646"/>
      <c r="I679" s="646"/>
      <c r="J679" s="646"/>
      <c r="K679" s="646"/>
      <c r="L679" s="646"/>
      <c r="M679" s="646"/>
      <c r="N679" s="646"/>
      <c r="O679" s="646"/>
      <c r="P679" s="646"/>
      <c r="Q679" s="647"/>
      <c r="R679" s="639" t="s">
        <v>116</v>
      </c>
      <c r="S679" s="640"/>
      <c r="T679" s="640"/>
      <c r="U679" s="640"/>
      <c r="V679" s="641"/>
      <c r="W679" s="648" t="str">
        <f>IF(②名簿及び出席簿!BY$140=0,"",②名簿及び出席簿!BY$140)</f>
        <v/>
      </c>
      <c r="X679" s="649"/>
      <c r="Y679" s="649"/>
      <c r="Z679" s="649"/>
      <c r="AA679" s="649"/>
      <c r="AB679" s="634" t="s">
        <v>93</v>
      </c>
    </row>
    <row r="680" spans="1:28" ht="18.75" customHeight="1">
      <c r="A680" s="696"/>
      <c r="B680" s="697"/>
      <c r="C680" s="642"/>
      <c r="D680" s="643"/>
      <c r="E680" s="644"/>
      <c r="F680" s="447"/>
      <c r="G680" s="636" t="str">
        <f>IF($F680="","",VLOOKUP($F680,①入力シート!$E$83:$K$89,6))</f>
        <v/>
      </c>
      <c r="H680" s="637"/>
      <c r="I680" s="637"/>
      <c r="J680" s="637"/>
      <c r="K680" s="637"/>
      <c r="L680" s="637"/>
      <c r="M680" s="637"/>
      <c r="N680" s="637"/>
      <c r="O680" s="637"/>
      <c r="P680" s="637"/>
      <c r="Q680" s="638"/>
      <c r="R680" s="642"/>
      <c r="S680" s="643"/>
      <c r="T680" s="643"/>
      <c r="U680" s="643"/>
      <c r="V680" s="644"/>
      <c r="W680" s="650"/>
      <c r="X680" s="651"/>
      <c r="Y680" s="651"/>
      <c r="Z680" s="651"/>
      <c r="AA680" s="651"/>
      <c r="AB680" s="635"/>
    </row>
    <row r="681" spans="1:28" ht="18.75" customHeight="1">
      <c r="A681" s="692">
        <v>56</v>
      </c>
      <c r="B681" s="693"/>
      <c r="C681" s="652" t="s">
        <v>108</v>
      </c>
      <c r="D681" s="653"/>
      <c r="E681" s="653"/>
      <c r="F681" s="653"/>
      <c r="G681" s="653"/>
      <c r="H681" s="653"/>
      <c r="I681" s="654"/>
      <c r="J681" s="652" t="s">
        <v>109</v>
      </c>
      <c r="K681" s="653"/>
      <c r="L681" s="653"/>
      <c r="M681" s="653"/>
      <c r="N681" s="653"/>
      <c r="O681" s="653"/>
      <c r="P681" s="653"/>
      <c r="Q681" s="653"/>
      <c r="R681" s="653"/>
      <c r="S681" s="653"/>
      <c r="T681" s="653"/>
      <c r="U681" s="653"/>
      <c r="V681" s="653"/>
      <c r="W681" s="653"/>
      <c r="X681" s="653"/>
      <c r="Y681" s="653"/>
      <c r="Z681" s="653"/>
      <c r="AA681" s="442"/>
      <c r="AB681" s="443"/>
    </row>
    <row r="682" spans="1:28" ht="18.75" customHeight="1">
      <c r="A682" s="694"/>
      <c r="B682" s="695"/>
      <c r="C682" s="664" t="str">
        <f>IF(②名簿及び出席簿!BZ7="","",②名簿及び出席簿!BZ7)</f>
        <v/>
      </c>
      <c r="D682" s="665"/>
      <c r="E682" s="665"/>
      <c r="F682" s="665"/>
      <c r="G682" s="649" t="str">
        <f>②名簿及び出席簿!BZ8</f>
        <v/>
      </c>
      <c r="H682" s="649"/>
      <c r="I682" s="634"/>
      <c r="J682" s="448"/>
      <c r="K682" s="668" t="str">
        <f>IF($W$691="","",IF($J682="",①入力シート!$F$58,IF($J682=1,①入力シート!$F$60,IF($J682=2,①入力シート!$F$62))))</f>
        <v/>
      </c>
      <c r="L682" s="668"/>
      <c r="M682" s="670" t="s">
        <v>110</v>
      </c>
      <c r="N682" s="672" t="str">
        <f>IF($W$691="","",IF($J682="",①入力シート!$H$58,IF($J682=1,①入力シート!$H$60,IF($J682=2,①入力シート!$H$62))))</f>
        <v/>
      </c>
      <c r="O682" s="672"/>
      <c r="P682" s="670" t="s">
        <v>111</v>
      </c>
      <c r="Q682" s="670" t="s">
        <v>112</v>
      </c>
      <c r="R682" s="668" t="str">
        <f>IF($W$691="","",IF($J682="",①入力シート!$K$58,IF($J682=1,①入力シート!$K$60,IF($J682=2,①入力シート!$K$62))))</f>
        <v/>
      </c>
      <c r="S682" s="668"/>
      <c r="T682" s="670" t="s">
        <v>110</v>
      </c>
      <c r="U682" s="672" t="str">
        <f>IF($W$691="","",IF($J682="",①入力シート!$M$58,IF($J682=1,①入力シート!$M$60,IF($J682=2,①入力シート!$M$62))))</f>
        <v/>
      </c>
      <c r="V682" s="672"/>
      <c r="W682" s="670" t="s">
        <v>111</v>
      </c>
      <c r="X682" s="670" t="s">
        <v>132</v>
      </c>
      <c r="Y682" s="670"/>
      <c r="Z682" s="674" t="str">
        <f>IF($W$691="","",IF($J682="",①入力シート!$O$58,IF($J682=1,①入力シート!$O$60,IF($J682=2,①入力シート!$O$62))))</f>
        <v/>
      </c>
      <c r="AA682" s="674"/>
      <c r="AB682" s="675"/>
    </row>
    <row r="683" spans="1:28" ht="18.75" customHeight="1">
      <c r="A683" s="694"/>
      <c r="B683" s="695"/>
      <c r="C683" s="666"/>
      <c r="D683" s="667"/>
      <c r="E683" s="667"/>
      <c r="F683" s="667"/>
      <c r="G683" s="651"/>
      <c r="H683" s="651"/>
      <c r="I683" s="635"/>
      <c r="J683" s="449"/>
      <c r="K683" s="669"/>
      <c r="L683" s="669"/>
      <c r="M683" s="671"/>
      <c r="N683" s="673"/>
      <c r="O683" s="673"/>
      <c r="P683" s="671"/>
      <c r="Q683" s="671"/>
      <c r="R683" s="669"/>
      <c r="S683" s="669"/>
      <c r="T683" s="671"/>
      <c r="U683" s="673"/>
      <c r="V683" s="673"/>
      <c r="W683" s="671"/>
      <c r="X683" s="671"/>
      <c r="Y683" s="671"/>
      <c r="Z683" s="676"/>
      <c r="AA683" s="676"/>
      <c r="AB683" s="677"/>
    </row>
    <row r="684" spans="1:28" ht="18.75" customHeight="1">
      <c r="A684" s="694"/>
      <c r="B684" s="695"/>
      <c r="C684" s="652" t="s">
        <v>113</v>
      </c>
      <c r="D684" s="653"/>
      <c r="E684" s="653"/>
      <c r="F684" s="653"/>
      <c r="G684" s="653"/>
      <c r="H684" s="653"/>
      <c r="I684" s="653"/>
      <c r="J684" s="653"/>
      <c r="K684" s="653"/>
      <c r="L684" s="653"/>
      <c r="M684" s="653"/>
      <c r="N684" s="653"/>
      <c r="O684" s="653"/>
      <c r="P684" s="653"/>
      <c r="Q684" s="654"/>
      <c r="R684" s="652" t="s">
        <v>130</v>
      </c>
      <c r="S684" s="653"/>
      <c r="T684" s="653"/>
      <c r="U684" s="653"/>
      <c r="V684" s="653"/>
      <c r="W684" s="653"/>
      <c r="X684" s="653"/>
      <c r="Y684" s="653"/>
      <c r="Z684" s="653"/>
      <c r="AA684" s="653"/>
      <c r="AB684" s="654"/>
    </row>
    <row r="685" spans="1:28" ht="18.75" customHeight="1">
      <c r="A685" s="694"/>
      <c r="B685" s="695"/>
      <c r="C685" s="655" t="str">
        <f>IF(C682="","",IF(④実施報告書!$Q685="",①入力シート!$F$64,IF(④実施報告書!$Q685=1,①入力シート!$F$67,IF(④実施報告書!$Q685=2,①入力シート!$F$70,IF(④実施報告書!$Q685=3,①入力シート!$F$73,)))))</f>
        <v/>
      </c>
      <c r="D685" s="656"/>
      <c r="E685" s="656"/>
      <c r="F685" s="656"/>
      <c r="G685" s="656"/>
      <c r="H685" s="656"/>
      <c r="I685" s="656"/>
      <c r="J685" s="656"/>
      <c r="K685" s="656"/>
      <c r="L685" s="656"/>
      <c r="M685" s="656"/>
      <c r="N685" s="656"/>
      <c r="O685" s="656"/>
      <c r="P685" s="656"/>
      <c r="Q685" s="678"/>
      <c r="R685" s="680" t="str">
        <f>IF($W$691="","",IF(AND(①入力シート!$F$76=①入力シート!$A$77,$AB685="")=TRUE,①入力シート!$A$77,""))</f>
        <v/>
      </c>
      <c r="S685" s="680"/>
      <c r="T685" s="659" t="s">
        <v>127</v>
      </c>
      <c r="U685" s="659"/>
      <c r="V685" s="659"/>
      <c r="W685" s="659"/>
      <c r="X685" s="659"/>
      <c r="Y685" s="659"/>
      <c r="Z685" s="659"/>
      <c r="AA685" s="659"/>
      <c r="AB685" s="445"/>
    </row>
    <row r="686" spans="1:28" ht="18.75" customHeight="1">
      <c r="A686" s="694"/>
      <c r="B686" s="695"/>
      <c r="C686" s="657"/>
      <c r="D686" s="658"/>
      <c r="E686" s="658"/>
      <c r="F686" s="658"/>
      <c r="G686" s="658"/>
      <c r="H686" s="658"/>
      <c r="I686" s="658"/>
      <c r="J686" s="658"/>
      <c r="K686" s="658"/>
      <c r="L686" s="658"/>
      <c r="M686" s="658"/>
      <c r="N686" s="658"/>
      <c r="O686" s="658"/>
      <c r="P686" s="658"/>
      <c r="Q686" s="679"/>
      <c r="R686" s="631" t="str">
        <f>IF($W$691="","",IF(AND(①入力シート!$F$77=①入力シート!$A$77,$AB686="")=TRUE,①入力シート!$A$77,""))</f>
        <v/>
      </c>
      <c r="S686" s="631"/>
      <c r="T686" s="623" t="s">
        <v>114</v>
      </c>
      <c r="U686" s="623"/>
      <c r="V686" s="623"/>
      <c r="W686" s="623"/>
      <c r="X686" s="623"/>
      <c r="Y686" s="623"/>
      <c r="Z686" s="623"/>
      <c r="AA686" s="623"/>
      <c r="AB686" s="446"/>
    </row>
    <row r="687" spans="1:28" ht="18.75" customHeight="1">
      <c r="A687" s="694"/>
      <c r="B687" s="695"/>
      <c r="C687" s="622" t="str">
        <f>IF($Q687="","",IF(④実施報告書!$Q687=1,①入力シート!$F$67,IF(④実施報告書!$Q687=2,①入力シート!$F$70,IF(④実施報告書!$Q687=3,①入力シート!$F$73,))))</f>
        <v/>
      </c>
      <c r="D687" s="623"/>
      <c r="E687" s="623"/>
      <c r="F687" s="623"/>
      <c r="G687" s="623"/>
      <c r="H687" s="623"/>
      <c r="I687" s="623"/>
      <c r="J687" s="623"/>
      <c r="K687" s="623"/>
      <c r="L687" s="623"/>
      <c r="M687" s="623"/>
      <c r="N687" s="623"/>
      <c r="O687" s="623"/>
      <c r="P687" s="623"/>
      <c r="Q687" s="628"/>
      <c r="R687" s="631" t="str">
        <f>IF($W$691="","",IF(AND(①入力シート!$F$78=①入力シート!$A$77,$AB687="")=TRUE,①入力シート!$A$77,""))</f>
        <v/>
      </c>
      <c r="S687" s="631"/>
      <c r="T687" s="623" t="s">
        <v>115</v>
      </c>
      <c r="U687" s="623"/>
      <c r="V687" s="623"/>
      <c r="W687" s="623"/>
      <c r="X687" s="623"/>
      <c r="Y687" s="623"/>
      <c r="Z687" s="623"/>
      <c r="AA687" s="623"/>
      <c r="AB687" s="446"/>
    </row>
    <row r="688" spans="1:28" ht="18.75" customHeight="1">
      <c r="A688" s="694"/>
      <c r="B688" s="695"/>
      <c r="C688" s="622"/>
      <c r="D688" s="623"/>
      <c r="E688" s="623"/>
      <c r="F688" s="623"/>
      <c r="G688" s="623"/>
      <c r="H688" s="623"/>
      <c r="I688" s="623"/>
      <c r="J688" s="623"/>
      <c r="K688" s="623"/>
      <c r="L688" s="623"/>
      <c r="M688" s="623"/>
      <c r="N688" s="623"/>
      <c r="O688" s="623"/>
      <c r="P688" s="623"/>
      <c r="Q688" s="628"/>
      <c r="R688" s="630" t="str">
        <f>IF($W$691="","",IF(AND(①入力シート!$F$79=①入力シート!$A$77,$AB688="")=TRUE,①入力シート!$A$77,""))</f>
        <v/>
      </c>
      <c r="S688" s="631"/>
      <c r="T688" s="623" t="s">
        <v>129</v>
      </c>
      <c r="U688" s="623"/>
      <c r="V688" s="623"/>
      <c r="W688" s="623"/>
      <c r="X688" s="623"/>
      <c r="Y688" s="623"/>
      <c r="Z688" s="623"/>
      <c r="AA688" s="623"/>
      <c r="AB688" s="446"/>
    </row>
    <row r="689" spans="1:28" ht="18.75" customHeight="1">
      <c r="A689" s="694"/>
      <c r="B689" s="695"/>
      <c r="C689" s="622" t="str">
        <f>IF($Q689="","",IF(④実施報告書!$Q689=1,①入力シート!$F$67,IF(④実施報告書!$Q689=2,①入力シート!$F$70,IF(④実施報告書!$Q689=3,①入力シート!$F$73,))))</f>
        <v/>
      </c>
      <c r="D689" s="623"/>
      <c r="E689" s="623"/>
      <c r="F689" s="623"/>
      <c r="G689" s="623"/>
      <c r="H689" s="623"/>
      <c r="I689" s="623"/>
      <c r="J689" s="623"/>
      <c r="K689" s="623"/>
      <c r="L689" s="623"/>
      <c r="M689" s="623"/>
      <c r="N689" s="623"/>
      <c r="O689" s="623"/>
      <c r="P689" s="624"/>
      <c r="Q689" s="628"/>
      <c r="R689" s="630" t="str">
        <f>IF($W$691="","",IF(AND(①入力シート!$F$80=①入力シート!$A$77,$AB689="")=TRUE,①入力シート!$A$77,""))</f>
        <v/>
      </c>
      <c r="S689" s="631"/>
      <c r="T689" s="623" t="s">
        <v>407</v>
      </c>
      <c r="U689" s="623"/>
      <c r="V689" s="623"/>
      <c r="W689" s="623"/>
      <c r="X689" s="623"/>
      <c r="Y689" s="623"/>
      <c r="Z689" s="623"/>
      <c r="AA689" s="624"/>
      <c r="AB689" s="446"/>
    </row>
    <row r="690" spans="1:28" ht="18.75" customHeight="1">
      <c r="A690" s="694"/>
      <c r="B690" s="695"/>
      <c r="C690" s="625"/>
      <c r="D690" s="626"/>
      <c r="E690" s="626"/>
      <c r="F690" s="626"/>
      <c r="G690" s="626"/>
      <c r="H690" s="626"/>
      <c r="I690" s="626"/>
      <c r="J690" s="626"/>
      <c r="K690" s="626"/>
      <c r="L690" s="626"/>
      <c r="M690" s="626"/>
      <c r="N690" s="626"/>
      <c r="O690" s="626"/>
      <c r="P690" s="627"/>
      <c r="Q690" s="629"/>
      <c r="R690" s="632" t="str">
        <f>IF($W$691="","",IF(AND(①入力シート!$F$81=①入力シート!$A$77,$AB690="")=TRUE,①入力シート!$A$77,""))</f>
        <v/>
      </c>
      <c r="S690" s="633"/>
      <c r="T690" s="626" t="s">
        <v>406</v>
      </c>
      <c r="U690" s="626"/>
      <c r="V690" s="626"/>
      <c r="W690" s="626"/>
      <c r="X690" s="626"/>
      <c r="Y690" s="626"/>
      <c r="Z690" s="626"/>
      <c r="AA690" s="627"/>
      <c r="AB690" s="446"/>
    </row>
    <row r="691" spans="1:28" ht="18.75" customHeight="1">
      <c r="A691" s="694"/>
      <c r="B691" s="695"/>
      <c r="C691" s="639" t="s">
        <v>128</v>
      </c>
      <c r="D691" s="640"/>
      <c r="E691" s="641"/>
      <c r="F691" s="444"/>
      <c r="G691" s="645" t="str">
        <f>IF(W691="","",IF($F691="",①入力シート!$J$83,VLOOKUP($F691,①入力シート!$E$83:$K$89,6)))</f>
        <v/>
      </c>
      <c r="H691" s="646"/>
      <c r="I691" s="646"/>
      <c r="J691" s="646"/>
      <c r="K691" s="646"/>
      <c r="L691" s="646"/>
      <c r="M691" s="646"/>
      <c r="N691" s="646"/>
      <c r="O691" s="646"/>
      <c r="P691" s="646"/>
      <c r="Q691" s="647"/>
      <c r="R691" s="639" t="s">
        <v>116</v>
      </c>
      <c r="S691" s="640"/>
      <c r="T691" s="640"/>
      <c r="U691" s="640"/>
      <c r="V691" s="641"/>
      <c r="W691" s="648" t="str">
        <f>IF(②名簿及び出席簿!BZ$140=0,"",②名簿及び出席簿!BZ$140)</f>
        <v/>
      </c>
      <c r="X691" s="649"/>
      <c r="Y691" s="649"/>
      <c r="Z691" s="649"/>
      <c r="AA691" s="649"/>
      <c r="AB691" s="634" t="s">
        <v>93</v>
      </c>
    </row>
    <row r="692" spans="1:28" ht="18.75" customHeight="1">
      <c r="A692" s="696"/>
      <c r="B692" s="697"/>
      <c r="C692" s="642"/>
      <c r="D692" s="643"/>
      <c r="E692" s="644"/>
      <c r="F692" s="447"/>
      <c r="G692" s="636" t="str">
        <f>IF($F692="","",VLOOKUP($F692,①入力シート!$E$83:$K$89,6))</f>
        <v/>
      </c>
      <c r="H692" s="637"/>
      <c r="I692" s="637"/>
      <c r="J692" s="637"/>
      <c r="K692" s="637"/>
      <c r="L692" s="637"/>
      <c r="M692" s="637"/>
      <c r="N692" s="637"/>
      <c r="O692" s="637"/>
      <c r="P692" s="637"/>
      <c r="Q692" s="638"/>
      <c r="R692" s="642"/>
      <c r="S692" s="643"/>
      <c r="T692" s="643"/>
      <c r="U692" s="643"/>
      <c r="V692" s="644"/>
      <c r="W692" s="650"/>
      <c r="X692" s="651"/>
      <c r="Y692" s="651"/>
      <c r="Z692" s="651"/>
      <c r="AA692" s="651"/>
      <c r="AB692" s="635"/>
    </row>
    <row r="693" spans="1:28" ht="18.75" customHeight="1">
      <c r="A693" s="692">
        <v>57</v>
      </c>
      <c r="B693" s="693"/>
      <c r="C693" s="652" t="s">
        <v>108</v>
      </c>
      <c r="D693" s="653"/>
      <c r="E693" s="653"/>
      <c r="F693" s="653"/>
      <c r="G693" s="653"/>
      <c r="H693" s="653"/>
      <c r="I693" s="654"/>
      <c r="J693" s="652" t="s">
        <v>109</v>
      </c>
      <c r="K693" s="653"/>
      <c r="L693" s="653"/>
      <c r="M693" s="653"/>
      <c r="N693" s="653"/>
      <c r="O693" s="653"/>
      <c r="P693" s="653"/>
      <c r="Q693" s="653"/>
      <c r="R693" s="653"/>
      <c r="S693" s="653"/>
      <c r="T693" s="653"/>
      <c r="U693" s="653"/>
      <c r="V693" s="653"/>
      <c r="W693" s="653"/>
      <c r="X693" s="653"/>
      <c r="Y693" s="653"/>
      <c r="Z693" s="653"/>
      <c r="AA693" s="442"/>
      <c r="AB693" s="443"/>
    </row>
    <row r="694" spans="1:28" ht="18.75" customHeight="1">
      <c r="A694" s="694"/>
      <c r="B694" s="695"/>
      <c r="C694" s="664" t="str">
        <f>IF(②名簿及び出席簿!CA7="","",②名簿及び出席簿!CA7)</f>
        <v/>
      </c>
      <c r="D694" s="665"/>
      <c r="E694" s="665"/>
      <c r="F694" s="665"/>
      <c r="G694" s="649" t="str">
        <f>②名簿及び出席簿!CA8</f>
        <v/>
      </c>
      <c r="H694" s="649"/>
      <c r="I694" s="634"/>
      <c r="J694" s="448"/>
      <c r="K694" s="668" t="str">
        <f>IF($W$703="","",IF($J694="",①入力シート!$F$58,IF($J694=1,①入力シート!$F$60,IF($J694=2,①入力シート!$F$62))))</f>
        <v/>
      </c>
      <c r="L694" s="668"/>
      <c r="M694" s="670" t="s">
        <v>110</v>
      </c>
      <c r="N694" s="672" t="str">
        <f>IF($W$703="","",IF($J694="",①入力シート!$H$58,IF($J694=1,①入力シート!$H$60,IF($J694=2,①入力シート!$H$62))))</f>
        <v/>
      </c>
      <c r="O694" s="672"/>
      <c r="P694" s="670" t="s">
        <v>111</v>
      </c>
      <c r="Q694" s="670" t="s">
        <v>112</v>
      </c>
      <c r="R694" s="668" t="str">
        <f>IF($W$703="","",IF($J694="",①入力シート!$K$58,IF($J694=1,①入力シート!$K$60,IF($J694=2,①入力シート!$K$62))))</f>
        <v/>
      </c>
      <c r="S694" s="668"/>
      <c r="T694" s="670" t="s">
        <v>110</v>
      </c>
      <c r="U694" s="672" t="str">
        <f>IF($W$703="","",IF($J694="",①入力シート!$M$58,IF($J694=1,①入力シート!$M$60,IF($J694=2,①入力シート!$M$62))))</f>
        <v/>
      </c>
      <c r="V694" s="672"/>
      <c r="W694" s="670" t="s">
        <v>111</v>
      </c>
      <c r="X694" s="670" t="s">
        <v>132</v>
      </c>
      <c r="Y694" s="670"/>
      <c r="Z694" s="674" t="str">
        <f>IF($W$703="","",IF($J694="",①入力シート!$O$58,IF($J694=1,①入力シート!$O$60,IF($J694=2,①入力シート!$O$62))))</f>
        <v/>
      </c>
      <c r="AA694" s="674"/>
      <c r="AB694" s="675"/>
    </row>
    <row r="695" spans="1:28" ht="18.75" customHeight="1">
      <c r="A695" s="694"/>
      <c r="B695" s="695"/>
      <c r="C695" s="666"/>
      <c r="D695" s="667"/>
      <c r="E695" s="667"/>
      <c r="F695" s="667"/>
      <c r="G695" s="651"/>
      <c r="H695" s="651"/>
      <c r="I695" s="635"/>
      <c r="J695" s="449"/>
      <c r="K695" s="669"/>
      <c r="L695" s="669"/>
      <c r="M695" s="671"/>
      <c r="N695" s="673"/>
      <c r="O695" s="673"/>
      <c r="P695" s="671"/>
      <c r="Q695" s="671"/>
      <c r="R695" s="669"/>
      <c r="S695" s="669"/>
      <c r="T695" s="671"/>
      <c r="U695" s="673"/>
      <c r="V695" s="673"/>
      <c r="W695" s="671"/>
      <c r="X695" s="671"/>
      <c r="Y695" s="671"/>
      <c r="Z695" s="676"/>
      <c r="AA695" s="676"/>
      <c r="AB695" s="677"/>
    </row>
    <row r="696" spans="1:28" ht="18.75" customHeight="1">
      <c r="A696" s="694"/>
      <c r="B696" s="695"/>
      <c r="C696" s="652" t="s">
        <v>113</v>
      </c>
      <c r="D696" s="653"/>
      <c r="E696" s="653"/>
      <c r="F696" s="653"/>
      <c r="G696" s="653"/>
      <c r="H696" s="653"/>
      <c r="I696" s="653"/>
      <c r="J696" s="653"/>
      <c r="K696" s="653"/>
      <c r="L696" s="653"/>
      <c r="M696" s="653"/>
      <c r="N696" s="653"/>
      <c r="O696" s="653"/>
      <c r="P696" s="653"/>
      <c r="Q696" s="654"/>
      <c r="R696" s="652" t="s">
        <v>130</v>
      </c>
      <c r="S696" s="653"/>
      <c r="T696" s="653"/>
      <c r="U696" s="653"/>
      <c r="V696" s="653"/>
      <c r="W696" s="653"/>
      <c r="X696" s="653"/>
      <c r="Y696" s="653"/>
      <c r="Z696" s="653"/>
      <c r="AA696" s="653"/>
      <c r="AB696" s="654"/>
    </row>
    <row r="697" spans="1:28" ht="18.75" customHeight="1">
      <c r="A697" s="694"/>
      <c r="B697" s="695"/>
      <c r="C697" s="655" t="str">
        <f>IF(C694="","",IF(④実施報告書!$Q697="",①入力シート!$F$64,IF(④実施報告書!$Q697=1,①入力シート!$F$67,IF(④実施報告書!$Q697=2,①入力シート!$F$70,IF(④実施報告書!$Q697=3,①入力シート!$F$73,)))))</f>
        <v/>
      </c>
      <c r="D697" s="656"/>
      <c r="E697" s="656"/>
      <c r="F697" s="656"/>
      <c r="G697" s="656"/>
      <c r="H697" s="656"/>
      <c r="I697" s="656"/>
      <c r="J697" s="656"/>
      <c r="K697" s="656"/>
      <c r="L697" s="656"/>
      <c r="M697" s="656"/>
      <c r="N697" s="656"/>
      <c r="O697" s="656"/>
      <c r="P697" s="656"/>
      <c r="Q697" s="678"/>
      <c r="R697" s="680" t="str">
        <f>IF($W$703="","",IF(AND(①入力シート!$F$76=①入力シート!$A$77,$AB697="")=TRUE,①入力シート!$A$77,""))</f>
        <v/>
      </c>
      <c r="S697" s="680"/>
      <c r="T697" s="659" t="s">
        <v>127</v>
      </c>
      <c r="U697" s="659"/>
      <c r="V697" s="659"/>
      <c r="W697" s="659"/>
      <c r="X697" s="659"/>
      <c r="Y697" s="659"/>
      <c r="Z697" s="659"/>
      <c r="AA697" s="659"/>
      <c r="AB697" s="445"/>
    </row>
    <row r="698" spans="1:28" ht="18.75" customHeight="1">
      <c r="A698" s="694"/>
      <c r="B698" s="695"/>
      <c r="C698" s="657"/>
      <c r="D698" s="658"/>
      <c r="E698" s="658"/>
      <c r="F698" s="658"/>
      <c r="G698" s="658"/>
      <c r="H698" s="658"/>
      <c r="I698" s="658"/>
      <c r="J698" s="658"/>
      <c r="K698" s="658"/>
      <c r="L698" s="658"/>
      <c r="M698" s="658"/>
      <c r="N698" s="658"/>
      <c r="O698" s="658"/>
      <c r="P698" s="658"/>
      <c r="Q698" s="679"/>
      <c r="R698" s="631" t="str">
        <f>IF($W$703="","",IF(AND(①入力シート!$F$77=①入力シート!$A$77,$AB698="")=TRUE,①入力シート!$A$77,""))</f>
        <v/>
      </c>
      <c r="S698" s="631"/>
      <c r="T698" s="623" t="s">
        <v>114</v>
      </c>
      <c r="U698" s="623"/>
      <c r="V698" s="623"/>
      <c r="W698" s="623"/>
      <c r="X698" s="623"/>
      <c r="Y698" s="623"/>
      <c r="Z698" s="623"/>
      <c r="AA698" s="623"/>
      <c r="AB698" s="446"/>
    </row>
    <row r="699" spans="1:28" ht="18.75" customHeight="1">
      <c r="A699" s="694"/>
      <c r="B699" s="695"/>
      <c r="C699" s="622" t="str">
        <f>IF($Q699="","",IF(④実施報告書!$Q699=1,①入力シート!$F$67,IF(④実施報告書!$Q699=2,①入力シート!$F$70,IF(④実施報告書!$Q699=3,①入力シート!$F$73,))))</f>
        <v/>
      </c>
      <c r="D699" s="623"/>
      <c r="E699" s="623"/>
      <c r="F699" s="623"/>
      <c r="G699" s="623"/>
      <c r="H699" s="623"/>
      <c r="I699" s="623"/>
      <c r="J699" s="623"/>
      <c r="K699" s="623"/>
      <c r="L699" s="623"/>
      <c r="M699" s="623"/>
      <c r="N699" s="623"/>
      <c r="O699" s="623"/>
      <c r="P699" s="623"/>
      <c r="Q699" s="628"/>
      <c r="R699" s="631" t="str">
        <f>IF($W$703="","",IF(AND(①入力シート!$F$78=①入力シート!$A$77,$AB699="")=TRUE,①入力シート!$A$77,""))</f>
        <v/>
      </c>
      <c r="S699" s="631"/>
      <c r="T699" s="623" t="s">
        <v>115</v>
      </c>
      <c r="U699" s="623"/>
      <c r="V699" s="623"/>
      <c r="W699" s="623"/>
      <c r="X699" s="623"/>
      <c r="Y699" s="623"/>
      <c r="Z699" s="623"/>
      <c r="AA699" s="623"/>
      <c r="AB699" s="446"/>
    </row>
    <row r="700" spans="1:28" ht="18.75" customHeight="1">
      <c r="A700" s="694"/>
      <c r="B700" s="695"/>
      <c r="C700" s="622"/>
      <c r="D700" s="623"/>
      <c r="E700" s="623"/>
      <c r="F700" s="623"/>
      <c r="G700" s="623"/>
      <c r="H700" s="623"/>
      <c r="I700" s="623"/>
      <c r="J700" s="623"/>
      <c r="K700" s="623"/>
      <c r="L700" s="623"/>
      <c r="M700" s="623"/>
      <c r="N700" s="623"/>
      <c r="O700" s="623"/>
      <c r="P700" s="623"/>
      <c r="Q700" s="628"/>
      <c r="R700" s="630" t="str">
        <f>IF($W$703="","",IF(AND(①入力シート!$F$79=①入力シート!$A$77,$AB700="")=TRUE,①入力シート!$A$77,""))</f>
        <v/>
      </c>
      <c r="S700" s="631"/>
      <c r="T700" s="623" t="s">
        <v>129</v>
      </c>
      <c r="U700" s="623"/>
      <c r="V700" s="623"/>
      <c r="W700" s="623"/>
      <c r="X700" s="623"/>
      <c r="Y700" s="623"/>
      <c r="Z700" s="623"/>
      <c r="AA700" s="623"/>
      <c r="AB700" s="446"/>
    </row>
    <row r="701" spans="1:28" ht="18.75" customHeight="1">
      <c r="A701" s="694"/>
      <c r="B701" s="695"/>
      <c r="C701" s="622" t="str">
        <f>IF($Q701="","",IF(④実施報告書!$Q701=1,①入力シート!$F$67,IF(④実施報告書!$Q701=2,①入力シート!$F$70,IF(④実施報告書!$Q701=3,①入力シート!$F$73,))))</f>
        <v/>
      </c>
      <c r="D701" s="623"/>
      <c r="E701" s="623"/>
      <c r="F701" s="623"/>
      <c r="G701" s="623"/>
      <c r="H701" s="623"/>
      <c r="I701" s="623"/>
      <c r="J701" s="623"/>
      <c r="K701" s="623"/>
      <c r="L701" s="623"/>
      <c r="M701" s="623"/>
      <c r="N701" s="623"/>
      <c r="O701" s="623"/>
      <c r="P701" s="624"/>
      <c r="Q701" s="628"/>
      <c r="R701" s="630" t="str">
        <f>IF($W$703="","",IF(AND(①入力シート!$F$80=①入力シート!$A$77,$AB701="")=TRUE,①入力シート!$A$77,""))</f>
        <v/>
      </c>
      <c r="S701" s="631"/>
      <c r="T701" s="623" t="s">
        <v>407</v>
      </c>
      <c r="U701" s="623"/>
      <c r="V701" s="623"/>
      <c r="W701" s="623"/>
      <c r="X701" s="623"/>
      <c r="Y701" s="623"/>
      <c r="Z701" s="623"/>
      <c r="AA701" s="624"/>
      <c r="AB701" s="446"/>
    </row>
    <row r="702" spans="1:28" ht="18.75" customHeight="1">
      <c r="A702" s="694"/>
      <c r="B702" s="695"/>
      <c r="C702" s="625"/>
      <c r="D702" s="626"/>
      <c r="E702" s="626"/>
      <c r="F702" s="626"/>
      <c r="G702" s="626"/>
      <c r="H702" s="626"/>
      <c r="I702" s="626"/>
      <c r="J702" s="626"/>
      <c r="K702" s="626"/>
      <c r="L702" s="626"/>
      <c r="M702" s="626"/>
      <c r="N702" s="626"/>
      <c r="O702" s="626"/>
      <c r="P702" s="627"/>
      <c r="Q702" s="629"/>
      <c r="R702" s="632" t="str">
        <f>IF($W$703="","",IF(AND(①入力シート!$F$81=①入力シート!$A$77,$AB702="")=TRUE,①入力シート!$A$77,""))</f>
        <v/>
      </c>
      <c r="S702" s="633"/>
      <c r="T702" s="626" t="s">
        <v>406</v>
      </c>
      <c r="U702" s="626"/>
      <c r="V702" s="626"/>
      <c r="W702" s="626"/>
      <c r="X702" s="626"/>
      <c r="Y702" s="626"/>
      <c r="Z702" s="626"/>
      <c r="AA702" s="627"/>
      <c r="AB702" s="446"/>
    </row>
    <row r="703" spans="1:28" ht="18.75" customHeight="1">
      <c r="A703" s="694"/>
      <c r="B703" s="695"/>
      <c r="C703" s="639" t="s">
        <v>128</v>
      </c>
      <c r="D703" s="640"/>
      <c r="E703" s="641"/>
      <c r="F703" s="444"/>
      <c r="G703" s="645" t="str">
        <f>IF(W703="","",IF($F703="",①入力シート!$J$83,VLOOKUP($F703,①入力シート!$E$83:$K$89,6)))</f>
        <v/>
      </c>
      <c r="H703" s="646"/>
      <c r="I703" s="646"/>
      <c r="J703" s="646"/>
      <c r="K703" s="646"/>
      <c r="L703" s="646"/>
      <c r="M703" s="646"/>
      <c r="N703" s="646"/>
      <c r="O703" s="646"/>
      <c r="P703" s="646"/>
      <c r="Q703" s="647"/>
      <c r="R703" s="639" t="s">
        <v>116</v>
      </c>
      <c r="S703" s="640"/>
      <c r="T703" s="640"/>
      <c r="U703" s="640"/>
      <c r="V703" s="641"/>
      <c r="W703" s="648" t="str">
        <f>IF(②名簿及び出席簿!CA$140=0,"",②名簿及び出席簿!CA$140)</f>
        <v/>
      </c>
      <c r="X703" s="649"/>
      <c r="Y703" s="649"/>
      <c r="Z703" s="649"/>
      <c r="AA703" s="649"/>
      <c r="AB703" s="634" t="s">
        <v>93</v>
      </c>
    </row>
    <row r="704" spans="1:28" ht="18.75" customHeight="1">
      <c r="A704" s="696"/>
      <c r="B704" s="697"/>
      <c r="C704" s="642"/>
      <c r="D704" s="643"/>
      <c r="E704" s="644"/>
      <c r="F704" s="447"/>
      <c r="G704" s="636" t="str">
        <f>IF($F704="","",VLOOKUP($F704,①入力シート!$E$83:$K$89,6))</f>
        <v/>
      </c>
      <c r="H704" s="637"/>
      <c r="I704" s="637"/>
      <c r="J704" s="637"/>
      <c r="K704" s="637"/>
      <c r="L704" s="637"/>
      <c r="M704" s="637"/>
      <c r="N704" s="637"/>
      <c r="O704" s="637"/>
      <c r="P704" s="637"/>
      <c r="Q704" s="638"/>
      <c r="R704" s="642"/>
      <c r="S704" s="643"/>
      <c r="T704" s="643"/>
      <c r="U704" s="643"/>
      <c r="V704" s="644"/>
      <c r="W704" s="650"/>
      <c r="X704" s="651"/>
      <c r="Y704" s="651"/>
      <c r="Z704" s="651"/>
      <c r="AA704" s="651"/>
      <c r="AB704" s="635"/>
    </row>
    <row r="705" spans="1:28" ht="18.75" customHeight="1">
      <c r="A705" s="692">
        <v>58</v>
      </c>
      <c r="B705" s="693"/>
      <c r="C705" s="652" t="s">
        <v>108</v>
      </c>
      <c r="D705" s="653"/>
      <c r="E705" s="653"/>
      <c r="F705" s="653"/>
      <c r="G705" s="653"/>
      <c r="H705" s="653"/>
      <c r="I705" s="654"/>
      <c r="J705" s="652" t="s">
        <v>109</v>
      </c>
      <c r="K705" s="653"/>
      <c r="L705" s="653"/>
      <c r="M705" s="653"/>
      <c r="N705" s="653"/>
      <c r="O705" s="653"/>
      <c r="P705" s="653"/>
      <c r="Q705" s="653"/>
      <c r="R705" s="653"/>
      <c r="S705" s="653"/>
      <c r="T705" s="653"/>
      <c r="U705" s="653"/>
      <c r="V705" s="653"/>
      <c r="W705" s="653"/>
      <c r="X705" s="653"/>
      <c r="Y705" s="653"/>
      <c r="Z705" s="653"/>
      <c r="AA705" s="442"/>
      <c r="AB705" s="443"/>
    </row>
    <row r="706" spans="1:28" ht="18.75" customHeight="1">
      <c r="A706" s="694"/>
      <c r="B706" s="695"/>
      <c r="C706" s="664" t="str">
        <f>IF(②名簿及び出席簿!CB7="","",②名簿及び出席簿!CB7)</f>
        <v/>
      </c>
      <c r="D706" s="665"/>
      <c r="E706" s="665"/>
      <c r="F706" s="665"/>
      <c r="G706" s="649" t="str">
        <f>②名簿及び出席簿!CB8</f>
        <v/>
      </c>
      <c r="H706" s="649"/>
      <c r="I706" s="634"/>
      <c r="J706" s="448"/>
      <c r="K706" s="668" t="str">
        <f>IF($W$715="","",IF($J706="",①入力シート!$F$58,IF($J706=1,①入力シート!$F$60,IF($J706=2,①入力シート!$F$62))))</f>
        <v/>
      </c>
      <c r="L706" s="668"/>
      <c r="M706" s="670" t="s">
        <v>110</v>
      </c>
      <c r="N706" s="672" t="str">
        <f>IF($W$715="","",IF($J706="",①入力シート!$H$58,IF($J706=1,①入力シート!$H$60,IF($J706=2,①入力シート!$H$62))))</f>
        <v/>
      </c>
      <c r="O706" s="672"/>
      <c r="P706" s="670" t="s">
        <v>111</v>
      </c>
      <c r="Q706" s="670" t="s">
        <v>112</v>
      </c>
      <c r="R706" s="668" t="str">
        <f>IF($W$715="","",IF($J706="",①入力シート!$K$58,IF($J706=1,①入力シート!$K$60,IF($J706=2,①入力シート!$K$62))))</f>
        <v/>
      </c>
      <c r="S706" s="668"/>
      <c r="T706" s="670" t="s">
        <v>110</v>
      </c>
      <c r="U706" s="672" t="str">
        <f>IF($W$715="","",IF($J706="",①入力シート!$M$58,IF($J706=1,①入力シート!$M$60,IF($J706=2,①入力シート!$M$62))))</f>
        <v/>
      </c>
      <c r="V706" s="672"/>
      <c r="W706" s="670" t="s">
        <v>111</v>
      </c>
      <c r="X706" s="670" t="s">
        <v>132</v>
      </c>
      <c r="Y706" s="670"/>
      <c r="Z706" s="674" t="str">
        <f>IF($W$715="","",IF($J706="",①入力シート!$O$58,IF($J706=1,①入力シート!$O$60,IF($J706=2,①入力シート!$O$62))))</f>
        <v/>
      </c>
      <c r="AA706" s="674"/>
      <c r="AB706" s="675"/>
    </row>
    <row r="707" spans="1:28" ht="18.75" customHeight="1">
      <c r="A707" s="694"/>
      <c r="B707" s="695"/>
      <c r="C707" s="666"/>
      <c r="D707" s="667"/>
      <c r="E707" s="667"/>
      <c r="F707" s="667"/>
      <c r="G707" s="651"/>
      <c r="H707" s="651"/>
      <c r="I707" s="635"/>
      <c r="J707" s="449"/>
      <c r="K707" s="669"/>
      <c r="L707" s="669"/>
      <c r="M707" s="671"/>
      <c r="N707" s="673"/>
      <c r="O707" s="673"/>
      <c r="P707" s="671"/>
      <c r="Q707" s="671"/>
      <c r="R707" s="669"/>
      <c r="S707" s="669"/>
      <c r="T707" s="671"/>
      <c r="U707" s="673"/>
      <c r="V707" s="673"/>
      <c r="W707" s="671"/>
      <c r="X707" s="671"/>
      <c r="Y707" s="671"/>
      <c r="Z707" s="676"/>
      <c r="AA707" s="676"/>
      <c r="AB707" s="677"/>
    </row>
    <row r="708" spans="1:28" ht="18.75" customHeight="1">
      <c r="A708" s="694"/>
      <c r="B708" s="695"/>
      <c r="C708" s="652" t="s">
        <v>113</v>
      </c>
      <c r="D708" s="653"/>
      <c r="E708" s="653"/>
      <c r="F708" s="653"/>
      <c r="G708" s="653"/>
      <c r="H708" s="653"/>
      <c r="I708" s="653"/>
      <c r="J708" s="653"/>
      <c r="K708" s="653"/>
      <c r="L708" s="653"/>
      <c r="M708" s="653"/>
      <c r="N708" s="653"/>
      <c r="O708" s="653"/>
      <c r="P708" s="653"/>
      <c r="Q708" s="654"/>
      <c r="R708" s="653" t="s">
        <v>130</v>
      </c>
      <c r="S708" s="653"/>
      <c r="T708" s="653"/>
      <c r="U708" s="653"/>
      <c r="V708" s="653"/>
      <c r="W708" s="653"/>
      <c r="X708" s="653"/>
      <c r="Y708" s="653"/>
      <c r="Z708" s="653"/>
      <c r="AA708" s="653"/>
      <c r="AB708" s="654"/>
    </row>
    <row r="709" spans="1:28" ht="18.75" customHeight="1">
      <c r="A709" s="694"/>
      <c r="B709" s="695"/>
      <c r="C709" s="655" t="str">
        <f>IF(C706="","",IF(④実施報告書!$Q709="",①入力シート!$F$64,IF(④実施報告書!$Q709=1,①入力シート!$F$67,IF(④実施報告書!$Q709=2,①入力シート!$F$70,IF(④実施報告書!$Q709=3,①入力シート!$F$73,)))))</f>
        <v/>
      </c>
      <c r="D709" s="656"/>
      <c r="E709" s="656"/>
      <c r="F709" s="656"/>
      <c r="G709" s="656"/>
      <c r="H709" s="656"/>
      <c r="I709" s="656"/>
      <c r="J709" s="656"/>
      <c r="K709" s="656"/>
      <c r="L709" s="656"/>
      <c r="M709" s="656"/>
      <c r="N709" s="656"/>
      <c r="O709" s="656"/>
      <c r="P709" s="656"/>
      <c r="Q709" s="678"/>
      <c r="R709" s="680" t="str">
        <f>IF($W$715="","",IF(AND(①入力シート!$F$76=①入力シート!$A$77,$AB709="")=TRUE,①入力シート!$A$77,""))</f>
        <v/>
      </c>
      <c r="S709" s="680"/>
      <c r="T709" s="659" t="s">
        <v>127</v>
      </c>
      <c r="U709" s="659"/>
      <c r="V709" s="659"/>
      <c r="W709" s="659"/>
      <c r="X709" s="659"/>
      <c r="Y709" s="659"/>
      <c r="Z709" s="659"/>
      <c r="AA709" s="659"/>
      <c r="AB709" s="445"/>
    </row>
    <row r="710" spans="1:28" ht="18.75" customHeight="1">
      <c r="A710" s="694"/>
      <c r="B710" s="695"/>
      <c r="C710" s="657"/>
      <c r="D710" s="658"/>
      <c r="E710" s="658"/>
      <c r="F710" s="658"/>
      <c r="G710" s="658"/>
      <c r="H710" s="658"/>
      <c r="I710" s="658"/>
      <c r="J710" s="658"/>
      <c r="K710" s="658"/>
      <c r="L710" s="658"/>
      <c r="M710" s="658"/>
      <c r="N710" s="658"/>
      <c r="O710" s="658"/>
      <c r="P710" s="658"/>
      <c r="Q710" s="679"/>
      <c r="R710" s="631" t="str">
        <f>IF($W$715="","",IF(AND(①入力シート!$F$77=①入力シート!$A$77,$AB710="")=TRUE,①入力シート!$A$77,""))</f>
        <v/>
      </c>
      <c r="S710" s="631"/>
      <c r="T710" s="623" t="s">
        <v>114</v>
      </c>
      <c r="U710" s="623"/>
      <c r="V710" s="623"/>
      <c r="W710" s="623"/>
      <c r="X710" s="623"/>
      <c r="Y710" s="623"/>
      <c r="Z710" s="623"/>
      <c r="AA710" s="623"/>
      <c r="AB710" s="446"/>
    </row>
    <row r="711" spans="1:28" ht="18.75" customHeight="1">
      <c r="A711" s="694"/>
      <c r="B711" s="695"/>
      <c r="C711" s="622" t="str">
        <f>IF($Q711="","",IF(④実施報告書!$Q711=1,①入力シート!$F$67,IF(④実施報告書!$Q711=2,①入力シート!$F$70,IF(④実施報告書!$Q711=3,①入力シート!$F$73,))))</f>
        <v/>
      </c>
      <c r="D711" s="623"/>
      <c r="E711" s="623"/>
      <c r="F711" s="623"/>
      <c r="G711" s="623"/>
      <c r="H711" s="623"/>
      <c r="I711" s="623"/>
      <c r="J711" s="623"/>
      <c r="K711" s="623"/>
      <c r="L711" s="623"/>
      <c r="M711" s="623"/>
      <c r="N711" s="623"/>
      <c r="O711" s="623"/>
      <c r="P711" s="623"/>
      <c r="Q711" s="628"/>
      <c r="R711" s="631" t="str">
        <f>IF($W$715="","",IF(AND(①入力シート!$F$78=①入力シート!$A$77,$AB711="")=TRUE,①入力シート!$A$77,""))</f>
        <v/>
      </c>
      <c r="S711" s="631"/>
      <c r="T711" s="623" t="s">
        <v>115</v>
      </c>
      <c r="U711" s="623"/>
      <c r="V711" s="623"/>
      <c r="W711" s="623"/>
      <c r="X711" s="623"/>
      <c r="Y711" s="623"/>
      <c r="Z711" s="623"/>
      <c r="AA711" s="623"/>
      <c r="AB711" s="446"/>
    </row>
    <row r="712" spans="1:28" ht="18.75" customHeight="1">
      <c r="A712" s="694"/>
      <c r="B712" s="695"/>
      <c r="C712" s="622"/>
      <c r="D712" s="623"/>
      <c r="E712" s="623"/>
      <c r="F712" s="623"/>
      <c r="G712" s="623"/>
      <c r="H712" s="623"/>
      <c r="I712" s="623"/>
      <c r="J712" s="623"/>
      <c r="K712" s="623"/>
      <c r="L712" s="623"/>
      <c r="M712" s="623"/>
      <c r="N712" s="623"/>
      <c r="O712" s="623"/>
      <c r="P712" s="623"/>
      <c r="Q712" s="628"/>
      <c r="R712" s="630" t="str">
        <f>IF($W$715="","",IF(AND(①入力シート!$F$79=①入力シート!$A$77,$AB712="")=TRUE,①入力シート!$A$77,""))</f>
        <v/>
      </c>
      <c r="S712" s="631"/>
      <c r="T712" s="623" t="s">
        <v>129</v>
      </c>
      <c r="U712" s="623"/>
      <c r="V712" s="623"/>
      <c r="W712" s="623"/>
      <c r="X712" s="623"/>
      <c r="Y712" s="623"/>
      <c r="Z712" s="623"/>
      <c r="AA712" s="623"/>
      <c r="AB712" s="446"/>
    </row>
    <row r="713" spans="1:28" ht="18.75" customHeight="1">
      <c r="A713" s="694"/>
      <c r="B713" s="695"/>
      <c r="C713" s="622" t="str">
        <f>IF($Q713="","",IF(④実施報告書!$Q713=1,①入力シート!$F$67,IF(④実施報告書!$Q713=2,①入力シート!$F$70,IF(④実施報告書!$Q713=3,①入力シート!$F$73,))))</f>
        <v/>
      </c>
      <c r="D713" s="623"/>
      <c r="E713" s="623"/>
      <c r="F713" s="623"/>
      <c r="G713" s="623"/>
      <c r="H713" s="623"/>
      <c r="I713" s="623"/>
      <c r="J713" s="623"/>
      <c r="K713" s="623"/>
      <c r="L713" s="623"/>
      <c r="M713" s="623"/>
      <c r="N713" s="623"/>
      <c r="O713" s="623"/>
      <c r="P713" s="624"/>
      <c r="Q713" s="628"/>
      <c r="R713" s="630" t="str">
        <f>IF($W$715="","",IF(AND(①入力シート!$F$80=①入力シート!$A$77,$AB713="")=TRUE,①入力シート!$A$77,""))</f>
        <v/>
      </c>
      <c r="S713" s="631"/>
      <c r="T713" s="623" t="s">
        <v>407</v>
      </c>
      <c r="U713" s="623"/>
      <c r="V713" s="623"/>
      <c r="W713" s="623"/>
      <c r="X713" s="623"/>
      <c r="Y713" s="623"/>
      <c r="Z713" s="623"/>
      <c r="AA713" s="624"/>
      <c r="AB713" s="446"/>
    </row>
    <row r="714" spans="1:28" ht="18.75" customHeight="1">
      <c r="A714" s="694"/>
      <c r="B714" s="695"/>
      <c r="C714" s="625"/>
      <c r="D714" s="626"/>
      <c r="E714" s="626"/>
      <c r="F714" s="626"/>
      <c r="G714" s="626"/>
      <c r="H714" s="626"/>
      <c r="I714" s="626"/>
      <c r="J714" s="626"/>
      <c r="K714" s="626"/>
      <c r="L714" s="626"/>
      <c r="M714" s="626"/>
      <c r="N714" s="626"/>
      <c r="O714" s="626"/>
      <c r="P714" s="627"/>
      <c r="Q714" s="629"/>
      <c r="R714" s="632" t="str">
        <f>IF($W$715="","",IF(AND(①入力シート!$F$81=①入力シート!$A$77,$AB714="")=TRUE,①入力シート!$A$77,""))</f>
        <v/>
      </c>
      <c r="S714" s="633"/>
      <c r="T714" s="626" t="s">
        <v>406</v>
      </c>
      <c r="U714" s="626"/>
      <c r="V714" s="626"/>
      <c r="W714" s="626"/>
      <c r="X714" s="626"/>
      <c r="Y714" s="626"/>
      <c r="Z714" s="626"/>
      <c r="AA714" s="627"/>
      <c r="AB714" s="446"/>
    </row>
    <row r="715" spans="1:28" ht="18.75" customHeight="1">
      <c r="A715" s="694"/>
      <c r="B715" s="695"/>
      <c r="C715" s="639" t="s">
        <v>128</v>
      </c>
      <c r="D715" s="640"/>
      <c r="E715" s="641"/>
      <c r="F715" s="444"/>
      <c r="G715" s="645" t="str">
        <f>IF(W715="","",IF($F715="",①入力シート!$J$83,VLOOKUP($F715,①入力シート!$E$83:$K$89,6)))</f>
        <v/>
      </c>
      <c r="H715" s="646"/>
      <c r="I715" s="646"/>
      <c r="J715" s="646"/>
      <c r="K715" s="646"/>
      <c r="L715" s="646"/>
      <c r="M715" s="646"/>
      <c r="N715" s="646"/>
      <c r="O715" s="646"/>
      <c r="P715" s="646"/>
      <c r="Q715" s="647"/>
      <c r="R715" s="639" t="s">
        <v>116</v>
      </c>
      <c r="S715" s="640"/>
      <c r="T715" s="640"/>
      <c r="U715" s="640"/>
      <c r="V715" s="641"/>
      <c r="W715" s="648" t="str">
        <f>IF(②名簿及び出席簿!CB$140=0,"",②名簿及び出席簿!CB$140)</f>
        <v/>
      </c>
      <c r="X715" s="649"/>
      <c r="Y715" s="649"/>
      <c r="Z715" s="649"/>
      <c r="AA715" s="649"/>
      <c r="AB715" s="634" t="s">
        <v>93</v>
      </c>
    </row>
    <row r="716" spans="1:28" ht="18.75" customHeight="1">
      <c r="A716" s="696"/>
      <c r="B716" s="697"/>
      <c r="C716" s="642"/>
      <c r="D716" s="643"/>
      <c r="E716" s="644"/>
      <c r="F716" s="447"/>
      <c r="G716" s="636" t="str">
        <f>IF($F716="","",VLOOKUP($F716,①入力シート!$E$83:$K$89,6))</f>
        <v/>
      </c>
      <c r="H716" s="637"/>
      <c r="I716" s="637"/>
      <c r="J716" s="637"/>
      <c r="K716" s="637"/>
      <c r="L716" s="637"/>
      <c r="M716" s="637"/>
      <c r="N716" s="637"/>
      <c r="O716" s="637"/>
      <c r="P716" s="637"/>
      <c r="Q716" s="638"/>
      <c r="R716" s="642"/>
      <c r="S716" s="643"/>
      <c r="T716" s="643"/>
      <c r="U716" s="643"/>
      <c r="V716" s="644"/>
      <c r="W716" s="650"/>
      <c r="X716" s="651"/>
      <c r="Y716" s="651"/>
      <c r="Z716" s="651"/>
      <c r="AA716" s="651"/>
      <c r="AB716" s="635"/>
    </row>
    <row r="717" spans="1:28" ht="18.75" customHeight="1">
      <c r="A717" s="692">
        <v>59</v>
      </c>
      <c r="B717" s="693"/>
      <c r="C717" s="652" t="s">
        <v>108</v>
      </c>
      <c r="D717" s="653"/>
      <c r="E717" s="653"/>
      <c r="F717" s="653"/>
      <c r="G717" s="653"/>
      <c r="H717" s="653"/>
      <c r="I717" s="654"/>
      <c r="J717" s="652" t="s">
        <v>109</v>
      </c>
      <c r="K717" s="653"/>
      <c r="L717" s="653"/>
      <c r="M717" s="653"/>
      <c r="N717" s="653"/>
      <c r="O717" s="653"/>
      <c r="P717" s="653"/>
      <c r="Q717" s="653"/>
      <c r="R717" s="653"/>
      <c r="S717" s="653"/>
      <c r="T717" s="653"/>
      <c r="U717" s="653"/>
      <c r="V717" s="653"/>
      <c r="W717" s="653"/>
      <c r="X717" s="653"/>
      <c r="Y717" s="653"/>
      <c r="Z717" s="653"/>
      <c r="AA717" s="442"/>
      <c r="AB717" s="443"/>
    </row>
    <row r="718" spans="1:28" ht="18.75" customHeight="1">
      <c r="A718" s="694"/>
      <c r="B718" s="695"/>
      <c r="C718" s="664" t="str">
        <f>IF(②名簿及び出席簿!CC7="","",②名簿及び出席簿!CC7)</f>
        <v/>
      </c>
      <c r="D718" s="665"/>
      <c r="E718" s="665"/>
      <c r="F718" s="665"/>
      <c r="G718" s="649" t="str">
        <f>②名簿及び出席簿!CC8</f>
        <v/>
      </c>
      <c r="H718" s="649"/>
      <c r="I718" s="634"/>
      <c r="J718" s="448"/>
      <c r="K718" s="668" t="str">
        <f>IF($W$727="","",IF($J718="",①入力シート!$F$58,IF($J718=1,①入力シート!$F$60,IF($J718=2,①入力シート!$F$62))))</f>
        <v/>
      </c>
      <c r="L718" s="668"/>
      <c r="M718" s="670" t="s">
        <v>110</v>
      </c>
      <c r="N718" s="672" t="str">
        <f>IF($W$727="","",IF($J718="",①入力シート!$H$58,IF($J718=1,①入力シート!$H$60,IF($J718=2,①入力シート!$H$62))))</f>
        <v/>
      </c>
      <c r="O718" s="672"/>
      <c r="P718" s="670" t="s">
        <v>111</v>
      </c>
      <c r="Q718" s="670" t="s">
        <v>112</v>
      </c>
      <c r="R718" s="668" t="str">
        <f>IF($W$727="","",IF($J718="",①入力シート!$K$58,IF($J718=1,①入力シート!$K$60,IF($J718=2,①入力シート!$K$62))))</f>
        <v/>
      </c>
      <c r="S718" s="668"/>
      <c r="T718" s="670" t="s">
        <v>110</v>
      </c>
      <c r="U718" s="672" t="str">
        <f>IF($W$727="","",IF($J718="",①入力シート!$M$58,IF($J718=1,①入力シート!$M$60,IF($J718=2,①入力シート!$M$62))))</f>
        <v/>
      </c>
      <c r="V718" s="672"/>
      <c r="W718" s="670" t="s">
        <v>111</v>
      </c>
      <c r="X718" s="670" t="s">
        <v>132</v>
      </c>
      <c r="Y718" s="670"/>
      <c r="Z718" s="674" t="str">
        <f>IF($W$727="","",IF($J718="",①入力シート!$O$58,IF($J718=1,①入力シート!$O$60,IF($J718=2,①入力シート!$O$62))))</f>
        <v/>
      </c>
      <c r="AA718" s="674"/>
      <c r="AB718" s="675"/>
    </row>
    <row r="719" spans="1:28" ht="18.75" customHeight="1">
      <c r="A719" s="694"/>
      <c r="B719" s="695"/>
      <c r="C719" s="666"/>
      <c r="D719" s="667"/>
      <c r="E719" s="667"/>
      <c r="F719" s="667"/>
      <c r="G719" s="651"/>
      <c r="H719" s="651"/>
      <c r="I719" s="635"/>
      <c r="J719" s="449"/>
      <c r="K719" s="669"/>
      <c r="L719" s="669"/>
      <c r="M719" s="671"/>
      <c r="N719" s="673"/>
      <c r="O719" s="673"/>
      <c r="P719" s="671"/>
      <c r="Q719" s="671"/>
      <c r="R719" s="669"/>
      <c r="S719" s="669"/>
      <c r="T719" s="671"/>
      <c r="U719" s="673"/>
      <c r="V719" s="673"/>
      <c r="W719" s="671"/>
      <c r="X719" s="671"/>
      <c r="Y719" s="671"/>
      <c r="Z719" s="676"/>
      <c r="AA719" s="676"/>
      <c r="AB719" s="677"/>
    </row>
    <row r="720" spans="1:28" ht="18.75" customHeight="1">
      <c r="A720" s="694"/>
      <c r="B720" s="695"/>
      <c r="C720" s="652" t="s">
        <v>113</v>
      </c>
      <c r="D720" s="653"/>
      <c r="E720" s="653"/>
      <c r="F720" s="653"/>
      <c r="G720" s="653"/>
      <c r="H720" s="653"/>
      <c r="I720" s="653"/>
      <c r="J720" s="653"/>
      <c r="K720" s="653"/>
      <c r="L720" s="653"/>
      <c r="M720" s="653"/>
      <c r="N720" s="653"/>
      <c r="O720" s="653"/>
      <c r="P720" s="653"/>
      <c r="Q720" s="654"/>
      <c r="R720" s="652" t="s">
        <v>130</v>
      </c>
      <c r="S720" s="653"/>
      <c r="T720" s="653"/>
      <c r="U720" s="653"/>
      <c r="V720" s="653"/>
      <c r="W720" s="653"/>
      <c r="X720" s="653"/>
      <c r="Y720" s="653"/>
      <c r="Z720" s="653"/>
      <c r="AA720" s="653"/>
      <c r="AB720" s="654"/>
    </row>
    <row r="721" spans="1:28" ht="18.75" customHeight="1">
      <c r="A721" s="694"/>
      <c r="B721" s="695"/>
      <c r="C721" s="655" t="str">
        <f>IF(C718="","",IF(④実施報告書!$Q721="",①入力シート!$F$64,IF(④実施報告書!$Q721=1,①入力シート!$F$67,IF(④実施報告書!$Q721=2,①入力シート!$F$70,IF(④実施報告書!$Q721=3,①入力シート!$F$73,)))))</f>
        <v/>
      </c>
      <c r="D721" s="656"/>
      <c r="E721" s="656"/>
      <c r="F721" s="656"/>
      <c r="G721" s="656"/>
      <c r="H721" s="656"/>
      <c r="I721" s="656"/>
      <c r="J721" s="656"/>
      <c r="K721" s="656"/>
      <c r="L721" s="656"/>
      <c r="M721" s="656"/>
      <c r="N721" s="656"/>
      <c r="O721" s="656"/>
      <c r="P721" s="656"/>
      <c r="Q721" s="678"/>
      <c r="R721" s="680" t="str">
        <f>IF($W$727="","",IF(AND(①入力シート!$F$76=①入力シート!$A$77,$AB721="")=TRUE,①入力シート!$A$77,""))</f>
        <v/>
      </c>
      <c r="S721" s="680"/>
      <c r="T721" s="659" t="s">
        <v>127</v>
      </c>
      <c r="U721" s="659"/>
      <c r="V721" s="659"/>
      <c r="W721" s="659"/>
      <c r="X721" s="659"/>
      <c r="Y721" s="659"/>
      <c r="Z721" s="659"/>
      <c r="AA721" s="659"/>
      <c r="AB721" s="445"/>
    </row>
    <row r="722" spans="1:28" ht="18.75" customHeight="1">
      <c r="A722" s="694"/>
      <c r="B722" s="695"/>
      <c r="C722" s="657"/>
      <c r="D722" s="658"/>
      <c r="E722" s="658"/>
      <c r="F722" s="658"/>
      <c r="G722" s="658"/>
      <c r="H722" s="658"/>
      <c r="I722" s="658"/>
      <c r="J722" s="658"/>
      <c r="K722" s="658"/>
      <c r="L722" s="658"/>
      <c r="M722" s="658"/>
      <c r="N722" s="658"/>
      <c r="O722" s="658"/>
      <c r="P722" s="658"/>
      <c r="Q722" s="679"/>
      <c r="R722" s="631" t="str">
        <f>IF($W$727="","",IF(AND(①入力シート!$F$77=①入力シート!$A$77,$AB722="")=TRUE,①入力シート!$A$77,""))</f>
        <v/>
      </c>
      <c r="S722" s="631"/>
      <c r="T722" s="623" t="s">
        <v>114</v>
      </c>
      <c r="U722" s="623"/>
      <c r="V722" s="623"/>
      <c r="W722" s="623"/>
      <c r="X722" s="623"/>
      <c r="Y722" s="623"/>
      <c r="Z722" s="623"/>
      <c r="AA722" s="623"/>
      <c r="AB722" s="446"/>
    </row>
    <row r="723" spans="1:28" ht="18.75" customHeight="1">
      <c r="A723" s="694"/>
      <c r="B723" s="695"/>
      <c r="C723" s="660" t="str">
        <f>IF($Q723="","",IF(④実施報告書!$Q723=1,①入力シート!$F$67,IF(④実施報告書!$Q723=2,①入力シート!$F$70,IF(④実施報告書!$Q723=3,①入力シート!$F$73,))))</f>
        <v/>
      </c>
      <c r="D723" s="661"/>
      <c r="E723" s="661"/>
      <c r="F723" s="661"/>
      <c r="G723" s="661"/>
      <c r="H723" s="661"/>
      <c r="I723" s="661"/>
      <c r="J723" s="661"/>
      <c r="K723" s="661"/>
      <c r="L723" s="661"/>
      <c r="M723" s="661"/>
      <c r="N723" s="661"/>
      <c r="O723" s="661"/>
      <c r="P723" s="661"/>
      <c r="Q723" s="662"/>
      <c r="R723" s="631" t="str">
        <f>IF($W$727="","",IF(AND(①入力シート!$F$78=①入力シート!$A$77,$AB723="")=TRUE,①入力シート!$A$77,""))</f>
        <v/>
      </c>
      <c r="S723" s="631"/>
      <c r="T723" s="623" t="s">
        <v>115</v>
      </c>
      <c r="U723" s="623"/>
      <c r="V723" s="623"/>
      <c r="W723" s="623"/>
      <c r="X723" s="623"/>
      <c r="Y723" s="623"/>
      <c r="Z723" s="623"/>
      <c r="AA723" s="623"/>
      <c r="AB723" s="446"/>
    </row>
    <row r="724" spans="1:28" ht="18.75" customHeight="1">
      <c r="A724" s="694"/>
      <c r="B724" s="695"/>
      <c r="C724" s="660"/>
      <c r="D724" s="661"/>
      <c r="E724" s="661"/>
      <c r="F724" s="661"/>
      <c r="G724" s="661"/>
      <c r="H724" s="661"/>
      <c r="I724" s="661"/>
      <c r="J724" s="661"/>
      <c r="K724" s="661"/>
      <c r="L724" s="661"/>
      <c r="M724" s="661"/>
      <c r="N724" s="661"/>
      <c r="O724" s="661"/>
      <c r="P724" s="661"/>
      <c r="Q724" s="663"/>
      <c r="R724" s="630" t="str">
        <f>IF($W$727="","",IF(AND(①入力シート!$F$79=①入力シート!$A$77,$AB724="")=TRUE,①入力シート!$A$77,""))</f>
        <v/>
      </c>
      <c r="S724" s="631"/>
      <c r="T724" s="623" t="s">
        <v>129</v>
      </c>
      <c r="U724" s="623"/>
      <c r="V724" s="623"/>
      <c r="W724" s="623"/>
      <c r="X724" s="623"/>
      <c r="Y724" s="623"/>
      <c r="Z724" s="623"/>
      <c r="AA724" s="623"/>
      <c r="AB724" s="446"/>
    </row>
    <row r="725" spans="1:28" ht="18.75" customHeight="1">
      <c r="A725" s="694"/>
      <c r="B725" s="695"/>
      <c r="C725" s="622" t="str">
        <f>IF($Q725="","",IF(④実施報告書!$Q725=1,①入力シート!$F$67,IF(④実施報告書!$Q725=2,①入力シート!$F$70,IF(④実施報告書!$Q725=3,①入力シート!$F$73,))))</f>
        <v/>
      </c>
      <c r="D725" s="623"/>
      <c r="E725" s="623"/>
      <c r="F725" s="623"/>
      <c r="G725" s="623"/>
      <c r="H725" s="623"/>
      <c r="I725" s="623"/>
      <c r="J725" s="623"/>
      <c r="K725" s="623"/>
      <c r="L725" s="623"/>
      <c r="M725" s="623"/>
      <c r="N725" s="623"/>
      <c r="O725" s="623"/>
      <c r="P725" s="624"/>
      <c r="Q725" s="628"/>
      <c r="R725" s="630" t="str">
        <f>IF($W$727="","",IF(AND(①入力シート!$F$80=①入力シート!$A$77,$AB725="")=TRUE,①入力シート!$A$77,""))</f>
        <v/>
      </c>
      <c r="S725" s="631"/>
      <c r="T725" s="623" t="s">
        <v>407</v>
      </c>
      <c r="U725" s="623"/>
      <c r="V725" s="623"/>
      <c r="W725" s="623"/>
      <c r="X725" s="623"/>
      <c r="Y725" s="623"/>
      <c r="Z725" s="623"/>
      <c r="AA725" s="624"/>
      <c r="AB725" s="446"/>
    </row>
    <row r="726" spans="1:28" ht="18.75" customHeight="1">
      <c r="A726" s="694"/>
      <c r="B726" s="695"/>
      <c r="C726" s="625"/>
      <c r="D726" s="626"/>
      <c r="E726" s="626"/>
      <c r="F726" s="626"/>
      <c r="G726" s="626"/>
      <c r="H726" s="626"/>
      <c r="I726" s="626"/>
      <c r="J726" s="626"/>
      <c r="K726" s="626"/>
      <c r="L726" s="626"/>
      <c r="M726" s="626"/>
      <c r="N726" s="626"/>
      <c r="O726" s="626"/>
      <c r="P726" s="627"/>
      <c r="Q726" s="629"/>
      <c r="R726" s="632" t="str">
        <f>IF($W$727="","",IF(AND(①入力シート!$F$81=①入力シート!$A$77,$AB726="")=TRUE,①入力シート!$A$77,""))</f>
        <v/>
      </c>
      <c r="S726" s="633"/>
      <c r="T726" s="626" t="s">
        <v>406</v>
      </c>
      <c r="U726" s="626"/>
      <c r="V726" s="626"/>
      <c r="W726" s="626"/>
      <c r="X726" s="626"/>
      <c r="Y726" s="626"/>
      <c r="Z726" s="626"/>
      <c r="AA726" s="627"/>
      <c r="AB726" s="446"/>
    </row>
    <row r="727" spans="1:28" ht="18.75" customHeight="1">
      <c r="A727" s="694"/>
      <c r="B727" s="695"/>
      <c r="C727" s="639" t="s">
        <v>128</v>
      </c>
      <c r="D727" s="640"/>
      <c r="E727" s="641"/>
      <c r="F727" s="444"/>
      <c r="G727" s="645" t="str">
        <f>IF(W727="","",IF($F727="",①入力シート!$J$83,VLOOKUP($F727,①入力シート!$E$83:$K$89,6)))</f>
        <v/>
      </c>
      <c r="H727" s="646"/>
      <c r="I727" s="646"/>
      <c r="J727" s="646"/>
      <c r="K727" s="646"/>
      <c r="L727" s="646"/>
      <c r="M727" s="646"/>
      <c r="N727" s="646"/>
      <c r="O727" s="646"/>
      <c r="P727" s="646"/>
      <c r="Q727" s="647"/>
      <c r="R727" s="639" t="s">
        <v>116</v>
      </c>
      <c r="S727" s="640"/>
      <c r="T727" s="640"/>
      <c r="U727" s="640"/>
      <c r="V727" s="641"/>
      <c r="W727" s="648" t="str">
        <f>IF(②名簿及び出席簿!CC$140=0,"",②名簿及び出席簿!CC$140)</f>
        <v/>
      </c>
      <c r="X727" s="649"/>
      <c r="Y727" s="649"/>
      <c r="Z727" s="649"/>
      <c r="AA727" s="649"/>
      <c r="AB727" s="634" t="s">
        <v>93</v>
      </c>
    </row>
    <row r="728" spans="1:28" ht="18.75" customHeight="1">
      <c r="A728" s="696"/>
      <c r="B728" s="697"/>
      <c r="C728" s="642"/>
      <c r="D728" s="643"/>
      <c r="E728" s="644"/>
      <c r="F728" s="447"/>
      <c r="G728" s="636" t="str">
        <f>IF($F728="","",VLOOKUP($F728,①入力シート!$E$83:$K$89,6))</f>
        <v/>
      </c>
      <c r="H728" s="637"/>
      <c r="I728" s="637"/>
      <c r="J728" s="637"/>
      <c r="K728" s="637"/>
      <c r="L728" s="637"/>
      <c r="M728" s="637"/>
      <c r="N728" s="637"/>
      <c r="O728" s="637"/>
      <c r="P728" s="637"/>
      <c r="Q728" s="638"/>
      <c r="R728" s="642"/>
      <c r="S728" s="643"/>
      <c r="T728" s="643"/>
      <c r="U728" s="643"/>
      <c r="V728" s="644"/>
      <c r="W728" s="650"/>
      <c r="X728" s="651"/>
      <c r="Y728" s="651"/>
      <c r="Z728" s="651"/>
      <c r="AA728" s="651"/>
      <c r="AB728" s="635"/>
    </row>
    <row r="729" spans="1:28" ht="18.75" customHeight="1">
      <c r="A729" s="692">
        <v>60</v>
      </c>
      <c r="B729" s="693"/>
      <c r="C729" s="652" t="s">
        <v>108</v>
      </c>
      <c r="D729" s="653"/>
      <c r="E729" s="653"/>
      <c r="F729" s="653"/>
      <c r="G729" s="653"/>
      <c r="H729" s="653"/>
      <c r="I729" s="654"/>
      <c r="J729" s="652" t="s">
        <v>109</v>
      </c>
      <c r="K729" s="653"/>
      <c r="L729" s="653"/>
      <c r="M729" s="653"/>
      <c r="N729" s="653"/>
      <c r="O729" s="653"/>
      <c r="P729" s="653"/>
      <c r="Q729" s="653"/>
      <c r="R729" s="653"/>
      <c r="S729" s="653"/>
      <c r="T729" s="653"/>
      <c r="U729" s="653"/>
      <c r="V729" s="653"/>
      <c r="W729" s="653"/>
      <c r="X729" s="653"/>
      <c r="Y729" s="653"/>
      <c r="Z729" s="653"/>
      <c r="AA729" s="442"/>
      <c r="AB729" s="443"/>
    </row>
    <row r="730" spans="1:28" ht="18.75" customHeight="1">
      <c r="A730" s="694"/>
      <c r="B730" s="695"/>
      <c r="C730" s="664" t="str">
        <f>IF(②名簿及び出席簿!CD7="","",②名簿及び出席簿!CD7)</f>
        <v/>
      </c>
      <c r="D730" s="665"/>
      <c r="E730" s="665"/>
      <c r="F730" s="665"/>
      <c r="G730" s="649" t="str">
        <f>②名簿及び出席簿!CD8</f>
        <v/>
      </c>
      <c r="H730" s="649"/>
      <c r="I730" s="634"/>
      <c r="J730" s="448"/>
      <c r="K730" s="668" t="str">
        <f>IF($W$739="","",IF($J730="",①入力シート!$F$58,IF($J730=1,①入力シート!$F$60,IF($J730=2,①入力シート!$F$62))))</f>
        <v/>
      </c>
      <c r="L730" s="668"/>
      <c r="M730" s="670" t="s">
        <v>110</v>
      </c>
      <c r="N730" s="672" t="str">
        <f>IF($W$739="","",IF($J730="",①入力シート!$H$58,IF($J730=1,①入力シート!$H$60,IF($J730=2,①入力シート!$H$62))))</f>
        <v/>
      </c>
      <c r="O730" s="672"/>
      <c r="P730" s="670" t="s">
        <v>111</v>
      </c>
      <c r="Q730" s="670" t="s">
        <v>112</v>
      </c>
      <c r="R730" s="668" t="str">
        <f>IF($W$739="","",IF($J730="",①入力シート!$K$58,IF($J730=1,①入力シート!$K$60,IF($J730=2,①入力シート!$K$62))))</f>
        <v/>
      </c>
      <c r="S730" s="668"/>
      <c r="T730" s="670" t="s">
        <v>110</v>
      </c>
      <c r="U730" s="672" t="str">
        <f>IF($W$739="","",IF($J730="",①入力シート!$M$58,IF($J730=1,①入力シート!$M$60,IF($J730=2,①入力シート!$M$62))))</f>
        <v/>
      </c>
      <c r="V730" s="672"/>
      <c r="W730" s="670" t="s">
        <v>111</v>
      </c>
      <c r="X730" s="670" t="s">
        <v>132</v>
      </c>
      <c r="Y730" s="670"/>
      <c r="Z730" s="674" t="str">
        <f>IF($W$739="","",IF($J730="",①入力シート!$O$58,IF($J730=1,①入力シート!$O$60,IF($J730=2,①入力シート!$O$62))))</f>
        <v/>
      </c>
      <c r="AA730" s="674"/>
      <c r="AB730" s="675"/>
    </row>
    <row r="731" spans="1:28" ht="18.75" customHeight="1">
      <c r="A731" s="694"/>
      <c r="B731" s="695"/>
      <c r="C731" s="666"/>
      <c r="D731" s="667"/>
      <c r="E731" s="667"/>
      <c r="F731" s="667"/>
      <c r="G731" s="651"/>
      <c r="H731" s="651"/>
      <c r="I731" s="635"/>
      <c r="J731" s="449"/>
      <c r="K731" s="669"/>
      <c r="L731" s="669"/>
      <c r="M731" s="671"/>
      <c r="N731" s="673"/>
      <c r="O731" s="673"/>
      <c r="P731" s="671"/>
      <c r="Q731" s="671"/>
      <c r="R731" s="669"/>
      <c r="S731" s="669"/>
      <c r="T731" s="671"/>
      <c r="U731" s="673"/>
      <c r="V731" s="673"/>
      <c r="W731" s="671"/>
      <c r="X731" s="671"/>
      <c r="Y731" s="671"/>
      <c r="Z731" s="676"/>
      <c r="AA731" s="676"/>
      <c r="AB731" s="677"/>
    </row>
    <row r="732" spans="1:28" ht="18.75" customHeight="1">
      <c r="A732" s="694"/>
      <c r="B732" s="695"/>
      <c r="C732" s="652" t="s">
        <v>113</v>
      </c>
      <c r="D732" s="653"/>
      <c r="E732" s="653"/>
      <c r="F732" s="653"/>
      <c r="G732" s="653"/>
      <c r="H732" s="653"/>
      <c r="I732" s="653"/>
      <c r="J732" s="653"/>
      <c r="K732" s="653"/>
      <c r="L732" s="653"/>
      <c r="M732" s="653"/>
      <c r="N732" s="653"/>
      <c r="O732" s="653"/>
      <c r="P732" s="653"/>
      <c r="Q732" s="654"/>
      <c r="R732" s="653" t="s">
        <v>130</v>
      </c>
      <c r="S732" s="653"/>
      <c r="T732" s="653"/>
      <c r="U732" s="653"/>
      <c r="V732" s="653"/>
      <c r="W732" s="653"/>
      <c r="X732" s="653"/>
      <c r="Y732" s="653"/>
      <c r="Z732" s="653"/>
      <c r="AA732" s="653"/>
      <c r="AB732" s="654"/>
    </row>
    <row r="733" spans="1:28" ht="18.75" customHeight="1">
      <c r="A733" s="694"/>
      <c r="B733" s="695"/>
      <c r="C733" s="655" t="str">
        <f>IF(C730="","",IF(④実施報告書!$Q733="",①入力シート!$F$64,IF(④実施報告書!$Q733=1,①入力シート!$F$67,IF(④実施報告書!$Q733=2,①入力シート!$F$70,IF(④実施報告書!$Q733=3,①入力シート!$F$73,)))))</f>
        <v/>
      </c>
      <c r="D733" s="656"/>
      <c r="E733" s="656"/>
      <c r="F733" s="656"/>
      <c r="G733" s="656"/>
      <c r="H733" s="656"/>
      <c r="I733" s="656"/>
      <c r="J733" s="656"/>
      <c r="K733" s="656"/>
      <c r="L733" s="656"/>
      <c r="M733" s="656"/>
      <c r="N733" s="656"/>
      <c r="O733" s="656"/>
      <c r="P733" s="656"/>
      <c r="Q733" s="678"/>
      <c r="R733" s="680" t="str">
        <f>IF($W$739="","",IF(AND(①入力シート!$F$76=①入力シート!$A$77,$AB733="")=TRUE,①入力シート!$A$77,""))</f>
        <v/>
      </c>
      <c r="S733" s="680"/>
      <c r="T733" s="659" t="s">
        <v>127</v>
      </c>
      <c r="U733" s="659"/>
      <c r="V733" s="659"/>
      <c r="W733" s="659"/>
      <c r="X733" s="659"/>
      <c r="Y733" s="659"/>
      <c r="Z733" s="659"/>
      <c r="AA733" s="659"/>
      <c r="AB733" s="445"/>
    </row>
    <row r="734" spans="1:28" ht="18.75" customHeight="1">
      <c r="A734" s="694"/>
      <c r="B734" s="695"/>
      <c r="C734" s="657"/>
      <c r="D734" s="658"/>
      <c r="E734" s="658"/>
      <c r="F734" s="658"/>
      <c r="G734" s="658"/>
      <c r="H734" s="658"/>
      <c r="I734" s="658"/>
      <c r="J734" s="658"/>
      <c r="K734" s="658"/>
      <c r="L734" s="658"/>
      <c r="M734" s="658"/>
      <c r="N734" s="658"/>
      <c r="O734" s="658"/>
      <c r="P734" s="658"/>
      <c r="Q734" s="679"/>
      <c r="R734" s="631" t="str">
        <f>IF($W$739="","",IF(AND(①入力シート!$F$77=①入力シート!$A$77,$AB734="")=TRUE,①入力シート!$A$77,""))</f>
        <v/>
      </c>
      <c r="S734" s="631"/>
      <c r="T734" s="623" t="s">
        <v>114</v>
      </c>
      <c r="U734" s="623"/>
      <c r="V734" s="623"/>
      <c r="W734" s="623"/>
      <c r="X734" s="623"/>
      <c r="Y734" s="623"/>
      <c r="Z734" s="623"/>
      <c r="AA734" s="623"/>
      <c r="AB734" s="446"/>
    </row>
    <row r="735" spans="1:28" ht="18.75" customHeight="1">
      <c r="A735" s="694"/>
      <c r="B735" s="695"/>
      <c r="C735" s="622" t="str">
        <f>IF($Q735="","",IF(④実施報告書!$Q735=1,①入力シート!$F$67,IF(④実施報告書!$Q735=2,①入力シート!$F$70,IF(④実施報告書!$Q735=3,①入力シート!$F$73,))))</f>
        <v/>
      </c>
      <c r="D735" s="623"/>
      <c r="E735" s="623"/>
      <c r="F735" s="623"/>
      <c r="G735" s="623"/>
      <c r="H735" s="623"/>
      <c r="I735" s="623"/>
      <c r="J735" s="623"/>
      <c r="K735" s="623"/>
      <c r="L735" s="623"/>
      <c r="M735" s="623"/>
      <c r="N735" s="623"/>
      <c r="O735" s="623"/>
      <c r="P735" s="623"/>
      <c r="Q735" s="628"/>
      <c r="R735" s="631" t="str">
        <f>IF($W$739="","",IF(AND(①入力シート!$F$78=①入力シート!$A$77,$AB735="")=TRUE,①入力シート!$A$77,""))</f>
        <v/>
      </c>
      <c r="S735" s="631"/>
      <c r="T735" s="623" t="s">
        <v>115</v>
      </c>
      <c r="U735" s="623"/>
      <c r="V735" s="623"/>
      <c r="W735" s="623"/>
      <c r="X735" s="623"/>
      <c r="Y735" s="623"/>
      <c r="Z735" s="623"/>
      <c r="AA735" s="623"/>
      <c r="AB735" s="446"/>
    </row>
    <row r="736" spans="1:28" ht="18.75" customHeight="1">
      <c r="A736" s="694"/>
      <c r="B736" s="695"/>
      <c r="C736" s="622"/>
      <c r="D736" s="623"/>
      <c r="E736" s="623"/>
      <c r="F736" s="623"/>
      <c r="G736" s="623"/>
      <c r="H736" s="623"/>
      <c r="I736" s="623"/>
      <c r="J736" s="623"/>
      <c r="K736" s="623"/>
      <c r="L736" s="623"/>
      <c r="M736" s="623"/>
      <c r="N736" s="623"/>
      <c r="O736" s="623"/>
      <c r="P736" s="623"/>
      <c r="Q736" s="628"/>
      <c r="R736" s="630" t="str">
        <f>IF($W$739="","",IF(AND(①入力シート!$F$79=①入力シート!$A$77,$AB736="")=TRUE,①入力シート!$A$77,""))</f>
        <v/>
      </c>
      <c r="S736" s="631"/>
      <c r="T736" s="623" t="s">
        <v>129</v>
      </c>
      <c r="U736" s="623"/>
      <c r="V736" s="623"/>
      <c r="W736" s="623"/>
      <c r="X736" s="623"/>
      <c r="Y736" s="623"/>
      <c r="Z736" s="623"/>
      <c r="AA736" s="623"/>
      <c r="AB736" s="446"/>
    </row>
    <row r="737" spans="1:28" ht="18.75" customHeight="1">
      <c r="A737" s="694"/>
      <c r="B737" s="695"/>
      <c r="C737" s="622" t="str">
        <f>IF($Q737="","",IF(④実施報告書!$Q737=1,①入力シート!$F$67,IF(④実施報告書!$Q737=2,①入力シート!$F$70,IF(④実施報告書!$Q737=3,①入力シート!$F$73,))))</f>
        <v/>
      </c>
      <c r="D737" s="623"/>
      <c r="E737" s="623"/>
      <c r="F737" s="623"/>
      <c r="G737" s="623"/>
      <c r="H737" s="623"/>
      <c r="I737" s="623"/>
      <c r="J737" s="623"/>
      <c r="K737" s="623"/>
      <c r="L737" s="623"/>
      <c r="M737" s="623"/>
      <c r="N737" s="623"/>
      <c r="O737" s="623"/>
      <c r="P737" s="624"/>
      <c r="Q737" s="628"/>
      <c r="R737" s="630" t="str">
        <f>IF($W$739="","",IF(AND(①入力シート!$F$80=①入力シート!$A$77,$AB737="")=TRUE,①入力シート!$A$77,""))</f>
        <v/>
      </c>
      <c r="S737" s="631"/>
      <c r="T737" s="623" t="s">
        <v>407</v>
      </c>
      <c r="U737" s="623"/>
      <c r="V737" s="623"/>
      <c r="W737" s="623"/>
      <c r="X737" s="623"/>
      <c r="Y737" s="623"/>
      <c r="Z737" s="623"/>
      <c r="AA737" s="624"/>
      <c r="AB737" s="446"/>
    </row>
    <row r="738" spans="1:28" ht="18.75" customHeight="1">
      <c r="A738" s="694"/>
      <c r="B738" s="695"/>
      <c r="C738" s="625"/>
      <c r="D738" s="626"/>
      <c r="E738" s="626"/>
      <c r="F738" s="626"/>
      <c r="G738" s="626"/>
      <c r="H738" s="626"/>
      <c r="I738" s="626"/>
      <c r="J738" s="626"/>
      <c r="K738" s="626"/>
      <c r="L738" s="626"/>
      <c r="M738" s="626"/>
      <c r="N738" s="626"/>
      <c r="O738" s="626"/>
      <c r="P738" s="627"/>
      <c r="Q738" s="629"/>
      <c r="R738" s="632" t="str">
        <f>IF($W$739="","",IF(AND(①入力シート!$F$81=①入力シート!$A$77,$AB738="")=TRUE,①入力シート!$A$77,""))</f>
        <v/>
      </c>
      <c r="S738" s="633"/>
      <c r="T738" s="626" t="s">
        <v>406</v>
      </c>
      <c r="U738" s="626"/>
      <c r="V738" s="626"/>
      <c r="W738" s="626"/>
      <c r="X738" s="626"/>
      <c r="Y738" s="626"/>
      <c r="Z738" s="626"/>
      <c r="AA738" s="627"/>
      <c r="AB738" s="446"/>
    </row>
    <row r="739" spans="1:28" ht="18.75" customHeight="1">
      <c r="A739" s="694"/>
      <c r="B739" s="695"/>
      <c r="C739" s="639" t="s">
        <v>128</v>
      </c>
      <c r="D739" s="640"/>
      <c r="E739" s="641"/>
      <c r="F739" s="444"/>
      <c r="G739" s="645" t="str">
        <f>IF(W739="","",IF($F739="",①入力シート!$J$83,VLOOKUP($F739,①入力シート!$E$83:$K$89,6)))</f>
        <v/>
      </c>
      <c r="H739" s="646"/>
      <c r="I739" s="646"/>
      <c r="J739" s="646"/>
      <c r="K739" s="646"/>
      <c r="L739" s="646"/>
      <c r="M739" s="646"/>
      <c r="N739" s="646"/>
      <c r="O739" s="646"/>
      <c r="P739" s="646"/>
      <c r="Q739" s="647"/>
      <c r="R739" s="639" t="s">
        <v>116</v>
      </c>
      <c r="S739" s="640"/>
      <c r="T739" s="640"/>
      <c r="U739" s="640"/>
      <c r="V739" s="641"/>
      <c r="W739" s="648" t="str">
        <f>IF(②名簿及び出席簿!CD$140=0,"",②名簿及び出席簿!CD$140)</f>
        <v/>
      </c>
      <c r="X739" s="649"/>
      <c r="Y739" s="649"/>
      <c r="Z739" s="649"/>
      <c r="AA739" s="649"/>
      <c r="AB739" s="634" t="s">
        <v>93</v>
      </c>
    </row>
    <row r="740" spans="1:28" ht="18.75" customHeight="1">
      <c r="A740" s="696"/>
      <c r="B740" s="697"/>
      <c r="C740" s="642"/>
      <c r="D740" s="643"/>
      <c r="E740" s="644"/>
      <c r="F740" s="447"/>
      <c r="G740" s="636" t="str">
        <f>IF($F740="","",VLOOKUP($F740,①入力シート!$E$83:$K$89,6))</f>
        <v/>
      </c>
      <c r="H740" s="637"/>
      <c r="I740" s="637"/>
      <c r="J740" s="637"/>
      <c r="K740" s="637"/>
      <c r="L740" s="637"/>
      <c r="M740" s="637"/>
      <c r="N740" s="637"/>
      <c r="O740" s="637"/>
      <c r="P740" s="637"/>
      <c r="Q740" s="638"/>
      <c r="R740" s="642"/>
      <c r="S740" s="643"/>
      <c r="T740" s="643"/>
      <c r="U740" s="643"/>
      <c r="V740" s="644"/>
      <c r="W740" s="650"/>
      <c r="X740" s="651"/>
      <c r="Y740" s="651"/>
      <c r="Z740" s="651"/>
      <c r="AA740" s="651"/>
      <c r="AB740" s="635"/>
    </row>
    <row r="741" spans="1:28" ht="18.75" customHeight="1">
      <c r="A741" s="692">
        <v>61</v>
      </c>
      <c r="B741" s="693"/>
      <c r="C741" s="652" t="s">
        <v>108</v>
      </c>
      <c r="D741" s="653"/>
      <c r="E741" s="653"/>
      <c r="F741" s="653"/>
      <c r="G741" s="653"/>
      <c r="H741" s="653"/>
      <c r="I741" s="654"/>
      <c r="J741" s="652" t="s">
        <v>109</v>
      </c>
      <c r="K741" s="653"/>
      <c r="L741" s="653"/>
      <c r="M741" s="653"/>
      <c r="N741" s="653"/>
      <c r="O741" s="653"/>
      <c r="P741" s="653"/>
      <c r="Q741" s="653"/>
      <c r="R741" s="653"/>
      <c r="S741" s="653"/>
      <c r="T741" s="653"/>
      <c r="U741" s="653"/>
      <c r="V741" s="653"/>
      <c r="W741" s="653"/>
      <c r="X741" s="653"/>
      <c r="Y741" s="653"/>
      <c r="Z741" s="653"/>
      <c r="AA741" s="442"/>
      <c r="AB741" s="443"/>
    </row>
    <row r="742" spans="1:28" ht="18.75" customHeight="1">
      <c r="A742" s="694"/>
      <c r="B742" s="695"/>
      <c r="C742" s="664" t="str">
        <f>IF(②名簿及び出席簿!CE7="","",②名簿及び出席簿!CE7)</f>
        <v/>
      </c>
      <c r="D742" s="665"/>
      <c r="E742" s="665"/>
      <c r="F742" s="665"/>
      <c r="G742" s="649" t="str">
        <f>②名簿及び出席簿!CE8</f>
        <v/>
      </c>
      <c r="H742" s="649"/>
      <c r="I742" s="634"/>
      <c r="J742" s="448"/>
      <c r="K742" s="668" t="str">
        <f>IF($W$751="","",IF($J742="",①入力シート!$F$58,IF($J742=1,①入力シート!$F$60,IF($J742=2,①入力シート!$F$62))))</f>
        <v/>
      </c>
      <c r="L742" s="668"/>
      <c r="M742" s="670" t="s">
        <v>110</v>
      </c>
      <c r="N742" s="672" t="str">
        <f>IF($W$751="","",IF($J742="",①入力シート!$H$58,IF($J742=1,①入力シート!$H$60,IF($J742=2,①入力シート!$H$62))))</f>
        <v/>
      </c>
      <c r="O742" s="672"/>
      <c r="P742" s="670" t="s">
        <v>111</v>
      </c>
      <c r="Q742" s="670" t="s">
        <v>112</v>
      </c>
      <c r="R742" s="668" t="str">
        <f>IF($W$751="","",IF($J742="",①入力シート!$K$58,IF($J742=1,①入力シート!$K$60,IF($J742=2,①入力シート!$K$62))))</f>
        <v/>
      </c>
      <c r="S742" s="668"/>
      <c r="T742" s="670" t="s">
        <v>110</v>
      </c>
      <c r="U742" s="672" t="str">
        <f>IF($W$751="","",IF($J742="",①入力シート!$M$58,IF($J742=1,①入力シート!$M$60,IF($J742=2,①入力シート!$M$62))))</f>
        <v/>
      </c>
      <c r="V742" s="672"/>
      <c r="W742" s="670" t="s">
        <v>111</v>
      </c>
      <c r="X742" s="670" t="s">
        <v>132</v>
      </c>
      <c r="Y742" s="670"/>
      <c r="Z742" s="674" t="str">
        <f>IF($W$751="","",IF($J742="",①入力シート!$O$58,IF($J742=1,①入力シート!$O$60,IF($J742=2,①入力シート!$O$62))))</f>
        <v/>
      </c>
      <c r="AA742" s="674"/>
      <c r="AB742" s="675"/>
    </row>
    <row r="743" spans="1:28" ht="18.75" customHeight="1">
      <c r="A743" s="694"/>
      <c r="B743" s="695"/>
      <c r="C743" s="666"/>
      <c r="D743" s="667"/>
      <c r="E743" s="667"/>
      <c r="F743" s="667"/>
      <c r="G743" s="651"/>
      <c r="H743" s="651"/>
      <c r="I743" s="635"/>
      <c r="J743" s="449"/>
      <c r="K743" s="669"/>
      <c r="L743" s="669"/>
      <c r="M743" s="671"/>
      <c r="N743" s="673"/>
      <c r="O743" s="673"/>
      <c r="P743" s="671"/>
      <c r="Q743" s="671"/>
      <c r="R743" s="669"/>
      <c r="S743" s="669"/>
      <c r="T743" s="671"/>
      <c r="U743" s="673"/>
      <c r="V743" s="673"/>
      <c r="W743" s="671"/>
      <c r="X743" s="671"/>
      <c r="Y743" s="671"/>
      <c r="Z743" s="676"/>
      <c r="AA743" s="676"/>
      <c r="AB743" s="677"/>
    </row>
    <row r="744" spans="1:28" ht="18.75" customHeight="1">
      <c r="A744" s="694"/>
      <c r="B744" s="695"/>
      <c r="C744" s="652" t="s">
        <v>113</v>
      </c>
      <c r="D744" s="653"/>
      <c r="E744" s="653"/>
      <c r="F744" s="653"/>
      <c r="G744" s="653"/>
      <c r="H744" s="653"/>
      <c r="I744" s="653"/>
      <c r="J744" s="653"/>
      <c r="K744" s="653"/>
      <c r="L744" s="653"/>
      <c r="M744" s="653"/>
      <c r="N744" s="653"/>
      <c r="O744" s="653"/>
      <c r="P744" s="653"/>
      <c r="Q744" s="654"/>
      <c r="R744" s="652" t="s">
        <v>130</v>
      </c>
      <c r="S744" s="653"/>
      <c r="T744" s="653"/>
      <c r="U744" s="653"/>
      <c r="V744" s="653"/>
      <c r="W744" s="653"/>
      <c r="X744" s="653"/>
      <c r="Y744" s="653"/>
      <c r="Z744" s="653"/>
      <c r="AA744" s="653"/>
      <c r="AB744" s="654"/>
    </row>
    <row r="745" spans="1:28" ht="18.75" customHeight="1">
      <c r="A745" s="694"/>
      <c r="B745" s="695"/>
      <c r="C745" s="655" t="str">
        <f>IF(C742="","",IF(④実施報告書!$Q745="",①入力シート!$F$64,IF(④実施報告書!$Q745=1,①入力シート!$F$67,IF(④実施報告書!$Q745=2,①入力シート!$F$70,IF(④実施報告書!$Q745=3,①入力シート!$F$73,)))))</f>
        <v/>
      </c>
      <c r="D745" s="656"/>
      <c r="E745" s="656"/>
      <c r="F745" s="656"/>
      <c r="G745" s="656"/>
      <c r="H745" s="656"/>
      <c r="I745" s="656"/>
      <c r="J745" s="656"/>
      <c r="K745" s="656"/>
      <c r="L745" s="656"/>
      <c r="M745" s="656"/>
      <c r="N745" s="656"/>
      <c r="O745" s="656"/>
      <c r="P745" s="656"/>
      <c r="Q745" s="678"/>
      <c r="R745" s="680" t="str">
        <f>IF($W$751="","",IF(AND(①入力シート!$F$76=①入力シート!$A$77,$AB745="")=TRUE,①入力シート!$A$77,""))</f>
        <v/>
      </c>
      <c r="S745" s="680"/>
      <c r="T745" s="659" t="s">
        <v>127</v>
      </c>
      <c r="U745" s="659"/>
      <c r="V745" s="659"/>
      <c r="W745" s="659"/>
      <c r="X745" s="659"/>
      <c r="Y745" s="659"/>
      <c r="Z745" s="659"/>
      <c r="AA745" s="659"/>
      <c r="AB745" s="445"/>
    </row>
    <row r="746" spans="1:28" ht="18.75" customHeight="1">
      <c r="A746" s="694"/>
      <c r="B746" s="695"/>
      <c r="C746" s="657"/>
      <c r="D746" s="658"/>
      <c r="E746" s="658"/>
      <c r="F746" s="658"/>
      <c r="G746" s="658"/>
      <c r="H746" s="658"/>
      <c r="I746" s="658"/>
      <c r="J746" s="658"/>
      <c r="K746" s="658"/>
      <c r="L746" s="658"/>
      <c r="M746" s="658"/>
      <c r="N746" s="658"/>
      <c r="O746" s="658"/>
      <c r="P746" s="658"/>
      <c r="Q746" s="679"/>
      <c r="R746" s="631" t="str">
        <f>IF($W$751="","",IF(AND(①入力シート!$F$77=①入力シート!$A$77,$AB746="")=TRUE,①入力シート!$A$77,""))</f>
        <v/>
      </c>
      <c r="S746" s="631"/>
      <c r="T746" s="623" t="s">
        <v>114</v>
      </c>
      <c r="U746" s="623"/>
      <c r="V746" s="623"/>
      <c r="W746" s="623"/>
      <c r="X746" s="623"/>
      <c r="Y746" s="623"/>
      <c r="Z746" s="623"/>
      <c r="AA746" s="623"/>
      <c r="AB746" s="446"/>
    </row>
    <row r="747" spans="1:28" ht="18.75" customHeight="1">
      <c r="A747" s="694"/>
      <c r="B747" s="695"/>
      <c r="C747" s="622" t="str">
        <f>IF($Q747="","",IF(④実施報告書!$Q747=1,①入力シート!$F$67,IF(④実施報告書!$Q747=2,①入力シート!$F$70,IF(④実施報告書!$Q747=3,①入力シート!$F$73,))))</f>
        <v/>
      </c>
      <c r="D747" s="623"/>
      <c r="E747" s="623"/>
      <c r="F747" s="623"/>
      <c r="G747" s="623"/>
      <c r="H747" s="623"/>
      <c r="I747" s="623"/>
      <c r="J747" s="623"/>
      <c r="K747" s="623"/>
      <c r="L747" s="623"/>
      <c r="M747" s="623"/>
      <c r="N747" s="623"/>
      <c r="O747" s="623"/>
      <c r="P747" s="623"/>
      <c r="Q747" s="628"/>
      <c r="R747" s="631" t="str">
        <f>IF($W$751="","",IF(AND(①入力シート!$F$78=①入力シート!$A$77,$AB747="")=TRUE,①入力シート!$A$77,""))</f>
        <v/>
      </c>
      <c r="S747" s="631"/>
      <c r="T747" s="623" t="s">
        <v>115</v>
      </c>
      <c r="U747" s="623"/>
      <c r="V747" s="623"/>
      <c r="W747" s="623"/>
      <c r="X747" s="623"/>
      <c r="Y747" s="623"/>
      <c r="Z747" s="623"/>
      <c r="AA747" s="623"/>
      <c r="AB747" s="446"/>
    </row>
    <row r="748" spans="1:28" ht="18.75" customHeight="1">
      <c r="A748" s="694"/>
      <c r="B748" s="695"/>
      <c r="C748" s="622"/>
      <c r="D748" s="623"/>
      <c r="E748" s="623"/>
      <c r="F748" s="623"/>
      <c r="G748" s="623"/>
      <c r="H748" s="623"/>
      <c r="I748" s="623"/>
      <c r="J748" s="623"/>
      <c r="K748" s="623"/>
      <c r="L748" s="623"/>
      <c r="M748" s="623"/>
      <c r="N748" s="623"/>
      <c r="O748" s="623"/>
      <c r="P748" s="623"/>
      <c r="Q748" s="628"/>
      <c r="R748" s="630" t="str">
        <f>IF($W$751="","",IF(AND(①入力シート!$F$79=①入力シート!$A$77,$AB748="")=TRUE,①入力シート!$A$77,""))</f>
        <v/>
      </c>
      <c r="S748" s="631"/>
      <c r="T748" s="623" t="s">
        <v>129</v>
      </c>
      <c r="U748" s="623"/>
      <c r="V748" s="623"/>
      <c r="W748" s="623"/>
      <c r="X748" s="623"/>
      <c r="Y748" s="623"/>
      <c r="Z748" s="623"/>
      <c r="AA748" s="623"/>
      <c r="AB748" s="446"/>
    </row>
    <row r="749" spans="1:28" ht="18.75" customHeight="1">
      <c r="A749" s="694"/>
      <c r="B749" s="695"/>
      <c r="C749" s="622" t="str">
        <f>IF($Q749="","",IF(④実施報告書!$Q749=1,①入力シート!$F$67,IF(④実施報告書!$Q749=2,①入力シート!$F$70,IF(④実施報告書!$Q749=3,①入力シート!$F$73,))))</f>
        <v/>
      </c>
      <c r="D749" s="623"/>
      <c r="E749" s="623"/>
      <c r="F749" s="623"/>
      <c r="G749" s="623"/>
      <c r="H749" s="623"/>
      <c r="I749" s="623"/>
      <c r="J749" s="623"/>
      <c r="K749" s="623"/>
      <c r="L749" s="623"/>
      <c r="M749" s="623"/>
      <c r="N749" s="623"/>
      <c r="O749" s="623"/>
      <c r="P749" s="624"/>
      <c r="Q749" s="628"/>
      <c r="R749" s="630" t="str">
        <f>IF($W$751="","",IF(AND(①入力シート!$F$80=①入力シート!$A$77,$AB749="")=TRUE,①入力シート!$A$77,""))</f>
        <v/>
      </c>
      <c r="S749" s="631"/>
      <c r="T749" s="623" t="s">
        <v>407</v>
      </c>
      <c r="U749" s="623"/>
      <c r="V749" s="623"/>
      <c r="W749" s="623"/>
      <c r="X749" s="623"/>
      <c r="Y749" s="623"/>
      <c r="Z749" s="623"/>
      <c r="AA749" s="624"/>
      <c r="AB749" s="446"/>
    </row>
    <row r="750" spans="1:28" ht="18.75" customHeight="1">
      <c r="A750" s="694"/>
      <c r="B750" s="695"/>
      <c r="C750" s="625"/>
      <c r="D750" s="626"/>
      <c r="E750" s="626"/>
      <c r="F750" s="626"/>
      <c r="G750" s="626"/>
      <c r="H750" s="626"/>
      <c r="I750" s="626"/>
      <c r="J750" s="626"/>
      <c r="K750" s="626"/>
      <c r="L750" s="626"/>
      <c r="M750" s="626"/>
      <c r="N750" s="626"/>
      <c r="O750" s="626"/>
      <c r="P750" s="627"/>
      <c r="Q750" s="629"/>
      <c r="R750" s="632" t="str">
        <f>IF($W$751="","",IF(AND(①入力シート!$F$81=①入力シート!$A$77,$AB750="")=TRUE,①入力シート!$A$77,""))</f>
        <v/>
      </c>
      <c r="S750" s="633"/>
      <c r="T750" s="626" t="s">
        <v>406</v>
      </c>
      <c r="U750" s="626"/>
      <c r="V750" s="626"/>
      <c r="W750" s="626"/>
      <c r="X750" s="626"/>
      <c r="Y750" s="626"/>
      <c r="Z750" s="626"/>
      <c r="AA750" s="627"/>
      <c r="AB750" s="446"/>
    </row>
    <row r="751" spans="1:28" ht="18.75" customHeight="1">
      <c r="A751" s="694"/>
      <c r="B751" s="695"/>
      <c r="C751" s="639" t="s">
        <v>128</v>
      </c>
      <c r="D751" s="640"/>
      <c r="E751" s="641"/>
      <c r="F751" s="444"/>
      <c r="G751" s="645" t="str">
        <f>IF(W751="","",IF($F751="",①入力シート!$J$83,VLOOKUP($F751,①入力シート!$E$83:$K$89,6)))</f>
        <v/>
      </c>
      <c r="H751" s="646"/>
      <c r="I751" s="646"/>
      <c r="J751" s="646"/>
      <c r="K751" s="646"/>
      <c r="L751" s="646"/>
      <c r="M751" s="646"/>
      <c r="N751" s="646"/>
      <c r="O751" s="646"/>
      <c r="P751" s="646"/>
      <c r="Q751" s="647"/>
      <c r="R751" s="639" t="s">
        <v>116</v>
      </c>
      <c r="S751" s="640"/>
      <c r="T751" s="640"/>
      <c r="U751" s="640"/>
      <c r="V751" s="641"/>
      <c r="W751" s="648" t="str">
        <f>IF(②名簿及び出席簿!CE$140=0,"",②名簿及び出席簿!CE$140)</f>
        <v/>
      </c>
      <c r="X751" s="649"/>
      <c r="Y751" s="649"/>
      <c r="Z751" s="649"/>
      <c r="AA751" s="649"/>
      <c r="AB751" s="634" t="s">
        <v>93</v>
      </c>
    </row>
    <row r="752" spans="1:28" ht="18.75" customHeight="1">
      <c r="A752" s="696"/>
      <c r="B752" s="697"/>
      <c r="C752" s="642"/>
      <c r="D752" s="643"/>
      <c r="E752" s="644"/>
      <c r="F752" s="447"/>
      <c r="G752" s="681" t="str">
        <f>IF($F752="","",VLOOKUP($F752,①入力シート!$E$83:$K$89,6))</f>
        <v/>
      </c>
      <c r="H752" s="682"/>
      <c r="I752" s="682"/>
      <c r="J752" s="682"/>
      <c r="K752" s="682"/>
      <c r="L752" s="682"/>
      <c r="M752" s="682"/>
      <c r="N752" s="682"/>
      <c r="O752" s="682"/>
      <c r="P752" s="682"/>
      <c r="Q752" s="683"/>
      <c r="R752" s="642"/>
      <c r="S752" s="643"/>
      <c r="T752" s="643"/>
      <c r="U752" s="643"/>
      <c r="V752" s="644"/>
      <c r="W752" s="650"/>
      <c r="X752" s="651"/>
      <c r="Y752" s="651"/>
      <c r="Z752" s="651"/>
      <c r="AA752" s="651"/>
      <c r="AB752" s="635"/>
    </row>
    <row r="753" spans="1:28" ht="18.75" customHeight="1">
      <c r="A753" s="692">
        <v>62</v>
      </c>
      <c r="B753" s="693"/>
      <c r="C753" s="652" t="s">
        <v>108</v>
      </c>
      <c r="D753" s="653"/>
      <c r="E753" s="653"/>
      <c r="F753" s="653"/>
      <c r="G753" s="653"/>
      <c r="H753" s="653"/>
      <c r="I753" s="654"/>
      <c r="J753" s="652" t="s">
        <v>109</v>
      </c>
      <c r="K753" s="653"/>
      <c r="L753" s="653"/>
      <c r="M753" s="653"/>
      <c r="N753" s="653"/>
      <c r="O753" s="653"/>
      <c r="P753" s="653"/>
      <c r="Q753" s="653"/>
      <c r="R753" s="653"/>
      <c r="S753" s="653"/>
      <c r="T753" s="653"/>
      <c r="U753" s="653"/>
      <c r="V753" s="653"/>
      <c r="W753" s="653"/>
      <c r="X753" s="653"/>
      <c r="Y753" s="653"/>
      <c r="Z753" s="653"/>
      <c r="AA753" s="442"/>
      <c r="AB753" s="443"/>
    </row>
    <row r="754" spans="1:28" ht="18.75" customHeight="1">
      <c r="A754" s="694"/>
      <c r="B754" s="695"/>
      <c r="C754" s="664" t="str">
        <f>IF(②名簿及び出席簿!CF7="","",②名簿及び出席簿!CF7)</f>
        <v/>
      </c>
      <c r="D754" s="665"/>
      <c r="E754" s="665"/>
      <c r="F754" s="665"/>
      <c r="G754" s="649" t="str">
        <f>②名簿及び出席簿!CF8</f>
        <v/>
      </c>
      <c r="H754" s="649"/>
      <c r="I754" s="634"/>
      <c r="J754" s="448"/>
      <c r="K754" s="668" t="str">
        <f>IF($W$763="","",IF($J754="",①入力シート!$F$58,IF($J754=1,①入力シート!$F$60,IF($J754=2,①入力シート!$F$62))))</f>
        <v/>
      </c>
      <c r="L754" s="668"/>
      <c r="M754" s="670" t="s">
        <v>110</v>
      </c>
      <c r="N754" s="672" t="str">
        <f>IF($W$763="","",IF($J754="",①入力シート!$H$58,IF($J754=1,①入力シート!$H$60,IF($J754=2,①入力シート!$H$62))))</f>
        <v/>
      </c>
      <c r="O754" s="672"/>
      <c r="P754" s="670" t="s">
        <v>111</v>
      </c>
      <c r="Q754" s="670" t="s">
        <v>112</v>
      </c>
      <c r="R754" s="668" t="str">
        <f>IF($W$763="","",IF($J754="",①入力シート!$K$58,IF($J754=1,①入力シート!$K$60,IF($J754=2,①入力シート!$K$62))))</f>
        <v/>
      </c>
      <c r="S754" s="668"/>
      <c r="T754" s="670" t="s">
        <v>110</v>
      </c>
      <c r="U754" s="672" t="str">
        <f>IF($W$763="","",IF($J754="",①入力シート!$M$58,IF($J754=1,①入力シート!$M$60,IF($J754=2,①入力シート!$M$62))))</f>
        <v/>
      </c>
      <c r="V754" s="672"/>
      <c r="W754" s="670" t="s">
        <v>111</v>
      </c>
      <c r="X754" s="670" t="s">
        <v>132</v>
      </c>
      <c r="Y754" s="670"/>
      <c r="Z754" s="674" t="str">
        <f>IF($W$763="","",IF($J754="",①入力シート!$O$58,IF($J754=1,①入力シート!$O$60,IF($J754=2,①入力シート!$O$62))))</f>
        <v/>
      </c>
      <c r="AA754" s="674"/>
      <c r="AB754" s="675"/>
    </row>
    <row r="755" spans="1:28" ht="18.75" customHeight="1">
      <c r="A755" s="694"/>
      <c r="B755" s="695"/>
      <c r="C755" s="666"/>
      <c r="D755" s="667"/>
      <c r="E755" s="667"/>
      <c r="F755" s="667"/>
      <c r="G755" s="651"/>
      <c r="H755" s="651"/>
      <c r="I755" s="635"/>
      <c r="J755" s="449"/>
      <c r="K755" s="669"/>
      <c r="L755" s="669"/>
      <c r="M755" s="671"/>
      <c r="N755" s="673"/>
      <c r="O755" s="673"/>
      <c r="P755" s="671"/>
      <c r="Q755" s="671"/>
      <c r="R755" s="669"/>
      <c r="S755" s="669"/>
      <c r="T755" s="671"/>
      <c r="U755" s="673"/>
      <c r="V755" s="673"/>
      <c r="W755" s="671"/>
      <c r="X755" s="671"/>
      <c r="Y755" s="671"/>
      <c r="Z755" s="676"/>
      <c r="AA755" s="676"/>
      <c r="AB755" s="677"/>
    </row>
    <row r="756" spans="1:28" ht="18.75" customHeight="1">
      <c r="A756" s="694"/>
      <c r="B756" s="695"/>
      <c r="C756" s="652" t="s">
        <v>113</v>
      </c>
      <c r="D756" s="653"/>
      <c r="E756" s="653"/>
      <c r="F756" s="653"/>
      <c r="G756" s="653"/>
      <c r="H756" s="653"/>
      <c r="I756" s="653"/>
      <c r="J756" s="653"/>
      <c r="K756" s="653"/>
      <c r="L756" s="653"/>
      <c r="M756" s="653"/>
      <c r="N756" s="653"/>
      <c r="O756" s="653"/>
      <c r="P756" s="653"/>
      <c r="Q756" s="654"/>
      <c r="R756" s="653" t="s">
        <v>130</v>
      </c>
      <c r="S756" s="653"/>
      <c r="T756" s="653"/>
      <c r="U756" s="653"/>
      <c r="V756" s="653"/>
      <c r="W756" s="653"/>
      <c r="X756" s="653"/>
      <c r="Y756" s="653"/>
      <c r="Z756" s="653"/>
      <c r="AA756" s="653"/>
      <c r="AB756" s="654"/>
    </row>
    <row r="757" spans="1:28" ht="18.75" customHeight="1">
      <c r="A757" s="694"/>
      <c r="B757" s="695"/>
      <c r="C757" s="655" t="str">
        <f>IF(C754="","",IF(④実施報告書!$Q757="",①入力シート!$F$64,IF(④実施報告書!$Q757=1,①入力シート!$F$67,IF(④実施報告書!$Q757=2,①入力シート!$F$70,IF(④実施報告書!$Q757=3,①入力シート!$F$73,)))))</f>
        <v/>
      </c>
      <c r="D757" s="656"/>
      <c r="E757" s="656"/>
      <c r="F757" s="656"/>
      <c r="G757" s="656"/>
      <c r="H757" s="656"/>
      <c r="I757" s="656"/>
      <c r="J757" s="656"/>
      <c r="K757" s="656"/>
      <c r="L757" s="656"/>
      <c r="M757" s="656"/>
      <c r="N757" s="656"/>
      <c r="O757" s="656"/>
      <c r="P757" s="656"/>
      <c r="Q757" s="678"/>
      <c r="R757" s="680" t="str">
        <f>IF($W$763="","",IF(AND(①入力シート!$F$76=①入力シート!$A$77,$AB757="")=TRUE,①入力シート!$A$77,""))</f>
        <v/>
      </c>
      <c r="S757" s="680"/>
      <c r="T757" s="659" t="s">
        <v>127</v>
      </c>
      <c r="U757" s="659"/>
      <c r="V757" s="659"/>
      <c r="W757" s="659"/>
      <c r="X757" s="659"/>
      <c r="Y757" s="659"/>
      <c r="Z757" s="659"/>
      <c r="AA757" s="659"/>
      <c r="AB757" s="445"/>
    </row>
    <row r="758" spans="1:28" ht="18.75" customHeight="1">
      <c r="A758" s="694"/>
      <c r="B758" s="695"/>
      <c r="C758" s="657"/>
      <c r="D758" s="658"/>
      <c r="E758" s="658"/>
      <c r="F758" s="658"/>
      <c r="G758" s="658"/>
      <c r="H758" s="658"/>
      <c r="I758" s="658"/>
      <c r="J758" s="658"/>
      <c r="K758" s="658"/>
      <c r="L758" s="658"/>
      <c r="M758" s="658"/>
      <c r="N758" s="658"/>
      <c r="O758" s="658"/>
      <c r="P758" s="658"/>
      <c r="Q758" s="679"/>
      <c r="R758" s="631" t="str">
        <f>IF($W$763="","",IF(AND(①入力シート!$F$77=①入力シート!$A$77,$AB758="")=TRUE,①入力シート!$A$77,""))</f>
        <v/>
      </c>
      <c r="S758" s="631"/>
      <c r="T758" s="623" t="s">
        <v>114</v>
      </c>
      <c r="U758" s="623"/>
      <c r="V758" s="623"/>
      <c r="W758" s="623"/>
      <c r="X758" s="623"/>
      <c r="Y758" s="623"/>
      <c r="Z758" s="623"/>
      <c r="AA758" s="623"/>
      <c r="AB758" s="446"/>
    </row>
    <row r="759" spans="1:28" ht="18.75" customHeight="1">
      <c r="A759" s="694"/>
      <c r="B759" s="695"/>
      <c r="C759" s="622" t="str">
        <f>IF($Q759="","",IF(④実施報告書!$Q759=1,①入力シート!$F$67,IF(④実施報告書!$Q759=2,①入力シート!$F$70,IF(④実施報告書!$Q759=3,①入力シート!$F$73,))))</f>
        <v/>
      </c>
      <c r="D759" s="623"/>
      <c r="E759" s="623"/>
      <c r="F759" s="623"/>
      <c r="G759" s="623"/>
      <c r="H759" s="623"/>
      <c r="I759" s="623"/>
      <c r="J759" s="623"/>
      <c r="K759" s="623"/>
      <c r="L759" s="623"/>
      <c r="M759" s="623"/>
      <c r="N759" s="623"/>
      <c r="O759" s="623"/>
      <c r="P759" s="623"/>
      <c r="Q759" s="628"/>
      <c r="R759" s="631" t="str">
        <f>IF($W$763="","",IF(AND(①入力シート!$F$78=①入力シート!$A$77,$AB759="")=TRUE,①入力シート!$A$77,""))</f>
        <v/>
      </c>
      <c r="S759" s="631"/>
      <c r="T759" s="623" t="s">
        <v>115</v>
      </c>
      <c r="U759" s="623"/>
      <c r="V759" s="623"/>
      <c r="W759" s="623"/>
      <c r="X759" s="623"/>
      <c r="Y759" s="623"/>
      <c r="Z759" s="623"/>
      <c r="AA759" s="623"/>
      <c r="AB759" s="446"/>
    </row>
    <row r="760" spans="1:28" ht="18.75" customHeight="1">
      <c r="A760" s="694"/>
      <c r="B760" s="695"/>
      <c r="C760" s="622"/>
      <c r="D760" s="623"/>
      <c r="E760" s="623"/>
      <c r="F760" s="623"/>
      <c r="G760" s="623"/>
      <c r="H760" s="623"/>
      <c r="I760" s="623"/>
      <c r="J760" s="623"/>
      <c r="K760" s="623"/>
      <c r="L760" s="623"/>
      <c r="M760" s="623"/>
      <c r="N760" s="623"/>
      <c r="O760" s="623"/>
      <c r="P760" s="623"/>
      <c r="Q760" s="628"/>
      <c r="R760" s="630" t="str">
        <f>IF($W$763="","",IF(AND(①入力シート!$F$79=①入力シート!$A$77,$AB760="")=TRUE,①入力シート!$A$77,""))</f>
        <v/>
      </c>
      <c r="S760" s="631"/>
      <c r="T760" s="623" t="s">
        <v>129</v>
      </c>
      <c r="U760" s="623"/>
      <c r="V760" s="623"/>
      <c r="W760" s="623"/>
      <c r="X760" s="623"/>
      <c r="Y760" s="623"/>
      <c r="Z760" s="623"/>
      <c r="AA760" s="623"/>
      <c r="AB760" s="446"/>
    </row>
    <row r="761" spans="1:28" ht="18.75" customHeight="1">
      <c r="A761" s="694"/>
      <c r="B761" s="695"/>
      <c r="C761" s="622" t="str">
        <f>IF($Q761="","",IF(④実施報告書!$Q761=1,①入力シート!$F$67,IF(④実施報告書!$Q761=2,①入力シート!$F$70,IF(④実施報告書!$Q761=3,①入力シート!$F$73,))))</f>
        <v/>
      </c>
      <c r="D761" s="623"/>
      <c r="E761" s="623"/>
      <c r="F761" s="623"/>
      <c r="G761" s="623"/>
      <c r="H761" s="623"/>
      <c r="I761" s="623"/>
      <c r="J761" s="623"/>
      <c r="K761" s="623"/>
      <c r="L761" s="623"/>
      <c r="M761" s="623"/>
      <c r="N761" s="623"/>
      <c r="O761" s="623"/>
      <c r="P761" s="624"/>
      <c r="Q761" s="628"/>
      <c r="R761" s="630" t="str">
        <f>IF($W$763="","",IF(AND(①入力シート!$F$80=①入力シート!$A$77,$AB761="")=TRUE,①入力シート!$A$77,""))</f>
        <v/>
      </c>
      <c r="S761" s="631"/>
      <c r="T761" s="623" t="s">
        <v>407</v>
      </c>
      <c r="U761" s="623"/>
      <c r="V761" s="623"/>
      <c r="W761" s="623"/>
      <c r="X761" s="623"/>
      <c r="Y761" s="623"/>
      <c r="Z761" s="623"/>
      <c r="AA761" s="624"/>
      <c r="AB761" s="446"/>
    </row>
    <row r="762" spans="1:28" ht="18.75" customHeight="1">
      <c r="A762" s="694"/>
      <c r="B762" s="695"/>
      <c r="C762" s="625"/>
      <c r="D762" s="626"/>
      <c r="E762" s="626"/>
      <c r="F762" s="626"/>
      <c r="G762" s="626"/>
      <c r="H762" s="626"/>
      <c r="I762" s="626"/>
      <c r="J762" s="626"/>
      <c r="K762" s="626"/>
      <c r="L762" s="626"/>
      <c r="M762" s="626"/>
      <c r="N762" s="626"/>
      <c r="O762" s="626"/>
      <c r="P762" s="627"/>
      <c r="Q762" s="629"/>
      <c r="R762" s="632" t="str">
        <f>IF($W$763="","",IF(AND(①入力シート!$F$81=①入力シート!$A$77,$AB762="")=TRUE,①入力シート!$A$77,""))</f>
        <v/>
      </c>
      <c r="S762" s="633"/>
      <c r="T762" s="626" t="s">
        <v>406</v>
      </c>
      <c r="U762" s="626"/>
      <c r="V762" s="626"/>
      <c r="W762" s="626"/>
      <c r="X762" s="626"/>
      <c r="Y762" s="626"/>
      <c r="Z762" s="626"/>
      <c r="AA762" s="627"/>
      <c r="AB762" s="446"/>
    </row>
    <row r="763" spans="1:28" ht="18.75" customHeight="1">
      <c r="A763" s="694"/>
      <c r="B763" s="695"/>
      <c r="C763" s="639" t="s">
        <v>128</v>
      </c>
      <c r="D763" s="640"/>
      <c r="E763" s="641"/>
      <c r="F763" s="444"/>
      <c r="G763" s="645" t="str">
        <f>IF(W763="","",IF($F763="",①入力シート!$J$83,VLOOKUP($F763,①入力シート!$E$83:$K$89,6)))</f>
        <v/>
      </c>
      <c r="H763" s="646"/>
      <c r="I763" s="646"/>
      <c r="J763" s="646"/>
      <c r="K763" s="646"/>
      <c r="L763" s="646"/>
      <c r="M763" s="646"/>
      <c r="N763" s="646"/>
      <c r="O763" s="646"/>
      <c r="P763" s="646"/>
      <c r="Q763" s="647"/>
      <c r="R763" s="639" t="s">
        <v>116</v>
      </c>
      <c r="S763" s="640"/>
      <c r="T763" s="640"/>
      <c r="U763" s="640"/>
      <c r="V763" s="641"/>
      <c r="W763" s="648" t="str">
        <f>IF(②名簿及び出席簿!CF$140=0,"",②名簿及び出席簿!CF$140)</f>
        <v/>
      </c>
      <c r="X763" s="649"/>
      <c r="Y763" s="649"/>
      <c r="Z763" s="649"/>
      <c r="AA763" s="649"/>
      <c r="AB763" s="634" t="s">
        <v>93</v>
      </c>
    </row>
    <row r="764" spans="1:28" ht="18.75" customHeight="1">
      <c r="A764" s="696"/>
      <c r="B764" s="697"/>
      <c r="C764" s="642"/>
      <c r="D764" s="643"/>
      <c r="E764" s="644"/>
      <c r="F764" s="447"/>
      <c r="G764" s="681" t="str">
        <f>IF($F764="","",VLOOKUP($F764,①入力シート!$E$83:$K$89,6))</f>
        <v/>
      </c>
      <c r="H764" s="682"/>
      <c r="I764" s="682"/>
      <c r="J764" s="682"/>
      <c r="K764" s="682"/>
      <c r="L764" s="682"/>
      <c r="M764" s="682"/>
      <c r="N764" s="682"/>
      <c r="O764" s="682"/>
      <c r="P764" s="682"/>
      <c r="Q764" s="683"/>
      <c r="R764" s="642"/>
      <c r="S764" s="643"/>
      <c r="T764" s="643"/>
      <c r="U764" s="643"/>
      <c r="V764" s="644"/>
      <c r="W764" s="650"/>
      <c r="X764" s="651"/>
      <c r="Y764" s="651"/>
      <c r="Z764" s="651"/>
      <c r="AA764" s="651"/>
      <c r="AB764" s="635"/>
    </row>
    <row r="765" spans="1:28" ht="18.75" customHeight="1">
      <c r="A765" s="692">
        <v>63</v>
      </c>
      <c r="B765" s="693"/>
      <c r="C765" s="652" t="s">
        <v>108</v>
      </c>
      <c r="D765" s="653"/>
      <c r="E765" s="653"/>
      <c r="F765" s="653"/>
      <c r="G765" s="653"/>
      <c r="H765" s="653"/>
      <c r="I765" s="654"/>
      <c r="J765" s="652" t="s">
        <v>109</v>
      </c>
      <c r="K765" s="653"/>
      <c r="L765" s="653"/>
      <c r="M765" s="653"/>
      <c r="N765" s="653"/>
      <c r="O765" s="653"/>
      <c r="P765" s="653"/>
      <c r="Q765" s="653"/>
      <c r="R765" s="653"/>
      <c r="S765" s="653"/>
      <c r="T765" s="653"/>
      <c r="U765" s="653"/>
      <c r="V765" s="653"/>
      <c r="W765" s="653"/>
      <c r="X765" s="653"/>
      <c r="Y765" s="653"/>
      <c r="Z765" s="653"/>
      <c r="AA765" s="442"/>
      <c r="AB765" s="443"/>
    </row>
    <row r="766" spans="1:28" ht="18.75" customHeight="1">
      <c r="A766" s="694"/>
      <c r="B766" s="695"/>
      <c r="C766" s="664" t="str">
        <f>IF(②名簿及び出席簿!CG7="","",②名簿及び出席簿!CG7)</f>
        <v/>
      </c>
      <c r="D766" s="665"/>
      <c r="E766" s="665"/>
      <c r="F766" s="665"/>
      <c r="G766" s="649" t="str">
        <f>②名簿及び出席簿!CG8</f>
        <v/>
      </c>
      <c r="H766" s="649"/>
      <c r="I766" s="634"/>
      <c r="J766" s="448"/>
      <c r="K766" s="668" t="str">
        <f>IF($W$775="","",IF($J766="",①入力シート!$F$58,IF($J766=1,①入力シート!$F$60,IF($J766=2,①入力シート!$F$62))))</f>
        <v/>
      </c>
      <c r="L766" s="668"/>
      <c r="M766" s="670" t="s">
        <v>110</v>
      </c>
      <c r="N766" s="672" t="str">
        <f>IF($W$775="","",IF($J766="",①入力シート!$H$58,IF($J766=1,①入力シート!$H$60,IF($J766=2,①入力シート!$H$62))))</f>
        <v/>
      </c>
      <c r="O766" s="672"/>
      <c r="P766" s="670" t="s">
        <v>111</v>
      </c>
      <c r="Q766" s="670" t="s">
        <v>112</v>
      </c>
      <c r="R766" s="668" t="str">
        <f>IF($W$775="","",IF($J766="",①入力シート!$K$58,IF($J766=1,①入力シート!$K$60,IF($J766=2,①入力シート!$K$62))))</f>
        <v/>
      </c>
      <c r="S766" s="668"/>
      <c r="T766" s="670" t="s">
        <v>110</v>
      </c>
      <c r="U766" s="672" t="str">
        <f>IF($W$775="","",IF($J766="",①入力シート!$M$58,IF($J766=1,①入力シート!$M$60,IF($J766=2,①入力シート!$M$62))))</f>
        <v/>
      </c>
      <c r="V766" s="672"/>
      <c r="W766" s="670" t="s">
        <v>111</v>
      </c>
      <c r="X766" s="670" t="s">
        <v>132</v>
      </c>
      <c r="Y766" s="670"/>
      <c r="Z766" s="674" t="str">
        <f>IF($W$775="","",IF($J766="",①入力シート!$O$58,IF($J766=1,①入力シート!$O$60,IF($J766=2,①入力シート!$O$62))))</f>
        <v/>
      </c>
      <c r="AA766" s="674"/>
      <c r="AB766" s="675"/>
    </row>
    <row r="767" spans="1:28" ht="18.75" customHeight="1">
      <c r="A767" s="694"/>
      <c r="B767" s="695"/>
      <c r="C767" s="666"/>
      <c r="D767" s="667"/>
      <c r="E767" s="667"/>
      <c r="F767" s="667"/>
      <c r="G767" s="651"/>
      <c r="H767" s="651"/>
      <c r="I767" s="635"/>
      <c r="J767" s="449"/>
      <c r="K767" s="669"/>
      <c r="L767" s="669"/>
      <c r="M767" s="671"/>
      <c r="N767" s="673"/>
      <c r="O767" s="673"/>
      <c r="P767" s="671"/>
      <c r="Q767" s="671"/>
      <c r="R767" s="669"/>
      <c r="S767" s="669"/>
      <c r="T767" s="671"/>
      <c r="U767" s="673"/>
      <c r="V767" s="673"/>
      <c r="W767" s="671"/>
      <c r="X767" s="671"/>
      <c r="Y767" s="671"/>
      <c r="Z767" s="676"/>
      <c r="AA767" s="676"/>
      <c r="AB767" s="677"/>
    </row>
    <row r="768" spans="1:28" ht="18.75" customHeight="1">
      <c r="A768" s="694"/>
      <c r="B768" s="695"/>
      <c r="C768" s="652" t="s">
        <v>113</v>
      </c>
      <c r="D768" s="653"/>
      <c r="E768" s="653"/>
      <c r="F768" s="653"/>
      <c r="G768" s="653"/>
      <c r="H768" s="653"/>
      <c r="I768" s="653"/>
      <c r="J768" s="653"/>
      <c r="K768" s="653"/>
      <c r="L768" s="653"/>
      <c r="M768" s="653"/>
      <c r="N768" s="653"/>
      <c r="O768" s="653"/>
      <c r="P768" s="653"/>
      <c r="Q768" s="654"/>
      <c r="R768" s="652" t="s">
        <v>130</v>
      </c>
      <c r="S768" s="653"/>
      <c r="T768" s="653"/>
      <c r="U768" s="653"/>
      <c r="V768" s="653"/>
      <c r="W768" s="653"/>
      <c r="X768" s="653"/>
      <c r="Y768" s="653"/>
      <c r="Z768" s="653"/>
      <c r="AA768" s="653"/>
      <c r="AB768" s="654"/>
    </row>
    <row r="769" spans="1:28" ht="18.75" customHeight="1">
      <c r="A769" s="694"/>
      <c r="B769" s="695"/>
      <c r="C769" s="655" t="str">
        <f>IF(C766="","",IF(④実施報告書!$Q769="",①入力シート!$F$64,IF(④実施報告書!$Q769=1,①入力シート!$F$67,IF(④実施報告書!$Q769=2,①入力シート!$F$70,IF(④実施報告書!$Q769=3,①入力シート!$F$73,)))))</f>
        <v/>
      </c>
      <c r="D769" s="656"/>
      <c r="E769" s="656"/>
      <c r="F769" s="656"/>
      <c r="G769" s="656"/>
      <c r="H769" s="656"/>
      <c r="I769" s="656"/>
      <c r="J769" s="656"/>
      <c r="K769" s="656"/>
      <c r="L769" s="656"/>
      <c r="M769" s="656"/>
      <c r="N769" s="656"/>
      <c r="O769" s="656"/>
      <c r="P769" s="656"/>
      <c r="Q769" s="678"/>
      <c r="R769" s="680" t="str">
        <f>IF($W$775="","",IF(AND(①入力シート!$F$76=①入力シート!$A$77,$AB769="")=TRUE,①入力シート!$A$77,""))</f>
        <v/>
      </c>
      <c r="S769" s="680"/>
      <c r="T769" s="659" t="s">
        <v>127</v>
      </c>
      <c r="U769" s="659"/>
      <c r="V769" s="659"/>
      <c r="W769" s="659"/>
      <c r="X769" s="659"/>
      <c r="Y769" s="659"/>
      <c r="Z769" s="659"/>
      <c r="AA769" s="659"/>
      <c r="AB769" s="445"/>
    </row>
    <row r="770" spans="1:28" ht="18.75" customHeight="1">
      <c r="A770" s="694"/>
      <c r="B770" s="695"/>
      <c r="C770" s="657"/>
      <c r="D770" s="658"/>
      <c r="E770" s="658"/>
      <c r="F770" s="658"/>
      <c r="G770" s="658"/>
      <c r="H770" s="658"/>
      <c r="I770" s="658"/>
      <c r="J770" s="658"/>
      <c r="K770" s="658"/>
      <c r="L770" s="658"/>
      <c r="M770" s="658"/>
      <c r="N770" s="658"/>
      <c r="O770" s="658"/>
      <c r="P770" s="658"/>
      <c r="Q770" s="679"/>
      <c r="R770" s="631" t="str">
        <f>IF($W$775="","",IF(AND(①入力シート!$F$77=①入力シート!$A$77,$AB770="")=TRUE,①入力シート!$A$77,""))</f>
        <v/>
      </c>
      <c r="S770" s="631"/>
      <c r="T770" s="623" t="s">
        <v>114</v>
      </c>
      <c r="U770" s="623"/>
      <c r="V770" s="623"/>
      <c r="W770" s="623"/>
      <c r="X770" s="623"/>
      <c r="Y770" s="623"/>
      <c r="Z770" s="623"/>
      <c r="AA770" s="623"/>
      <c r="AB770" s="446"/>
    </row>
    <row r="771" spans="1:28" ht="18.75" customHeight="1">
      <c r="A771" s="694"/>
      <c r="B771" s="695"/>
      <c r="C771" s="622" t="str">
        <f>IF($Q771="","",IF(④実施報告書!$Q771=1,①入力シート!$F$67,IF(④実施報告書!$Q771=2,①入力シート!$F$70,IF(④実施報告書!$Q771=3,①入力シート!$F$73,))))</f>
        <v/>
      </c>
      <c r="D771" s="623"/>
      <c r="E771" s="623"/>
      <c r="F771" s="623"/>
      <c r="G771" s="623"/>
      <c r="H771" s="623"/>
      <c r="I771" s="623"/>
      <c r="J771" s="623"/>
      <c r="K771" s="623"/>
      <c r="L771" s="623"/>
      <c r="M771" s="623"/>
      <c r="N771" s="623"/>
      <c r="O771" s="623"/>
      <c r="P771" s="623"/>
      <c r="Q771" s="628"/>
      <c r="R771" s="631" t="str">
        <f>IF($W$775="","",IF(AND(①入力シート!$F$78=①入力シート!$A$77,$AB771="")=TRUE,①入力シート!$A$77,""))</f>
        <v/>
      </c>
      <c r="S771" s="631"/>
      <c r="T771" s="623" t="s">
        <v>115</v>
      </c>
      <c r="U771" s="623"/>
      <c r="V771" s="623"/>
      <c r="W771" s="623"/>
      <c r="X771" s="623"/>
      <c r="Y771" s="623"/>
      <c r="Z771" s="623"/>
      <c r="AA771" s="623"/>
      <c r="AB771" s="446"/>
    </row>
    <row r="772" spans="1:28" ht="18.75" customHeight="1">
      <c r="A772" s="694"/>
      <c r="B772" s="695"/>
      <c r="C772" s="622"/>
      <c r="D772" s="623"/>
      <c r="E772" s="623"/>
      <c r="F772" s="623"/>
      <c r="G772" s="623"/>
      <c r="H772" s="623"/>
      <c r="I772" s="623"/>
      <c r="J772" s="623"/>
      <c r="K772" s="623"/>
      <c r="L772" s="623"/>
      <c r="M772" s="623"/>
      <c r="N772" s="623"/>
      <c r="O772" s="623"/>
      <c r="P772" s="623"/>
      <c r="Q772" s="628"/>
      <c r="R772" s="630" t="str">
        <f>IF($W$775="","",IF(AND(①入力シート!$F$79=①入力シート!$A$77,$AB772="")=TRUE,①入力シート!$A$77,""))</f>
        <v/>
      </c>
      <c r="S772" s="631"/>
      <c r="T772" s="623" t="s">
        <v>129</v>
      </c>
      <c r="U772" s="623"/>
      <c r="V772" s="623"/>
      <c r="W772" s="623"/>
      <c r="X772" s="623"/>
      <c r="Y772" s="623"/>
      <c r="Z772" s="623"/>
      <c r="AA772" s="623"/>
      <c r="AB772" s="446"/>
    </row>
    <row r="773" spans="1:28" ht="18.75" customHeight="1">
      <c r="A773" s="694"/>
      <c r="B773" s="695"/>
      <c r="C773" s="622" t="str">
        <f>IF($Q773="","",IF(④実施報告書!$Q773=1,①入力シート!$F$67,IF(④実施報告書!$Q773=2,①入力シート!$F$70,IF(④実施報告書!$Q773=3,①入力シート!$F$73,))))</f>
        <v/>
      </c>
      <c r="D773" s="623"/>
      <c r="E773" s="623"/>
      <c r="F773" s="623"/>
      <c r="G773" s="623"/>
      <c r="H773" s="623"/>
      <c r="I773" s="623"/>
      <c r="J773" s="623"/>
      <c r="K773" s="623"/>
      <c r="L773" s="623"/>
      <c r="M773" s="623"/>
      <c r="N773" s="623"/>
      <c r="O773" s="623"/>
      <c r="P773" s="624"/>
      <c r="Q773" s="628"/>
      <c r="R773" s="630" t="str">
        <f>IF($W$775="","",IF(AND(①入力シート!$F$80=①入力シート!$A$77,$AB773="")=TRUE,①入力シート!$A$77,""))</f>
        <v/>
      </c>
      <c r="S773" s="631"/>
      <c r="T773" s="623" t="s">
        <v>407</v>
      </c>
      <c r="U773" s="623"/>
      <c r="V773" s="623"/>
      <c r="W773" s="623"/>
      <c r="X773" s="623"/>
      <c r="Y773" s="623"/>
      <c r="Z773" s="623"/>
      <c r="AA773" s="624"/>
      <c r="AB773" s="446"/>
    </row>
    <row r="774" spans="1:28" ht="18.75" customHeight="1">
      <c r="A774" s="694"/>
      <c r="B774" s="695"/>
      <c r="C774" s="625"/>
      <c r="D774" s="626"/>
      <c r="E774" s="626"/>
      <c r="F774" s="626"/>
      <c r="G774" s="626"/>
      <c r="H774" s="626"/>
      <c r="I774" s="626"/>
      <c r="J774" s="626"/>
      <c r="K774" s="626"/>
      <c r="L774" s="626"/>
      <c r="M774" s="626"/>
      <c r="N774" s="626"/>
      <c r="O774" s="626"/>
      <c r="P774" s="627"/>
      <c r="Q774" s="629"/>
      <c r="R774" s="632" t="str">
        <f>IF($W$775="","",IF(AND(①入力シート!$F$81=①入力シート!$A$77,$AB774="")=TRUE,①入力シート!$A$77,""))</f>
        <v/>
      </c>
      <c r="S774" s="633"/>
      <c r="T774" s="626" t="s">
        <v>406</v>
      </c>
      <c r="U774" s="626"/>
      <c r="V774" s="626"/>
      <c r="W774" s="626"/>
      <c r="X774" s="626"/>
      <c r="Y774" s="626"/>
      <c r="Z774" s="626"/>
      <c r="AA774" s="627"/>
      <c r="AB774" s="446"/>
    </row>
    <row r="775" spans="1:28" ht="18.75" customHeight="1">
      <c r="A775" s="694"/>
      <c r="B775" s="695"/>
      <c r="C775" s="639" t="s">
        <v>128</v>
      </c>
      <c r="D775" s="640"/>
      <c r="E775" s="641"/>
      <c r="F775" s="444"/>
      <c r="G775" s="645" t="str">
        <f>IF(W775="","",IF($F775="",①入力シート!$J$83,VLOOKUP($F775,①入力シート!$E$83:$K$89,6)))</f>
        <v/>
      </c>
      <c r="H775" s="646"/>
      <c r="I775" s="646"/>
      <c r="J775" s="646"/>
      <c r="K775" s="646"/>
      <c r="L775" s="646"/>
      <c r="M775" s="646"/>
      <c r="N775" s="646"/>
      <c r="O775" s="646"/>
      <c r="P775" s="646"/>
      <c r="Q775" s="647"/>
      <c r="R775" s="639" t="s">
        <v>116</v>
      </c>
      <c r="S775" s="640"/>
      <c r="T775" s="640"/>
      <c r="U775" s="640"/>
      <c r="V775" s="641"/>
      <c r="W775" s="648" t="str">
        <f>IF(②名簿及び出席簿!CG$140=0,"",②名簿及び出席簿!CG$140)</f>
        <v/>
      </c>
      <c r="X775" s="649"/>
      <c r="Y775" s="649"/>
      <c r="Z775" s="649"/>
      <c r="AA775" s="649"/>
      <c r="AB775" s="634" t="s">
        <v>93</v>
      </c>
    </row>
    <row r="776" spans="1:28" ht="18.75" customHeight="1">
      <c r="A776" s="696"/>
      <c r="B776" s="697"/>
      <c r="C776" s="642"/>
      <c r="D776" s="643"/>
      <c r="E776" s="644"/>
      <c r="F776" s="447"/>
      <c r="G776" s="681" t="str">
        <f>IF($F776="","",VLOOKUP($F776,①入力シート!$E$83:$K$89,6))</f>
        <v/>
      </c>
      <c r="H776" s="682"/>
      <c r="I776" s="682"/>
      <c r="J776" s="682"/>
      <c r="K776" s="682"/>
      <c r="L776" s="682"/>
      <c r="M776" s="682"/>
      <c r="N776" s="682"/>
      <c r="O776" s="682"/>
      <c r="P776" s="682"/>
      <c r="Q776" s="683"/>
      <c r="R776" s="642"/>
      <c r="S776" s="643"/>
      <c r="T776" s="643"/>
      <c r="U776" s="643"/>
      <c r="V776" s="644"/>
      <c r="W776" s="650"/>
      <c r="X776" s="651"/>
      <c r="Y776" s="651"/>
      <c r="Z776" s="651"/>
      <c r="AA776" s="651"/>
      <c r="AB776" s="635"/>
    </row>
    <row r="777" spans="1:28" ht="18.75" customHeight="1">
      <c r="A777" s="692">
        <v>64</v>
      </c>
      <c r="B777" s="693"/>
      <c r="C777" s="652" t="s">
        <v>108</v>
      </c>
      <c r="D777" s="653"/>
      <c r="E777" s="653"/>
      <c r="F777" s="653"/>
      <c r="G777" s="653"/>
      <c r="H777" s="653"/>
      <c r="I777" s="654"/>
      <c r="J777" s="652" t="s">
        <v>109</v>
      </c>
      <c r="K777" s="653"/>
      <c r="L777" s="653"/>
      <c r="M777" s="653"/>
      <c r="N777" s="653"/>
      <c r="O777" s="653"/>
      <c r="P777" s="653"/>
      <c r="Q777" s="653"/>
      <c r="R777" s="653"/>
      <c r="S777" s="653"/>
      <c r="T777" s="653"/>
      <c r="U777" s="653"/>
      <c r="V777" s="653"/>
      <c r="W777" s="653"/>
      <c r="X777" s="653"/>
      <c r="Y777" s="653"/>
      <c r="Z777" s="653"/>
      <c r="AA777" s="442"/>
      <c r="AB777" s="443"/>
    </row>
    <row r="778" spans="1:28" ht="18.75" customHeight="1">
      <c r="A778" s="694"/>
      <c r="B778" s="695"/>
      <c r="C778" s="664" t="str">
        <f>IF(②名簿及び出席簿!CH7="","",②名簿及び出席簿!CH7)</f>
        <v/>
      </c>
      <c r="D778" s="665"/>
      <c r="E778" s="665"/>
      <c r="F778" s="665"/>
      <c r="G778" s="649" t="str">
        <f>②名簿及び出席簿!CH8</f>
        <v/>
      </c>
      <c r="H778" s="649"/>
      <c r="I778" s="634"/>
      <c r="J778" s="448"/>
      <c r="K778" s="668" t="str">
        <f>IF($W$787="","",IF($J778="",①入力シート!$F$58,IF($J778=1,①入力シート!$F$60,IF($J778=2,①入力シート!$F$62))))</f>
        <v/>
      </c>
      <c r="L778" s="668"/>
      <c r="M778" s="670" t="s">
        <v>110</v>
      </c>
      <c r="N778" s="672" t="str">
        <f>IF($W$787="","",IF($J778="",①入力シート!$H$58,IF($J778=1,①入力シート!$H$60,IF($J778=2,①入力シート!$H$62))))</f>
        <v/>
      </c>
      <c r="O778" s="672"/>
      <c r="P778" s="670" t="s">
        <v>111</v>
      </c>
      <c r="Q778" s="670" t="s">
        <v>112</v>
      </c>
      <c r="R778" s="668" t="str">
        <f>IF($W$787="","",IF($J778="",①入力シート!$K$58,IF($J778=1,①入力シート!$K$60,IF($J778=2,①入力シート!$K$62))))</f>
        <v/>
      </c>
      <c r="S778" s="668"/>
      <c r="T778" s="670" t="s">
        <v>110</v>
      </c>
      <c r="U778" s="672" t="str">
        <f>IF($W$787="","",IF($J778="",①入力シート!$M$58,IF($J778=1,①入力シート!$M$60,IF($J778=2,①入力シート!$M$62))))</f>
        <v/>
      </c>
      <c r="V778" s="672"/>
      <c r="W778" s="670" t="s">
        <v>111</v>
      </c>
      <c r="X778" s="670" t="s">
        <v>132</v>
      </c>
      <c r="Y778" s="670"/>
      <c r="Z778" s="674" t="str">
        <f>IF($W$787="","",IF($J778="",①入力シート!$O$58,IF($J778=1,①入力シート!$O$60,IF($J778=2,①入力シート!$O$62))))</f>
        <v/>
      </c>
      <c r="AA778" s="674"/>
      <c r="AB778" s="675"/>
    </row>
    <row r="779" spans="1:28" ht="18.75" customHeight="1">
      <c r="A779" s="694"/>
      <c r="B779" s="695"/>
      <c r="C779" s="666"/>
      <c r="D779" s="667"/>
      <c r="E779" s="667"/>
      <c r="F779" s="667"/>
      <c r="G779" s="651"/>
      <c r="H779" s="651"/>
      <c r="I779" s="635"/>
      <c r="J779" s="449"/>
      <c r="K779" s="669"/>
      <c r="L779" s="669"/>
      <c r="M779" s="671"/>
      <c r="N779" s="673"/>
      <c r="O779" s="673"/>
      <c r="P779" s="671"/>
      <c r="Q779" s="671"/>
      <c r="R779" s="669"/>
      <c r="S779" s="669"/>
      <c r="T779" s="671"/>
      <c r="U779" s="673"/>
      <c r="V779" s="673"/>
      <c r="W779" s="671"/>
      <c r="X779" s="671"/>
      <c r="Y779" s="671"/>
      <c r="Z779" s="676"/>
      <c r="AA779" s="676"/>
      <c r="AB779" s="677"/>
    </row>
    <row r="780" spans="1:28" ht="18.75" customHeight="1">
      <c r="A780" s="694"/>
      <c r="B780" s="695"/>
      <c r="C780" s="652" t="s">
        <v>113</v>
      </c>
      <c r="D780" s="653"/>
      <c r="E780" s="653"/>
      <c r="F780" s="653"/>
      <c r="G780" s="653"/>
      <c r="H780" s="653"/>
      <c r="I780" s="653"/>
      <c r="J780" s="653"/>
      <c r="K780" s="653"/>
      <c r="L780" s="653"/>
      <c r="M780" s="653"/>
      <c r="N780" s="653"/>
      <c r="O780" s="653"/>
      <c r="P780" s="653"/>
      <c r="Q780" s="654"/>
      <c r="R780" s="652" t="s">
        <v>130</v>
      </c>
      <c r="S780" s="653"/>
      <c r="T780" s="653"/>
      <c r="U780" s="653"/>
      <c r="V780" s="653"/>
      <c r="W780" s="653"/>
      <c r="X780" s="653"/>
      <c r="Y780" s="653"/>
      <c r="Z780" s="653"/>
      <c r="AA780" s="653"/>
      <c r="AB780" s="654"/>
    </row>
    <row r="781" spans="1:28" ht="18.75" customHeight="1">
      <c r="A781" s="694"/>
      <c r="B781" s="695"/>
      <c r="C781" s="655" t="str">
        <f>IF(C778="","",IF(④実施報告書!$Q781="",①入力シート!$F$64,IF(④実施報告書!$Q781=1,①入力シート!$F$67,IF(④実施報告書!$Q781=2,①入力シート!$F$70,IF(④実施報告書!$Q781=3,①入力シート!$F$73,)))))</f>
        <v/>
      </c>
      <c r="D781" s="656"/>
      <c r="E781" s="656"/>
      <c r="F781" s="656"/>
      <c r="G781" s="656"/>
      <c r="H781" s="656"/>
      <c r="I781" s="656"/>
      <c r="J781" s="656"/>
      <c r="K781" s="656"/>
      <c r="L781" s="656"/>
      <c r="M781" s="656"/>
      <c r="N781" s="656"/>
      <c r="O781" s="656"/>
      <c r="P781" s="656"/>
      <c r="Q781" s="678"/>
      <c r="R781" s="680" t="str">
        <f>IF($W$787="","",IF(AND(①入力シート!$F$76=①入力シート!$A$77,$AB781="")=TRUE,①入力シート!$A$77,""))</f>
        <v/>
      </c>
      <c r="S781" s="680"/>
      <c r="T781" s="659" t="s">
        <v>127</v>
      </c>
      <c r="U781" s="659"/>
      <c r="V781" s="659"/>
      <c r="W781" s="659"/>
      <c r="X781" s="659"/>
      <c r="Y781" s="659"/>
      <c r="Z781" s="659"/>
      <c r="AA781" s="659"/>
      <c r="AB781" s="445"/>
    </row>
    <row r="782" spans="1:28" ht="18.75" customHeight="1">
      <c r="A782" s="694"/>
      <c r="B782" s="695"/>
      <c r="C782" s="657"/>
      <c r="D782" s="658"/>
      <c r="E782" s="658"/>
      <c r="F782" s="658"/>
      <c r="G782" s="658"/>
      <c r="H782" s="658"/>
      <c r="I782" s="658"/>
      <c r="J782" s="658"/>
      <c r="K782" s="658"/>
      <c r="L782" s="658"/>
      <c r="M782" s="658"/>
      <c r="N782" s="658"/>
      <c r="O782" s="658"/>
      <c r="P782" s="658"/>
      <c r="Q782" s="679"/>
      <c r="R782" s="631" t="str">
        <f>IF($W$787="","",IF(AND(①入力シート!$F$77=①入力シート!$A$77,$AB782="")=TRUE,①入力シート!$A$77,""))</f>
        <v/>
      </c>
      <c r="S782" s="631"/>
      <c r="T782" s="623" t="s">
        <v>114</v>
      </c>
      <c r="U782" s="623"/>
      <c r="V782" s="623"/>
      <c r="W782" s="623"/>
      <c r="X782" s="623"/>
      <c r="Y782" s="623"/>
      <c r="Z782" s="623"/>
      <c r="AA782" s="623"/>
      <c r="AB782" s="446"/>
    </row>
    <row r="783" spans="1:28" ht="18.75" customHeight="1">
      <c r="A783" s="694"/>
      <c r="B783" s="695"/>
      <c r="C783" s="660" t="str">
        <f>IF($Q783="","",IF(④実施報告書!$Q783=1,①入力シート!$F$67,IF(④実施報告書!$Q783=2,①入力シート!$F$70,IF(④実施報告書!$Q783=3,①入力シート!$F$73,))))</f>
        <v/>
      </c>
      <c r="D783" s="661"/>
      <c r="E783" s="661"/>
      <c r="F783" s="661"/>
      <c r="G783" s="661"/>
      <c r="H783" s="661"/>
      <c r="I783" s="661"/>
      <c r="J783" s="661"/>
      <c r="K783" s="661"/>
      <c r="L783" s="661"/>
      <c r="M783" s="661"/>
      <c r="N783" s="661"/>
      <c r="O783" s="661"/>
      <c r="P783" s="661"/>
      <c r="Q783" s="662"/>
      <c r="R783" s="631" t="str">
        <f>IF($W$787="","",IF(AND(①入力シート!$F$78=①入力シート!$A$77,$AB783="")=TRUE,①入力シート!$A$77,""))</f>
        <v/>
      </c>
      <c r="S783" s="631"/>
      <c r="T783" s="623" t="s">
        <v>115</v>
      </c>
      <c r="U783" s="623"/>
      <c r="V783" s="623"/>
      <c r="W783" s="623"/>
      <c r="X783" s="623"/>
      <c r="Y783" s="623"/>
      <c r="Z783" s="623"/>
      <c r="AA783" s="623"/>
      <c r="AB783" s="446"/>
    </row>
    <row r="784" spans="1:28" ht="18.75" customHeight="1">
      <c r="A784" s="694"/>
      <c r="B784" s="695"/>
      <c r="C784" s="660"/>
      <c r="D784" s="661"/>
      <c r="E784" s="661"/>
      <c r="F784" s="661"/>
      <c r="G784" s="661"/>
      <c r="H784" s="661"/>
      <c r="I784" s="661"/>
      <c r="J784" s="661"/>
      <c r="K784" s="661"/>
      <c r="L784" s="661"/>
      <c r="M784" s="661"/>
      <c r="N784" s="661"/>
      <c r="O784" s="661"/>
      <c r="P784" s="661"/>
      <c r="Q784" s="663"/>
      <c r="R784" s="630" t="str">
        <f>IF($W$787="","",IF(AND(①入力シート!$F$79=①入力シート!$A$77,$AB784="")=TRUE,①入力シート!$A$77,""))</f>
        <v/>
      </c>
      <c r="S784" s="631"/>
      <c r="T784" s="623" t="s">
        <v>129</v>
      </c>
      <c r="U784" s="623"/>
      <c r="V784" s="623"/>
      <c r="W784" s="623"/>
      <c r="X784" s="623"/>
      <c r="Y784" s="623"/>
      <c r="Z784" s="623"/>
      <c r="AA784" s="623"/>
      <c r="AB784" s="446"/>
    </row>
    <row r="785" spans="1:28" ht="18.75" customHeight="1">
      <c r="A785" s="694"/>
      <c r="B785" s="695"/>
      <c r="C785" s="622" t="str">
        <f>IF($Q785="","",IF(④実施報告書!$Q785=1,①入力シート!$F$67,IF(④実施報告書!$Q785=2,①入力シート!$F$70,IF(④実施報告書!$Q785=3,①入力シート!$F$73,))))</f>
        <v/>
      </c>
      <c r="D785" s="623"/>
      <c r="E785" s="623"/>
      <c r="F785" s="623"/>
      <c r="G785" s="623"/>
      <c r="H785" s="623"/>
      <c r="I785" s="623"/>
      <c r="J785" s="623"/>
      <c r="K785" s="623"/>
      <c r="L785" s="623"/>
      <c r="M785" s="623"/>
      <c r="N785" s="623"/>
      <c r="O785" s="623"/>
      <c r="P785" s="624"/>
      <c r="Q785" s="628"/>
      <c r="R785" s="630" t="str">
        <f>IF($W$787="","",IF(AND(①入力シート!$F$80=①入力シート!$A$77,$AB785="")=TRUE,①入力シート!$A$77,""))</f>
        <v/>
      </c>
      <c r="S785" s="631"/>
      <c r="T785" s="623" t="s">
        <v>407</v>
      </c>
      <c r="U785" s="623"/>
      <c r="V785" s="623"/>
      <c r="W785" s="623"/>
      <c r="X785" s="623"/>
      <c r="Y785" s="623"/>
      <c r="Z785" s="623"/>
      <c r="AA785" s="624"/>
      <c r="AB785" s="446"/>
    </row>
    <row r="786" spans="1:28" ht="18.75" customHeight="1">
      <c r="A786" s="694"/>
      <c r="B786" s="695"/>
      <c r="C786" s="625"/>
      <c r="D786" s="626"/>
      <c r="E786" s="626"/>
      <c r="F786" s="626"/>
      <c r="G786" s="626"/>
      <c r="H786" s="626"/>
      <c r="I786" s="626"/>
      <c r="J786" s="626"/>
      <c r="K786" s="626"/>
      <c r="L786" s="626"/>
      <c r="M786" s="626"/>
      <c r="N786" s="626"/>
      <c r="O786" s="626"/>
      <c r="P786" s="627"/>
      <c r="Q786" s="629"/>
      <c r="R786" s="632" t="str">
        <f>IF($W$787="","",IF(AND(①入力シート!$F$81=①入力シート!$A$77,$AB786="")=TRUE,①入力シート!$A$77,""))</f>
        <v/>
      </c>
      <c r="S786" s="633"/>
      <c r="T786" s="626" t="s">
        <v>406</v>
      </c>
      <c r="U786" s="626"/>
      <c r="V786" s="626"/>
      <c r="W786" s="626"/>
      <c r="X786" s="626"/>
      <c r="Y786" s="626"/>
      <c r="Z786" s="626"/>
      <c r="AA786" s="627"/>
      <c r="AB786" s="446"/>
    </row>
    <row r="787" spans="1:28" ht="18.75" customHeight="1">
      <c r="A787" s="694"/>
      <c r="B787" s="695"/>
      <c r="C787" s="639" t="s">
        <v>128</v>
      </c>
      <c r="D787" s="640"/>
      <c r="E787" s="641"/>
      <c r="F787" s="444"/>
      <c r="G787" s="645" t="str">
        <f>IF(W787="","",IF($F787="",①入力シート!$J$83,VLOOKUP($F787,①入力シート!$E$83:$K$89,6)))</f>
        <v/>
      </c>
      <c r="H787" s="646"/>
      <c r="I787" s="646"/>
      <c r="J787" s="646"/>
      <c r="K787" s="646"/>
      <c r="L787" s="646"/>
      <c r="M787" s="646"/>
      <c r="N787" s="646"/>
      <c r="O787" s="646"/>
      <c r="P787" s="646"/>
      <c r="Q787" s="647"/>
      <c r="R787" s="639" t="s">
        <v>116</v>
      </c>
      <c r="S787" s="640"/>
      <c r="T787" s="640"/>
      <c r="U787" s="640"/>
      <c r="V787" s="641"/>
      <c r="W787" s="648" t="str">
        <f>IF(②名簿及び出席簿!CH$140=0,"",②名簿及び出席簿!CH$140)</f>
        <v/>
      </c>
      <c r="X787" s="649"/>
      <c r="Y787" s="649"/>
      <c r="Z787" s="649"/>
      <c r="AA787" s="649"/>
      <c r="AB787" s="634" t="s">
        <v>93</v>
      </c>
    </row>
    <row r="788" spans="1:28" ht="18.75" customHeight="1">
      <c r="A788" s="696"/>
      <c r="B788" s="697"/>
      <c r="C788" s="642"/>
      <c r="D788" s="643"/>
      <c r="E788" s="644"/>
      <c r="F788" s="447"/>
      <c r="G788" s="636" t="str">
        <f>IF($F788="","",VLOOKUP($F788,①入力シート!$E$83:$K$89,6))</f>
        <v/>
      </c>
      <c r="H788" s="637"/>
      <c r="I788" s="637"/>
      <c r="J788" s="637"/>
      <c r="K788" s="637"/>
      <c r="L788" s="637"/>
      <c r="M788" s="637"/>
      <c r="N788" s="637"/>
      <c r="O788" s="637"/>
      <c r="P788" s="637"/>
      <c r="Q788" s="638"/>
      <c r="R788" s="642"/>
      <c r="S788" s="643"/>
      <c r="T788" s="643"/>
      <c r="U788" s="643"/>
      <c r="V788" s="644"/>
      <c r="W788" s="650"/>
      <c r="X788" s="651"/>
      <c r="Y788" s="651"/>
      <c r="Z788" s="651"/>
      <c r="AA788" s="651"/>
      <c r="AB788" s="635"/>
    </row>
    <row r="789" spans="1:28" ht="18.75" customHeight="1">
      <c r="A789" s="692">
        <v>65</v>
      </c>
      <c r="B789" s="693"/>
      <c r="C789" s="652" t="s">
        <v>108</v>
      </c>
      <c r="D789" s="653"/>
      <c r="E789" s="653"/>
      <c r="F789" s="653"/>
      <c r="G789" s="653"/>
      <c r="H789" s="653"/>
      <c r="I789" s="654"/>
      <c r="J789" s="652" t="s">
        <v>109</v>
      </c>
      <c r="K789" s="653"/>
      <c r="L789" s="653"/>
      <c r="M789" s="653"/>
      <c r="N789" s="653"/>
      <c r="O789" s="653"/>
      <c r="P789" s="653"/>
      <c r="Q789" s="653"/>
      <c r="R789" s="653"/>
      <c r="S789" s="653"/>
      <c r="T789" s="653"/>
      <c r="U789" s="653"/>
      <c r="V789" s="653"/>
      <c r="W789" s="653"/>
      <c r="X789" s="653"/>
      <c r="Y789" s="653"/>
      <c r="Z789" s="653"/>
      <c r="AA789" s="442"/>
      <c r="AB789" s="443"/>
    </row>
    <row r="790" spans="1:28" ht="18.75" customHeight="1">
      <c r="A790" s="694"/>
      <c r="B790" s="695"/>
      <c r="C790" s="664" t="str">
        <f>IF(②名簿及び出席簿!CI7="","",②名簿及び出席簿!CI7)</f>
        <v/>
      </c>
      <c r="D790" s="665"/>
      <c r="E790" s="665"/>
      <c r="F790" s="665"/>
      <c r="G790" s="649" t="str">
        <f>②名簿及び出席簿!CI8</f>
        <v/>
      </c>
      <c r="H790" s="649"/>
      <c r="I790" s="634"/>
      <c r="J790" s="448"/>
      <c r="K790" s="668" t="str">
        <f>IF($W$799="","",IF($J790="",①入力シート!$F$58,IF($J790=1,①入力シート!$F$60,IF($J790=2,①入力シート!$F$62))))</f>
        <v/>
      </c>
      <c r="L790" s="668"/>
      <c r="M790" s="670" t="s">
        <v>110</v>
      </c>
      <c r="N790" s="672" t="str">
        <f>IF($W$799="","",IF($J790="",①入力シート!$H$58,IF($J790=1,①入力シート!$H$60,IF($J790=2,①入力シート!$H$62))))</f>
        <v/>
      </c>
      <c r="O790" s="672"/>
      <c r="P790" s="670" t="s">
        <v>111</v>
      </c>
      <c r="Q790" s="670" t="s">
        <v>112</v>
      </c>
      <c r="R790" s="668" t="str">
        <f>IF($W$799="","",IF($J790="",①入力シート!$K$58,IF($J790=1,①入力シート!$K$60,IF($J790=2,①入力シート!$K$62))))</f>
        <v/>
      </c>
      <c r="S790" s="668"/>
      <c r="T790" s="670" t="s">
        <v>110</v>
      </c>
      <c r="U790" s="672" t="str">
        <f>IF($W$799="","",IF($J790="",①入力シート!$M$58,IF($J790=1,①入力シート!$M$60,IF($J790=2,①入力シート!$M$62))))</f>
        <v/>
      </c>
      <c r="V790" s="672"/>
      <c r="W790" s="670" t="s">
        <v>111</v>
      </c>
      <c r="X790" s="670" t="s">
        <v>132</v>
      </c>
      <c r="Y790" s="670"/>
      <c r="Z790" s="674" t="str">
        <f>IF($W$799="","",IF($J790="",①入力シート!$O$58,IF($J790=1,①入力シート!$O$60,IF($J790=2,①入力シート!$O$62))))</f>
        <v/>
      </c>
      <c r="AA790" s="674"/>
      <c r="AB790" s="675"/>
    </row>
    <row r="791" spans="1:28" ht="18.75" customHeight="1">
      <c r="A791" s="694"/>
      <c r="B791" s="695"/>
      <c r="C791" s="666"/>
      <c r="D791" s="667"/>
      <c r="E791" s="667"/>
      <c r="F791" s="667"/>
      <c r="G791" s="651"/>
      <c r="H791" s="651"/>
      <c r="I791" s="635"/>
      <c r="J791" s="449"/>
      <c r="K791" s="669"/>
      <c r="L791" s="669"/>
      <c r="M791" s="671"/>
      <c r="N791" s="673"/>
      <c r="O791" s="673"/>
      <c r="P791" s="671"/>
      <c r="Q791" s="671"/>
      <c r="R791" s="669"/>
      <c r="S791" s="669"/>
      <c r="T791" s="671"/>
      <c r="U791" s="673"/>
      <c r="V791" s="673"/>
      <c r="W791" s="671"/>
      <c r="X791" s="671"/>
      <c r="Y791" s="671"/>
      <c r="Z791" s="676"/>
      <c r="AA791" s="676"/>
      <c r="AB791" s="677"/>
    </row>
    <row r="792" spans="1:28" ht="18.75" customHeight="1">
      <c r="A792" s="694"/>
      <c r="B792" s="695"/>
      <c r="C792" s="652" t="s">
        <v>113</v>
      </c>
      <c r="D792" s="653"/>
      <c r="E792" s="653"/>
      <c r="F792" s="653"/>
      <c r="G792" s="653"/>
      <c r="H792" s="653"/>
      <c r="I792" s="653"/>
      <c r="J792" s="653"/>
      <c r="K792" s="653"/>
      <c r="L792" s="653"/>
      <c r="M792" s="653"/>
      <c r="N792" s="653"/>
      <c r="O792" s="653"/>
      <c r="P792" s="653"/>
      <c r="Q792" s="654"/>
      <c r="R792" s="652" t="s">
        <v>130</v>
      </c>
      <c r="S792" s="653"/>
      <c r="T792" s="653"/>
      <c r="U792" s="653"/>
      <c r="V792" s="653"/>
      <c r="W792" s="653"/>
      <c r="X792" s="653"/>
      <c r="Y792" s="653"/>
      <c r="Z792" s="653"/>
      <c r="AA792" s="653"/>
      <c r="AB792" s="654"/>
    </row>
    <row r="793" spans="1:28" ht="18.75" customHeight="1">
      <c r="A793" s="694"/>
      <c r="B793" s="695"/>
      <c r="C793" s="655" t="str">
        <f>IF(C790="","",IF(④実施報告書!$Q793="",①入力シート!$F$64,IF(④実施報告書!$Q793=1,①入力シート!$F$67,IF(④実施報告書!$Q793=2,①入力シート!$F$70,IF(④実施報告書!$Q793=3,①入力シート!$F$73,)))))</f>
        <v/>
      </c>
      <c r="D793" s="656"/>
      <c r="E793" s="656"/>
      <c r="F793" s="656"/>
      <c r="G793" s="656"/>
      <c r="H793" s="656"/>
      <c r="I793" s="656"/>
      <c r="J793" s="656"/>
      <c r="K793" s="656"/>
      <c r="L793" s="656"/>
      <c r="M793" s="656"/>
      <c r="N793" s="656"/>
      <c r="O793" s="656"/>
      <c r="P793" s="656"/>
      <c r="Q793" s="678"/>
      <c r="R793" s="680" t="str">
        <f>IF($W$799="","",IF(AND(①入力シート!$F$76=①入力シート!$A$77,$AB793="")=TRUE,①入力シート!$A$77,""))</f>
        <v/>
      </c>
      <c r="S793" s="680"/>
      <c r="T793" s="659" t="s">
        <v>127</v>
      </c>
      <c r="U793" s="659"/>
      <c r="V793" s="659"/>
      <c r="W793" s="659"/>
      <c r="X793" s="659"/>
      <c r="Y793" s="659"/>
      <c r="Z793" s="659"/>
      <c r="AA793" s="659"/>
      <c r="AB793" s="445"/>
    </row>
    <row r="794" spans="1:28" ht="18.75" customHeight="1">
      <c r="A794" s="694"/>
      <c r="B794" s="695"/>
      <c r="C794" s="657"/>
      <c r="D794" s="658"/>
      <c r="E794" s="658"/>
      <c r="F794" s="658"/>
      <c r="G794" s="658"/>
      <c r="H794" s="658"/>
      <c r="I794" s="658"/>
      <c r="J794" s="658"/>
      <c r="K794" s="658"/>
      <c r="L794" s="658"/>
      <c r="M794" s="658"/>
      <c r="N794" s="658"/>
      <c r="O794" s="658"/>
      <c r="P794" s="658"/>
      <c r="Q794" s="679"/>
      <c r="R794" s="631" t="str">
        <f>IF($W$799="","",IF(AND(①入力シート!$F$77=①入力シート!$A$77,$AB794="")=TRUE,①入力シート!$A$77,""))</f>
        <v/>
      </c>
      <c r="S794" s="631"/>
      <c r="T794" s="623" t="s">
        <v>114</v>
      </c>
      <c r="U794" s="623"/>
      <c r="V794" s="623"/>
      <c r="W794" s="623"/>
      <c r="X794" s="623"/>
      <c r="Y794" s="623"/>
      <c r="Z794" s="623"/>
      <c r="AA794" s="623"/>
      <c r="AB794" s="446"/>
    </row>
    <row r="795" spans="1:28" ht="18.75" customHeight="1">
      <c r="A795" s="694"/>
      <c r="B795" s="695"/>
      <c r="C795" s="660" t="str">
        <f>IF($Q795="","",IF(④実施報告書!$Q795=1,①入力シート!$F$67,IF(④実施報告書!$Q795=2,①入力シート!$F$70,IF(④実施報告書!$Q795=3,①入力シート!$F$73,))))</f>
        <v/>
      </c>
      <c r="D795" s="661"/>
      <c r="E795" s="661"/>
      <c r="F795" s="661"/>
      <c r="G795" s="661"/>
      <c r="H795" s="661"/>
      <c r="I795" s="661"/>
      <c r="J795" s="661"/>
      <c r="K795" s="661"/>
      <c r="L795" s="661"/>
      <c r="M795" s="661"/>
      <c r="N795" s="661"/>
      <c r="O795" s="661"/>
      <c r="P795" s="661"/>
      <c r="Q795" s="662"/>
      <c r="R795" s="631" t="str">
        <f>IF($W$799="","",IF(AND(①入力シート!$F$78=①入力シート!$A$77,$AB795="")=TRUE,①入力シート!$A$77,""))</f>
        <v/>
      </c>
      <c r="S795" s="631"/>
      <c r="T795" s="623" t="s">
        <v>115</v>
      </c>
      <c r="U795" s="623"/>
      <c r="V795" s="623"/>
      <c r="W795" s="623"/>
      <c r="X795" s="623"/>
      <c r="Y795" s="623"/>
      <c r="Z795" s="623"/>
      <c r="AA795" s="623"/>
      <c r="AB795" s="446"/>
    </row>
    <row r="796" spans="1:28" ht="18.75" customHeight="1">
      <c r="A796" s="694"/>
      <c r="B796" s="695"/>
      <c r="C796" s="660"/>
      <c r="D796" s="661"/>
      <c r="E796" s="661"/>
      <c r="F796" s="661"/>
      <c r="G796" s="661"/>
      <c r="H796" s="661"/>
      <c r="I796" s="661"/>
      <c r="J796" s="661"/>
      <c r="K796" s="661"/>
      <c r="L796" s="661"/>
      <c r="M796" s="661"/>
      <c r="N796" s="661"/>
      <c r="O796" s="661"/>
      <c r="P796" s="661"/>
      <c r="Q796" s="663"/>
      <c r="R796" s="630" t="str">
        <f>IF($W$799="","",IF(AND(①入力シート!$F$79=①入力シート!$A$77,$AB796="")=TRUE,①入力シート!$A$77,""))</f>
        <v/>
      </c>
      <c r="S796" s="631"/>
      <c r="T796" s="623" t="s">
        <v>129</v>
      </c>
      <c r="U796" s="623"/>
      <c r="V796" s="623"/>
      <c r="W796" s="623"/>
      <c r="X796" s="623"/>
      <c r="Y796" s="623"/>
      <c r="Z796" s="623"/>
      <c r="AA796" s="623"/>
      <c r="AB796" s="446"/>
    </row>
    <row r="797" spans="1:28" ht="18.75" customHeight="1">
      <c r="A797" s="694"/>
      <c r="B797" s="695"/>
      <c r="C797" s="622" t="str">
        <f>IF($Q797="","",IF(④実施報告書!$Q797=1,①入力シート!$F$67,IF(④実施報告書!$Q797=2,①入力シート!$F$70,IF(④実施報告書!$Q797=3,①入力シート!$F$73,))))</f>
        <v/>
      </c>
      <c r="D797" s="623"/>
      <c r="E797" s="623"/>
      <c r="F797" s="623"/>
      <c r="G797" s="623"/>
      <c r="H797" s="623"/>
      <c r="I797" s="623"/>
      <c r="J797" s="623"/>
      <c r="K797" s="623"/>
      <c r="L797" s="623"/>
      <c r="M797" s="623"/>
      <c r="N797" s="623"/>
      <c r="O797" s="623"/>
      <c r="P797" s="624"/>
      <c r="Q797" s="628"/>
      <c r="R797" s="630" t="str">
        <f>IF($W$799="","",IF(AND(①入力シート!$F$80=①入力シート!$A$77,$AB797="")=TRUE,①入力シート!$A$77,""))</f>
        <v/>
      </c>
      <c r="S797" s="631"/>
      <c r="T797" s="623" t="s">
        <v>407</v>
      </c>
      <c r="U797" s="623"/>
      <c r="V797" s="623"/>
      <c r="W797" s="623"/>
      <c r="X797" s="623"/>
      <c r="Y797" s="623"/>
      <c r="Z797" s="623"/>
      <c r="AA797" s="624"/>
      <c r="AB797" s="446"/>
    </row>
    <row r="798" spans="1:28" ht="18.75" customHeight="1">
      <c r="A798" s="694"/>
      <c r="B798" s="695"/>
      <c r="C798" s="625"/>
      <c r="D798" s="626"/>
      <c r="E798" s="626"/>
      <c r="F798" s="626"/>
      <c r="G798" s="626"/>
      <c r="H798" s="626"/>
      <c r="I798" s="626"/>
      <c r="J798" s="626"/>
      <c r="K798" s="626"/>
      <c r="L798" s="626"/>
      <c r="M798" s="626"/>
      <c r="N798" s="626"/>
      <c r="O798" s="626"/>
      <c r="P798" s="627"/>
      <c r="Q798" s="629"/>
      <c r="R798" s="632" t="str">
        <f>IF($W$799="","",IF(AND(①入力シート!$F$81=①入力シート!$A$77,$AB798="")=TRUE,①入力シート!$A$77,""))</f>
        <v/>
      </c>
      <c r="S798" s="633"/>
      <c r="T798" s="626" t="s">
        <v>406</v>
      </c>
      <c r="U798" s="626"/>
      <c r="V798" s="626"/>
      <c r="W798" s="626"/>
      <c r="X798" s="626"/>
      <c r="Y798" s="626"/>
      <c r="Z798" s="626"/>
      <c r="AA798" s="627"/>
      <c r="AB798" s="446"/>
    </row>
    <row r="799" spans="1:28" ht="18.75" customHeight="1">
      <c r="A799" s="694"/>
      <c r="B799" s="695"/>
      <c r="C799" s="639" t="s">
        <v>128</v>
      </c>
      <c r="D799" s="640"/>
      <c r="E799" s="641"/>
      <c r="F799" s="444"/>
      <c r="G799" s="645" t="str">
        <f>IF(W799="","",IF($F799="",①入力シート!$J$83,VLOOKUP($F799,①入力シート!$E$83:$K$89,6)))</f>
        <v/>
      </c>
      <c r="H799" s="646"/>
      <c r="I799" s="646"/>
      <c r="J799" s="646"/>
      <c r="K799" s="646"/>
      <c r="L799" s="646"/>
      <c r="M799" s="646"/>
      <c r="N799" s="646"/>
      <c r="O799" s="646"/>
      <c r="P799" s="646"/>
      <c r="Q799" s="647"/>
      <c r="R799" s="639" t="s">
        <v>116</v>
      </c>
      <c r="S799" s="640"/>
      <c r="T799" s="640"/>
      <c r="U799" s="640"/>
      <c r="V799" s="641"/>
      <c r="W799" s="648" t="str">
        <f>IF(②名簿及び出席簿!CI$140=0,"",②名簿及び出席簿!CI$140)</f>
        <v/>
      </c>
      <c r="X799" s="649"/>
      <c r="Y799" s="649"/>
      <c r="Z799" s="649"/>
      <c r="AA799" s="649"/>
      <c r="AB799" s="634" t="s">
        <v>93</v>
      </c>
    </row>
    <row r="800" spans="1:28" ht="18.75" customHeight="1">
      <c r="A800" s="696"/>
      <c r="B800" s="697"/>
      <c r="C800" s="642"/>
      <c r="D800" s="643"/>
      <c r="E800" s="644"/>
      <c r="F800" s="447"/>
      <c r="G800" s="636" t="str">
        <f>IF($F800="","",VLOOKUP($F800,①入力シート!$E$83:$K$89,6))</f>
        <v/>
      </c>
      <c r="H800" s="637"/>
      <c r="I800" s="637"/>
      <c r="J800" s="637"/>
      <c r="K800" s="637"/>
      <c r="L800" s="637"/>
      <c r="M800" s="637"/>
      <c r="N800" s="637"/>
      <c r="O800" s="637"/>
      <c r="P800" s="637"/>
      <c r="Q800" s="638"/>
      <c r="R800" s="642"/>
      <c r="S800" s="643"/>
      <c r="T800" s="643"/>
      <c r="U800" s="643"/>
      <c r="V800" s="644"/>
      <c r="W800" s="650"/>
      <c r="X800" s="651"/>
      <c r="Y800" s="651"/>
      <c r="Z800" s="651"/>
      <c r="AA800" s="651"/>
      <c r="AB800" s="635"/>
    </row>
    <row r="801" spans="1:28" ht="18.75" customHeight="1">
      <c r="A801" s="692">
        <v>66</v>
      </c>
      <c r="B801" s="693"/>
      <c r="C801" s="652" t="s">
        <v>108</v>
      </c>
      <c r="D801" s="653"/>
      <c r="E801" s="653"/>
      <c r="F801" s="653"/>
      <c r="G801" s="653"/>
      <c r="H801" s="653"/>
      <c r="I801" s="654"/>
      <c r="J801" s="652" t="s">
        <v>109</v>
      </c>
      <c r="K801" s="653"/>
      <c r="L801" s="653"/>
      <c r="M801" s="653"/>
      <c r="N801" s="653"/>
      <c r="O801" s="653"/>
      <c r="P801" s="653"/>
      <c r="Q801" s="653"/>
      <c r="R801" s="653"/>
      <c r="S801" s="653"/>
      <c r="T801" s="653"/>
      <c r="U801" s="653"/>
      <c r="V801" s="653"/>
      <c r="W801" s="653"/>
      <c r="X801" s="653"/>
      <c r="Y801" s="653"/>
      <c r="Z801" s="653"/>
      <c r="AA801" s="442"/>
      <c r="AB801" s="443"/>
    </row>
    <row r="802" spans="1:28" ht="18.75" customHeight="1">
      <c r="A802" s="694"/>
      <c r="B802" s="695"/>
      <c r="C802" s="664" t="str">
        <f>IF(②名簿及び出席簿!CJ7="","",②名簿及び出席簿!CJ7)</f>
        <v/>
      </c>
      <c r="D802" s="665"/>
      <c r="E802" s="665"/>
      <c r="F802" s="665"/>
      <c r="G802" s="649" t="str">
        <f>②名簿及び出席簿!CJ8</f>
        <v/>
      </c>
      <c r="H802" s="649"/>
      <c r="I802" s="634"/>
      <c r="J802" s="448"/>
      <c r="K802" s="668" t="str">
        <f>IF($W$811="","",IF($J802="",①入力シート!$F$58,IF($J802=1,①入力シート!$F$60,IF($J802=2,①入力シート!$F$62))))</f>
        <v/>
      </c>
      <c r="L802" s="668"/>
      <c r="M802" s="670" t="s">
        <v>110</v>
      </c>
      <c r="N802" s="672" t="str">
        <f>IF($W$811="","",IF($J802="",①入力シート!$H$58,IF($J802=1,①入力シート!$H$60,IF($J802=2,①入力シート!$H$62))))</f>
        <v/>
      </c>
      <c r="O802" s="672"/>
      <c r="P802" s="670" t="s">
        <v>111</v>
      </c>
      <c r="Q802" s="670" t="s">
        <v>112</v>
      </c>
      <c r="R802" s="668" t="str">
        <f>IF($W$811="","",IF($J802="",①入力シート!$K$58,IF($J802=1,①入力シート!$K$60,IF($J802=2,①入力シート!$K$62))))</f>
        <v/>
      </c>
      <c r="S802" s="668"/>
      <c r="T802" s="670" t="s">
        <v>110</v>
      </c>
      <c r="U802" s="672" t="str">
        <f>IF($W$811="","",IF($J802="",①入力シート!$M$58,IF($J802=1,①入力シート!$M$60,IF($J802=2,①入力シート!$M$62))))</f>
        <v/>
      </c>
      <c r="V802" s="672"/>
      <c r="W802" s="670" t="s">
        <v>111</v>
      </c>
      <c r="X802" s="670" t="s">
        <v>132</v>
      </c>
      <c r="Y802" s="670"/>
      <c r="Z802" s="674" t="str">
        <f>IF($W$811="","",IF($J802="",①入力シート!$O$58,IF($J802=1,①入力シート!$O$60,IF($J802=2,①入力シート!$O$62))))</f>
        <v/>
      </c>
      <c r="AA802" s="674"/>
      <c r="AB802" s="675"/>
    </row>
    <row r="803" spans="1:28" ht="18.75" customHeight="1">
      <c r="A803" s="694"/>
      <c r="B803" s="695"/>
      <c r="C803" s="666"/>
      <c r="D803" s="667"/>
      <c r="E803" s="667"/>
      <c r="F803" s="667"/>
      <c r="G803" s="651"/>
      <c r="H803" s="651"/>
      <c r="I803" s="635"/>
      <c r="J803" s="449"/>
      <c r="K803" s="669"/>
      <c r="L803" s="669"/>
      <c r="M803" s="671"/>
      <c r="N803" s="673"/>
      <c r="O803" s="673"/>
      <c r="P803" s="671"/>
      <c r="Q803" s="671"/>
      <c r="R803" s="669"/>
      <c r="S803" s="669"/>
      <c r="T803" s="671"/>
      <c r="U803" s="673"/>
      <c r="V803" s="673"/>
      <c r="W803" s="671"/>
      <c r="X803" s="671"/>
      <c r="Y803" s="671"/>
      <c r="Z803" s="676"/>
      <c r="AA803" s="676"/>
      <c r="AB803" s="677"/>
    </row>
    <row r="804" spans="1:28" ht="18.75" customHeight="1">
      <c r="A804" s="694"/>
      <c r="B804" s="695"/>
      <c r="C804" s="652" t="s">
        <v>113</v>
      </c>
      <c r="D804" s="653"/>
      <c r="E804" s="653"/>
      <c r="F804" s="653"/>
      <c r="G804" s="653"/>
      <c r="H804" s="653"/>
      <c r="I804" s="653"/>
      <c r="J804" s="653"/>
      <c r="K804" s="653"/>
      <c r="L804" s="653"/>
      <c r="M804" s="653"/>
      <c r="N804" s="653"/>
      <c r="O804" s="653"/>
      <c r="P804" s="653"/>
      <c r="Q804" s="654"/>
      <c r="R804" s="652" t="s">
        <v>130</v>
      </c>
      <c r="S804" s="653"/>
      <c r="T804" s="653"/>
      <c r="U804" s="653"/>
      <c r="V804" s="653"/>
      <c r="W804" s="653"/>
      <c r="X804" s="653"/>
      <c r="Y804" s="653"/>
      <c r="Z804" s="653"/>
      <c r="AA804" s="653"/>
      <c r="AB804" s="654"/>
    </row>
    <row r="805" spans="1:28" ht="18.75" customHeight="1">
      <c r="A805" s="694"/>
      <c r="B805" s="695"/>
      <c r="C805" s="655" t="str">
        <f>IF(C802="","",IF(④実施報告書!$Q805="",①入力シート!$F$64,IF(④実施報告書!$Q805=1,①入力シート!$F$67,IF(④実施報告書!$Q805=2,①入力シート!$F$70,IF(④実施報告書!$Q805=3,①入力シート!$F$73,)))))</f>
        <v/>
      </c>
      <c r="D805" s="656"/>
      <c r="E805" s="656"/>
      <c r="F805" s="656"/>
      <c r="G805" s="656"/>
      <c r="H805" s="656"/>
      <c r="I805" s="656"/>
      <c r="J805" s="656"/>
      <c r="K805" s="656"/>
      <c r="L805" s="656"/>
      <c r="M805" s="656"/>
      <c r="N805" s="656"/>
      <c r="O805" s="656"/>
      <c r="P805" s="656"/>
      <c r="Q805" s="678"/>
      <c r="R805" s="680" t="str">
        <f>IF($W$811="","",IF(AND(①入力シート!$F$76=①入力シート!$A$77,$AB805="")=TRUE,①入力シート!$A$77,""))</f>
        <v/>
      </c>
      <c r="S805" s="680"/>
      <c r="T805" s="659" t="s">
        <v>127</v>
      </c>
      <c r="U805" s="659"/>
      <c r="V805" s="659"/>
      <c r="W805" s="659"/>
      <c r="X805" s="659"/>
      <c r="Y805" s="659"/>
      <c r="Z805" s="659"/>
      <c r="AA805" s="659"/>
      <c r="AB805" s="445"/>
    </row>
    <row r="806" spans="1:28" ht="18.75" customHeight="1">
      <c r="A806" s="694"/>
      <c r="B806" s="695"/>
      <c r="C806" s="657"/>
      <c r="D806" s="658"/>
      <c r="E806" s="658"/>
      <c r="F806" s="658"/>
      <c r="G806" s="658"/>
      <c r="H806" s="658"/>
      <c r="I806" s="658"/>
      <c r="J806" s="658"/>
      <c r="K806" s="658"/>
      <c r="L806" s="658"/>
      <c r="M806" s="658"/>
      <c r="N806" s="658"/>
      <c r="O806" s="658"/>
      <c r="P806" s="658"/>
      <c r="Q806" s="679"/>
      <c r="R806" s="631" t="str">
        <f>IF($W$811="","",IF(AND(①入力シート!$F$77=①入力シート!$A$77,$AB806="")=TRUE,①入力シート!$A$77,""))</f>
        <v/>
      </c>
      <c r="S806" s="631"/>
      <c r="T806" s="623" t="s">
        <v>114</v>
      </c>
      <c r="U806" s="623"/>
      <c r="V806" s="623"/>
      <c r="W806" s="623"/>
      <c r="X806" s="623"/>
      <c r="Y806" s="623"/>
      <c r="Z806" s="623"/>
      <c r="AA806" s="623"/>
      <c r="AB806" s="446"/>
    </row>
    <row r="807" spans="1:28" ht="18.75" customHeight="1">
      <c r="A807" s="694"/>
      <c r="B807" s="695"/>
      <c r="C807" s="660" t="str">
        <f>IF($Q807="","",IF(④実施報告書!$Q807=1,①入力シート!$F$67,IF(④実施報告書!$Q807=2,①入力シート!$F$70,IF(④実施報告書!$Q807=3,①入力シート!$F$73,))))</f>
        <v/>
      </c>
      <c r="D807" s="661"/>
      <c r="E807" s="661"/>
      <c r="F807" s="661"/>
      <c r="G807" s="661"/>
      <c r="H807" s="661"/>
      <c r="I807" s="661"/>
      <c r="J807" s="661"/>
      <c r="K807" s="661"/>
      <c r="L807" s="661"/>
      <c r="M807" s="661"/>
      <c r="N807" s="661"/>
      <c r="O807" s="661"/>
      <c r="P807" s="661"/>
      <c r="Q807" s="662"/>
      <c r="R807" s="631" t="str">
        <f>IF($W$811="","",IF(AND(①入力シート!$F$78=①入力シート!$A$77,$AB807="")=TRUE,①入力シート!$A$77,""))</f>
        <v/>
      </c>
      <c r="S807" s="631"/>
      <c r="T807" s="623" t="s">
        <v>115</v>
      </c>
      <c r="U807" s="623"/>
      <c r="V807" s="623"/>
      <c r="W807" s="623"/>
      <c r="X807" s="623"/>
      <c r="Y807" s="623"/>
      <c r="Z807" s="623"/>
      <c r="AA807" s="623"/>
      <c r="AB807" s="446"/>
    </row>
    <row r="808" spans="1:28" ht="18.75" customHeight="1">
      <c r="A808" s="694"/>
      <c r="B808" s="695"/>
      <c r="C808" s="660"/>
      <c r="D808" s="661"/>
      <c r="E808" s="661"/>
      <c r="F808" s="661"/>
      <c r="G808" s="661"/>
      <c r="H808" s="661"/>
      <c r="I808" s="661"/>
      <c r="J808" s="661"/>
      <c r="K808" s="661"/>
      <c r="L808" s="661"/>
      <c r="M808" s="661"/>
      <c r="N808" s="661"/>
      <c r="O808" s="661"/>
      <c r="P808" s="661"/>
      <c r="Q808" s="663"/>
      <c r="R808" s="630" t="str">
        <f>IF($W$811="","",IF(AND(①入力シート!$F$79=①入力シート!$A$77,$AB808="")=TRUE,①入力シート!$A$77,""))</f>
        <v/>
      </c>
      <c r="S808" s="631"/>
      <c r="T808" s="623" t="s">
        <v>129</v>
      </c>
      <c r="U808" s="623"/>
      <c r="V808" s="623"/>
      <c r="W808" s="623"/>
      <c r="X808" s="623"/>
      <c r="Y808" s="623"/>
      <c r="Z808" s="623"/>
      <c r="AA808" s="623"/>
      <c r="AB808" s="446"/>
    </row>
    <row r="809" spans="1:28" ht="18.75" customHeight="1">
      <c r="A809" s="694"/>
      <c r="B809" s="695"/>
      <c r="C809" s="622" t="str">
        <f>IF($Q809="","",IF(④実施報告書!$Q809=1,①入力シート!$F$67,IF(④実施報告書!$Q809=2,①入力シート!$F$70,IF(④実施報告書!$Q809=3,①入力シート!$F$73,))))</f>
        <v/>
      </c>
      <c r="D809" s="623"/>
      <c r="E809" s="623"/>
      <c r="F809" s="623"/>
      <c r="G809" s="623"/>
      <c r="H809" s="623"/>
      <c r="I809" s="623"/>
      <c r="J809" s="623"/>
      <c r="K809" s="623"/>
      <c r="L809" s="623"/>
      <c r="M809" s="623"/>
      <c r="N809" s="623"/>
      <c r="O809" s="623"/>
      <c r="P809" s="624"/>
      <c r="Q809" s="628"/>
      <c r="R809" s="630" t="str">
        <f>IF($W$811="","",IF(AND(①入力シート!$F$80=①入力シート!$A$77,$AB809="")=TRUE,①入力シート!$A$77,""))</f>
        <v/>
      </c>
      <c r="S809" s="631"/>
      <c r="T809" s="623" t="s">
        <v>407</v>
      </c>
      <c r="U809" s="623"/>
      <c r="V809" s="623"/>
      <c r="W809" s="623"/>
      <c r="X809" s="623"/>
      <c r="Y809" s="623"/>
      <c r="Z809" s="623"/>
      <c r="AA809" s="624"/>
      <c r="AB809" s="446"/>
    </row>
    <row r="810" spans="1:28" ht="18.75" customHeight="1">
      <c r="A810" s="694"/>
      <c r="B810" s="695"/>
      <c r="C810" s="625"/>
      <c r="D810" s="626"/>
      <c r="E810" s="626"/>
      <c r="F810" s="626"/>
      <c r="G810" s="626"/>
      <c r="H810" s="626"/>
      <c r="I810" s="626"/>
      <c r="J810" s="626"/>
      <c r="K810" s="626"/>
      <c r="L810" s="626"/>
      <c r="M810" s="626"/>
      <c r="N810" s="626"/>
      <c r="O810" s="626"/>
      <c r="P810" s="627"/>
      <c r="Q810" s="629"/>
      <c r="R810" s="632" t="str">
        <f>IF($W$811="","",IF(AND(①入力シート!$F$81=①入力シート!$A$77,$AB810="")=TRUE,①入力シート!$A$77,""))</f>
        <v/>
      </c>
      <c r="S810" s="633"/>
      <c r="T810" s="626" t="s">
        <v>406</v>
      </c>
      <c r="U810" s="626"/>
      <c r="V810" s="626"/>
      <c r="W810" s="626"/>
      <c r="X810" s="626"/>
      <c r="Y810" s="626"/>
      <c r="Z810" s="626"/>
      <c r="AA810" s="627"/>
      <c r="AB810" s="446"/>
    </row>
    <row r="811" spans="1:28" ht="18.75" customHeight="1">
      <c r="A811" s="694"/>
      <c r="B811" s="695"/>
      <c r="C811" s="639" t="s">
        <v>128</v>
      </c>
      <c r="D811" s="640"/>
      <c r="E811" s="641"/>
      <c r="F811" s="444"/>
      <c r="G811" s="645" t="str">
        <f>IF(W811="","",IF($F811="",①入力シート!$J$83,VLOOKUP($F811,①入力シート!$E$83:$K$89,6)))</f>
        <v/>
      </c>
      <c r="H811" s="646"/>
      <c r="I811" s="646"/>
      <c r="J811" s="646"/>
      <c r="K811" s="646"/>
      <c r="L811" s="646"/>
      <c r="M811" s="646"/>
      <c r="N811" s="646"/>
      <c r="O811" s="646"/>
      <c r="P811" s="646"/>
      <c r="Q811" s="647"/>
      <c r="R811" s="639" t="s">
        <v>116</v>
      </c>
      <c r="S811" s="640"/>
      <c r="T811" s="640"/>
      <c r="U811" s="640"/>
      <c r="V811" s="641"/>
      <c r="W811" s="648" t="str">
        <f>IF(②名簿及び出席簿!CJ$140=0,"",②名簿及び出席簿!CJ$140)</f>
        <v/>
      </c>
      <c r="X811" s="649"/>
      <c r="Y811" s="649"/>
      <c r="Z811" s="649"/>
      <c r="AA811" s="649"/>
      <c r="AB811" s="634" t="s">
        <v>93</v>
      </c>
    </row>
    <row r="812" spans="1:28" ht="18.75" customHeight="1">
      <c r="A812" s="696"/>
      <c r="B812" s="697"/>
      <c r="C812" s="642"/>
      <c r="D812" s="643"/>
      <c r="E812" s="644"/>
      <c r="F812" s="447"/>
      <c r="G812" s="636" t="str">
        <f>IF($F812="","",VLOOKUP($F812,①入力シート!$E$83:$K$89,6))</f>
        <v/>
      </c>
      <c r="H812" s="637"/>
      <c r="I812" s="637"/>
      <c r="J812" s="637"/>
      <c r="K812" s="637"/>
      <c r="L812" s="637"/>
      <c r="M812" s="637"/>
      <c r="N812" s="637"/>
      <c r="O812" s="637"/>
      <c r="P812" s="637"/>
      <c r="Q812" s="638"/>
      <c r="R812" s="642"/>
      <c r="S812" s="643"/>
      <c r="T812" s="643"/>
      <c r="U812" s="643"/>
      <c r="V812" s="644"/>
      <c r="W812" s="650"/>
      <c r="X812" s="651"/>
      <c r="Y812" s="651"/>
      <c r="Z812" s="651"/>
      <c r="AA812" s="651"/>
      <c r="AB812" s="635"/>
    </row>
    <row r="813" spans="1:28" ht="18.75" customHeight="1">
      <c r="A813" s="692">
        <v>67</v>
      </c>
      <c r="B813" s="693"/>
      <c r="C813" s="652" t="s">
        <v>108</v>
      </c>
      <c r="D813" s="653"/>
      <c r="E813" s="653"/>
      <c r="F813" s="653"/>
      <c r="G813" s="653"/>
      <c r="H813" s="653"/>
      <c r="I813" s="654"/>
      <c r="J813" s="652" t="s">
        <v>109</v>
      </c>
      <c r="K813" s="653"/>
      <c r="L813" s="653"/>
      <c r="M813" s="653"/>
      <c r="N813" s="653"/>
      <c r="O813" s="653"/>
      <c r="P813" s="653"/>
      <c r="Q813" s="653"/>
      <c r="R813" s="653"/>
      <c r="S813" s="653"/>
      <c r="T813" s="653"/>
      <c r="U813" s="653"/>
      <c r="V813" s="653"/>
      <c r="W813" s="653"/>
      <c r="X813" s="653"/>
      <c r="Y813" s="653"/>
      <c r="Z813" s="653"/>
      <c r="AA813" s="442"/>
      <c r="AB813" s="443"/>
    </row>
    <row r="814" spans="1:28" ht="18.75" customHeight="1">
      <c r="A814" s="694"/>
      <c r="B814" s="695"/>
      <c r="C814" s="664" t="str">
        <f>IF(②名簿及び出席簿!CK7="","",②名簿及び出席簿!CK7)</f>
        <v/>
      </c>
      <c r="D814" s="665"/>
      <c r="E814" s="665"/>
      <c r="F814" s="665"/>
      <c r="G814" s="649" t="str">
        <f>②名簿及び出席簿!CK8</f>
        <v/>
      </c>
      <c r="H814" s="649"/>
      <c r="I814" s="634"/>
      <c r="J814" s="448"/>
      <c r="K814" s="668" t="str">
        <f>IF($W$823="","",IF($J814="",①入力シート!$F$58,IF($J814=1,①入力シート!$F$60,IF($J814=2,①入力シート!$F$62))))</f>
        <v/>
      </c>
      <c r="L814" s="668"/>
      <c r="M814" s="670" t="s">
        <v>110</v>
      </c>
      <c r="N814" s="672" t="str">
        <f>IF($W$823="","",IF($J814="",①入力シート!$H$58,IF($J814=1,①入力シート!$H$60,IF($J814=2,①入力シート!$H$62))))</f>
        <v/>
      </c>
      <c r="O814" s="672"/>
      <c r="P814" s="670" t="s">
        <v>111</v>
      </c>
      <c r="Q814" s="670" t="s">
        <v>112</v>
      </c>
      <c r="R814" s="668" t="str">
        <f>IF($W$823="","",IF($J814="",①入力シート!$K$58,IF($J814=1,①入力シート!$K$60,IF($J814=2,①入力シート!$K$62))))</f>
        <v/>
      </c>
      <c r="S814" s="668"/>
      <c r="T814" s="670" t="s">
        <v>110</v>
      </c>
      <c r="U814" s="672" t="str">
        <f>IF($W$823="","",IF($J814="",①入力シート!$M$58,IF($J814=1,①入力シート!$M$60,IF($J814=2,①入力シート!$M$62))))</f>
        <v/>
      </c>
      <c r="V814" s="672"/>
      <c r="W814" s="670" t="s">
        <v>111</v>
      </c>
      <c r="X814" s="670" t="s">
        <v>132</v>
      </c>
      <c r="Y814" s="670"/>
      <c r="Z814" s="674" t="str">
        <f>IF($W$823="","",IF($J814="",①入力シート!$O$58,IF($J814=1,①入力シート!$O$60,IF($J814=2,①入力シート!$O$62))))</f>
        <v/>
      </c>
      <c r="AA814" s="674"/>
      <c r="AB814" s="675"/>
    </row>
    <row r="815" spans="1:28" ht="18.75" customHeight="1">
      <c r="A815" s="694"/>
      <c r="B815" s="695"/>
      <c r="C815" s="666"/>
      <c r="D815" s="667"/>
      <c r="E815" s="667"/>
      <c r="F815" s="667"/>
      <c r="G815" s="651"/>
      <c r="H815" s="651"/>
      <c r="I815" s="635"/>
      <c r="J815" s="449"/>
      <c r="K815" s="669"/>
      <c r="L815" s="669"/>
      <c r="M815" s="671"/>
      <c r="N815" s="673"/>
      <c r="O815" s="673"/>
      <c r="P815" s="671"/>
      <c r="Q815" s="671"/>
      <c r="R815" s="669"/>
      <c r="S815" s="669"/>
      <c r="T815" s="671"/>
      <c r="U815" s="673"/>
      <c r="V815" s="673"/>
      <c r="W815" s="671"/>
      <c r="X815" s="671"/>
      <c r="Y815" s="671"/>
      <c r="Z815" s="676"/>
      <c r="AA815" s="676"/>
      <c r="AB815" s="677"/>
    </row>
    <row r="816" spans="1:28" ht="18.75" customHeight="1">
      <c r="A816" s="694"/>
      <c r="B816" s="695"/>
      <c r="C816" s="652" t="s">
        <v>113</v>
      </c>
      <c r="D816" s="653"/>
      <c r="E816" s="653"/>
      <c r="F816" s="653"/>
      <c r="G816" s="653"/>
      <c r="H816" s="653"/>
      <c r="I816" s="653"/>
      <c r="J816" s="653"/>
      <c r="K816" s="653"/>
      <c r="L816" s="653"/>
      <c r="M816" s="653"/>
      <c r="N816" s="653"/>
      <c r="O816" s="653"/>
      <c r="P816" s="653"/>
      <c r="Q816" s="654"/>
      <c r="R816" s="652" t="s">
        <v>130</v>
      </c>
      <c r="S816" s="653"/>
      <c r="T816" s="653"/>
      <c r="U816" s="653"/>
      <c r="V816" s="653"/>
      <c r="W816" s="653"/>
      <c r="X816" s="653"/>
      <c r="Y816" s="653"/>
      <c r="Z816" s="653"/>
      <c r="AA816" s="653"/>
      <c r="AB816" s="654"/>
    </row>
    <row r="817" spans="1:28" ht="18.75" customHeight="1">
      <c r="A817" s="694"/>
      <c r="B817" s="695"/>
      <c r="C817" s="655" t="str">
        <f>IF(C814="","",IF(④実施報告書!$Q817="",①入力シート!$F$64,IF(④実施報告書!$Q817=1,①入力シート!$F$67,IF(④実施報告書!$Q817=2,①入力シート!$F$70,IF(④実施報告書!$Q817=3,①入力シート!$F$73,)))))</f>
        <v/>
      </c>
      <c r="D817" s="656"/>
      <c r="E817" s="656"/>
      <c r="F817" s="656"/>
      <c r="G817" s="656"/>
      <c r="H817" s="656"/>
      <c r="I817" s="656"/>
      <c r="J817" s="656"/>
      <c r="K817" s="656"/>
      <c r="L817" s="656"/>
      <c r="M817" s="656"/>
      <c r="N817" s="656"/>
      <c r="O817" s="656"/>
      <c r="P817" s="656"/>
      <c r="Q817" s="678"/>
      <c r="R817" s="680" t="str">
        <f>IF($W$823="","",IF(AND(①入力シート!$F$76=①入力シート!$A$77,$AB817="")=TRUE,①入力シート!$A$77,""))</f>
        <v/>
      </c>
      <c r="S817" s="680"/>
      <c r="T817" s="659" t="s">
        <v>127</v>
      </c>
      <c r="U817" s="659"/>
      <c r="V817" s="659"/>
      <c r="W817" s="659"/>
      <c r="X817" s="659"/>
      <c r="Y817" s="659"/>
      <c r="Z817" s="659"/>
      <c r="AA817" s="659"/>
      <c r="AB817" s="445"/>
    </row>
    <row r="818" spans="1:28" ht="18.75" customHeight="1">
      <c r="A818" s="694"/>
      <c r="B818" s="695"/>
      <c r="C818" s="657"/>
      <c r="D818" s="658"/>
      <c r="E818" s="658"/>
      <c r="F818" s="658"/>
      <c r="G818" s="658"/>
      <c r="H818" s="658"/>
      <c r="I818" s="658"/>
      <c r="J818" s="658"/>
      <c r="K818" s="658"/>
      <c r="L818" s="658"/>
      <c r="M818" s="658"/>
      <c r="N818" s="658"/>
      <c r="O818" s="658"/>
      <c r="P818" s="658"/>
      <c r="Q818" s="679"/>
      <c r="R818" s="631" t="str">
        <f>IF($W$823="","",IF(AND(①入力シート!$F$77=①入力シート!$A$77,$AB818="")=TRUE,①入力シート!$A$77,""))</f>
        <v/>
      </c>
      <c r="S818" s="631"/>
      <c r="T818" s="623" t="s">
        <v>114</v>
      </c>
      <c r="U818" s="623"/>
      <c r="V818" s="623"/>
      <c r="W818" s="623"/>
      <c r="X818" s="623"/>
      <c r="Y818" s="623"/>
      <c r="Z818" s="623"/>
      <c r="AA818" s="623"/>
      <c r="AB818" s="446"/>
    </row>
    <row r="819" spans="1:28" ht="18.75" customHeight="1">
      <c r="A819" s="694"/>
      <c r="B819" s="695"/>
      <c r="C819" s="660" t="str">
        <f>IF($Q819="","",IF(④実施報告書!$Q819=1,①入力シート!$F$67,IF(④実施報告書!$Q819=2,①入力シート!$F$70,IF(④実施報告書!$Q819=3,①入力シート!$F$73,))))</f>
        <v/>
      </c>
      <c r="D819" s="661"/>
      <c r="E819" s="661"/>
      <c r="F819" s="661"/>
      <c r="G819" s="661"/>
      <c r="H819" s="661"/>
      <c r="I819" s="661"/>
      <c r="J819" s="661"/>
      <c r="K819" s="661"/>
      <c r="L819" s="661"/>
      <c r="M819" s="661"/>
      <c r="N819" s="661"/>
      <c r="O819" s="661"/>
      <c r="P819" s="661"/>
      <c r="Q819" s="662"/>
      <c r="R819" s="631" t="str">
        <f>IF($W$823="","",IF(AND(①入力シート!$F$78=①入力シート!$A$77,$AB819="")=TRUE,①入力シート!$A$77,""))</f>
        <v/>
      </c>
      <c r="S819" s="631"/>
      <c r="T819" s="623" t="s">
        <v>115</v>
      </c>
      <c r="U819" s="623"/>
      <c r="V819" s="623"/>
      <c r="W819" s="623"/>
      <c r="X819" s="623"/>
      <c r="Y819" s="623"/>
      <c r="Z819" s="623"/>
      <c r="AA819" s="623"/>
      <c r="AB819" s="446"/>
    </row>
    <row r="820" spans="1:28" ht="18.75" customHeight="1">
      <c r="A820" s="694"/>
      <c r="B820" s="695"/>
      <c r="C820" s="660"/>
      <c r="D820" s="661"/>
      <c r="E820" s="661"/>
      <c r="F820" s="661"/>
      <c r="G820" s="661"/>
      <c r="H820" s="661"/>
      <c r="I820" s="661"/>
      <c r="J820" s="661"/>
      <c r="K820" s="661"/>
      <c r="L820" s="661"/>
      <c r="M820" s="661"/>
      <c r="N820" s="661"/>
      <c r="O820" s="661"/>
      <c r="P820" s="661"/>
      <c r="Q820" s="663"/>
      <c r="R820" s="630" t="str">
        <f>IF($W$823="","",IF(AND(①入力シート!$F$79=①入力シート!$A$77,$AB820="")=TRUE,①入力シート!$A$77,""))</f>
        <v/>
      </c>
      <c r="S820" s="631"/>
      <c r="T820" s="623" t="s">
        <v>129</v>
      </c>
      <c r="U820" s="623"/>
      <c r="V820" s="623"/>
      <c r="W820" s="623"/>
      <c r="X820" s="623"/>
      <c r="Y820" s="623"/>
      <c r="Z820" s="623"/>
      <c r="AA820" s="623"/>
      <c r="AB820" s="446"/>
    </row>
    <row r="821" spans="1:28" ht="18.75" customHeight="1">
      <c r="A821" s="694"/>
      <c r="B821" s="695"/>
      <c r="C821" s="622" t="str">
        <f>IF($Q821="","",IF(④実施報告書!$Q821=1,①入力シート!$F$67,IF(④実施報告書!$Q821=2,①入力シート!$F$70,IF(④実施報告書!$Q821=3,①入力シート!$F$73,))))</f>
        <v/>
      </c>
      <c r="D821" s="623"/>
      <c r="E821" s="623"/>
      <c r="F821" s="623"/>
      <c r="G821" s="623"/>
      <c r="H821" s="623"/>
      <c r="I821" s="623"/>
      <c r="J821" s="623"/>
      <c r="K821" s="623"/>
      <c r="L821" s="623"/>
      <c r="M821" s="623"/>
      <c r="N821" s="623"/>
      <c r="O821" s="623"/>
      <c r="P821" s="624"/>
      <c r="Q821" s="628"/>
      <c r="R821" s="630" t="str">
        <f>IF($W$823="","",IF(AND(①入力シート!$F$80=①入力シート!$A$77,$AB821="")=TRUE,①入力シート!$A$77,""))</f>
        <v/>
      </c>
      <c r="S821" s="631"/>
      <c r="T821" s="623" t="s">
        <v>407</v>
      </c>
      <c r="U821" s="623"/>
      <c r="V821" s="623"/>
      <c r="W821" s="623"/>
      <c r="X821" s="623"/>
      <c r="Y821" s="623"/>
      <c r="Z821" s="623"/>
      <c r="AA821" s="624"/>
      <c r="AB821" s="446"/>
    </row>
    <row r="822" spans="1:28" ht="18.75" customHeight="1">
      <c r="A822" s="694"/>
      <c r="B822" s="695"/>
      <c r="C822" s="625"/>
      <c r="D822" s="626"/>
      <c r="E822" s="626"/>
      <c r="F822" s="626"/>
      <c r="G822" s="626"/>
      <c r="H822" s="626"/>
      <c r="I822" s="626"/>
      <c r="J822" s="626"/>
      <c r="K822" s="626"/>
      <c r="L822" s="626"/>
      <c r="M822" s="626"/>
      <c r="N822" s="626"/>
      <c r="O822" s="626"/>
      <c r="P822" s="627"/>
      <c r="Q822" s="629"/>
      <c r="R822" s="632" t="str">
        <f>IF($W$823="","",IF(AND(①入力シート!$F$81=①入力シート!$A$77,$AB822="")=TRUE,①入力シート!$A$77,""))</f>
        <v/>
      </c>
      <c r="S822" s="633"/>
      <c r="T822" s="626" t="s">
        <v>406</v>
      </c>
      <c r="U822" s="626"/>
      <c r="V822" s="626"/>
      <c r="W822" s="626"/>
      <c r="X822" s="626"/>
      <c r="Y822" s="626"/>
      <c r="Z822" s="626"/>
      <c r="AA822" s="627"/>
      <c r="AB822" s="446"/>
    </row>
    <row r="823" spans="1:28" ht="18.75" customHeight="1">
      <c r="A823" s="694"/>
      <c r="B823" s="695"/>
      <c r="C823" s="639" t="s">
        <v>128</v>
      </c>
      <c r="D823" s="640"/>
      <c r="E823" s="641"/>
      <c r="F823" s="444"/>
      <c r="G823" s="645" t="str">
        <f>IF(W823="","",IF($F823="",①入力シート!$J$83,VLOOKUP($F823,①入力シート!$E$83:$K$89,6)))</f>
        <v/>
      </c>
      <c r="H823" s="646"/>
      <c r="I823" s="646"/>
      <c r="J823" s="646"/>
      <c r="K823" s="646"/>
      <c r="L823" s="646"/>
      <c r="M823" s="646"/>
      <c r="N823" s="646"/>
      <c r="O823" s="646"/>
      <c r="P823" s="646"/>
      <c r="Q823" s="647"/>
      <c r="R823" s="639" t="s">
        <v>116</v>
      </c>
      <c r="S823" s="640"/>
      <c r="T823" s="640"/>
      <c r="U823" s="640"/>
      <c r="V823" s="641"/>
      <c r="W823" s="648" t="str">
        <f>IF(②名簿及び出席簿!CK$140=0,"",②名簿及び出席簿!CK$140)</f>
        <v/>
      </c>
      <c r="X823" s="649"/>
      <c r="Y823" s="649"/>
      <c r="Z823" s="649"/>
      <c r="AA823" s="649"/>
      <c r="AB823" s="634" t="s">
        <v>93</v>
      </c>
    </row>
    <row r="824" spans="1:28" ht="18.75" customHeight="1">
      <c r="A824" s="696"/>
      <c r="B824" s="697"/>
      <c r="C824" s="642"/>
      <c r="D824" s="643"/>
      <c r="E824" s="644"/>
      <c r="F824" s="447"/>
      <c r="G824" s="636" t="str">
        <f>IF($F824="","",VLOOKUP($F824,①入力シート!$E$83:$K$89,6))</f>
        <v/>
      </c>
      <c r="H824" s="637"/>
      <c r="I824" s="637"/>
      <c r="J824" s="637"/>
      <c r="K824" s="637"/>
      <c r="L824" s="637"/>
      <c r="M824" s="637"/>
      <c r="N824" s="637"/>
      <c r="O824" s="637"/>
      <c r="P824" s="637"/>
      <c r="Q824" s="638"/>
      <c r="R824" s="642"/>
      <c r="S824" s="643"/>
      <c r="T824" s="643"/>
      <c r="U824" s="643"/>
      <c r="V824" s="644"/>
      <c r="W824" s="650"/>
      <c r="X824" s="651"/>
      <c r="Y824" s="651"/>
      <c r="Z824" s="651"/>
      <c r="AA824" s="651"/>
      <c r="AB824" s="635"/>
    </row>
    <row r="825" spans="1:28" ht="18.75" customHeight="1">
      <c r="A825" s="692">
        <v>68</v>
      </c>
      <c r="B825" s="693"/>
      <c r="C825" s="652" t="s">
        <v>108</v>
      </c>
      <c r="D825" s="653"/>
      <c r="E825" s="653"/>
      <c r="F825" s="653"/>
      <c r="G825" s="653"/>
      <c r="H825" s="653"/>
      <c r="I825" s="654"/>
      <c r="J825" s="652" t="s">
        <v>109</v>
      </c>
      <c r="K825" s="653"/>
      <c r="L825" s="653"/>
      <c r="M825" s="653"/>
      <c r="N825" s="653"/>
      <c r="O825" s="653"/>
      <c r="P825" s="653"/>
      <c r="Q825" s="653"/>
      <c r="R825" s="653"/>
      <c r="S825" s="653"/>
      <c r="T825" s="653"/>
      <c r="U825" s="653"/>
      <c r="V825" s="653"/>
      <c r="W825" s="653"/>
      <c r="X825" s="653"/>
      <c r="Y825" s="653"/>
      <c r="Z825" s="653"/>
      <c r="AA825" s="442"/>
      <c r="AB825" s="443"/>
    </row>
    <row r="826" spans="1:28" ht="18.75" customHeight="1">
      <c r="A826" s="694"/>
      <c r="B826" s="695"/>
      <c r="C826" s="664" t="str">
        <f>IF(②名簿及び出席簿!CL7="","",②名簿及び出席簿!CL7)</f>
        <v/>
      </c>
      <c r="D826" s="665"/>
      <c r="E826" s="665"/>
      <c r="F826" s="665"/>
      <c r="G826" s="649" t="str">
        <f>②名簿及び出席簿!CL8</f>
        <v/>
      </c>
      <c r="H826" s="649"/>
      <c r="I826" s="634"/>
      <c r="J826" s="448"/>
      <c r="K826" s="668" t="str">
        <f>IF($W$835="","",IF($J826="",①入力シート!$F$58,IF($J826=1,①入力シート!$F$60,IF($J826=2,①入力シート!$F$62))))</f>
        <v/>
      </c>
      <c r="L826" s="668"/>
      <c r="M826" s="670" t="s">
        <v>110</v>
      </c>
      <c r="N826" s="672" t="str">
        <f>IF($W$835="","",IF($J826="",①入力シート!$H$58,IF($J826=1,①入力シート!$H$60,IF($J826=2,①入力シート!$H$62))))</f>
        <v/>
      </c>
      <c r="O826" s="672"/>
      <c r="P826" s="670" t="s">
        <v>111</v>
      </c>
      <c r="Q826" s="670" t="s">
        <v>112</v>
      </c>
      <c r="R826" s="668" t="str">
        <f>IF($W$835="","",IF($J826="",①入力シート!$K$58,IF($J826=1,①入力シート!$K$60,IF($J826=2,①入力シート!$K$62))))</f>
        <v/>
      </c>
      <c r="S826" s="668"/>
      <c r="T826" s="670" t="s">
        <v>110</v>
      </c>
      <c r="U826" s="672" t="str">
        <f>IF($W$835="","",IF($J826="",①入力シート!$M$58,IF($J826=1,①入力シート!$M$60,IF($J826=2,①入力シート!$M$62))))</f>
        <v/>
      </c>
      <c r="V826" s="672"/>
      <c r="W826" s="670" t="s">
        <v>111</v>
      </c>
      <c r="X826" s="670" t="s">
        <v>132</v>
      </c>
      <c r="Y826" s="670"/>
      <c r="Z826" s="674" t="str">
        <f>IF($W$835="","",IF($J826="",①入力シート!$O$58,IF($J826=1,①入力シート!$O$60,IF($J826=2,①入力シート!$O$62))))</f>
        <v/>
      </c>
      <c r="AA826" s="674"/>
      <c r="AB826" s="675"/>
    </row>
    <row r="827" spans="1:28" ht="18.75" customHeight="1">
      <c r="A827" s="694"/>
      <c r="B827" s="695"/>
      <c r="C827" s="666"/>
      <c r="D827" s="667"/>
      <c r="E827" s="667"/>
      <c r="F827" s="667"/>
      <c r="G827" s="651"/>
      <c r="H827" s="651"/>
      <c r="I827" s="635"/>
      <c r="J827" s="449"/>
      <c r="K827" s="669"/>
      <c r="L827" s="669"/>
      <c r="M827" s="671"/>
      <c r="N827" s="673"/>
      <c r="O827" s="673"/>
      <c r="P827" s="671"/>
      <c r="Q827" s="671"/>
      <c r="R827" s="669"/>
      <c r="S827" s="669"/>
      <c r="T827" s="671"/>
      <c r="U827" s="673"/>
      <c r="V827" s="673"/>
      <c r="W827" s="671"/>
      <c r="X827" s="671"/>
      <c r="Y827" s="671"/>
      <c r="Z827" s="676"/>
      <c r="AA827" s="676"/>
      <c r="AB827" s="677"/>
    </row>
    <row r="828" spans="1:28" ht="18.75" customHeight="1">
      <c r="A828" s="694"/>
      <c r="B828" s="695"/>
      <c r="C828" s="652" t="s">
        <v>113</v>
      </c>
      <c r="D828" s="653"/>
      <c r="E828" s="653"/>
      <c r="F828" s="653"/>
      <c r="G828" s="653"/>
      <c r="H828" s="653"/>
      <c r="I828" s="653"/>
      <c r="J828" s="653"/>
      <c r="K828" s="653"/>
      <c r="L828" s="653"/>
      <c r="M828" s="653"/>
      <c r="N828" s="653"/>
      <c r="O828" s="653"/>
      <c r="P828" s="653"/>
      <c r="Q828" s="654"/>
      <c r="R828" s="652" t="s">
        <v>130</v>
      </c>
      <c r="S828" s="653"/>
      <c r="T828" s="653"/>
      <c r="U828" s="653"/>
      <c r="V828" s="653"/>
      <c r="W828" s="653"/>
      <c r="X828" s="653"/>
      <c r="Y828" s="653"/>
      <c r="Z828" s="653"/>
      <c r="AA828" s="653"/>
      <c r="AB828" s="654"/>
    </row>
    <row r="829" spans="1:28" ht="18.75" customHeight="1">
      <c r="A829" s="694"/>
      <c r="B829" s="695"/>
      <c r="C829" s="655" t="str">
        <f>IF(C826="","",IF(④実施報告書!$Q829="",①入力シート!$F$64,IF(④実施報告書!$Q829=1,①入力シート!$F$67,IF(④実施報告書!$Q829=2,①入力シート!$F$70,IF(④実施報告書!$Q829=3,①入力シート!$F$73,)))))</f>
        <v/>
      </c>
      <c r="D829" s="656"/>
      <c r="E829" s="656"/>
      <c r="F829" s="656"/>
      <c r="G829" s="656"/>
      <c r="H829" s="656"/>
      <c r="I829" s="656"/>
      <c r="J829" s="656"/>
      <c r="K829" s="656"/>
      <c r="L829" s="656"/>
      <c r="M829" s="656"/>
      <c r="N829" s="656"/>
      <c r="O829" s="656"/>
      <c r="P829" s="656"/>
      <c r="Q829" s="678"/>
      <c r="R829" s="680" t="str">
        <f>IF($W$835="","",IF(AND(①入力シート!$F$76=①入力シート!$A$77,$AB829="")=TRUE,①入力シート!$A$77,""))</f>
        <v/>
      </c>
      <c r="S829" s="680"/>
      <c r="T829" s="659" t="s">
        <v>127</v>
      </c>
      <c r="U829" s="659"/>
      <c r="V829" s="659"/>
      <c r="W829" s="659"/>
      <c r="X829" s="659"/>
      <c r="Y829" s="659"/>
      <c r="Z829" s="659"/>
      <c r="AA829" s="659"/>
      <c r="AB829" s="445"/>
    </row>
    <row r="830" spans="1:28" ht="18.75" customHeight="1">
      <c r="A830" s="694"/>
      <c r="B830" s="695"/>
      <c r="C830" s="657"/>
      <c r="D830" s="658"/>
      <c r="E830" s="658"/>
      <c r="F830" s="658"/>
      <c r="G830" s="658"/>
      <c r="H830" s="658"/>
      <c r="I830" s="658"/>
      <c r="J830" s="658"/>
      <c r="K830" s="658"/>
      <c r="L830" s="658"/>
      <c r="M830" s="658"/>
      <c r="N830" s="658"/>
      <c r="O830" s="658"/>
      <c r="P830" s="658"/>
      <c r="Q830" s="679"/>
      <c r="R830" s="631" t="str">
        <f>IF($W$835="","",IF(AND(①入力シート!$F$77=①入力シート!$A$77,$AB830="")=TRUE,①入力シート!$A$77,""))</f>
        <v/>
      </c>
      <c r="S830" s="631"/>
      <c r="T830" s="623" t="s">
        <v>114</v>
      </c>
      <c r="U830" s="623"/>
      <c r="V830" s="623"/>
      <c r="W830" s="623"/>
      <c r="X830" s="623"/>
      <c r="Y830" s="623"/>
      <c r="Z830" s="623"/>
      <c r="AA830" s="623"/>
      <c r="AB830" s="446"/>
    </row>
    <row r="831" spans="1:28" ht="18.75" customHeight="1">
      <c r="A831" s="694"/>
      <c r="B831" s="695"/>
      <c r="C831" s="660" t="str">
        <f>IF($Q831="","",IF(④実施報告書!$Q831=1,①入力シート!$F$67,IF(④実施報告書!$Q831=2,①入力シート!$F$70,IF(④実施報告書!$Q831=3,①入力シート!$F$73,))))</f>
        <v/>
      </c>
      <c r="D831" s="661"/>
      <c r="E831" s="661"/>
      <c r="F831" s="661"/>
      <c r="G831" s="661"/>
      <c r="H831" s="661"/>
      <c r="I831" s="661"/>
      <c r="J831" s="661"/>
      <c r="K831" s="661"/>
      <c r="L831" s="661"/>
      <c r="M831" s="661"/>
      <c r="N831" s="661"/>
      <c r="O831" s="661"/>
      <c r="P831" s="661"/>
      <c r="Q831" s="662"/>
      <c r="R831" s="631" t="str">
        <f>IF($W$835="","",IF(AND(①入力シート!$F$78=①入力シート!$A$77,$AB831="")=TRUE,①入力シート!$A$77,""))</f>
        <v/>
      </c>
      <c r="S831" s="631"/>
      <c r="T831" s="623" t="s">
        <v>115</v>
      </c>
      <c r="U831" s="623"/>
      <c r="V831" s="623"/>
      <c r="W831" s="623"/>
      <c r="X831" s="623"/>
      <c r="Y831" s="623"/>
      <c r="Z831" s="623"/>
      <c r="AA831" s="623"/>
      <c r="AB831" s="446"/>
    </row>
    <row r="832" spans="1:28" ht="18.75" customHeight="1">
      <c r="A832" s="694"/>
      <c r="B832" s="695"/>
      <c r="C832" s="660"/>
      <c r="D832" s="661"/>
      <c r="E832" s="661"/>
      <c r="F832" s="661"/>
      <c r="G832" s="661"/>
      <c r="H832" s="661"/>
      <c r="I832" s="661"/>
      <c r="J832" s="661"/>
      <c r="K832" s="661"/>
      <c r="L832" s="661"/>
      <c r="M832" s="661"/>
      <c r="N832" s="661"/>
      <c r="O832" s="661"/>
      <c r="P832" s="661"/>
      <c r="Q832" s="663"/>
      <c r="R832" s="630" t="str">
        <f>IF($W$835="","",IF(AND(①入力シート!$F$79=①入力シート!$A$77,$AB832="")=TRUE,①入力シート!$A$77,""))</f>
        <v/>
      </c>
      <c r="S832" s="631"/>
      <c r="T832" s="623" t="s">
        <v>129</v>
      </c>
      <c r="U832" s="623"/>
      <c r="V832" s="623"/>
      <c r="W832" s="623"/>
      <c r="X832" s="623"/>
      <c r="Y832" s="623"/>
      <c r="Z832" s="623"/>
      <c r="AA832" s="623"/>
      <c r="AB832" s="446"/>
    </row>
    <row r="833" spans="1:28" ht="18.75" customHeight="1">
      <c r="A833" s="694"/>
      <c r="B833" s="695"/>
      <c r="C833" s="622" t="str">
        <f>IF($Q833="","",IF(④実施報告書!$Q833=1,①入力シート!$F$67,IF(④実施報告書!$Q833=2,①入力シート!$F$70,IF(④実施報告書!$Q833=3,①入力シート!$F$73,))))</f>
        <v/>
      </c>
      <c r="D833" s="623"/>
      <c r="E833" s="623"/>
      <c r="F833" s="623"/>
      <c r="G833" s="623"/>
      <c r="H833" s="623"/>
      <c r="I833" s="623"/>
      <c r="J833" s="623"/>
      <c r="K833" s="623"/>
      <c r="L833" s="623"/>
      <c r="M833" s="623"/>
      <c r="N833" s="623"/>
      <c r="O833" s="623"/>
      <c r="P833" s="624"/>
      <c r="Q833" s="628"/>
      <c r="R833" s="630" t="str">
        <f>IF($W$835="","",IF(AND(①入力シート!$F$80=①入力シート!$A$77,$AB833="")=TRUE,①入力シート!$A$77,""))</f>
        <v/>
      </c>
      <c r="S833" s="631"/>
      <c r="T833" s="623" t="s">
        <v>407</v>
      </c>
      <c r="U833" s="623"/>
      <c r="V833" s="623"/>
      <c r="W833" s="623"/>
      <c r="X833" s="623"/>
      <c r="Y833" s="623"/>
      <c r="Z833" s="623"/>
      <c r="AA833" s="624"/>
      <c r="AB833" s="446"/>
    </row>
    <row r="834" spans="1:28" ht="18.75" customHeight="1">
      <c r="A834" s="694"/>
      <c r="B834" s="695"/>
      <c r="C834" s="625"/>
      <c r="D834" s="626"/>
      <c r="E834" s="626"/>
      <c r="F834" s="626"/>
      <c r="G834" s="626"/>
      <c r="H834" s="626"/>
      <c r="I834" s="626"/>
      <c r="J834" s="626"/>
      <c r="K834" s="626"/>
      <c r="L834" s="626"/>
      <c r="M834" s="626"/>
      <c r="N834" s="626"/>
      <c r="O834" s="626"/>
      <c r="P834" s="627"/>
      <c r="Q834" s="629"/>
      <c r="R834" s="632" t="str">
        <f>IF($W$835="","",IF(AND(①入力シート!$F$81=①入力シート!$A$77,$AB834="")=TRUE,①入力シート!$A$77,""))</f>
        <v/>
      </c>
      <c r="S834" s="633"/>
      <c r="T834" s="626" t="s">
        <v>406</v>
      </c>
      <c r="U834" s="626"/>
      <c r="V834" s="626"/>
      <c r="W834" s="626"/>
      <c r="X834" s="626"/>
      <c r="Y834" s="626"/>
      <c r="Z834" s="626"/>
      <c r="AA834" s="627"/>
      <c r="AB834" s="446"/>
    </row>
    <row r="835" spans="1:28" ht="18.75" customHeight="1">
      <c r="A835" s="694"/>
      <c r="B835" s="695"/>
      <c r="C835" s="639" t="s">
        <v>128</v>
      </c>
      <c r="D835" s="640"/>
      <c r="E835" s="641"/>
      <c r="F835" s="444"/>
      <c r="G835" s="645" t="str">
        <f>IF(W835="","",IF($F835="",①入力シート!$J$83,VLOOKUP($F835,①入力シート!$E$83:$K$89,6)))</f>
        <v/>
      </c>
      <c r="H835" s="646"/>
      <c r="I835" s="646"/>
      <c r="J835" s="646"/>
      <c r="K835" s="646"/>
      <c r="L835" s="646"/>
      <c r="M835" s="646"/>
      <c r="N835" s="646"/>
      <c r="O835" s="646"/>
      <c r="P835" s="646"/>
      <c r="Q835" s="647"/>
      <c r="R835" s="639" t="s">
        <v>116</v>
      </c>
      <c r="S835" s="640"/>
      <c r="T835" s="640"/>
      <c r="U835" s="640"/>
      <c r="V835" s="641"/>
      <c r="W835" s="648" t="str">
        <f>IF(②名簿及び出席簿!CL$140=0,"",②名簿及び出席簿!CL$140)</f>
        <v/>
      </c>
      <c r="X835" s="649"/>
      <c r="Y835" s="649"/>
      <c r="Z835" s="649"/>
      <c r="AA835" s="649"/>
      <c r="AB835" s="634" t="s">
        <v>93</v>
      </c>
    </row>
    <row r="836" spans="1:28" ht="18.75" customHeight="1">
      <c r="A836" s="696"/>
      <c r="B836" s="697"/>
      <c r="C836" s="642"/>
      <c r="D836" s="643"/>
      <c r="E836" s="644"/>
      <c r="F836" s="447"/>
      <c r="G836" s="636" t="str">
        <f>IF($F836="","",VLOOKUP($F836,①入力シート!$E$83:$K$89,6))</f>
        <v/>
      </c>
      <c r="H836" s="637"/>
      <c r="I836" s="637"/>
      <c r="J836" s="637"/>
      <c r="K836" s="637"/>
      <c r="L836" s="637"/>
      <c r="M836" s="637"/>
      <c r="N836" s="637"/>
      <c r="O836" s="637"/>
      <c r="P836" s="637"/>
      <c r="Q836" s="638"/>
      <c r="R836" s="642"/>
      <c r="S836" s="643"/>
      <c r="T836" s="643"/>
      <c r="U836" s="643"/>
      <c r="V836" s="644"/>
      <c r="W836" s="650"/>
      <c r="X836" s="651"/>
      <c r="Y836" s="651"/>
      <c r="Z836" s="651"/>
      <c r="AA836" s="651"/>
      <c r="AB836" s="635"/>
    </row>
    <row r="837" spans="1:28" ht="18.75" customHeight="1">
      <c r="A837" s="692">
        <v>69</v>
      </c>
      <c r="B837" s="693"/>
      <c r="C837" s="652" t="s">
        <v>108</v>
      </c>
      <c r="D837" s="653"/>
      <c r="E837" s="653"/>
      <c r="F837" s="653"/>
      <c r="G837" s="653"/>
      <c r="H837" s="653"/>
      <c r="I837" s="654"/>
      <c r="J837" s="652" t="s">
        <v>109</v>
      </c>
      <c r="K837" s="653"/>
      <c r="L837" s="653"/>
      <c r="M837" s="653"/>
      <c r="N837" s="653"/>
      <c r="O837" s="653"/>
      <c r="P837" s="653"/>
      <c r="Q837" s="653"/>
      <c r="R837" s="653"/>
      <c r="S837" s="653"/>
      <c r="T837" s="653"/>
      <c r="U837" s="653"/>
      <c r="V837" s="653"/>
      <c r="W837" s="653"/>
      <c r="X837" s="653"/>
      <c r="Y837" s="653"/>
      <c r="Z837" s="653"/>
      <c r="AA837" s="442"/>
      <c r="AB837" s="443"/>
    </row>
    <row r="838" spans="1:28" ht="18.75" customHeight="1">
      <c r="A838" s="694"/>
      <c r="B838" s="695"/>
      <c r="C838" s="664" t="str">
        <f>IF(②名簿及び出席簿!CM7="","",②名簿及び出席簿!CM7)</f>
        <v/>
      </c>
      <c r="D838" s="665"/>
      <c r="E838" s="665"/>
      <c r="F838" s="665"/>
      <c r="G838" s="649" t="str">
        <f>②名簿及び出席簿!CM8</f>
        <v/>
      </c>
      <c r="H838" s="649"/>
      <c r="I838" s="634"/>
      <c r="J838" s="448"/>
      <c r="K838" s="668" t="str">
        <f>IF($W$847="","",IF($J838="",①入力シート!$F$58,IF($J838=1,①入力シート!$F$60,IF($J838=2,①入力シート!$F$62))))</f>
        <v/>
      </c>
      <c r="L838" s="668"/>
      <c r="M838" s="670" t="s">
        <v>110</v>
      </c>
      <c r="N838" s="672" t="str">
        <f>IF($W$847="","",IF($J838="",①入力シート!$H$58,IF($J838=1,①入力シート!$H$60,IF($J838=2,①入力シート!$H$62))))</f>
        <v/>
      </c>
      <c r="O838" s="672"/>
      <c r="P838" s="670" t="s">
        <v>111</v>
      </c>
      <c r="Q838" s="670" t="s">
        <v>112</v>
      </c>
      <c r="R838" s="668" t="str">
        <f>IF($W$847="","",IF($J838="",①入力シート!$K$58,IF($J838=1,①入力シート!$K$60,IF($J838=2,①入力シート!$K$62))))</f>
        <v/>
      </c>
      <c r="S838" s="668"/>
      <c r="T838" s="670" t="s">
        <v>110</v>
      </c>
      <c r="U838" s="672" t="str">
        <f>IF($W$847="","",IF($J838="",①入力シート!$M$58,IF($J838=1,①入力シート!$M$60,IF($J838=2,①入力シート!$M$62))))</f>
        <v/>
      </c>
      <c r="V838" s="672"/>
      <c r="W838" s="670" t="s">
        <v>111</v>
      </c>
      <c r="X838" s="670" t="s">
        <v>132</v>
      </c>
      <c r="Y838" s="670"/>
      <c r="Z838" s="674" t="str">
        <f>IF($W$847="","",IF($J838="",①入力シート!$O$58,IF($J838=1,①入力シート!$O$60,IF($J838=2,①入力シート!$O$62))))</f>
        <v/>
      </c>
      <c r="AA838" s="674"/>
      <c r="AB838" s="675"/>
    </row>
    <row r="839" spans="1:28" ht="18.75" customHeight="1">
      <c r="A839" s="694"/>
      <c r="B839" s="695"/>
      <c r="C839" s="666"/>
      <c r="D839" s="667"/>
      <c r="E839" s="667"/>
      <c r="F839" s="667"/>
      <c r="G839" s="651"/>
      <c r="H839" s="651"/>
      <c r="I839" s="635"/>
      <c r="J839" s="449"/>
      <c r="K839" s="669"/>
      <c r="L839" s="669"/>
      <c r="M839" s="671"/>
      <c r="N839" s="673"/>
      <c r="O839" s="673"/>
      <c r="P839" s="671"/>
      <c r="Q839" s="671"/>
      <c r="R839" s="669"/>
      <c r="S839" s="669"/>
      <c r="T839" s="671"/>
      <c r="U839" s="673"/>
      <c r="V839" s="673"/>
      <c r="W839" s="671"/>
      <c r="X839" s="671"/>
      <c r="Y839" s="671"/>
      <c r="Z839" s="676"/>
      <c r="AA839" s="676"/>
      <c r="AB839" s="677"/>
    </row>
    <row r="840" spans="1:28" ht="18.75" customHeight="1">
      <c r="A840" s="694"/>
      <c r="B840" s="695"/>
      <c r="C840" s="652" t="s">
        <v>113</v>
      </c>
      <c r="D840" s="653"/>
      <c r="E840" s="653"/>
      <c r="F840" s="653"/>
      <c r="G840" s="653"/>
      <c r="H840" s="653"/>
      <c r="I840" s="653"/>
      <c r="J840" s="653"/>
      <c r="K840" s="653"/>
      <c r="L840" s="653"/>
      <c r="M840" s="653"/>
      <c r="N840" s="653"/>
      <c r="O840" s="653"/>
      <c r="P840" s="653"/>
      <c r="Q840" s="654"/>
      <c r="R840" s="652" t="s">
        <v>130</v>
      </c>
      <c r="S840" s="653"/>
      <c r="T840" s="653"/>
      <c r="U840" s="653"/>
      <c r="V840" s="653"/>
      <c r="W840" s="653"/>
      <c r="X840" s="653"/>
      <c r="Y840" s="653"/>
      <c r="Z840" s="653"/>
      <c r="AA840" s="653"/>
      <c r="AB840" s="654"/>
    </row>
    <row r="841" spans="1:28" ht="18.75" customHeight="1">
      <c r="A841" s="694"/>
      <c r="B841" s="695"/>
      <c r="C841" s="655" t="str">
        <f>IF(C838="","",IF(④実施報告書!$Q841="",①入力シート!$F$64,IF(④実施報告書!$Q841=1,①入力シート!$F$67,IF(④実施報告書!$Q841=2,①入力シート!$F$70,IF(④実施報告書!$Q841=3,①入力シート!$F$73,)))))</f>
        <v/>
      </c>
      <c r="D841" s="656"/>
      <c r="E841" s="656"/>
      <c r="F841" s="656"/>
      <c r="G841" s="656"/>
      <c r="H841" s="656"/>
      <c r="I841" s="656"/>
      <c r="J841" s="656"/>
      <c r="K841" s="656"/>
      <c r="L841" s="656"/>
      <c r="M841" s="656"/>
      <c r="N841" s="656"/>
      <c r="O841" s="656"/>
      <c r="P841" s="656"/>
      <c r="Q841" s="678"/>
      <c r="R841" s="680" t="str">
        <f>IF($W$847="","",IF(AND(①入力シート!$F$76=①入力シート!$A$77,$AB841="")=TRUE,①入力シート!$A$77,""))</f>
        <v/>
      </c>
      <c r="S841" s="680"/>
      <c r="T841" s="659" t="s">
        <v>127</v>
      </c>
      <c r="U841" s="659"/>
      <c r="V841" s="659"/>
      <c r="W841" s="659"/>
      <c r="X841" s="659"/>
      <c r="Y841" s="659"/>
      <c r="Z841" s="659"/>
      <c r="AA841" s="659"/>
      <c r="AB841" s="445"/>
    </row>
    <row r="842" spans="1:28" ht="18.75" customHeight="1">
      <c r="A842" s="694"/>
      <c r="B842" s="695"/>
      <c r="C842" s="657"/>
      <c r="D842" s="658"/>
      <c r="E842" s="658"/>
      <c r="F842" s="658"/>
      <c r="G842" s="658"/>
      <c r="H842" s="658"/>
      <c r="I842" s="658"/>
      <c r="J842" s="658"/>
      <c r="K842" s="658"/>
      <c r="L842" s="658"/>
      <c r="M842" s="658"/>
      <c r="N842" s="658"/>
      <c r="O842" s="658"/>
      <c r="P842" s="658"/>
      <c r="Q842" s="679"/>
      <c r="R842" s="631" t="str">
        <f>IF($W$847="","",IF(AND(①入力シート!$F$77=①入力シート!$A$77,$AB842="")=TRUE,①入力シート!$A$77,""))</f>
        <v/>
      </c>
      <c r="S842" s="631"/>
      <c r="T842" s="623" t="s">
        <v>114</v>
      </c>
      <c r="U842" s="623"/>
      <c r="V842" s="623"/>
      <c r="W842" s="623"/>
      <c r="X842" s="623"/>
      <c r="Y842" s="623"/>
      <c r="Z842" s="623"/>
      <c r="AA842" s="623"/>
      <c r="AB842" s="446"/>
    </row>
    <row r="843" spans="1:28" ht="18.75" customHeight="1">
      <c r="A843" s="694"/>
      <c r="B843" s="695"/>
      <c r="C843" s="660" t="str">
        <f>IF($Q843="","",IF(④実施報告書!$Q843=1,①入力シート!$F$67,IF(④実施報告書!$Q843=2,①入力シート!$F$70,IF(④実施報告書!$Q843=3,①入力シート!$F$73,))))</f>
        <v/>
      </c>
      <c r="D843" s="661"/>
      <c r="E843" s="661"/>
      <c r="F843" s="661"/>
      <c r="G843" s="661"/>
      <c r="H843" s="661"/>
      <c r="I843" s="661"/>
      <c r="J843" s="661"/>
      <c r="K843" s="661"/>
      <c r="L843" s="661"/>
      <c r="M843" s="661"/>
      <c r="N843" s="661"/>
      <c r="O843" s="661"/>
      <c r="P843" s="661"/>
      <c r="Q843" s="662"/>
      <c r="R843" s="631" t="str">
        <f>IF($W$847="","",IF(AND(①入力シート!$F$78=①入力シート!$A$77,$AB843="")=TRUE,①入力シート!$A$77,""))</f>
        <v/>
      </c>
      <c r="S843" s="631"/>
      <c r="T843" s="623" t="s">
        <v>115</v>
      </c>
      <c r="U843" s="623"/>
      <c r="V843" s="623"/>
      <c r="W843" s="623"/>
      <c r="X843" s="623"/>
      <c r="Y843" s="623"/>
      <c r="Z843" s="623"/>
      <c r="AA843" s="623"/>
      <c r="AB843" s="446"/>
    </row>
    <row r="844" spans="1:28" ht="18.75" customHeight="1">
      <c r="A844" s="694"/>
      <c r="B844" s="695"/>
      <c r="C844" s="660"/>
      <c r="D844" s="661"/>
      <c r="E844" s="661"/>
      <c r="F844" s="661"/>
      <c r="G844" s="661"/>
      <c r="H844" s="661"/>
      <c r="I844" s="661"/>
      <c r="J844" s="661"/>
      <c r="K844" s="661"/>
      <c r="L844" s="661"/>
      <c r="M844" s="661"/>
      <c r="N844" s="661"/>
      <c r="O844" s="661"/>
      <c r="P844" s="661"/>
      <c r="Q844" s="663"/>
      <c r="R844" s="630" t="str">
        <f>IF($W$847="","",IF(AND(①入力シート!$F$79=①入力シート!$A$77,$AB844="")=TRUE,①入力シート!$A$77,""))</f>
        <v/>
      </c>
      <c r="S844" s="631"/>
      <c r="T844" s="623" t="s">
        <v>129</v>
      </c>
      <c r="U844" s="623"/>
      <c r="V844" s="623"/>
      <c r="W844" s="623"/>
      <c r="X844" s="623"/>
      <c r="Y844" s="623"/>
      <c r="Z844" s="623"/>
      <c r="AA844" s="623"/>
      <c r="AB844" s="446"/>
    </row>
    <row r="845" spans="1:28" ht="18.75" customHeight="1">
      <c r="A845" s="694"/>
      <c r="B845" s="695"/>
      <c r="C845" s="622" t="str">
        <f>IF($Q845="","",IF(④実施報告書!$Q845=1,①入力シート!$F$67,IF(④実施報告書!$Q845=2,①入力シート!$F$70,IF(④実施報告書!$Q845=3,①入力シート!$F$73,))))</f>
        <v/>
      </c>
      <c r="D845" s="623"/>
      <c r="E845" s="623"/>
      <c r="F845" s="623"/>
      <c r="G845" s="623"/>
      <c r="H845" s="623"/>
      <c r="I845" s="623"/>
      <c r="J845" s="623"/>
      <c r="K845" s="623"/>
      <c r="L845" s="623"/>
      <c r="M845" s="623"/>
      <c r="N845" s="623"/>
      <c r="O845" s="623"/>
      <c r="P845" s="624"/>
      <c r="Q845" s="628"/>
      <c r="R845" s="630" t="str">
        <f>IF($W$847="","",IF(AND(①入力シート!$F$80=①入力シート!$A$77,$AB845="")=TRUE,①入力シート!$A$77,""))</f>
        <v/>
      </c>
      <c r="S845" s="631"/>
      <c r="T845" s="623" t="s">
        <v>407</v>
      </c>
      <c r="U845" s="623"/>
      <c r="V845" s="623"/>
      <c r="W845" s="623"/>
      <c r="X845" s="623"/>
      <c r="Y845" s="623"/>
      <c r="Z845" s="623"/>
      <c r="AA845" s="624"/>
      <c r="AB845" s="446"/>
    </row>
    <row r="846" spans="1:28" ht="18.75" customHeight="1">
      <c r="A846" s="694"/>
      <c r="B846" s="695"/>
      <c r="C846" s="625"/>
      <c r="D846" s="626"/>
      <c r="E846" s="626"/>
      <c r="F846" s="626"/>
      <c r="G846" s="626"/>
      <c r="H846" s="626"/>
      <c r="I846" s="626"/>
      <c r="J846" s="626"/>
      <c r="K846" s="626"/>
      <c r="L846" s="626"/>
      <c r="M846" s="626"/>
      <c r="N846" s="626"/>
      <c r="O846" s="626"/>
      <c r="P846" s="627"/>
      <c r="Q846" s="629"/>
      <c r="R846" s="632" t="str">
        <f>IF($W$847="","",IF(AND(①入力シート!$F$81=①入力シート!$A$77,$AB846="")=TRUE,①入力シート!$A$77,""))</f>
        <v/>
      </c>
      <c r="S846" s="633"/>
      <c r="T846" s="626" t="s">
        <v>406</v>
      </c>
      <c r="U846" s="626"/>
      <c r="V846" s="626"/>
      <c r="W846" s="626"/>
      <c r="X846" s="626"/>
      <c r="Y846" s="626"/>
      <c r="Z846" s="626"/>
      <c r="AA846" s="627"/>
      <c r="AB846" s="446"/>
    </row>
    <row r="847" spans="1:28" ht="18.75" customHeight="1">
      <c r="A847" s="694"/>
      <c r="B847" s="695"/>
      <c r="C847" s="639" t="s">
        <v>128</v>
      </c>
      <c r="D847" s="640"/>
      <c r="E847" s="641"/>
      <c r="F847" s="444"/>
      <c r="G847" s="645" t="str">
        <f>IF(W847="","",IF($F847="",①入力シート!$J$83,VLOOKUP($F847,①入力シート!$E$83:$K$89,6)))</f>
        <v/>
      </c>
      <c r="H847" s="646"/>
      <c r="I847" s="646"/>
      <c r="J847" s="646"/>
      <c r="K847" s="646"/>
      <c r="L847" s="646"/>
      <c r="M847" s="646"/>
      <c r="N847" s="646"/>
      <c r="O847" s="646"/>
      <c r="P847" s="646"/>
      <c r="Q847" s="647"/>
      <c r="R847" s="639" t="s">
        <v>116</v>
      </c>
      <c r="S847" s="640"/>
      <c r="T847" s="640"/>
      <c r="U847" s="640"/>
      <c r="V847" s="641"/>
      <c r="W847" s="648" t="str">
        <f>IF(②名簿及び出席簿!CM$140=0,"",②名簿及び出席簿!CM$140)</f>
        <v/>
      </c>
      <c r="X847" s="649"/>
      <c r="Y847" s="649"/>
      <c r="Z847" s="649"/>
      <c r="AA847" s="649"/>
      <c r="AB847" s="634" t="s">
        <v>93</v>
      </c>
    </row>
    <row r="848" spans="1:28" ht="18.75" customHeight="1">
      <c r="A848" s="696"/>
      <c r="B848" s="697"/>
      <c r="C848" s="642"/>
      <c r="D848" s="643"/>
      <c r="E848" s="644"/>
      <c r="F848" s="447"/>
      <c r="G848" s="636" t="str">
        <f>IF($F848="","",VLOOKUP($F848,①入力シート!$E$83:$K$89,6))</f>
        <v/>
      </c>
      <c r="H848" s="637"/>
      <c r="I848" s="637"/>
      <c r="J848" s="637"/>
      <c r="K848" s="637"/>
      <c r="L848" s="637"/>
      <c r="M848" s="637"/>
      <c r="N848" s="637"/>
      <c r="O848" s="637"/>
      <c r="P848" s="637"/>
      <c r="Q848" s="638"/>
      <c r="R848" s="642"/>
      <c r="S848" s="643"/>
      <c r="T848" s="643"/>
      <c r="U848" s="643"/>
      <c r="V848" s="644"/>
      <c r="W848" s="650"/>
      <c r="X848" s="651"/>
      <c r="Y848" s="651"/>
      <c r="Z848" s="651"/>
      <c r="AA848" s="651"/>
      <c r="AB848" s="635"/>
    </row>
    <row r="849" spans="1:28" ht="18.75" customHeight="1">
      <c r="A849" s="692">
        <v>70</v>
      </c>
      <c r="B849" s="693"/>
      <c r="C849" s="652" t="s">
        <v>108</v>
      </c>
      <c r="D849" s="653"/>
      <c r="E849" s="653"/>
      <c r="F849" s="653"/>
      <c r="G849" s="653"/>
      <c r="H849" s="653"/>
      <c r="I849" s="654"/>
      <c r="J849" s="652" t="s">
        <v>109</v>
      </c>
      <c r="K849" s="653"/>
      <c r="L849" s="653"/>
      <c r="M849" s="653"/>
      <c r="N849" s="653"/>
      <c r="O849" s="653"/>
      <c r="P849" s="653"/>
      <c r="Q849" s="653"/>
      <c r="R849" s="653"/>
      <c r="S849" s="653"/>
      <c r="T849" s="653"/>
      <c r="U849" s="653"/>
      <c r="V849" s="653"/>
      <c r="W849" s="653"/>
      <c r="X849" s="653"/>
      <c r="Y849" s="653"/>
      <c r="Z849" s="653"/>
      <c r="AA849" s="442"/>
      <c r="AB849" s="443"/>
    </row>
    <row r="850" spans="1:28" ht="18.75" customHeight="1">
      <c r="A850" s="694"/>
      <c r="B850" s="695"/>
      <c r="C850" s="664" t="str">
        <f>IF(②名簿及び出席簿!CN7="","",②名簿及び出席簿!CN7)</f>
        <v/>
      </c>
      <c r="D850" s="665"/>
      <c r="E850" s="665"/>
      <c r="F850" s="665"/>
      <c r="G850" s="649" t="str">
        <f>②名簿及び出席簿!CN8</f>
        <v/>
      </c>
      <c r="H850" s="649"/>
      <c r="I850" s="634"/>
      <c r="J850" s="448"/>
      <c r="K850" s="668" t="str">
        <f>IF($W$859="","",IF($J850="",①入力シート!$F$58,IF($J850=1,①入力シート!$F$60,IF($J850=2,①入力シート!$F$62))))</f>
        <v/>
      </c>
      <c r="L850" s="668"/>
      <c r="M850" s="670" t="s">
        <v>110</v>
      </c>
      <c r="N850" s="672" t="str">
        <f>IF($W$859="","",IF($J850="",①入力シート!$H$58,IF($J850=1,①入力シート!$H$60,IF($J850=2,①入力シート!$H$62))))</f>
        <v/>
      </c>
      <c r="O850" s="672"/>
      <c r="P850" s="670" t="s">
        <v>111</v>
      </c>
      <c r="Q850" s="670" t="s">
        <v>112</v>
      </c>
      <c r="R850" s="668" t="str">
        <f>IF($W$859="","",IF($J850="",①入力シート!$K$58,IF($J850=1,①入力シート!$K$60,IF($J850=2,①入力シート!$K$62))))</f>
        <v/>
      </c>
      <c r="S850" s="668"/>
      <c r="T850" s="670" t="s">
        <v>110</v>
      </c>
      <c r="U850" s="672" t="str">
        <f>IF($W$859="","",IF($J850="",①入力シート!$M$58,IF($J850=1,①入力シート!$M$60,IF($J850=2,①入力シート!$M$62))))</f>
        <v/>
      </c>
      <c r="V850" s="672"/>
      <c r="W850" s="670" t="s">
        <v>111</v>
      </c>
      <c r="X850" s="670" t="s">
        <v>132</v>
      </c>
      <c r="Y850" s="670"/>
      <c r="Z850" s="674" t="str">
        <f>IF($W$859="","",IF($J850="",①入力シート!$O$58,IF($J850=1,①入力シート!$O$60,IF($J850=2,①入力シート!$O$62))))</f>
        <v/>
      </c>
      <c r="AA850" s="674"/>
      <c r="AB850" s="675"/>
    </row>
    <row r="851" spans="1:28" ht="18.75" customHeight="1">
      <c r="A851" s="694"/>
      <c r="B851" s="695"/>
      <c r="C851" s="666"/>
      <c r="D851" s="667"/>
      <c r="E851" s="667"/>
      <c r="F851" s="667"/>
      <c r="G851" s="651"/>
      <c r="H851" s="651"/>
      <c r="I851" s="635"/>
      <c r="J851" s="449"/>
      <c r="K851" s="669"/>
      <c r="L851" s="669"/>
      <c r="M851" s="671"/>
      <c r="N851" s="673"/>
      <c r="O851" s="673"/>
      <c r="P851" s="671"/>
      <c r="Q851" s="671"/>
      <c r="R851" s="669"/>
      <c r="S851" s="669"/>
      <c r="T851" s="671"/>
      <c r="U851" s="673"/>
      <c r="V851" s="673"/>
      <c r="W851" s="671"/>
      <c r="X851" s="671"/>
      <c r="Y851" s="671"/>
      <c r="Z851" s="676"/>
      <c r="AA851" s="676"/>
      <c r="AB851" s="677"/>
    </row>
    <row r="852" spans="1:28" ht="18.75" customHeight="1">
      <c r="A852" s="694"/>
      <c r="B852" s="695"/>
      <c r="C852" s="652" t="s">
        <v>113</v>
      </c>
      <c r="D852" s="653"/>
      <c r="E852" s="653"/>
      <c r="F852" s="653"/>
      <c r="G852" s="653"/>
      <c r="H852" s="653"/>
      <c r="I852" s="653"/>
      <c r="J852" s="653"/>
      <c r="K852" s="653"/>
      <c r="L852" s="653"/>
      <c r="M852" s="653"/>
      <c r="N852" s="653"/>
      <c r="O852" s="653"/>
      <c r="P852" s="653"/>
      <c r="Q852" s="654"/>
      <c r="R852" s="652" t="s">
        <v>130</v>
      </c>
      <c r="S852" s="653"/>
      <c r="T852" s="653"/>
      <c r="U852" s="653"/>
      <c r="V852" s="653"/>
      <c r="W852" s="653"/>
      <c r="X852" s="653"/>
      <c r="Y852" s="653"/>
      <c r="Z852" s="653"/>
      <c r="AA852" s="653"/>
      <c r="AB852" s="654"/>
    </row>
    <row r="853" spans="1:28" ht="18.75" customHeight="1">
      <c r="A853" s="694"/>
      <c r="B853" s="695"/>
      <c r="C853" s="655" t="str">
        <f>IF(C850="","",IF(④実施報告書!$Q853="",①入力シート!$F$64,IF(④実施報告書!$Q853=1,①入力シート!$F$67,IF(④実施報告書!$Q853=2,①入力シート!$F$70,IF(④実施報告書!$Q853=3,①入力シート!$F$73,)))))</f>
        <v/>
      </c>
      <c r="D853" s="656"/>
      <c r="E853" s="656"/>
      <c r="F853" s="656"/>
      <c r="G853" s="656"/>
      <c r="H853" s="656"/>
      <c r="I853" s="656"/>
      <c r="J853" s="656"/>
      <c r="K853" s="656"/>
      <c r="L853" s="656"/>
      <c r="M853" s="656"/>
      <c r="N853" s="656"/>
      <c r="O853" s="656"/>
      <c r="P853" s="656"/>
      <c r="Q853" s="678"/>
      <c r="R853" s="680" t="str">
        <f>IF($W$859="","",IF(AND(①入力シート!$F$76=①入力シート!$A$77,$AB853="")=TRUE,①入力シート!$A$77,""))</f>
        <v/>
      </c>
      <c r="S853" s="680"/>
      <c r="T853" s="659" t="s">
        <v>127</v>
      </c>
      <c r="U853" s="659"/>
      <c r="V853" s="659"/>
      <c r="W853" s="659"/>
      <c r="X853" s="659"/>
      <c r="Y853" s="659"/>
      <c r="Z853" s="659"/>
      <c r="AA853" s="659"/>
      <c r="AB853" s="445"/>
    </row>
    <row r="854" spans="1:28" ht="18.75" customHeight="1">
      <c r="A854" s="694"/>
      <c r="B854" s="695"/>
      <c r="C854" s="657"/>
      <c r="D854" s="658"/>
      <c r="E854" s="658"/>
      <c r="F854" s="658"/>
      <c r="G854" s="658"/>
      <c r="H854" s="658"/>
      <c r="I854" s="658"/>
      <c r="J854" s="658"/>
      <c r="K854" s="658"/>
      <c r="L854" s="658"/>
      <c r="M854" s="658"/>
      <c r="N854" s="658"/>
      <c r="O854" s="658"/>
      <c r="P854" s="658"/>
      <c r="Q854" s="679"/>
      <c r="R854" s="631" t="str">
        <f>IF($W$859="","",IF(AND(①入力シート!$F$77=①入力シート!$A$77,$AB854="")=TRUE,①入力シート!$A$77,""))</f>
        <v/>
      </c>
      <c r="S854" s="631"/>
      <c r="T854" s="623" t="s">
        <v>114</v>
      </c>
      <c r="U854" s="623"/>
      <c r="V854" s="623"/>
      <c r="W854" s="623"/>
      <c r="X854" s="623"/>
      <c r="Y854" s="623"/>
      <c r="Z854" s="623"/>
      <c r="AA854" s="623"/>
      <c r="AB854" s="446"/>
    </row>
    <row r="855" spans="1:28" ht="18.75" customHeight="1">
      <c r="A855" s="694"/>
      <c r="B855" s="695"/>
      <c r="C855" s="660" t="str">
        <f>IF($Q855="","",IF(④実施報告書!$Q855=1,①入力シート!$F$67,IF(④実施報告書!$Q855=2,①入力シート!$F$70,IF(④実施報告書!$Q855=3,①入力シート!$F$73,))))</f>
        <v/>
      </c>
      <c r="D855" s="661"/>
      <c r="E855" s="661"/>
      <c r="F855" s="661"/>
      <c r="G855" s="661"/>
      <c r="H855" s="661"/>
      <c r="I855" s="661"/>
      <c r="J855" s="661"/>
      <c r="K855" s="661"/>
      <c r="L855" s="661"/>
      <c r="M855" s="661"/>
      <c r="N855" s="661"/>
      <c r="O855" s="661"/>
      <c r="P855" s="661"/>
      <c r="Q855" s="662"/>
      <c r="R855" s="631" t="str">
        <f>IF($W$859="","",IF(AND(①入力シート!$F$78=①入力シート!$A$77,$AB855="")=TRUE,①入力シート!$A$77,""))</f>
        <v/>
      </c>
      <c r="S855" s="631"/>
      <c r="T855" s="623" t="s">
        <v>115</v>
      </c>
      <c r="U855" s="623"/>
      <c r="V855" s="623"/>
      <c r="W855" s="623"/>
      <c r="X855" s="623"/>
      <c r="Y855" s="623"/>
      <c r="Z855" s="623"/>
      <c r="AA855" s="623"/>
      <c r="AB855" s="446"/>
    </row>
    <row r="856" spans="1:28" ht="18.75" customHeight="1">
      <c r="A856" s="694"/>
      <c r="B856" s="695"/>
      <c r="C856" s="660"/>
      <c r="D856" s="661"/>
      <c r="E856" s="661"/>
      <c r="F856" s="661"/>
      <c r="G856" s="661"/>
      <c r="H856" s="661"/>
      <c r="I856" s="661"/>
      <c r="J856" s="661"/>
      <c r="K856" s="661"/>
      <c r="L856" s="661"/>
      <c r="M856" s="661"/>
      <c r="N856" s="661"/>
      <c r="O856" s="661"/>
      <c r="P856" s="661"/>
      <c r="Q856" s="663"/>
      <c r="R856" s="630" t="str">
        <f>IF($W$859="","",IF(AND(①入力シート!$F$79=①入力シート!$A$77,$AB856="")=TRUE,①入力シート!$A$77,""))</f>
        <v/>
      </c>
      <c r="S856" s="631"/>
      <c r="T856" s="623" t="s">
        <v>129</v>
      </c>
      <c r="U856" s="623"/>
      <c r="V856" s="623"/>
      <c r="W856" s="623"/>
      <c r="X856" s="623"/>
      <c r="Y856" s="623"/>
      <c r="Z856" s="623"/>
      <c r="AA856" s="623"/>
      <c r="AB856" s="446"/>
    </row>
    <row r="857" spans="1:28" ht="18.75" customHeight="1">
      <c r="A857" s="694"/>
      <c r="B857" s="695"/>
      <c r="C857" s="622" t="str">
        <f>IF($Q857="","",IF(④実施報告書!$Q857=1,①入力シート!$F$67,IF(④実施報告書!$Q857=2,①入力シート!$F$70,IF(④実施報告書!$Q857=3,①入力シート!$F$73,))))</f>
        <v/>
      </c>
      <c r="D857" s="623"/>
      <c r="E857" s="623"/>
      <c r="F857" s="623"/>
      <c r="G857" s="623"/>
      <c r="H857" s="623"/>
      <c r="I857" s="623"/>
      <c r="J857" s="623"/>
      <c r="K857" s="623"/>
      <c r="L857" s="623"/>
      <c r="M857" s="623"/>
      <c r="N857" s="623"/>
      <c r="O857" s="623"/>
      <c r="P857" s="624"/>
      <c r="Q857" s="628"/>
      <c r="R857" s="630" t="str">
        <f>IF($W$859="","",IF(AND(①入力シート!$F$80=①入力シート!$A$77,$AB857="")=TRUE,①入力シート!$A$77,""))</f>
        <v/>
      </c>
      <c r="S857" s="631"/>
      <c r="T857" s="623" t="s">
        <v>407</v>
      </c>
      <c r="U857" s="623"/>
      <c r="V857" s="623"/>
      <c r="W857" s="623"/>
      <c r="X857" s="623"/>
      <c r="Y857" s="623"/>
      <c r="Z857" s="623"/>
      <c r="AA857" s="624"/>
      <c r="AB857" s="446"/>
    </row>
    <row r="858" spans="1:28" ht="18.75" customHeight="1">
      <c r="A858" s="694"/>
      <c r="B858" s="695"/>
      <c r="C858" s="625"/>
      <c r="D858" s="626"/>
      <c r="E858" s="626"/>
      <c r="F858" s="626"/>
      <c r="G858" s="626"/>
      <c r="H858" s="626"/>
      <c r="I858" s="626"/>
      <c r="J858" s="626"/>
      <c r="K858" s="626"/>
      <c r="L858" s="626"/>
      <c r="M858" s="626"/>
      <c r="N858" s="626"/>
      <c r="O858" s="626"/>
      <c r="P858" s="627"/>
      <c r="Q858" s="629"/>
      <c r="R858" s="632" t="str">
        <f>IF($W$859="","",IF(AND(①入力シート!$F$81=①入力シート!$A$77,$AB858="")=TRUE,①入力シート!$A$77,""))</f>
        <v/>
      </c>
      <c r="S858" s="633"/>
      <c r="T858" s="626" t="s">
        <v>406</v>
      </c>
      <c r="U858" s="626"/>
      <c r="V858" s="626"/>
      <c r="W858" s="626"/>
      <c r="X858" s="626"/>
      <c r="Y858" s="626"/>
      <c r="Z858" s="626"/>
      <c r="AA858" s="627"/>
      <c r="AB858" s="446"/>
    </row>
    <row r="859" spans="1:28" ht="18.75" customHeight="1">
      <c r="A859" s="694"/>
      <c r="B859" s="695"/>
      <c r="C859" s="639" t="s">
        <v>128</v>
      </c>
      <c r="D859" s="640"/>
      <c r="E859" s="641"/>
      <c r="F859" s="444"/>
      <c r="G859" s="645" t="str">
        <f>IF(W859="","",IF($F859="",①入力シート!$J$83,VLOOKUP($F859,①入力シート!$E$83:$K$89,6)))</f>
        <v/>
      </c>
      <c r="H859" s="646"/>
      <c r="I859" s="646"/>
      <c r="J859" s="646"/>
      <c r="K859" s="646"/>
      <c r="L859" s="646"/>
      <c r="M859" s="646"/>
      <c r="N859" s="646"/>
      <c r="O859" s="646"/>
      <c r="P859" s="646"/>
      <c r="Q859" s="647"/>
      <c r="R859" s="639" t="s">
        <v>116</v>
      </c>
      <c r="S859" s="640"/>
      <c r="T859" s="640"/>
      <c r="U859" s="640"/>
      <c r="V859" s="641"/>
      <c r="W859" s="648" t="str">
        <f>IF(②名簿及び出席簿!CN$140=0,"",②名簿及び出席簿!CN$140)</f>
        <v/>
      </c>
      <c r="X859" s="649"/>
      <c r="Y859" s="649"/>
      <c r="Z859" s="649"/>
      <c r="AA859" s="649"/>
      <c r="AB859" s="634" t="s">
        <v>93</v>
      </c>
    </row>
    <row r="860" spans="1:28" ht="18.75" customHeight="1">
      <c r="A860" s="696"/>
      <c r="B860" s="697"/>
      <c r="C860" s="642"/>
      <c r="D860" s="643"/>
      <c r="E860" s="644"/>
      <c r="F860" s="447"/>
      <c r="G860" s="636" t="str">
        <f>IF($F860="","",VLOOKUP($F860,①入力シート!$E$83:$K$89,6))</f>
        <v/>
      </c>
      <c r="H860" s="637"/>
      <c r="I860" s="637"/>
      <c r="J860" s="637"/>
      <c r="K860" s="637"/>
      <c r="L860" s="637"/>
      <c r="M860" s="637"/>
      <c r="N860" s="637"/>
      <c r="O860" s="637"/>
      <c r="P860" s="637"/>
      <c r="Q860" s="638"/>
      <c r="R860" s="642"/>
      <c r="S860" s="643"/>
      <c r="T860" s="643"/>
      <c r="U860" s="643"/>
      <c r="V860" s="644"/>
      <c r="W860" s="650"/>
      <c r="X860" s="651"/>
      <c r="Y860" s="651"/>
      <c r="Z860" s="651"/>
      <c r="AA860" s="651"/>
      <c r="AB860" s="635"/>
    </row>
    <row r="861" spans="1:28" ht="18.75" customHeight="1">
      <c r="A861" s="692">
        <v>71</v>
      </c>
      <c r="B861" s="693"/>
      <c r="C861" s="652" t="s">
        <v>108</v>
      </c>
      <c r="D861" s="653"/>
      <c r="E861" s="653"/>
      <c r="F861" s="653"/>
      <c r="G861" s="653"/>
      <c r="H861" s="653"/>
      <c r="I861" s="654"/>
      <c r="J861" s="652" t="s">
        <v>109</v>
      </c>
      <c r="K861" s="653"/>
      <c r="L861" s="653"/>
      <c r="M861" s="653"/>
      <c r="N861" s="653"/>
      <c r="O861" s="653"/>
      <c r="P861" s="653"/>
      <c r="Q861" s="653"/>
      <c r="R861" s="653"/>
      <c r="S861" s="653"/>
      <c r="T861" s="653"/>
      <c r="U861" s="653"/>
      <c r="V861" s="653"/>
      <c r="W861" s="653"/>
      <c r="X861" s="653"/>
      <c r="Y861" s="653"/>
      <c r="Z861" s="653"/>
      <c r="AA861" s="442"/>
      <c r="AB861" s="443"/>
    </row>
    <row r="862" spans="1:28" ht="18.75" customHeight="1">
      <c r="A862" s="694"/>
      <c r="B862" s="695"/>
      <c r="C862" s="664" t="str">
        <f>IF(②名簿及び出席簿!CO7="","",②名簿及び出席簿!CO7)</f>
        <v/>
      </c>
      <c r="D862" s="665"/>
      <c r="E862" s="665"/>
      <c r="F862" s="665"/>
      <c r="G862" s="649" t="str">
        <f>②名簿及び出席簿!CO8</f>
        <v/>
      </c>
      <c r="H862" s="649"/>
      <c r="I862" s="634"/>
      <c r="J862" s="448"/>
      <c r="K862" s="668" t="str">
        <f>IF($W$871="","",IF($J862="",①入力シート!$F$58,IF($J862=1,①入力シート!$F$60,IF($J862=2,①入力シート!$F$62))))</f>
        <v/>
      </c>
      <c r="L862" s="668"/>
      <c r="M862" s="670" t="s">
        <v>110</v>
      </c>
      <c r="N862" s="672" t="str">
        <f>IF($W$871="","",IF($J862="",①入力シート!$H$58,IF($J862=1,①入力シート!$H$60,IF($J862=2,①入力シート!$H$62))))</f>
        <v/>
      </c>
      <c r="O862" s="672"/>
      <c r="P862" s="670" t="s">
        <v>111</v>
      </c>
      <c r="Q862" s="670" t="s">
        <v>112</v>
      </c>
      <c r="R862" s="668" t="str">
        <f>IF($W$871="","",IF($J862="",①入力シート!$K$58,IF($J862=1,①入力シート!$K$60,IF($J862=2,①入力シート!$K$62))))</f>
        <v/>
      </c>
      <c r="S862" s="668"/>
      <c r="T862" s="670" t="s">
        <v>110</v>
      </c>
      <c r="U862" s="672" t="str">
        <f>IF($W$871="","",IF($J862="",①入力シート!$M$58,IF($J862=1,①入力シート!$M$60,IF($J862=2,①入力シート!$M$62))))</f>
        <v/>
      </c>
      <c r="V862" s="672"/>
      <c r="W862" s="670" t="s">
        <v>111</v>
      </c>
      <c r="X862" s="670" t="s">
        <v>132</v>
      </c>
      <c r="Y862" s="670"/>
      <c r="Z862" s="674" t="str">
        <f>IF($W$871="","",IF($J862="",①入力シート!$O$58,IF($J862=1,①入力シート!$O$60,IF($J862=2,①入力シート!$O$62))))</f>
        <v/>
      </c>
      <c r="AA862" s="674"/>
      <c r="AB862" s="675"/>
    </row>
    <row r="863" spans="1:28" ht="18.75" customHeight="1">
      <c r="A863" s="694"/>
      <c r="B863" s="695"/>
      <c r="C863" s="666"/>
      <c r="D863" s="667"/>
      <c r="E863" s="667"/>
      <c r="F863" s="667"/>
      <c r="G863" s="651"/>
      <c r="H863" s="651"/>
      <c r="I863" s="635"/>
      <c r="J863" s="449"/>
      <c r="K863" s="669"/>
      <c r="L863" s="669"/>
      <c r="M863" s="671"/>
      <c r="N863" s="673"/>
      <c r="O863" s="673"/>
      <c r="P863" s="671"/>
      <c r="Q863" s="671"/>
      <c r="R863" s="669"/>
      <c r="S863" s="669"/>
      <c r="T863" s="671"/>
      <c r="U863" s="673"/>
      <c r="V863" s="673"/>
      <c r="W863" s="671"/>
      <c r="X863" s="671"/>
      <c r="Y863" s="671"/>
      <c r="Z863" s="676"/>
      <c r="AA863" s="676"/>
      <c r="AB863" s="677"/>
    </row>
    <row r="864" spans="1:28" ht="18.75" customHeight="1">
      <c r="A864" s="694"/>
      <c r="B864" s="695"/>
      <c r="C864" s="652" t="s">
        <v>113</v>
      </c>
      <c r="D864" s="653"/>
      <c r="E864" s="653"/>
      <c r="F864" s="653"/>
      <c r="G864" s="653"/>
      <c r="H864" s="653"/>
      <c r="I864" s="653"/>
      <c r="J864" s="653"/>
      <c r="K864" s="653"/>
      <c r="L864" s="653"/>
      <c r="M864" s="653"/>
      <c r="N864" s="653"/>
      <c r="O864" s="653"/>
      <c r="P864" s="653"/>
      <c r="Q864" s="654"/>
      <c r="R864" s="652" t="s">
        <v>130</v>
      </c>
      <c r="S864" s="653"/>
      <c r="T864" s="653"/>
      <c r="U864" s="653"/>
      <c r="V864" s="653"/>
      <c r="W864" s="653"/>
      <c r="X864" s="653"/>
      <c r="Y864" s="653"/>
      <c r="Z864" s="653"/>
      <c r="AA864" s="653"/>
      <c r="AB864" s="654"/>
    </row>
    <row r="865" spans="1:28" ht="18.75" customHeight="1">
      <c r="A865" s="694"/>
      <c r="B865" s="695"/>
      <c r="C865" s="655" t="str">
        <f>IF(C862="","",IF(④実施報告書!$Q865="",①入力シート!$F$64,IF(④実施報告書!$Q865=1,①入力シート!$F$67,IF(④実施報告書!$Q865=2,①入力シート!$F$70,IF(④実施報告書!$Q865=3,①入力シート!$F$73,)))))</f>
        <v/>
      </c>
      <c r="D865" s="656"/>
      <c r="E865" s="656"/>
      <c r="F865" s="656"/>
      <c r="G865" s="656"/>
      <c r="H865" s="656"/>
      <c r="I865" s="656"/>
      <c r="J865" s="656"/>
      <c r="K865" s="656"/>
      <c r="L865" s="656"/>
      <c r="M865" s="656"/>
      <c r="N865" s="656"/>
      <c r="O865" s="656"/>
      <c r="P865" s="656"/>
      <c r="Q865" s="678"/>
      <c r="R865" s="680" t="str">
        <f>IF($W$871="","",IF(AND(①入力シート!$F$76=①入力シート!$A$77,$AB865="")=TRUE,①入力シート!$A$77,""))</f>
        <v/>
      </c>
      <c r="S865" s="680"/>
      <c r="T865" s="659" t="s">
        <v>127</v>
      </c>
      <c r="U865" s="659"/>
      <c r="V865" s="659"/>
      <c r="W865" s="659"/>
      <c r="X865" s="659"/>
      <c r="Y865" s="659"/>
      <c r="Z865" s="659"/>
      <c r="AA865" s="659"/>
      <c r="AB865" s="445"/>
    </row>
    <row r="866" spans="1:28" ht="18.75" customHeight="1">
      <c r="A866" s="694"/>
      <c r="B866" s="695"/>
      <c r="C866" s="657"/>
      <c r="D866" s="658"/>
      <c r="E866" s="658"/>
      <c r="F866" s="658"/>
      <c r="G866" s="658"/>
      <c r="H866" s="658"/>
      <c r="I866" s="658"/>
      <c r="J866" s="658"/>
      <c r="K866" s="658"/>
      <c r="L866" s="658"/>
      <c r="M866" s="658"/>
      <c r="N866" s="658"/>
      <c r="O866" s="658"/>
      <c r="P866" s="658"/>
      <c r="Q866" s="679"/>
      <c r="R866" s="631" t="str">
        <f>IF($W$871="","",IF(AND(①入力シート!$F$77=①入力シート!$A$77,$AB866="")=TRUE,①入力シート!$A$77,""))</f>
        <v/>
      </c>
      <c r="S866" s="631"/>
      <c r="T866" s="623" t="s">
        <v>114</v>
      </c>
      <c r="U866" s="623"/>
      <c r="V866" s="623"/>
      <c r="W866" s="623"/>
      <c r="X866" s="623"/>
      <c r="Y866" s="623"/>
      <c r="Z866" s="623"/>
      <c r="AA866" s="623"/>
      <c r="AB866" s="446"/>
    </row>
    <row r="867" spans="1:28" ht="18.75" customHeight="1">
      <c r="A867" s="694"/>
      <c r="B867" s="695"/>
      <c r="C867" s="660" t="str">
        <f>IF($Q867="","",IF(④実施報告書!$Q867=1,①入力シート!$F$67,IF(④実施報告書!$Q867=2,①入力シート!$F$70,IF(④実施報告書!$Q867=3,①入力シート!$F$73,))))</f>
        <v/>
      </c>
      <c r="D867" s="661"/>
      <c r="E867" s="661"/>
      <c r="F867" s="661"/>
      <c r="G867" s="661"/>
      <c r="H867" s="661"/>
      <c r="I867" s="661"/>
      <c r="J867" s="661"/>
      <c r="K867" s="661"/>
      <c r="L867" s="661"/>
      <c r="M867" s="661"/>
      <c r="N867" s="661"/>
      <c r="O867" s="661"/>
      <c r="P867" s="661"/>
      <c r="Q867" s="662"/>
      <c r="R867" s="631" t="str">
        <f>IF($W$871="","",IF(AND(①入力シート!$F$78=①入力シート!$A$77,$AB867="")=TRUE,①入力シート!$A$77,""))</f>
        <v/>
      </c>
      <c r="S867" s="631"/>
      <c r="T867" s="623" t="s">
        <v>115</v>
      </c>
      <c r="U867" s="623"/>
      <c r="V867" s="623"/>
      <c r="W867" s="623"/>
      <c r="X867" s="623"/>
      <c r="Y867" s="623"/>
      <c r="Z867" s="623"/>
      <c r="AA867" s="623"/>
      <c r="AB867" s="446"/>
    </row>
    <row r="868" spans="1:28" ht="18.75" customHeight="1">
      <c r="A868" s="694"/>
      <c r="B868" s="695"/>
      <c r="C868" s="660"/>
      <c r="D868" s="661"/>
      <c r="E868" s="661"/>
      <c r="F868" s="661"/>
      <c r="G868" s="661"/>
      <c r="H868" s="661"/>
      <c r="I868" s="661"/>
      <c r="J868" s="661"/>
      <c r="K868" s="661"/>
      <c r="L868" s="661"/>
      <c r="M868" s="661"/>
      <c r="N868" s="661"/>
      <c r="O868" s="661"/>
      <c r="P868" s="661"/>
      <c r="Q868" s="663"/>
      <c r="R868" s="630" t="str">
        <f>IF($W$871="","",IF(AND(①入力シート!$F$79=①入力シート!$A$77,$AB868="")=TRUE,①入力シート!$A$77,""))</f>
        <v/>
      </c>
      <c r="S868" s="631"/>
      <c r="T868" s="623" t="s">
        <v>129</v>
      </c>
      <c r="U868" s="623"/>
      <c r="V868" s="623"/>
      <c r="W868" s="623"/>
      <c r="X868" s="623"/>
      <c r="Y868" s="623"/>
      <c r="Z868" s="623"/>
      <c r="AA868" s="623"/>
      <c r="AB868" s="446"/>
    </row>
    <row r="869" spans="1:28" ht="18.75" customHeight="1">
      <c r="A869" s="694"/>
      <c r="B869" s="695"/>
      <c r="C869" s="622" t="str">
        <f>IF($Q869="","",IF(④実施報告書!$Q869=1,①入力シート!$F$67,IF(④実施報告書!$Q869=2,①入力シート!$F$70,IF(④実施報告書!$Q869=3,①入力シート!$F$73,))))</f>
        <v/>
      </c>
      <c r="D869" s="623"/>
      <c r="E869" s="623"/>
      <c r="F869" s="623"/>
      <c r="G869" s="623"/>
      <c r="H869" s="623"/>
      <c r="I869" s="623"/>
      <c r="J869" s="623"/>
      <c r="K869" s="623"/>
      <c r="L869" s="623"/>
      <c r="M869" s="623"/>
      <c r="N869" s="623"/>
      <c r="O869" s="623"/>
      <c r="P869" s="624"/>
      <c r="Q869" s="628"/>
      <c r="R869" s="630" t="str">
        <f>IF($W$871="","",IF(AND(①入力シート!$F$80=①入力シート!$A$77,$AB869="")=TRUE,①入力シート!$A$77,""))</f>
        <v/>
      </c>
      <c r="S869" s="631"/>
      <c r="T869" s="623" t="s">
        <v>407</v>
      </c>
      <c r="U869" s="623"/>
      <c r="V869" s="623"/>
      <c r="W869" s="623"/>
      <c r="X869" s="623"/>
      <c r="Y869" s="623"/>
      <c r="Z869" s="623"/>
      <c r="AA869" s="624"/>
      <c r="AB869" s="446"/>
    </row>
    <row r="870" spans="1:28" ht="18.75" customHeight="1">
      <c r="A870" s="694"/>
      <c r="B870" s="695"/>
      <c r="C870" s="625"/>
      <c r="D870" s="626"/>
      <c r="E870" s="626"/>
      <c r="F870" s="626"/>
      <c r="G870" s="626"/>
      <c r="H870" s="626"/>
      <c r="I870" s="626"/>
      <c r="J870" s="626"/>
      <c r="K870" s="626"/>
      <c r="L870" s="626"/>
      <c r="M870" s="626"/>
      <c r="N870" s="626"/>
      <c r="O870" s="626"/>
      <c r="P870" s="627"/>
      <c r="Q870" s="629"/>
      <c r="R870" s="632" t="str">
        <f>IF($W$871="","",IF(AND(①入力シート!$F$81=①入力シート!$A$77,$AB870="")=TRUE,①入力シート!$A$77,""))</f>
        <v/>
      </c>
      <c r="S870" s="633"/>
      <c r="T870" s="626" t="s">
        <v>406</v>
      </c>
      <c r="U870" s="626"/>
      <c r="V870" s="626"/>
      <c r="W870" s="626"/>
      <c r="X870" s="626"/>
      <c r="Y870" s="626"/>
      <c r="Z870" s="626"/>
      <c r="AA870" s="627"/>
      <c r="AB870" s="446"/>
    </row>
    <row r="871" spans="1:28" ht="18.75" customHeight="1">
      <c r="A871" s="694"/>
      <c r="B871" s="695"/>
      <c r="C871" s="639" t="s">
        <v>128</v>
      </c>
      <c r="D871" s="640"/>
      <c r="E871" s="641"/>
      <c r="F871" s="444"/>
      <c r="G871" s="645" t="str">
        <f>IF(W871="","",IF($F871="",①入力シート!$J$83,VLOOKUP($F871,①入力シート!$E$83:$K$89,6)))</f>
        <v/>
      </c>
      <c r="H871" s="646"/>
      <c r="I871" s="646"/>
      <c r="J871" s="646"/>
      <c r="K871" s="646"/>
      <c r="L871" s="646"/>
      <c r="M871" s="646"/>
      <c r="N871" s="646"/>
      <c r="O871" s="646"/>
      <c r="P871" s="646"/>
      <c r="Q871" s="647"/>
      <c r="R871" s="639" t="s">
        <v>116</v>
      </c>
      <c r="S871" s="640"/>
      <c r="T871" s="640"/>
      <c r="U871" s="640"/>
      <c r="V871" s="641"/>
      <c r="W871" s="648" t="str">
        <f>IF(②名簿及び出席簿!CO$140=0,"",②名簿及び出席簿!CO$140)</f>
        <v/>
      </c>
      <c r="X871" s="649"/>
      <c r="Y871" s="649"/>
      <c r="Z871" s="649"/>
      <c r="AA871" s="649"/>
      <c r="AB871" s="634" t="s">
        <v>93</v>
      </c>
    </row>
    <row r="872" spans="1:28" ht="18.75" customHeight="1">
      <c r="A872" s="696"/>
      <c r="B872" s="697"/>
      <c r="C872" s="642"/>
      <c r="D872" s="643"/>
      <c r="E872" s="644"/>
      <c r="F872" s="447"/>
      <c r="G872" s="636" t="str">
        <f>IF($F872="","",VLOOKUP($F872,①入力シート!$E$83:$K$89,6))</f>
        <v/>
      </c>
      <c r="H872" s="637"/>
      <c r="I872" s="637"/>
      <c r="J872" s="637"/>
      <c r="K872" s="637"/>
      <c r="L872" s="637"/>
      <c r="M872" s="637"/>
      <c r="N872" s="637"/>
      <c r="O872" s="637"/>
      <c r="P872" s="637"/>
      <c r="Q872" s="638"/>
      <c r="R872" s="642"/>
      <c r="S872" s="643"/>
      <c r="T872" s="643"/>
      <c r="U872" s="643"/>
      <c r="V872" s="644"/>
      <c r="W872" s="650"/>
      <c r="X872" s="651"/>
      <c r="Y872" s="651"/>
      <c r="Z872" s="651"/>
      <c r="AA872" s="651"/>
      <c r="AB872" s="635"/>
    </row>
    <row r="873" spans="1:28" ht="18.75" customHeight="1">
      <c r="A873" s="692">
        <v>72</v>
      </c>
      <c r="B873" s="693"/>
      <c r="C873" s="652" t="s">
        <v>108</v>
      </c>
      <c r="D873" s="653"/>
      <c r="E873" s="653"/>
      <c r="F873" s="653"/>
      <c r="G873" s="653"/>
      <c r="H873" s="653"/>
      <c r="I873" s="654"/>
      <c r="J873" s="652" t="s">
        <v>109</v>
      </c>
      <c r="K873" s="653"/>
      <c r="L873" s="653"/>
      <c r="M873" s="653"/>
      <c r="N873" s="653"/>
      <c r="O873" s="653"/>
      <c r="P873" s="653"/>
      <c r="Q873" s="653"/>
      <c r="R873" s="653"/>
      <c r="S873" s="653"/>
      <c r="T873" s="653"/>
      <c r="U873" s="653"/>
      <c r="V873" s="653"/>
      <c r="W873" s="653"/>
      <c r="X873" s="653"/>
      <c r="Y873" s="653"/>
      <c r="Z873" s="653"/>
      <c r="AA873" s="442"/>
      <c r="AB873" s="443"/>
    </row>
    <row r="874" spans="1:28" ht="18.75" customHeight="1">
      <c r="A874" s="694"/>
      <c r="B874" s="695"/>
      <c r="C874" s="664" t="str">
        <f>IF(②名簿及び出席簿!CP7="","",②名簿及び出席簿!CP7)</f>
        <v/>
      </c>
      <c r="D874" s="665"/>
      <c r="E874" s="665"/>
      <c r="F874" s="665"/>
      <c r="G874" s="649" t="str">
        <f>②名簿及び出席簿!CP8</f>
        <v/>
      </c>
      <c r="H874" s="649"/>
      <c r="I874" s="634"/>
      <c r="J874" s="448"/>
      <c r="K874" s="668" t="str">
        <f>IF($W$883="","",IF($J874="",①入力シート!$F$58,IF($J874=1,①入力シート!$F$60,IF($J874=2,①入力シート!$F$62))))</f>
        <v/>
      </c>
      <c r="L874" s="668"/>
      <c r="M874" s="670" t="s">
        <v>110</v>
      </c>
      <c r="N874" s="672" t="str">
        <f>IF($W$883="","",IF($J874="",①入力シート!$H$58,IF($J874=1,①入力シート!$H$60,IF($J874=2,①入力シート!$H$62))))</f>
        <v/>
      </c>
      <c r="O874" s="672"/>
      <c r="P874" s="670" t="s">
        <v>111</v>
      </c>
      <c r="Q874" s="670" t="s">
        <v>112</v>
      </c>
      <c r="R874" s="668" t="str">
        <f>IF($W$883="","",IF($J874="",①入力シート!$K$58,IF($J874=1,①入力シート!$K$60,IF($J874=2,①入力シート!$K$62))))</f>
        <v/>
      </c>
      <c r="S874" s="668"/>
      <c r="T874" s="670" t="s">
        <v>110</v>
      </c>
      <c r="U874" s="672" t="str">
        <f>IF($W$883="","",IF($J874="",①入力シート!$M$58,IF($J874=1,①入力シート!$M$60,IF($J874=2,①入力シート!$M$62))))</f>
        <v/>
      </c>
      <c r="V874" s="672"/>
      <c r="W874" s="670" t="s">
        <v>111</v>
      </c>
      <c r="X874" s="670" t="s">
        <v>132</v>
      </c>
      <c r="Y874" s="670"/>
      <c r="Z874" s="674" t="str">
        <f>IF($W$883="","",IF($J874="",①入力シート!$O$58,IF($J874=1,①入力シート!$O$60,IF($J874=2,①入力シート!$O$62))))</f>
        <v/>
      </c>
      <c r="AA874" s="674"/>
      <c r="AB874" s="675"/>
    </row>
    <row r="875" spans="1:28" ht="18.75" customHeight="1">
      <c r="A875" s="694"/>
      <c r="B875" s="695"/>
      <c r="C875" s="666"/>
      <c r="D875" s="667"/>
      <c r="E875" s="667"/>
      <c r="F875" s="667"/>
      <c r="G875" s="651"/>
      <c r="H875" s="651"/>
      <c r="I875" s="635"/>
      <c r="J875" s="449"/>
      <c r="K875" s="669"/>
      <c r="L875" s="669"/>
      <c r="M875" s="671"/>
      <c r="N875" s="673"/>
      <c r="O875" s="673"/>
      <c r="P875" s="671"/>
      <c r="Q875" s="671"/>
      <c r="R875" s="669"/>
      <c r="S875" s="669"/>
      <c r="T875" s="671"/>
      <c r="U875" s="673"/>
      <c r="V875" s="673"/>
      <c r="W875" s="671"/>
      <c r="X875" s="671"/>
      <c r="Y875" s="671"/>
      <c r="Z875" s="676"/>
      <c r="AA875" s="676"/>
      <c r="AB875" s="677"/>
    </row>
    <row r="876" spans="1:28" ht="18.75" customHeight="1">
      <c r="A876" s="694"/>
      <c r="B876" s="695"/>
      <c r="C876" s="652" t="s">
        <v>113</v>
      </c>
      <c r="D876" s="653"/>
      <c r="E876" s="653"/>
      <c r="F876" s="653"/>
      <c r="G876" s="653"/>
      <c r="H876" s="653"/>
      <c r="I876" s="653"/>
      <c r="J876" s="653"/>
      <c r="K876" s="653"/>
      <c r="L876" s="653"/>
      <c r="M876" s="653"/>
      <c r="N876" s="653"/>
      <c r="O876" s="653"/>
      <c r="P876" s="653"/>
      <c r="Q876" s="654"/>
      <c r="R876" s="652" t="s">
        <v>130</v>
      </c>
      <c r="S876" s="653"/>
      <c r="T876" s="653"/>
      <c r="U876" s="653"/>
      <c r="V876" s="653"/>
      <c r="W876" s="653"/>
      <c r="X876" s="653"/>
      <c r="Y876" s="653"/>
      <c r="Z876" s="653"/>
      <c r="AA876" s="653"/>
      <c r="AB876" s="654"/>
    </row>
    <row r="877" spans="1:28" ht="18.75" customHeight="1">
      <c r="A877" s="694"/>
      <c r="B877" s="695"/>
      <c r="C877" s="655" t="str">
        <f>IF(C874="","",IF(④実施報告書!$Q877="",①入力シート!$F$64,IF(④実施報告書!$Q877=1,①入力シート!$F$67,IF(④実施報告書!$Q877=2,①入力シート!$F$70,IF(④実施報告書!$Q877=3,①入力シート!$F$73,)))))</f>
        <v/>
      </c>
      <c r="D877" s="656"/>
      <c r="E877" s="656"/>
      <c r="F877" s="656"/>
      <c r="G877" s="656"/>
      <c r="H877" s="656"/>
      <c r="I877" s="656"/>
      <c r="J877" s="656"/>
      <c r="K877" s="656"/>
      <c r="L877" s="656"/>
      <c r="M877" s="656"/>
      <c r="N877" s="656"/>
      <c r="O877" s="656"/>
      <c r="P877" s="656"/>
      <c r="Q877" s="678"/>
      <c r="R877" s="680" t="str">
        <f>IF($W$883="","",IF(AND(①入力シート!$F$76=①入力シート!$A$77,$AB877="")=TRUE,①入力シート!$A$77,""))</f>
        <v/>
      </c>
      <c r="S877" s="680"/>
      <c r="T877" s="659" t="s">
        <v>127</v>
      </c>
      <c r="U877" s="659"/>
      <c r="V877" s="659"/>
      <c r="W877" s="659"/>
      <c r="X877" s="659"/>
      <c r="Y877" s="659"/>
      <c r="Z877" s="659"/>
      <c r="AA877" s="659"/>
      <c r="AB877" s="445"/>
    </row>
    <row r="878" spans="1:28" ht="18.75" customHeight="1">
      <c r="A878" s="694"/>
      <c r="B878" s="695"/>
      <c r="C878" s="657"/>
      <c r="D878" s="658"/>
      <c r="E878" s="658"/>
      <c r="F878" s="658"/>
      <c r="G878" s="658"/>
      <c r="H878" s="658"/>
      <c r="I878" s="658"/>
      <c r="J878" s="658"/>
      <c r="K878" s="658"/>
      <c r="L878" s="658"/>
      <c r="M878" s="658"/>
      <c r="N878" s="658"/>
      <c r="O878" s="658"/>
      <c r="P878" s="658"/>
      <c r="Q878" s="679"/>
      <c r="R878" s="631" t="str">
        <f>IF($W$883="","",IF(AND(①入力シート!$F$77=①入力シート!$A$77,$AB878="")=TRUE,①入力シート!$A$77,""))</f>
        <v/>
      </c>
      <c r="S878" s="631"/>
      <c r="T878" s="623" t="s">
        <v>114</v>
      </c>
      <c r="U878" s="623"/>
      <c r="V878" s="623"/>
      <c r="W878" s="623"/>
      <c r="X878" s="623"/>
      <c r="Y878" s="623"/>
      <c r="Z878" s="623"/>
      <c r="AA878" s="623"/>
      <c r="AB878" s="446"/>
    </row>
    <row r="879" spans="1:28" ht="18.75" customHeight="1">
      <c r="A879" s="694"/>
      <c r="B879" s="695"/>
      <c r="C879" s="660" t="str">
        <f>IF($Q879="","",IF(④実施報告書!$Q879=1,①入力シート!$F$67,IF(④実施報告書!$Q879=2,①入力シート!$F$70,IF(④実施報告書!$Q879=3,①入力シート!$F$73,))))</f>
        <v/>
      </c>
      <c r="D879" s="661"/>
      <c r="E879" s="661"/>
      <c r="F879" s="661"/>
      <c r="G879" s="661"/>
      <c r="H879" s="661"/>
      <c r="I879" s="661"/>
      <c r="J879" s="661"/>
      <c r="K879" s="661"/>
      <c r="L879" s="661"/>
      <c r="M879" s="661"/>
      <c r="N879" s="661"/>
      <c r="O879" s="661"/>
      <c r="P879" s="661"/>
      <c r="Q879" s="662"/>
      <c r="R879" s="631" t="str">
        <f>IF($W$883="","",IF(AND(①入力シート!$F$78=①入力シート!$A$77,$AB879="")=TRUE,①入力シート!$A$77,""))</f>
        <v/>
      </c>
      <c r="S879" s="631"/>
      <c r="T879" s="623" t="s">
        <v>115</v>
      </c>
      <c r="U879" s="623"/>
      <c r="V879" s="623"/>
      <c r="W879" s="623"/>
      <c r="X879" s="623"/>
      <c r="Y879" s="623"/>
      <c r="Z879" s="623"/>
      <c r="AA879" s="623"/>
      <c r="AB879" s="446"/>
    </row>
    <row r="880" spans="1:28" ht="18.75" customHeight="1">
      <c r="A880" s="694"/>
      <c r="B880" s="695"/>
      <c r="C880" s="660"/>
      <c r="D880" s="661"/>
      <c r="E880" s="661"/>
      <c r="F880" s="661"/>
      <c r="G880" s="661"/>
      <c r="H880" s="661"/>
      <c r="I880" s="661"/>
      <c r="J880" s="661"/>
      <c r="K880" s="661"/>
      <c r="L880" s="661"/>
      <c r="M880" s="661"/>
      <c r="N880" s="661"/>
      <c r="O880" s="661"/>
      <c r="P880" s="661"/>
      <c r="Q880" s="663"/>
      <c r="R880" s="630" t="str">
        <f>IF($W$883="","",IF(AND(①入力シート!$F$79=①入力シート!$A$77,$AB880="")=TRUE,①入力シート!$A$77,""))</f>
        <v/>
      </c>
      <c r="S880" s="631"/>
      <c r="T880" s="623" t="s">
        <v>129</v>
      </c>
      <c r="U880" s="623"/>
      <c r="V880" s="623"/>
      <c r="W880" s="623"/>
      <c r="X880" s="623"/>
      <c r="Y880" s="623"/>
      <c r="Z880" s="623"/>
      <c r="AA880" s="623"/>
      <c r="AB880" s="446"/>
    </row>
    <row r="881" spans="1:28" ht="18.75" customHeight="1">
      <c r="A881" s="694"/>
      <c r="B881" s="695"/>
      <c r="C881" s="622" t="str">
        <f>IF($Q881="","",IF(④実施報告書!$Q881=1,①入力シート!$F$67,IF(④実施報告書!$Q881=2,①入力シート!$F$70,IF(④実施報告書!$Q881=3,①入力シート!$F$73,))))</f>
        <v/>
      </c>
      <c r="D881" s="623"/>
      <c r="E881" s="623"/>
      <c r="F881" s="623"/>
      <c r="G881" s="623"/>
      <c r="H881" s="623"/>
      <c r="I881" s="623"/>
      <c r="J881" s="623"/>
      <c r="K881" s="623"/>
      <c r="L881" s="623"/>
      <c r="M881" s="623"/>
      <c r="N881" s="623"/>
      <c r="O881" s="623"/>
      <c r="P881" s="624"/>
      <c r="Q881" s="628"/>
      <c r="R881" s="630" t="str">
        <f>IF($W$883="","",IF(AND(①入力シート!$F$80=①入力シート!$A$77,$AB881="")=TRUE,①入力シート!$A$77,""))</f>
        <v/>
      </c>
      <c r="S881" s="631"/>
      <c r="T881" s="623" t="s">
        <v>407</v>
      </c>
      <c r="U881" s="623"/>
      <c r="V881" s="623"/>
      <c r="W881" s="623"/>
      <c r="X881" s="623"/>
      <c r="Y881" s="623"/>
      <c r="Z881" s="623"/>
      <c r="AA881" s="624"/>
      <c r="AB881" s="446"/>
    </row>
    <row r="882" spans="1:28" ht="18.75" customHeight="1">
      <c r="A882" s="694"/>
      <c r="B882" s="695"/>
      <c r="C882" s="625"/>
      <c r="D882" s="626"/>
      <c r="E882" s="626"/>
      <c r="F882" s="626"/>
      <c r="G882" s="626"/>
      <c r="H882" s="626"/>
      <c r="I882" s="626"/>
      <c r="J882" s="626"/>
      <c r="K882" s="626"/>
      <c r="L882" s="626"/>
      <c r="M882" s="626"/>
      <c r="N882" s="626"/>
      <c r="O882" s="626"/>
      <c r="P882" s="627"/>
      <c r="Q882" s="629"/>
      <c r="R882" s="632" t="str">
        <f>IF($W$883="","",IF(AND(①入力シート!$F$81=①入力シート!$A$77,$AB882="")=TRUE,①入力シート!$A$77,""))</f>
        <v/>
      </c>
      <c r="S882" s="633"/>
      <c r="T882" s="626" t="s">
        <v>406</v>
      </c>
      <c r="U882" s="626"/>
      <c r="V882" s="626"/>
      <c r="W882" s="626"/>
      <c r="X882" s="626"/>
      <c r="Y882" s="626"/>
      <c r="Z882" s="626"/>
      <c r="AA882" s="627"/>
      <c r="AB882" s="446"/>
    </row>
    <row r="883" spans="1:28" ht="18.75" customHeight="1">
      <c r="A883" s="694"/>
      <c r="B883" s="695"/>
      <c r="C883" s="639" t="s">
        <v>128</v>
      </c>
      <c r="D883" s="640"/>
      <c r="E883" s="641"/>
      <c r="F883" s="444"/>
      <c r="G883" s="645" t="str">
        <f>IF(W883="","",IF($F883="",①入力シート!$J$83,VLOOKUP($F883,①入力シート!$E$83:$K$89,6)))</f>
        <v/>
      </c>
      <c r="H883" s="646"/>
      <c r="I883" s="646"/>
      <c r="J883" s="646"/>
      <c r="K883" s="646"/>
      <c r="L883" s="646"/>
      <c r="M883" s="646"/>
      <c r="N883" s="646"/>
      <c r="O883" s="646"/>
      <c r="P883" s="646"/>
      <c r="Q883" s="647"/>
      <c r="R883" s="639" t="s">
        <v>116</v>
      </c>
      <c r="S883" s="640"/>
      <c r="T883" s="640"/>
      <c r="U883" s="640"/>
      <c r="V883" s="641"/>
      <c r="W883" s="648" t="str">
        <f>IF(②名簿及び出席簿!CP$140=0,"",②名簿及び出席簿!CP$140)</f>
        <v/>
      </c>
      <c r="X883" s="649"/>
      <c r="Y883" s="649"/>
      <c r="Z883" s="649"/>
      <c r="AA883" s="649"/>
      <c r="AB883" s="634" t="s">
        <v>93</v>
      </c>
    </row>
    <row r="884" spans="1:28" ht="18.75" customHeight="1">
      <c r="A884" s="696"/>
      <c r="B884" s="697"/>
      <c r="C884" s="642"/>
      <c r="D884" s="643"/>
      <c r="E884" s="644"/>
      <c r="F884" s="447"/>
      <c r="G884" s="636" t="str">
        <f>IF($F884="","",VLOOKUP($F884,①入力シート!$E$83:$K$89,6))</f>
        <v/>
      </c>
      <c r="H884" s="637"/>
      <c r="I884" s="637"/>
      <c r="J884" s="637"/>
      <c r="K884" s="637"/>
      <c r="L884" s="637"/>
      <c r="M884" s="637"/>
      <c r="N884" s="637"/>
      <c r="O884" s="637"/>
      <c r="P884" s="637"/>
      <c r="Q884" s="638"/>
      <c r="R884" s="642"/>
      <c r="S884" s="643"/>
      <c r="T884" s="643"/>
      <c r="U884" s="643"/>
      <c r="V884" s="644"/>
      <c r="W884" s="650"/>
      <c r="X884" s="651"/>
      <c r="Y884" s="651"/>
      <c r="Z884" s="651"/>
      <c r="AA884" s="651"/>
      <c r="AB884" s="635"/>
    </row>
    <row r="885" spans="1:28" ht="18.75" customHeight="1">
      <c r="A885" s="692">
        <v>73</v>
      </c>
      <c r="B885" s="693"/>
      <c r="C885" s="652" t="s">
        <v>108</v>
      </c>
      <c r="D885" s="653"/>
      <c r="E885" s="653"/>
      <c r="F885" s="653"/>
      <c r="G885" s="653"/>
      <c r="H885" s="653"/>
      <c r="I885" s="654"/>
      <c r="J885" s="652" t="s">
        <v>109</v>
      </c>
      <c r="K885" s="653"/>
      <c r="L885" s="653"/>
      <c r="M885" s="653"/>
      <c r="N885" s="653"/>
      <c r="O885" s="653"/>
      <c r="P885" s="653"/>
      <c r="Q885" s="653"/>
      <c r="R885" s="653"/>
      <c r="S885" s="653"/>
      <c r="T885" s="653"/>
      <c r="U885" s="653"/>
      <c r="V885" s="653"/>
      <c r="W885" s="653"/>
      <c r="X885" s="653"/>
      <c r="Y885" s="653"/>
      <c r="Z885" s="653"/>
      <c r="AA885" s="442"/>
      <c r="AB885" s="443"/>
    </row>
    <row r="886" spans="1:28" ht="18.75" customHeight="1">
      <c r="A886" s="694"/>
      <c r="B886" s="695"/>
      <c r="C886" s="664" t="str">
        <f>IF(②名簿及び出席簿!CY7="","",②名簿及び出席簿!CY7)</f>
        <v/>
      </c>
      <c r="D886" s="665"/>
      <c r="E886" s="665"/>
      <c r="F886" s="665"/>
      <c r="G886" s="649" t="str">
        <f>②名簿及び出席簿!CY8</f>
        <v/>
      </c>
      <c r="H886" s="649"/>
      <c r="I886" s="634"/>
      <c r="J886" s="448"/>
      <c r="K886" s="668" t="str">
        <f>IF($W$895="","",IF($J886="",①入力シート!$F$58,IF($J886=1,①入力シート!$F$60,IF($J886=2,①入力シート!$F$62))))</f>
        <v/>
      </c>
      <c r="L886" s="668"/>
      <c r="M886" s="670" t="s">
        <v>110</v>
      </c>
      <c r="N886" s="672" t="str">
        <f>IF($W$895="","",IF($J886="",①入力シート!$H$58,IF($J886=1,①入力シート!$H$60,IF($J886=2,①入力シート!$H$62))))</f>
        <v/>
      </c>
      <c r="O886" s="672"/>
      <c r="P886" s="670" t="s">
        <v>111</v>
      </c>
      <c r="Q886" s="670" t="s">
        <v>112</v>
      </c>
      <c r="R886" s="668" t="str">
        <f>IF($W$895="","",IF($J886="",①入力シート!$K$58,IF($J886=1,①入力シート!$K$60,IF($J886=2,①入力シート!$K$62))))</f>
        <v/>
      </c>
      <c r="S886" s="668"/>
      <c r="T886" s="670" t="s">
        <v>110</v>
      </c>
      <c r="U886" s="672" t="str">
        <f>IF($W$895="","",IF($J886="",①入力シート!$M$58,IF($J886=1,①入力シート!$M$60,IF($J886=2,①入力シート!$M$62))))</f>
        <v/>
      </c>
      <c r="V886" s="672"/>
      <c r="W886" s="670" t="s">
        <v>111</v>
      </c>
      <c r="X886" s="670" t="s">
        <v>132</v>
      </c>
      <c r="Y886" s="670"/>
      <c r="Z886" s="674" t="str">
        <f>IF($W$895="","",IF($J886="",①入力シート!$O$58,IF($J886=1,①入力シート!$O$60,IF($J886=2,①入力シート!$O$62))))</f>
        <v/>
      </c>
      <c r="AA886" s="674"/>
      <c r="AB886" s="675"/>
    </row>
    <row r="887" spans="1:28" ht="18.75" customHeight="1">
      <c r="A887" s="694"/>
      <c r="B887" s="695"/>
      <c r="C887" s="666"/>
      <c r="D887" s="667"/>
      <c r="E887" s="667"/>
      <c r="F887" s="667"/>
      <c r="G887" s="651"/>
      <c r="H887" s="651"/>
      <c r="I887" s="635"/>
      <c r="J887" s="449"/>
      <c r="K887" s="669"/>
      <c r="L887" s="669"/>
      <c r="M887" s="671"/>
      <c r="N887" s="673"/>
      <c r="O887" s="673"/>
      <c r="P887" s="671"/>
      <c r="Q887" s="671"/>
      <c r="R887" s="669"/>
      <c r="S887" s="669"/>
      <c r="T887" s="671"/>
      <c r="U887" s="673"/>
      <c r="V887" s="673"/>
      <c r="W887" s="671"/>
      <c r="X887" s="671"/>
      <c r="Y887" s="671"/>
      <c r="Z887" s="676"/>
      <c r="AA887" s="676"/>
      <c r="AB887" s="677"/>
    </row>
    <row r="888" spans="1:28" ht="18.75" customHeight="1">
      <c r="A888" s="694"/>
      <c r="B888" s="695"/>
      <c r="C888" s="652" t="s">
        <v>113</v>
      </c>
      <c r="D888" s="653"/>
      <c r="E888" s="653"/>
      <c r="F888" s="653"/>
      <c r="G888" s="653"/>
      <c r="H888" s="653"/>
      <c r="I888" s="653"/>
      <c r="J888" s="653"/>
      <c r="K888" s="653"/>
      <c r="L888" s="653"/>
      <c r="M888" s="653"/>
      <c r="N888" s="653"/>
      <c r="O888" s="653"/>
      <c r="P888" s="653"/>
      <c r="Q888" s="654"/>
      <c r="R888" s="653" t="s">
        <v>130</v>
      </c>
      <c r="S888" s="653"/>
      <c r="T888" s="653"/>
      <c r="U888" s="653"/>
      <c r="V888" s="653"/>
      <c r="W888" s="653"/>
      <c r="X888" s="653"/>
      <c r="Y888" s="653"/>
      <c r="Z888" s="653"/>
      <c r="AA888" s="653"/>
      <c r="AB888" s="654"/>
    </row>
    <row r="889" spans="1:28" ht="18.75" customHeight="1">
      <c r="A889" s="694"/>
      <c r="B889" s="695"/>
      <c r="C889" s="655" t="str">
        <f>IF(C886="","",IF(④実施報告書!$Q889="",①入力シート!$F$64,IF(④実施報告書!$Q889=1,①入力シート!$F$67,IF(④実施報告書!$Q889=2,①入力シート!$F$70,IF(④実施報告書!$Q889=3,①入力シート!$F$73,)))))</f>
        <v/>
      </c>
      <c r="D889" s="656"/>
      <c r="E889" s="656"/>
      <c r="F889" s="656"/>
      <c r="G889" s="656"/>
      <c r="H889" s="656"/>
      <c r="I889" s="656"/>
      <c r="J889" s="656"/>
      <c r="K889" s="656"/>
      <c r="L889" s="656"/>
      <c r="M889" s="656"/>
      <c r="N889" s="656"/>
      <c r="O889" s="656"/>
      <c r="P889" s="656"/>
      <c r="Q889" s="678"/>
      <c r="R889" s="680" t="str">
        <f>IF($W$895="","",IF(AND(①入力シート!$F$76=①入力シート!$A$77,$AB889="")=TRUE,①入力シート!$A$77,""))</f>
        <v/>
      </c>
      <c r="S889" s="680"/>
      <c r="T889" s="659" t="s">
        <v>127</v>
      </c>
      <c r="U889" s="659"/>
      <c r="V889" s="659"/>
      <c r="W889" s="659"/>
      <c r="X889" s="659"/>
      <c r="Y889" s="659"/>
      <c r="Z889" s="659"/>
      <c r="AA889" s="659"/>
      <c r="AB889" s="445"/>
    </row>
    <row r="890" spans="1:28" ht="18.75" customHeight="1">
      <c r="A890" s="694"/>
      <c r="B890" s="695"/>
      <c r="C890" s="657"/>
      <c r="D890" s="658"/>
      <c r="E890" s="658"/>
      <c r="F890" s="658"/>
      <c r="G890" s="658"/>
      <c r="H890" s="658"/>
      <c r="I890" s="658"/>
      <c r="J890" s="658"/>
      <c r="K890" s="658"/>
      <c r="L890" s="658"/>
      <c r="M890" s="658"/>
      <c r="N890" s="658"/>
      <c r="O890" s="658"/>
      <c r="P890" s="658"/>
      <c r="Q890" s="679"/>
      <c r="R890" s="631" t="str">
        <f>IF($W$895="","",IF(AND(①入力シート!$F$77=①入力シート!$A$77,$AB890="")=TRUE,①入力シート!$A$77,""))</f>
        <v/>
      </c>
      <c r="S890" s="631"/>
      <c r="T890" s="623" t="s">
        <v>114</v>
      </c>
      <c r="U890" s="623"/>
      <c r="V890" s="623"/>
      <c r="W890" s="623"/>
      <c r="X890" s="623"/>
      <c r="Y890" s="623"/>
      <c r="Z890" s="623"/>
      <c r="AA890" s="623"/>
      <c r="AB890" s="446"/>
    </row>
    <row r="891" spans="1:28" ht="18.75" customHeight="1">
      <c r="A891" s="694"/>
      <c r="B891" s="695"/>
      <c r="C891" s="660" t="str">
        <f>IF($Q891="","",IF(④実施報告書!$Q891=1,①入力シート!$F$67,IF(④実施報告書!$Q891=2,①入力シート!$F$70,IF(④実施報告書!$Q891=3,①入力シート!$F$73,))))</f>
        <v/>
      </c>
      <c r="D891" s="661"/>
      <c r="E891" s="661"/>
      <c r="F891" s="661"/>
      <c r="G891" s="661"/>
      <c r="H891" s="661"/>
      <c r="I891" s="661"/>
      <c r="J891" s="661"/>
      <c r="K891" s="661"/>
      <c r="L891" s="661"/>
      <c r="M891" s="661"/>
      <c r="N891" s="661"/>
      <c r="O891" s="661"/>
      <c r="P891" s="661"/>
      <c r="Q891" s="662"/>
      <c r="R891" s="631" t="str">
        <f>IF($W$895="","",IF(AND(①入力シート!$F$78=①入力シート!$A$77,$AB891="")=TRUE,①入力シート!$A$77,""))</f>
        <v/>
      </c>
      <c r="S891" s="631"/>
      <c r="T891" s="623" t="s">
        <v>115</v>
      </c>
      <c r="U891" s="623"/>
      <c r="V891" s="623"/>
      <c r="W891" s="623"/>
      <c r="X891" s="623"/>
      <c r="Y891" s="623"/>
      <c r="Z891" s="623"/>
      <c r="AA891" s="623"/>
      <c r="AB891" s="446"/>
    </row>
    <row r="892" spans="1:28" ht="18.75" customHeight="1">
      <c r="A892" s="694"/>
      <c r="B892" s="695"/>
      <c r="C892" s="660"/>
      <c r="D892" s="661"/>
      <c r="E892" s="661"/>
      <c r="F892" s="661"/>
      <c r="G892" s="661"/>
      <c r="H892" s="661"/>
      <c r="I892" s="661"/>
      <c r="J892" s="661"/>
      <c r="K892" s="661"/>
      <c r="L892" s="661"/>
      <c r="M892" s="661"/>
      <c r="N892" s="661"/>
      <c r="O892" s="661"/>
      <c r="P892" s="661"/>
      <c r="Q892" s="663"/>
      <c r="R892" s="630" t="str">
        <f>IF($W$895="","",IF(AND(①入力シート!$F$79=①入力シート!$A$77,$AB892="")=TRUE,①入力シート!$A$77,""))</f>
        <v/>
      </c>
      <c r="S892" s="631"/>
      <c r="T892" s="623" t="s">
        <v>129</v>
      </c>
      <c r="U892" s="623"/>
      <c r="V892" s="623"/>
      <c r="W892" s="623"/>
      <c r="X892" s="623"/>
      <c r="Y892" s="623"/>
      <c r="Z892" s="623"/>
      <c r="AA892" s="623"/>
      <c r="AB892" s="446"/>
    </row>
    <row r="893" spans="1:28" ht="18.75" customHeight="1">
      <c r="A893" s="694"/>
      <c r="B893" s="695"/>
      <c r="C893" s="622" t="str">
        <f>IF($Q893="","",IF(④実施報告書!$Q893=1,①入力シート!$F$67,IF(④実施報告書!$Q893=2,①入力シート!$F$70,IF(④実施報告書!$Q893=3,①入力シート!$F$73,))))</f>
        <v/>
      </c>
      <c r="D893" s="623"/>
      <c r="E893" s="623"/>
      <c r="F893" s="623"/>
      <c r="G893" s="623"/>
      <c r="H893" s="623"/>
      <c r="I893" s="623"/>
      <c r="J893" s="623"/>
      <c r="K893" s="623"/>
      <c r="L893" s="623"/>
      <c r="M893" s="623"/>
      <c r="N893" s="623"/>
      <c r="O893" s="623"/>
      <c r="P893" s="624"/>
      <c r="Q893" s="628"/>
      <c r="R893" s="630" t="str">
        <f>IF($W$895="","",IF(AND(①入力シート!$F$80=①入力シート!$A$77,$AB893="")=TRUE,①入力シート!$A$77,""))</f>
        <v/>
      </c>
      <c r="S893" s="631"/>
      <c r="T893" s="623" t="s">
        <v>407</v>
      </c>
      <c r="U893" s="623"/>
      <c r="V893" s="623"/>
      <c r="W893" s="623"/>
      <c r="X893" s="623"/>
      <c r="Y893" s="623"/>
      <c r="Z893" s="623"/>
      <c r="AA893" s="624"/>
      <c r="AB893" s="446"/>
    </row>
    <row r="894" spans="1:28" ht="18.75" customHeight="1">
      <c r="A894" s="694"/>
      <c r="B894" s="695"/>
      <c r="C894" s="625"/>
      <c r="D894" s="626"/>
      <c r="E894" s="626"/>
      <c r="F894" s="626"/>
      <c r="G894" s="626"/>
      <c r="H894" s="626"/>
      <c r="I894" s="626"/>
      <c r="J894" s="626"/>
      <c r="K894" s="626"/>
      <c r="L894" s="626"/>
      <c r="M894" s="626"/>
      <c r="N894" s="626"/>
      <c r="O894" s="626"/>
      <c r="P894" s="627"/>
      <c r="Q894" s="629"/>
      <c r="R894" s="632" t="str">
        <f>IF($W$895="","",IF(AND(①入力シート!$F$81=①入力シート!$A$77,$AB894="")=TRUE,①入力シート!$A$77,""))</f>
        <v/>
      </c>
      <c r="S894" s="633"/>
      <c r="T894" s="626" t="s">
        <v>406</v>
      </c>
      <c r="U894" s="626"/>
      <c r="V894" s="626"/>
      <c r="W894" s="626"/>
      <c r="X894" s="626"/>
      <c r="Y894" s="626"/>
      <c r="Z894" s="626"/>
      <c r="AA894" s="627"/>
      <c r="AB894" s="446"/>
    </row>
    <row r="895" spans="1:28" ht="18.75" customHeight="1">
      <c r="A895" s="694"/>
      <c r="B895" s="695"/>
      <c r="C895" s="639" t="s">
        <v>128</v>
      </c>
      <c r="D895" s="640"/>
      <c r="E895" s="641"/>
      <c r="F895" s="444"/>
      <c r="G895" s="645" t="str">
        <f>IF(W895="","",IF($F895="",①入力シート!$J$83,VLOOKUP($F895,①入力シート!$E$83:$K$89,6)))</f>
        <v/>
      </c>
      <c r="H895" s="646"/>
      <c r="I895" s="646"/>
      <c r="J895" s="646"/>
      <c r="K895" s="646"/>
      <c r="L895" s="646"/>
      <c r="M895" s="646"/>
      <c r="N895" s="646"/>
      <c r="O895" s="646"/>
      <c r="P895" s="646"/>
      <c r="Q895" s="647"/>
      <c r="R895" s="639" t="s">
        <v>116</v>
      </c>
      <c r="S895" s="640"/>
      <c r="T895" s="640"/>
      <c r="U895" s="640"/>
      <c r="V895" s="641"/>
      <c r="W895" s="648" t="str">
        <f>IF(②名簿及び出席簿!CY$140=0,"",②名簿及び出席簿!CY$140)</f>
        <v/>
      </c>
      <c r="X895" s="649"/>
      <c r="Y895" s="649"/>
      <c r="Z895" s="649"/>
      <c r="AA895" s="649"/>
      <c r="AB895" s="634" t="s">
        <v>93</v>
      </c>
    </row>
    <row r="896" spans="1:28" ht="18.75" customHeight="1">
      <c r="A896" s="696"/>
      <c r="B896" s="697"/>
      <c r="C896" s="642"/>
      <c r="D896" s="643"/>
      <c r="E896" s="644"/>
      <c r="F896" s="447"/>
      <c r="G896" s="636" t="str">
        <f>IF($F896="","",VLOOKUP($F896,①入力シート!$E$83:$K$89,6))</f>
        <v/>
      </c>
      <c r="H896" s="637"/>
      <c r="I896" s="637"/>
      <c r="J896" s="637"/>
      <c r="K896" s="637"/>
      <c r="L896" s="637"/>
      <c r="M896" s="637"/>
      <c r="N896" s="637"/>
      <c r="O896" s="637"/>
      <c r="P896" s="637"/>
      <c r="Q896" s="638"/>
      <c r="R896" s="642"/>
      <c r="S896" s="643"/>
      <c r="T896" s="643"/>
      <c r="U896" s="643"/>
      <c r="V896" s="644"/>
      <c r="W896" s="650"/>
      <c r="X896" s="651"/>
      <c r="Y896" s="651"/>
      <c r="Z896" s="651"/>
      <c r="AA896" s="651"/>
      <c r="AB896" s="635"/>
    </row>
    <row r="897" spans="1:28" ht="18.75" customHeight="1">
      <c r="A897" s="692">
        <v>74</v>
      </c>
      <c r="B897" s="693"/>
      <c r="C897" s="652" t="s">
        <v>108</v>
      </c>
      <c r="D897" s="653"/>
      <c r="E897" s="653"/>
      <c r="F897" s="653"/>
      <c r="G897" s="653"/>
      <c r="H897" s="653"/>
      <c r="I897" s="654"/>
      <c r="J897" s="652" t="s">
        <v>109</v>
      </c>
      <c r="K897" s="653"/>
      <c r="L897" s="653"/>
      <c r="M897" s="653"/>
      <c r="N897" s="653"/>
      <c r="O897" s="653"/>
      <c r="P897" s="653"/>
      <c r="Q897" s="653"/>
      <c r="R897" s="653"/>
      <c r="S897" s="653"/>
      <c r="T897" s="653"/>
      <c r="U897" s="653"/>
      <c r="V897" s="653"/>
      <c r="W897" s="653"/>
      <c r="X897" s="653"/>
      <c r="Y897" s="653"/>
      <c r="Z897" s="653"/>
      <c r="AA897" s="442"/>
      <c r="AB897" s="443"/>
    </row>
    <row r="898" spans="1:28" ht="18.75" customHeight="1">
      <c r="A898" s="694"/>
      <c r="B898" s="695"/>
      <c r="C898" s="664" t="str">
        <f>IF(②名簿及び出席簿!CZ7="","",②名簿及び出席簿!CZ7)</f>
        <v/>
      </c>
      <c r="D898" s="665"/>
      <c r="E898" s="665"/>
      <c r="F898" s="665"/>
      <c r="G898" s="649" t="str">
        <f>②名簿及び出席簿!CZ8</f>
        <v/>
      </c>
      <c r="H898" s="649"/>
      <c r="I898" s="634"/>
      <c r="J898" s="448"/>
      <c r="K898" s="668" t="str">
        <f>IF($W$907="","",IF($J898="",①入力シート!$F$58,IF($J898=1,①入力シート!$F$60,IF($J898=2,①入力シート!$F$62))))</f>
        <v/>
      </c>
      <c r="L898" s="668"/>
      <c r="M898" s="670" t="s">
        <v>110</v>
      </c>
      <c r="N898" s="672" t="str">
        <f>IF($W$907="","",IF($J898="",①入力シート!$H$58,IF($J898=1,①入力シート!$H$60,IF($J898=2,①入力シート!$H$62))))</f>
        <v/>
      </c>
      <c r="O898" s="672"/>
      <c r="P898" s="670" t="s">
        <v>111</v>
      </c>
      <c r="Q898" s="670" t="s">
        <v>112</v>
      </c>
      <c r="R898" s="668" t="str">
        <f>IF($W$907="","",IF($J898="",①入力シート!$K$58,IF($J898=1,①入力シート!$K$60,IF($J898=2,①入力シート!$K$62))))</f>
        <v/>
      </c>
      <c r="S898" s="668"/>
      <c r="T898" s="670" t="s">
        <v>110</v>
      </c>
      <c r="U898" s="672" t="str">
        <f>IF($W$907="","",IF($J898="",①入力シート!$M$58,IF($J898=1,①入力シート!$M$60,IF($J898=2,①入力シート!$M$62))))</f>
        <v/>
      </c>
      <c r="V898" s="672"/>
      <c r="W898" s="670" t="s">
        <v>111</v>
      </c>
      <c r="X898" s="670" t="s">
        <v>132</v>
      </c>
      <c r="Y898" s="670"/>
      <c r="Z898" s="674" t="str">
        <f>IF($W$907="","",IF($J898="",①入力シート!$O$58,IF($J898=1,①入力シート!$O$60,IF($J898=2,①入力シート!$O$62))))</f>
        <v/>
      </c>
      <c r="AA898" s="674"/>
      <c r="AB898" s="675"/>
    </row>
    <row r="899" spans="1:28" ht="18.75" customHeight="1">
      <c r="A899" s="694"/>
      <c r="B899" s="695"/>
      <c r="C899" s="666"/>
      <c r="D899" s="667"/>
      <c r="E899" s="667"/>
      <c r="F899" s="667"/>
      <c r="G899" s="651"/>
      <c r="H899" s="651"/>
      <c r="I899" s="635"/>
      <c r="J899" s="449"/>
      <c r="K899" s="669"/>
      <c r="L899" s="669"/>
      <c r="M899" s="671"/>
      <c r="N899" s="673"/>
      <c r="O899" s="673"/>
      <c r="P899" s="671"/>
      <c r="Q899" s="671"/>
      <c r="R899" s="669"/>
      <c r="S899" s="669"/>
      <c r="T899" s="671"/>
      <c r="U899" s="673"/>
      <c r="V899" s="673"/>
      <c r="W899" s="671"/>
      <c r="X899" s="671"/>
      <c r="Y899" s="671"/>
      <c r="Z899" s="676"/>
      <c r="AA899" s="676"/>
      <c r="AB899" s="677"/>
    </row>
    <row r="900" spans="1:28" ht="18.75" customHeight="1">
      <c r="A900" s="694"/>
      <c r="B900" s="695"/>
      <c r="C900" s="652" t="s">
        <v>113</v>
      </c>
      <c r="D900" s="653"/>
      <c r="E900" s="653"/>
      <c r="F900" s="653"/>
      <c r="G900" s="653"/>
      <c r="H900" s="653"/>
      <c r="I900" s="653"/>
      <c r="J900" s="653"/>
      <c r="K900" s="653"/>
      <c r="L900" s="653"/>
      <c r="M900" s="653"/>
      <c r="N900" s="653"/>
      <c r="O900" s="653"/>
      <c r="P900" s="653"/>
      <c r="Q900" s="654"/>
      <c r="R900" s="652" t="s">
        <v>130</v>
      </c>
      <c r="S900" s="653"/>
      <c r="T900" s="653"/>
      <c r="U900" s="653"/>
      <c r="V900" s="653"/>
      <c r="W900" s="653"/>
      <c r="X900" s="653"/>
      <c r="Y900" s="653"/>
      <c r="Z900" s="653"/>
      <c r="AA900" s="653"/>
      <c r="AB900" s="654"/>
    </row>
    <row r="901" spans="1:28" ht="18.75" customHeight="1">
      <c r="A901" s="694"/>
      <c r="B901" s="695"/>
      <c r="C901" s="655" t="str">
        <f>IF(C898="","",IF(④実施報告書!$Q901="",①入力シート!$F$64,IF(④実施報告書!$Q901=1,①入力シート!$F$67,IF(④実施報告書!$Q901=2,①入力シート!$F$70,IF(④実施報告書!$Q901=3,①入力シート!$F$73,)))))</f>
        <v/>
      </c>
      <c r="D901" s="656"/>
      <c r="E901" s="656"/>
      <c r="F901" s="656"/>
      <c r="G901" s="656"/>
      <c r="H901" s="656"/>
      <c r="I901" s="656"/>
      <c r="J901" s="656"/>
      <c r="K901" s="656"/>
      <c r="L901" s="656"/>
      <c r="M901" s="656"/>
      <c r="N901" s="656"/>
      <c r="O901" s="656"/>
      <c r="P901" s="656"/>
      <c r="Q901" s="678"/>
      <c r="R901" s="680" t="str">
        <f>IF($W$907="","",IF(AND(①入力シート!$F$76=①入力シート!$A$77,$AB901="")=TRUE,①入力シート!$A$77,""))</f>
        <v/>
      </c>
      <c r="S901" s="680"/>
      <c r="T901" s="659" t="s">
        <v>127</v>
      </c>
      <c r="U901" s="659"/>
      <c r="V901" s="659"/>
      <c r="W901" s="659"/>
      <c r="X901" s="659"/>
      <c r="Y901" s="659"/>
      <c r="Z901" s="659"/>
      <c r="AA901" s="659"/>
      <c r="AB901" s="445"/>
    </row>
    <row r="902" spans="1:28" ht="18.75" customHeight="1">
      <c r="A902" s="694"/>
      <c r="B902" s="695"/>
      <c r="C902" s="657"/>
      <c r="D902" s="658"/>
      <c r="E902" s="658"/>
      <c r="F902" s="658"/>
      <c r="G902" s="658"/>
      <c r="H902" s="658"/>
      <c r="I902" s="658"/>
      <c r="J902" s="658"/>
      <c r="K902" s="658"/>
      <c r="L902" s="658"/>
      <c r="M902" s="658"/>
      <c r="N902" s="658"/>
      <c r="O902" s="658"/>
      <c r="P902" s="658"/>
      <c r="Q902" s="679"/>
      <c r="R902" s="631" t="str">
        <f>IF($W$907="","",IF(AND(①入力シート!$F$77=①入力シート!$A$77,$AB902="")=TRUE,①入力シート!$A$77,""))</f>
        <v/>
      </c>
      <c r="S902" s="631"/>
      <c r="T902" s="623" t="s">
        <v>114</v>
      </c>
      <c r="U902" s="623"/>
      <c r="V902" s="623"/>
      <c r="W902" s="623"/>
      <c r="X902" s="623"/>
      <c r="Y902" s="623"/>
      <c r="Z902" s="623"/>
      <c r="AA902" s="623"/>
      <c r="AB902" s="446"/>
    </row>
    <row r="903" spans="1:28" ht="18.75" customHeight="1">
      <c r="A903" s="694"/>
      <c r="B903" s="695"/>
      <c r="C903" s="660" t="str">
        <f>IF($Q903="","",IF(④実施報告書!$Q903=1,①入力シート!$F$67,IF(④実施報告書!$Q903=2,①入力シート!$F$70,IF(④実施報告書!$Q903=3,①入力シート!$F$73,))))</f>
        <v/>
      </c>
      <c r="D903" s="661"/>
      <c r="E903" s="661"/>
      <c r="F903" s="661"/>
      <c r="G903" s="661"/>
      <c r="H903" s="661"/>
      <c r="I903" s="661"/>
      <c r="J903" s="661"/>
      <c r="K903" s="661"/>
      <c r="L903" s="661"/>
      <c r="M903" s="661"/>
      <c r="N903" s="661"/>
      <c r="O903" s="661"/>
      <c r="P903" s="661"/>
      <c r="Q903" s="662"/>
      <c r="R903" s="631" t="str">
        <f>IF($W$907="","",IF(AND(①入力シート!$F$78=①入力シート!$A$77,$AB903="")=TRUE,①入力シート!$A$77,""))</f>
        <v/>
      </c>
      <c r="S903" s="631"/>
      <c r="T903" s="623" t="s">
        <v>115</v>
      </c>
      <c r="U903" s="623"/>
      <c r="V903" s="623"/>
      <c r="W903" s="623"/>
      <c r="X903" s="623"/>
      <c r="Y903" s="623"/>
      <c r="Z903" s="623"/>
      <c r="AA903" s="623"/>
      <c r="AB903" s="446"/>
    </row>
    <row r="904" spans="1:28" ht="18.75" customHeight="1">
      <c r="A904" s="694"/>
      <c r="B904" s="695"/>
      <c r="C904" s="660"/>
      <c r="D904" s="661"/>
      <c r="E904" s="661"/>
      <c r="F904" s="661"/>
      <c r="G904" s="661"/>
      <c r="H904" s="661"/>
      <c r="I904" s="661"/>
      <c r="J904" s="661"/>
      <c r="K904" s="661"/>
      <c r="L904" s="661"/>
      <c r="M904" s="661"/>
      <c r="N904" s="661"/>
      <c r="O904" s="661"/>
      <c r="P904" s="661"/>
      <c r="Q904" s="663"/>
      <c r="R904" s="630" t="str">
        <f>IF($W$907="","",IF(AND(①入力シート!$F$79=①入力シート!$A$77,$AB904="")=TRUE,①入力シート!$A$77,""))</f>
        <v/>
      </c>
      <c r="S904" s="631"/>
      <c r="T904" s="623" t="s">
        <v>129</v>
      </c>
      <c r="U904" s="623"/>
      <c r="V904" s="623"/>
      <c r="W904" s="623"/>
      <c r="X904" s="623"/>
      <c r="Y904" s="623"/>
      <c r="Z904" s="623"/>
      <c r="AA904" s="623"/>
      <c r="AB904" s="446"/>
    </row>
    <row r="905" spans="1:28" ht="18.75" customHeight="1">
      <c r="A905" s="694"/>
      <c r="B905" s="695"/>
      <c r="C905" s="622" t="str">
        <f>IF($Q905="","",IF(④実施報告書!$Q905=1,①入力シート!$F$67,IF(④実施報告書!$Q905=2,①入力シート!$F$70,IF(④実施報告書!$Q905=3,①入力シート!$F$73,))))</f>
        <v/>
      </c>
      <c r="D905" s="623"/>
      <c r="E905" s="623"/>
      <c r="F905" s="623"/>
      <c r="G905" s="623"/>
      <c r="H905" s="623"/>
      <c r="I905" s="623"/>
      <c r="J905" s="623"/>
      <c r="K905" s="623"/>
      <c r="L905" s="623"/>
      <c r="M905" s="623"/>
      <c r="N905" s="623"/>
      <c r="O905" s="623"/>
      <c r="P905" s="624"/>
      <c r="Q905" s="628"/>
      <c r="R905" s="630" t="str">
        <f>IF($W$907="","",IF(AND(①入力シート!$F$80=①入力シート!$A$77,$AB905="")=TRUE,①入力シート!$A$77,""))</f>
        <v/>
      </c>
      <c r="S905" s="631"/>
      <c r="T905" s="623" t="s">
        <v>407</v>
      </c>
      <c r="U905" s="623"/>
      <c r="V905" s="623"/>
      <c r="W905" s="623"/>
      <c r="X905" s="623"/>
      <c r="Y905" s="623"/>
      <c r="Z905" s="623"/>
      <c r="AA905" s="624"/>
      <c r="AB905" s="446"/>
    </row>
    <row r="906" spans="1:28" ht="18.75" customHeight="1">
      <c r="A906" s="694"/>
      <c r="B906" s="695"/>
      <c r="C906" s="625"/>
      <c r="D906" s="626"/>
      <c r="E906" s="626"/>
      <c r="F906" s="626"/>
      <c r="G906" s="626"/>
      <c r="H906" s="626"/>
      <c r="I906" s="626"/>
      <c r="J906" s="626"/>
      <c r="K906" s="626"/>
      <c r="L906" s="626"/>
      <c r="M906" s="626"/>
      <c r="N906" s="626"/>
      <c r="O906" s="626"/>
      <c r="P906" s="627"/>
      <c r="Q906" s="629"/>
      <c r="R906" s="632" t="str">
        <f>IF($W$907="","",IF(AND(①入力シート!$F$81=①入力シート!$A$77,$AB906="")=TRUE,①入力シート!$A$77,""))</f>
        <v/>
      </c>
      <c r="S906" s="633"/>
      <c r="T906" s="626" t="s">
        <v>406</v>
      </c>
      <c r="U906" s="626"/>
      <c r="V906" s="626"/>
      <c r="W906" s="626"/>
      <c r="X906" s="626"/>
      <c r="Y906" s="626"/>
      <c r="Z906" s="626"/>
      <c r="AA906" s="627"/>
      <c r="AB906" s="446"/>
    </row>
    <row r="907" spans="1:28" ht="18.75" customHeight="1">
      <c r="A907" s="694"/>
      <c r="B907" s="695"/>
      <c r="C907" s="639" t="s">
        <v>128</v>
      </c>
      <c r="D907" s="640"/>
      <c r="E907" s="641"/>
      <c r="F907" s="444"/>
      <c r="G907" s="645" t="str">
        <f>IF(W907="","",IF($F907="",①入力シート!$J$83,VLOOKUP($F907,①入力シート!$E$83:$K$89,6)))</f>
        <v/>
      </c>
      <c r="H907" s="646"/>
      <c r="I907" s="646"/>
      <c r="J907" s="646"/>
      <c r="K907" s="646"/>
      <c r="L907" s="646"/>
      <c r="M907" s="646"/>
      <c r="N907" s="646"/>
      <c r="O907" s="646"/>
      <c r="P907" s="646"/>
      <c r="Q907" s="647"/>
      <c r="R907" s="639" t="s">
        <v>116</v>
      </c>
      <c r="S907" s="640"/>
      <c r="T907" s="640"/>
      <c r="U907" s="640"/>
      <c r="V907" s="641"/>
      <c r="W907" s="648" t="str">
        <f>IF(②名簿及び出席簿!CZ$140=0,"",②名簿及び出席簿!CZ$140)</f>
        <v/>
      </c>
      <c r="X907" s="649"/>
      <c r="Y907" s="649"/>
      <c r="Z907" s="649"/>
      <c r="AA907" s="649"/>
      <c r="AB907" s="634" t="s">
        <v>93</v>
      </c>
    </row>
    <row r="908" spans="1:28" ht="18.75" customHeight="1">
      <c r="A908" s="696"/>
      <c r="B908" s="697"/>
      <c r="C908" s="642"/>
      <c r="D908" s="643"/>
      <c r="E908" s="644"/>
      <c r="F908" s="447"/>
      <c r="G908" s="636" t="str">
        <f>IF($F908="","",VLOOKUP($F908,①入力シート!$E$83:$K$89,6))</f>
        <v/>
      </c>
      <c r="H908" s="637"/>
      <c r="I908" s="637"/>
      <c r="J908" s="637"/>
      <c r="K908" s="637"/>
      <c r="L908" s="637"/>
      <c r="M908" s="637"/>
      <c r="N908" s="637"/>
      <c r="O908" s="637"/>
      <c r="P908" s="637"/>
      <c r="Q908" s="638"/>
      <c r="R908" s="642"/>
      <c r="S908" s="643"/>
      <c r="T908" s="643"/>
      <c r="U908" s="643"/>
      <c r="V908" s="644"/>
      <c r="W908" s="650"/>
      <c r="X908" s="651"/>
      <c r="Y908" s="651"/>
      <c r="Z908" s="651"/>
      <c r="AA908" s="651"/>
      <c r="AB908" s="635"/>
    </row>
    <row r="909" spans="1:28" ht="18.75" customHeight="1">
      <c r="A909" s="692">
        <v>75</v>
      </c>
      <c r="B909" s="693"/>
      <c r="C909" s="652" t="s">
        <v>108</v>
      </c>
      <c r="D909" s="653"/>
      <c r="E909" s="653"/>
      <c r="F909" s="653"/>
      <c r="G909" s="653"/>
      <c r="H909" s="653"/>
      <c r="I909" s="654"/>
      <c r="J909" s="652" t="s">
        <v>109</v>
      </c>
      <c r="K909" s="653"/>
      <c r="L909" s="653"/>
      <c r="M909" s="653"/>
      <c r="N909" s="653"/>
      <c r="O909" s="653"/>
      <c r="P909" s="653"/>
      <c r="Q909" s="653"/>
      <c r="R909" s="653"/>
      <c r="S909" s="653"/>
      <c r="T909" s="653"/>
      <c r="U909" s="653"/>
      <c r="V909" s="653"/>
      <c r="W909" s="653"/>
      <c r="X909" s="653"/>
      <c r="Y909" s="653"/>
      <c r="Z909" s="653"/>
      <c r="AA909" s="442"/>
      <c r="AB909" s="443"/>
    </row>
    <row r="910" spans="1:28" ht="18.75" customHeight="1">
      <c r="A910" s="694"/>
      <c r="B910" s="695"/>
      <c r="C910" s="664" t="str">
        <f>IF(②名簿及び出席簿!DA7="","",②名簿及び出席簿!DA7)</f>
        <v/>
      </c>
      <c r="D910" s="665"/>
      <c r="E910" s="665"/>
      <c r="F910" s="665"/>
      <c r="G910" s="649" t="str">
        <f>②名簿及び出席簿!DA8</f>
        <v/>
      </c>
      <c r="H910" s="649"/>
      <c r="I910" s="634"/>
      <c r="J910" s="448"/>
      <c r="K910" s="668" t="str">
        <f>IF($W$919="","",IF($J910="",①入力シート!$F$58,IF($J910=1,①入力シート!$F$60,IF($J910=2,①入力シート!$F$62))))</f>
        <v/>
      </c>
      <c r="L910" s="668"/>
      <c r="M910" s="670" t="s">
        <v>110</v>
      </c>
      <c r="N910" s="672" t="str">
        <f>IF($W$919="","",IF($J910="",①入力シート!$H$58,IF($J910=1,①入力シート!$H$60,IF($J910=2,①入力シート!$H$62))))</f>
        <v/>
      </c>
      <c r="O910" s="672"/>
      <c r="P910" s="670" t="s">
        <v>111</v>
      </c>
      <c r="Q910" s="670" t="s">
        <v>112</v>
      </c>
      <c r="R910" s="668" t="str">
        <f>IF($W$919="","",IF($J910="",①入力シート!$K$58,IF($J910=1,①入力シート!$K$60,IF($J910=2,①入力シート!$K$62))))</f>
        <v/>
      </c>
      <c r="S910" s="668"/>
      <c r="T910" s="670" t="s">
        <v>110</v>
      </c>
      <c r="U910" s="672" t="str">
        <f>IF($W$919="","",IF($J910="",①入力シート!$M$58,IF($J910=1,①入力シート!$M$60,IF($J910=2,①入力シート!$M$62))))</f>
        <v/>
      </c>
      <c r="V910" s="672"/>
      <c r="W910" s="670" t="s">
        <v>111</v>
      </c>
      <c r="X910" s="670" t="s">
        <v>132</v>
      </c>
      <c r="Y910" s="670"/>
      <c r="Z910" s="674" t="str">
        <f>IF($W$919="","",IF($J910="",①入力シート!$O$58,IF($J910=1,①入力シート!$O$60,IF($J910=2,①入力シート!$O$62))))</f>
        <v/>
      </c>
      <c r="AA910" s="674"/>
      <c r="AB910" s="675"/>
    </row>
    <row r="911" spans="1:28" ht="18.75" customHeight="1">
      <c r="A911" s="694"/>
      <c r="B911" s="695"/>
      <c r="C911" s="666"/>
      <c r="D911" s="667"/>
      <c r="E911" s="667"/>
      <c r="F911" s="667"/>
      <c r="G911" s="651"/>
      <c r="H911" s="651"/>
      <c r="I911" s="635"/>
      <c r="J911" s="449"/>
      <c r="K911" s="669"/>
      <c r="L911" s="669"/>
      <c r="M911" s="671"/>
      <c r="N911" s="673"/>
      <c r="O911" s="673"/>
      <c r="P911" s="671"/>
      <c r="Q911" s="671"/>
      <c r="R911" s="669"/>
      <c r="S911" s="669"/>
      <c r="T911" s="671"/>
      <c r="U911" s="673"/>
      <c r="V911" s="673"/>
      <c r="W911" s="671"/>
      <c r="X911" s="671"/>
      <c r="Y911" s="671"/>
      <c r="Z911" s="676"/>
      <c r="AA911" s="676"/>
      <c r="AB911" s="677"/>
    </row>
    <row r="912" spans="1:28" ht="18.75" customHeight="1">
      <c r="A912" s="694"/>
      <c r="B912" s="695"/>
      <c r="C912" s="652" t="s">
        <v>113</v>
      </c>
      <c r="D912" s="653"/>
      <c r="E912" s="653"/>
      <c r="F912" s="653"/>
      <c r="G912" s="653"/>
      <c r="H912" s="653"/>
      <c r="I912" s="653"/>
      <c r="J912" s="653"/>
      <c r="K912" s="653"/>
      <c r="L912" s="653"/>
      <c r="M912" s="653"/>
      <c r="N912" s="653"/>
      <c r="O912" s="653"/>
      <c r="P912" s="653"/>
      <c r="Q912" s="654"/>
      <c r="R912" s="653" t="s">
        <v>130</v>
      </c>
      <c r="S912" s="653"/>
      <c r="T912" s="653"/>
      <c r="U912" s="653"/>
      <c r="V912" s="653"/>
      <c r="W912" s="653"/>
      <c r="X912" s="653"/>
      <c r="Y912" s="653"/>
      <c r="Z912" s="653"/>
      <c r="AA912" s="653"/>
      <c r="AB912" s="654"/>
    </row>
    <row r="913" spans="1:28" ht="18.75" customHeight="1">
      <c r="A913" s="694"/>
      <c r="B913" s="695"/>
      <c r="C913" s="655" t="str">
        <f>IF(C910="","",IF(④実施報告書!$Q913="",①入力シート!$F$64,IF(④実施報告書!$Q913=1,①入力シート!$F$67,IF(④実施報告書!$Q913=2,①入力シート!$F$70,IF(④実施報告書!$Q913=3,①入力シート!$F$73,)))))</f>
        <v/>
      </c>
      <c r="D913" s="656"/>
      <c r="E913" s="656"/>
      <c r="F913" s="656"/>
      <c r="G913" s="656"/>
      <c r="H913" s="656"/>
      <c r="I913" s="656"/>
      <c r="J913" s="656"/>
      <c r="K913" s="656"/>
      <c r="L913" s="656"/>
      <c r="M913" s="656"/>
      <c r="N913" s="656"/>
      <c r="O913" s="656"/>
      <c r="P913" s="656"/>
      <c r="Q913" s="678"/>
      <c r="R913" s="680" t="str">
        <f>IF($W$919="","",IF(AND(①入力シート!$F$76=①入力シート!$A$77,$AB913="")=TRUE,①入力シート!$A$77,""))</f>
        <v/>
      </c>
      <c r="S913" s="680"/>
      <c r="T913" s="659" t="s">
        <v>127</v>
      </c>
      <c r="U913" s="659"/>
      <c r="V913" s="659"/>
      <c r="W913" s="659"/>
      <c r="X913" s="659"/>
      <c r="Y913" s="659"/>
      <c r="Z913" s="659"/>
      <c r="AA913" s="659"/>
      <c r="AB913" s="445"/>
    </row>
    <row r="914" spans="1:28" ht="18.75" customHeight="1">
      <c r="A914" s="694"/>
      <c r="B914" s="695"/>
      <c r="C914" s="657"/>
      <c r="D914" s="658"/>
      <c r="E914" s="658"/>
      <c r="F914" s="658"/>
      <c r="G914" s="658"/>
      <c r="H914" s="658"/>
      <c r="I914" s="658"/>
      <c r="J914" s="658"/>
      <c r="K914" s="658"/>
      <c r="L914" s="658"/>
      <c r="M914" s="658"/>
      <c r="N914" s="658"/>
      <c r="O914" s="658"/>
      <c r="P914" s="658"/>
      <c r="Q914" s="679"/>
      <c r="R914" s="631" t="str">
        <f>IF($W$919="","",IF(AND(①入力シート!$F$77=①入力シート!$A$77,$AB914="")=TRUE,①入力シート!$A$77,""))</f>
        <v/>
      </c>
      <c r="S914" s="631"/>
      <c r="T914" s="623" t="s">
        <v>114</v>
      </c>
      <c r="U914" s="623"/>
      <c r="V914" s="623"/>
      <c r="W914" s="623"/>
      <c r="X914" s="623"/>
      <c r="Y914" s="623"/>
      <c r="Z914" s="623"/>
      <c r="AA914" s="623"/>
      <c r="AB914" s="446"/>
    </row>
    <row r="915" spans="1:28" ht="18.75" customHeight="1">
      <c r="A915" s="694"/>
      <c r="B915" s="695"/>
      <c r="C915" s="660" t="str">
        <f>IF($Q915="","",IF(④実施報告書!$Q915=1,①入力シート!$F$67,IF(④実施報告書!$Q915=2,①入力シート!$F$70,IF(④実施報告書!$Q915=3,①入力シート!$F$73,))))</f>
        <v/>
      </c>
      <c r="D915" s="661"/>
      <c r="E915" s="661"/>
      <c r="F915" s="661"/>
      <c r="G915" s="661"/>
      <c r="H915" s="661"/>
      <c r="I915" s="661"/>
      <c r="J915" s="661"/>
      <c r="K915" s="661"/>
      <c r="L915" s="661"/>
      <c r="M915" s="661"/>
      <c r="N915" s="661"/>
      <c r="O915" s="661"/>
      <c r="P915" s="661"/>
      <c r="Q915" s="662"/>
      <c r="R915" s="631" t="str">
        <f>IF($W$919="","",IF(AND(①入力シート!$F$78=①入力シート!$A$77,$AB915="")=TRUE,①入力シート!$A$77,""))</f>
        <v/>
      </c>
      <c r="S915" s="631"/>
      <c r="T915" s="623" t="s">
        <v>115</v>
      </c>
      <c r="U915" s="623"/>
      <c r="V915" s="623"/>
      <c r="W915" s="623"/>
      <c r="X915" s="623"/>
      <c r="Y915" s="623"/>
      <c r="Z915" s="623"/>
      <c r="AA915" s="623"/>
      <c r="AB915" s="446"/>
    </row>
    <row r="916" spans="1:28" ht="18.75" customHeight="1">
      <c r="A916" s="694"/>
      <c r="B916" s="695"/>
      <c r="C916" s="660"/>
      <c r="D916" s="661"/>
      <c r="E916" s="661"/>
      <c r="F916" s="661"/>
      <c r="G916" s="661"/>
      <c r="H916" s="661"/>
      <c r="I916" s="661"/>
      <c r="J916" s="661"/>
      <c r="K916" s="661"/>
      <c r="L916" s="661"/>
      <c r="M916" s="661"/>
      <c r="N916" s="661"/>
      <c r="O916" s="661"/>
      <c r="P916" s="661"/>
      <c r="Q916" s="663"/>
      <c r="R916" s="630" t="str">
        <f>IF($W$919="","",IF(AND(①入力シート!$F$79=①入力シート!$A$77,$AB916="")=TRUE,①入力シート!$A$77,""))</f>
        <v/>
      </c>
      <c r="S916" s="631"/>
      <c r="T916" s="623" t="s">
        <v>129</v>
      </c>
      <c r="U916" s="623"/>
      <c r="V916" s="623"/>
      <c r="W916" s="623"/>
      <c r="X916" s="623"/>
      <c r="Y916" s="623"/>
      <c r="Z916" s="623"/>
      <c r="AA916" s="623"/>
      <c r="AB916" s="446"/>
    </row>
    <row r="917" spans="1:28" ht="18.75" customHeight="1">
      <c r="A917" s="694"/>
      <c r="B917" s="695"/>
      <c r="C917" s="622" t="str">
        <f>IF($Q917="","",IF(④実施報告書!$Q917=1,①入力シート!$F$67,IF(④実施報告書!$Q917=2,①入力シート!$F$70,IF(④実施報告書!$Q917=3,①入力シート!$F$73,))))</f>
        <v/>
      </c>
      <c r="D917" s="623"/>
      <c r="E917" s="623"/>
      <c r="F917" s="623"/>
      <c r="G917" s="623"/>
      <c r="H917" s="623"/>
      <c r="I917" s="623"/>
      <c r="J917" s="623"/>
      <c r="K917" s="623"/>
      <c r="L917" s="623"/>
      <c r="M917" s="623"/>
      <c r="N917" s="623"/>
      <c r="O917" s="623"/>
      <c r="P917" s="624"/>
      <c r="Q917" s="628"/>
      <c r="R917" s="630" t="str">
        <f>IF($W$919="","",IF(AND(①入力シート!$F$80=①入力シート!$A$77,$AB917="")=TRUE,①入力シート!$A$77,""))</f>
        <v/>
      </c>
      <c r="S917" s="631"/>
      <c r="T917" s="623" t="s">
        <v>407</v>
      </c>
      <c r="U917" s="623"/>
      <c r="V917" s="623"/>
      <c r="W917" s="623"/>
      <c r="X917" s="623"/>
      <c r="Y917" s="623"/>
      <c r="Z917" s="623"/>
      <c r="AA917" s="624"/>
      <c r="AB917" s="446"/>
    </row>
    <row r="918" spans="1:28" ht="18.75" customHeight="1">
      <c r="A918" s="694"/>
      <c r="B918" s="695"/>
      <c r="C918" s="625"/>
      <c r="D918" s="626"/>
      <c r="E918" s="626"/>
      <c r="F918" s="626"/>
      <c r="G918" s="626"/>
      <c r="H918" s="626"/>
      <c r="I918" s="626"/>
      <c r="J918" s="626"/>
      <c r="K918" s="626"/>
      <c r="L918" s="626"/>
      <c r="M918" s="626"/>
      <c r="N918" s="626"/>
      <c r="O918" s="626"/>
      <c r="P918" s="627"/>
      <c r="Q918" s="629"/>
      <c r="R918" s="632" t="str">
        <f>IF($W$919="","",IF(AND(①入力シート!$F$81=①入力シート!$A$77,$AB918="")=TRUE,①入力シート!$A$77,""))</f>
        <v/>
      </c>
      <c r="S918" s="633"/>
      <c r="T918" s="626" t="s">
        <v>406</v>
      </c>
      <c r="U918" s="626"/>
      <c r="V918" s="626"/>
      <c r="W918" s="626"/>
      <c r="X918" s="626"/>
      <c r="Y918" s="626"/>
      <c r="Z918" s="626"/>
      <c r="AA918" s="627"/>
      <c r="AB918" s="446"/>
    </row>
    <row r="919" spans="1:28" ht="18.75" customHeight="1">
      <c r="A919" s="694"/>
      <c r="B919" s="695"/>
      <c r="C919" s="639" t="s">
        <v>128</v>
      </c>
      <c r="D919" s="640"/>
      <c r="E919" s="641"/>
      <c r="F919" s="444"/>
      <c r="G919" s="645" t="str">
        <f>IF(W919="","",IF($F919="",①入力シート!$J$83,VLOOKUP($F919,①入力シート!$E$83:$K$89,6)))</f>
        <v/>
      </c>
      <c r="H919" s="646"/>
      <c r="I919" s="646"/>
      <c r="J919" s="646"/>
      <c r="K919" s="646"/>
      <c r="L919" s="646"/>
      <c r="M919" s="646"/>
      <c r="N919" s="646"/>
      <c r="O919" s="646"/>
      <c r="P919" s="646"/>
      <c r="Q919" s="647"/>
      <c r="R919" s="639" t="s">
        <v>116</v>
      </c>
      <c r="S919" s="640"/>
      <c r="T919" s="640"/>
      <c r="U919" s="640"/>
      <c r="V919" s="641"/>
      <c r="W919" s="648" t="str">
        <f>IF(②名簿及び出席簿!DA$140=0,"",②名簿及び出席簿!DA$140)</f>
        <v/>
      </c>
      <c r="X919" s="649"/>
      <c r="Y919" s="649"/>
      <c r="Z919" s="649"/>
      <c r="AA919" s="649"/>
      <c r="AB919" s="634" t="s">
        <v>93</v>
      </c>
    </row>
    <row r="920" spans="1:28" ht="18.75" customHeight="1">
      <c r="A920" s="696"/>
      <c r="B920" s="697"/>
      <c r="C920" s="642"/>
      <c r="D920" s="643"/>
      <c r="E920" s="644"/>
      <c r="F920" s="447"/>
      <c r="G920" s="636" t="str">
        <f>IF($F920="","",VLOOKUP($F920,①入力シート!$E$83:$K$89,6))</f>
        <v/>
      </c>
      <c r="H920" s="637"/>
      <c r="I920" s="637"/>
      <c r="J920" s="637"/>
      <c r="K920" s="637"/>
      <c r="L920" s="637"/>
      <c r="M920" s="637"/>
      <c r="N920" s="637"/>
      <c r="O920" s="637"/>
      <c r="P920" s="637"/>
      <c r="Q920" s="638"/>
      <c r="R920" s="642"/>
      <c r="S920" s="643"/>
      <c r="T920" s="643"/>
      <c r="U920" s="643"/>
      <c r="V920" s="644"/>
      <c r="W920" s="650"/>
      <c r="X920" s="651"/>
      <c r="Y920" s="651"/>
      <c r="Z920" s="651"/>
      <c r="AA920" s="651"/>
      <c r="AB920" s="635"/>
    </row>
    <row r="921" spans="1:28" ht="18.75" customHeight="1">
      <c r="A921" s="692">
        <v>76</v>
      </c>
      <c r="B921" s="693"/>
      <c r="C921" s="652" t="s">
        <v>108</v>
      </c>
      <c r="D921" s="653"/>
      <c r="E921" s="653"/>
      <c r="F921" s="653"/>
      <c r="G921" s="653"/>
      <c r="H921" s="653"/>
      <c r="I921" s="654"/>
      <c r="J921" s="652" t="s">
        <v>109</v>
      </c>
      <c r="K921" s="653"/>
      <c r="L921" s="653"/>
      <c r="M921" s="653"/>
      <c r="N921" s="653"/>
      <c r="O921" s="653"/>
      <c r="P921" s="653"/>
      <c r="Q921" s="653"/>
      <c r="R921" s="653"/>
      <c r="S921" s="653"/>
      <c r="T921" s="653"/>
      <c r="U921" s="653"/>
      <c r="V921" s="653"/>
      <c r="W921" s="653"/>
      <c r="X921" s="653"/>
      <c r="Y921" s="653"/>
      <c r="Z921" s="653"/>
      <c r="AA921" s="442"/>
      <c r="AB921" s="443"/>
    </row>
    <row r="922" spans="1:28" ht="18.75" customHeight="1">
      <c r="A922" s="694"/>
      <c r="B922" s="695"/>
      <c r="C922" s="664" t="str">
        <f>IF(②名簿及び出席簿!DB7="","",②名簿及び出席簿!DB7)</f>
        <v/>
      </c>
      <c r="D922" s="665"/>
      <c r="E922" s="665"/>
      <c r="F922" s="665"/>
      <c r="G922" s="649" t="str">
        <f>②名簿及び出席簿!DB8</f>
        <v/>
      </c>
      <c r="H922" s="649"/>
      <c r="I922" s="634"/>
      <c r="J922" s="448"/>
      <c r="K922" s="668" t="str">
        <f>IF($W$931="","",IF($J922="",①入力シート!$F$58,IF($J922=1,①入力シート!$F$60,IF($J922=2,①入力シート!$F$62))))</f>
        <v/>
      </c>
      <c r="L922" s="668"/>
      <c r="M922" s="670" t="s">
        <v>110</v>
      </c>
      <c r="N922" s="672" t="str">
        <f>IF($W$931="","",IF($J922="",①入力シート!$H$58,IF($J922=1,①入力シート!$H$60,IF($J922=2,①入力シート!$H$62))))</f>
        <v/>
      </c>
      <c r="O922" s="672"/>
      <c r="P922" s="670" t="s">
        <v>111</v>
      </c>
      <c r="Q922" s="670" t="s">
        <v>112</v>
      </c>
      <c r="R922" s="668" t="str">
        <f>IF($W$931="","",IF($J922="",①入力シート!$K$58,IF($J922=1,①入力シート!$K$60,IF($J922=2,①入力シート!$K$62))))</f>
        <v/>
      </c>
      <c r="S922" s="668"/>
      <c r="T922" s="670" t="s">
        <v>110</v>
      </c>
      <c r="U922" s="672" t="str">
        <f>IF($W$931="","",IF($J922="",①入力シート!$M$58,IF($J922=1,①入力シート!$M$60,IF($J922=2,①入力シート!$M$62))))</f>
        <v/>
      </c>
      <c r="V922" s="672"/>
      <c r="W922" s="670" t="s">
        <v>111</v>
      </c>
      <c r="X922" s="670" t="s">
        <v>132</v>
      </c>
      <c r="Y922" s="670"/>
      <c r="Z922" s="674" t="str">
        <f>IF($W$931="","",IF($J922="",①入力シート!$O$58,IF($J922=1,①入力シート!$O$60,IF($J922=2,①入力シート!$O$62))))</f>
        <v/>
      </c>
      <c r="AA922" s="674"/>
      <c r="AB922" s="675"/>
    </row>
    <row r="923" spans="1:28" ht="18.75" customHeight="1">
      <c r="A923" s="694"/>
      <c r="B923" s="695"/>
      <c r="C923" s="666"/>
      <c r="D923" s="667"/>
      <c r="E923" s="667"/>
      <c r="F923" s="667"/>
      <c r="G923" s="651"/>
      <c r="H923" s="651"/>
      <c r="I923" s="635"/>
      <c r="J923" s="449"/>
      <c r="K923" s="669"/>
      <c r="L923" s="669"/>
      <c r="M923" s="671"/>
      <c r="N923" s="673"/>
      <c r="O923" s="673"/>
      <c r="P923" s="671"/>
      <c r="Q923" s="671"/>
      <c r="R923" s="669"/>
      <c r="S923" s="669"/>
      <c r="T923" s="671"/>
      <c r="U923" s="673"/>
      <c r="V923" s="673"/>
      <c r="W923" s="671"/>
      <c r="X923" s="671"/>
      <c r="Y923" s="671"/>
      <c r="Z923" s="676"/>
      <c r="AA923" s="676"/>
      <c r="AB923" s="677"/>
    </row>
    <row r="924" spans="1:28" ht="18.75" customHeight="1">
      <c r="A924" s="694"/>
      <c r="B924" s="695"/>
      <c r="C924" s="652" t="s">
        <v>113</v>
      </c>
      <c r="D924" s="653"/>
      <c r="E924" s="653"/>
      <c r="F924" s="653"/>
      <c r="G924" s="653"/>
      <c r="H924" s="653"/>
      <c r="I924" s="653"/>
      <c r="J924" s="653"/>
      <c r="K924" s="653"/>
      <c r="L924" s="653"/>
      <c r="M924" s="653"/>
      <c r="N924" s="653"/>
      <c r="O924" s="653"/>
      <c r="P924" s="653"/>
      <c r="Q924" s="654"/>
      <c r="R924" s="653" t="s">
        <v>130</v>
      </c>
      <c r="S924" s="653"/>
      <c r="T924" s="653"/>
      <c r="U924" s="653"/>
      <c r="V924" s="653"/>
      <c r="W924" s="653"/>
      <c r="X924" s="653"/>
      <c r="Y924" s="653"/>
      <c r="Z924" s="653"/>
      <c r="AA924" s="653"/>
      <c r="AB924" s="654"/>
    </row>
    <row r="925" spans="1:28" ht="18.75" customHeight="1">
      <c r="A925" s="694"/>
      <c r="B925" s="695"/>
      <c r="C925" s="655" t="str">
        <f>IF(C922="","",IF(④実施報告書!$Q925="",①入力シート!$F$64,IF(④実施報告書!$Q925=1,①入力シート!$F$67,IF(④実施報告書!$Q925=2,①入力シート!$F$70,IF(④実施報告書!$Q925=3,①入力シート!$F$73,)))))</f>
        <v/>
      </c>
      <c r="D925" s="656"/>
      <c r="E925" s="656"/>
      <c r="F925" s="656"/>
      <c r="G925" s="656"/>
      <c r="H925" s="656"/>
      <c r="I925" s="656"/>
      <c r="J925" s="656"/>
      <c r="K925" s="656"/>
      <c r="L925" s="656"/>
      <c r="M925" s="656"/>
      <c r="N925" s="656"/>
      <c r="O925" s="656"/>
      <c r="P925" s="656"/>
      <c r="Q925" s="678"/>
      <c r="R925" s="680" t="str">
        <f>IF($W$931="","",IF(AND(①入力シート!$F$76=①入力シート!$A$77,$AB925="")=TRUE,①入力シート!$A$77,""))</f>
        <v/>
      </c>
      <c r="S925" s="680"/>
      <c r="T925" s="659" t="s">
        <v>127</v>
      </c>
      <c r="U925" s="659"/>
      <c r="V925" s="659"/>
      <c r="W925" s="659"/>
      <c r="X925" s="659"/>
      <c r="Y925" s="659"/>
      <c r="Z925" s="659"/>
      <c r="AA925" s="659"/>
      <c r="AB925" s="445"/>
    </row>
    <row r="926" spans="1:28" ht="18.75" customHeight="1">
      <c r="A926" s="694"/>
      <c r="B926" s="695"/>
      <c r="C926" s="657"/>
      <c r="D926" s="658"/>
      <c r="E926" s="658"/>
      <c r="F926" s="658"/>
      <c r="G926" s="658"/>
      <c r="H926" s="658"/>
      <c r="I926" s="658"/>
      <c r="J926" s="658"/>
      <c r="K926" s="658"/>
      <c r="L926" s="658"/>
      <c r="M926" s="658"/>
      <c r="N926" s="658"/>
      <c r="O926" s="658"/>
      <c r="P926" s="658"/>
      <c r="Q926" s="679"/>
      <c r="R926" s="631" t="str">
        <f>IF($W$931="","",IF(AND(①入力シート!$F$77=①入力シート!$A$77,$AB926="")=TRUE,①入力シート!$A$77,""))</f>
        <v/>
      </c>
      <c r="S926" s="631"/>
      <c r="T926" s="623" t="s">
        <v>114</v>
      </c>
      <c r="U926" s="623"/>
      <c r="V926" s="623"/>
      <c r="W926" s="623"/>
      <c r="X926" s="623"/>
      <c r="Y926" s="623"/>
      <c r="Z926" s="623"/>
      <c r="AA926" s="623"/>
      <c r="AB926" s="446"/>
    </row>
    <row r="927" spans="1:28" ht="18.75" customHeight="1">
      <c r="A927" s="694"/>
      <c r="B927" s="695"/>
      <c r="C927" s="660" t="str">
        <f>IF($Q927="","",IF(④実施報告書!$Q927=1,①入力シート!$F$67,IF(④実施報告書!$Q927=2,①入力シート!$F$70,IF(④実施報告書!$Q927=3,①入力シート!$F$73,))))</f>
        <v/>
      </c>
      <c r="D927" s="661"/>
      <c r="E927" s="661"/>
      <c r="F927" s="661"/>
      <c r="G927" s="661"/>
      <c r="H927" s="661"/>
      <c r="I927" s="661"/>
      <c r="J927" s="661"/>
      <c r="K927" s="661"/>
      <c r="L927" s="661"/>
      <c r="M927" s="661"/>
      <c r="N927" s="661"/>
      <c r="O927" s="661"/>
      <c r="P927" s="661"/>
      <c r="Q927" s="662"/>
      <c r="R927" s="631" t="str">
        <f>IF($W$931="","",IF(AND(①入力シート!$F$78=①入力シート!$A$77,$AB927="")=TRUE,①入力シート!$A$77,""))</f>
        <v/>
      </c>
      <c r="S927" s="631"/>
      <c r="T927" s="623" t="s">
        <v>115</v>
      </c>
      <c r="U927" s="623"/>
      <c r="V927" s="623"/>
      <c r="W927" s="623"/>
      <c r="X927" s="623"/>
      <c r="Y927" s="623"/>
      <c r="Z927" s="623"/>
      <c r="AA927" s="623"/>
      <c r="AB927" s="446"/>
    </row>
    <row r="928" spans="1:28" ht="18.75" customHeight="1">
      <c r="A928" s="694"/>
      <c r="B928" s="695"/>
      <c r="C928" s="660"/>
      <c r="D928" s="661"/>
      <c r="E928" s="661"/>
      <c r="F928" s="661"/>
      <c r="G928" s="661"/>
      <c r="H928" s="661"/>
      <c r="I928" s="661"/>
      <c r="J928" s="661"/>
      <c r="K928" s="661"/>
      <c r="L928" s="661"/>
      <c r="M928" s="661"/>
      <c r="N928" s="661"/>
      <c r="O928" s="661"/>
      <c r="P928" s="661"/>
      <c r="Q928" s="663"/>
      <c r="R928" s="630" t="str">
        <f>IF($W$931="","",IF(AND(①入力シート!$F$79=①入力シート!$A$77,$AB928="")=TRUE,①入力シート!$A$77,""))</f>
        <v/>
      </c>
      <c r="S928" s="631"/>
      <c r="T928" s="623" t="s">
        <v>129</v>
      </c>
      <c r="U928" s="623"/>
      <c r="V928" s="623"/>
      <c r="W928" s="623"/>
      <c r="X928" s="623"/>
      <c r="Y928" s="623"/>
      <c r="Z928" s="623"/>
      <c r="AA928" s="623"/>
      <c r="AB928" s="446"/>
    </row>
    <row r="929" spans="1:28" ht="18.75" customHeight="1">
      <c r="A929" s="694"/>
      <c r="B929" s="695"/>
      <c r="C929" s="622" t="str">
        <f>IF($Q929="","",IF(④実施報告書!$Q929=1,①入力シート!$F$67,IF(④実施報告書!$Q929=2,①入力シート!$F$70,IF(④実施報告書!$Q929=3,①入力シート!$F$73,))))</f>
        <v/>
      </c>
      <c r="D929" s="623"/>
      <c r="E929" s="623"/>
      <c r="F929" s="623"/>
      <c r="G929" s="623"/>
      <c r="H929" s="623"/>
      <c r="I929" s="623"/>
      <c r="J929" s="623"/>
      <c r="K929" s="623"/>
      <c r="L929" s="623"/>
      <c r="M929" s="623"/>
      <c r="N929" s="623"/>
      <c r="O929" s="623"/>
      <c r="P929" s="624"/>
      <c r="Q929" s="628"/>
      <c r="R929" s="630" t="str">
        <f>IF($W$931="","",IF(AND(①入力シート!$F$80=①入力シート!$A$77,$AB929="")=TRUE,①入力シート!$A$77,""))</f>
        <v/>
      </c>
      <c r="S929" s="631"/>
      <c r="T929" s="623" t="s">
        <v>407</v>
      </c>
      <c r="U929" s="623"/>
      <c r="V929" s="623"/>
      <c r="W929" s="623"/>
      <c r="X929" s="623"/>
      <c r="Y929" s="623"/>
      <c r="Z929" s="623"/>
      <c r="AA929" s="624"/>
      <c r="AB929" s="446"/>
    </row>
    <row r="930" spans="1:28" ht="18.75" customHeight="1">
      <c r="A930" s="694"/>
      <c r="B930" s="695"/>
      <c r="C930" s="625"/>
      <c r="D930" s="626"/>
      <c r="E930" s="626"/>
      <c r="F930" s="626"/>
      <c r="G930" s="626"/>
      <c r="H930" s="626"/>
      <c r="I930" s="626"/>
      <c r="J930" s="626"/>
      <c r="K930" s="626"/>
      <c r="L930" s="626"/>
      <c r="M930" s="626"/>
      <c r="N930" s="626"/>
      <c r="O930" s="626"/>
      <c r="P930" s="627"/>
      <c r="Q930" s="629"/>
      <c r="R930" s="632" t="str">
        <f>IF($W$931="","",IF(AND(①入力シート!$F$81=①入力シート!$A$77,$AB930="")=TRUE,①入力シート!$A$77,""))</f>
        <v/>
      </c>
      <c r="S930" s="633"/>
      <c r="T930" s="626" t="s">
        <v>406</v>
      </c>
      <c r="U930" s="626"/>
      <c r="V930" s="626"/>
      <c r="W930" s="626"/>
      <c r="X930" s="626"/>
      <c r="Y930" s="626"/>
      <c r="Z930" s="626"/>
      <c r="AA930" s="627"/>
      <c r="AB930" s="446"/>
    </row>
    <row r="931" spans="1:28" ht="18.75" customHeight="1">
      <c r="A931" s="694"/>
      <c r="B931" s="695"/>
      <c r="C931" s="639" t="s">
        <v>128</v>
      </c>
      <c r="D931" s="640"/>
      <c r="E931" s="641"/>
      <c r="F931" s="444"/>
      <c r="G931" s="645" t="str">
        <f>IF(W931="","",IF($F931="",①入力シート!$J$83,VLOOKUP($F931,①入力シート!$E$83:$K$89,6)))</f>
        <v/>
      </c>
      <c r="H931" s="646"/>
      <c r="I931" s="646"/>
      <c r="J931" s="646"/>
      <c r="K931" s="646"/>
      <c r="L931" s="646"/>
      <c r="M931" s="646"/>
      <c r="N931" s="646"/>
      <c r="O931" s="646"/>
      <c r="P931" s="646"/>
      <c r="Q931" s="647"/>
      <c r="R931" s="639" t="s">
        <v>116</v>
      </c>
      <c r="S931" s="640"/>
      <c r="T931" s="640"/>
      <c r="U931" s="640"/>
      <c r="V931" s="641"/>
      <c r="W931" s="648" t="str">
        <f>IF(②名簿及び出席簿!DB$140=0,"",②名簿及び出席簿!DB$140)</f>
        <v/>
      </c>
      <c r="X931" s="649"/>
      <c r="Y931" s="649"/>
      <c r="Z931" s="649"/>
      <c r="AA931" s="649"/>
      <c r="AB931" s="634" t="s">
        <v>93</v>
      </c>
    </row>
    <row r="932" spans="1:28" ht="18.75" customHeight="1">
      <c r="A932" s="696"/>
      <c r="B932" s="697"/>
      <c r="C932" s="642"/>
      <c r="D932" s="643"/>
      <c r="E932" s="644"/>
      <c r="F932" s="450"/>
      <c r="G932" s="636" t="str">
        <f>IF($F932="","",VLOOKUP($F932,①入力シート!$E$83:$K$89,6))</f>
        <v/>
      </c>
      <c r="H932" s="637"/>
      <c r="I932" s="637"/>
      <c r="J932" s="637"/>
      <c r="K932" s="637"/>
      <c r="L932" s="637"/>
      <c r="M932" s="637"/>
      <c r="N932" s="637"/>
      <c r="O932" s="637"/>
      <c r="P932" s="637"/>
      <c r="Q932" s="638"/>
      <c r="R932" s="642"/>
      <c r="S932" s="643"/>
      <c r="T932" s="643"/>
      <c r="U932" s="643"/>
      <c r="V932" s="644"/>
      <c r="W932" s="650"/>
      <c r="X932" s="651"/>
      <c r="Y932" s="651"/>
      <c r="Z932" s="651"/>
      <c r="AA932" s="651"/>
      <c r="AB932" s="635"/>
    </row>
    <row r="933" spans="1:28" ht="18.75" customHeight="1">
      <c r="A933" s="692">
        <v>77</v>
      </c>
      <c r="B933" s="693"/>
      <c r="C933" s="652" t="s">
        <v>108</v>
      </c>
      <c r="D933" s="653"/>
      <c r="E933" s="653"/>
      <c r="F933" s="643"/>
      <c r="G933" s="653"/>
      <c r="H933" s="653"/>
      <c r="I933" s="654"/>
      <c r="J933" s="652" t="s">
        <v>109</v>
      </c>
      <c r="K933" s="653"/>
      <c r="L933" s="653"/>
      <c r="M933" s="653"/>
      <c r="N933" s="653"/>
      <c r="O933" s="653"/>
      <c r="P933" s="653"/>
      <c r="Q933" s="653"/>
      <c r="R933" s="653"/>
      <c r="S933" s="653"/>
      <c r="T933" s="653"/>
      <c r="U933" s="653"/>
      <c r="V933" s="653"/>
      <c r="W933" s="653"/>
      <c r="X933" s="653"/>
      <c r="Y933" s="653"/>
      <c r="Z933" s="653"/>
      <c r="AA933" s="442"/>
      <c r="AB933" s="443"/>
    </row>
    <row r="934" spans="1:28" ht="18.75" customHeight="1">
      <c r="A934" s="694"/>
      <c r="B934" s="695"/>
      <c r="C934" s="664" t="str">
        <f>IF(②名簿及び出席簿!DC7="","",②名簿及び出席簿!DC7)</f>
        <v/>
      </c>
      <c r="D934" s="665"/>
      <c r="E934" s="665"/>
      <c r="F934" s="665"/>
      <c r="G934" s="649" t="str">
        <f>②名簿及び出席簿!DC8</f>
        <v/>
      </c>
      <c r="H934" s="649"/>
      <c r="I934" s="634"/>
      <c r="J934" s="448"/>
      <c r="K934" s="668" t="str">
        <f>IF($W$943="","",IF($J934="",①入力シート!$F$58,IF($J934=1,①入力シート!$F$60,IF($J934=2,①入力シート!$F$62))))</f>
        <v/>
      </c>
      <c r="L934" s="668"/>
      <c r="M934" s="670" t="s">
        <v>110</v>
      </c>
      <c r="N934" s="672" t="str">
        <f>IF($W$943="","",IF($J934="",①入力シート!$H$58,IF($J934=1,①入力シート!$H$60,IF($J934=2,①入力シート!$H$62))))</f>
        <v/>
      </c>
      <c r="O934" s="672"/>
      <c r="P934" s="670" t="s">
        <v>111</v>
      </c>
      <c r="Q934" s="670" t="s">
        <v>112</v>
      </c>
      <c r="R934" s="668" t="str">
        <f>IF($W$943="","",IF($J934="",①入力シート!$K$58,IF($J934=1,①入力シート!$K$60,IF($J934=2,①入力シート!$K$62))))</f>
        <v/>
      </c>
      <c r="S934" s="668"/>
      <c r="T934" s="670" t="s">
        <v>110</v>
      </c>
      <c r="U934" s="672" t="str">
        <f>IF($W$943="","",IF($J934="",①入力シート!$M$58,IF($J934=1,①入力シート!$M$60,IF($J934=2,①入力シート!$M$62))))</f>
        <v/>
      </c>
      <c r="V934" s="672"/>
      <c r="W934" s="670" t="s">
        <v>111</v>
      </c>
      <c r="X934" s="670" t="s">
        <v>132</v>
      </c>
      <c r="Y934" s="670"/>
      <c r="Z934" s="674" t="str">
        <f>IF($W$943="","",IF($J934="",①入力シート!$O$58,IF($J934=1,①入力シート!$O$60,IF($J934=2,①入力シート!$O$62))))</f>
        <v/>
      </c>
      <c r="AA934" s="674"/>
      <c r="AB934" s="675"/>
    </row>
    <row r="935" spans="1:28" ht="18.75" customHeight="1">
      <c r="A935" s="694"/>
      <c r="B935" s="695"/>
      <c r="C935" s="666"/>
      <c r="D935" s="667"/>
      <c r="E935" s="667"/>
      <c r="F935" s="667"/>
      <c r="G935" s="651"/>
      <c r="H935" s="651"/>
      <c r="I935" s="635"/>
      <c r="J935" s="449"/>
      <c r="K935" s="669"/>
      <c r="L935" s="669"/>
      <c r="M935" s="671"/>
      <c r="N935" s="673"/>
      <c r="O935" s="673"/>
      <c r="P935" s="671"/>
      <c r="Q935" s="671"/>
      <c r="R935" s="669"/>
      <c r="S935" s="669"/>
      <c r="T935" s="671"/>
      <c r="U935" s="673"/>
      <c r="V935" s="673"/>
      <c r="W935" s="671"/>
      <c r="X935" s="671"/>
      <c r="Y935" s="671"/>
      <c r="Z935" s="676"/>
      <c r="AA935" s="676"/>
      <c r="AB935" s="677"/>
    </row>
    <row r="936" spans="1:28" ht="18.75" customHeight="1">
      <c r="A936" s="694"/>
      <c r="B936" s="695"/>
      <c r="C936" s="652" t="s">
        <v>113</v>
      </c>
      <c r="D936" s="653"/>
      <c r="E936" s="653"/>
      <c r="F936" s="653"/>
      <c r="G936" s="653"/>
      <c r="H936" s="653"/>
      <c r="I936" s="653"/>
      <c r="J936" s="653"/>
      <c r="K936" s="653"/>
      <c r="L936" s="653"/>
      <c r="M936" s="653"/>
      <c r="N936" s="653"/>
      <c r="O936" s="653"/>
      <c r="P936" s="653"/>
      <c r="Q936" s="654"/>
      <c r="R936" s="652" t="s">
        <v>130</v>
      </c>
      <c r="S936" s="653"/>
      <c r="T936" s="653"/>
      <c r="U936" s="653"/>
      <c r="V936" s="653"/>
      <c r="W936" s="653"/>
      <c r="X936" s="653"/>
      <c r="Y936" s="653"/>
      <c r="Z936" s="653"/>
      <c r="AA936" s="653"/>
      <c r="AB936" s="654"/>
    </row>
    <row r="937" spans="1:28" ht="18.75" customHeight="1">
      <c r="A937" s="694"/>
      <c r="B937" s="695"/>
      <c r="C937" s="655" t="str">
        <f>IF(C934="","",IF(④実施報告書!$Q937="",①入力シート!$F$64,IF(④実施報告書!$Q937=1,①入力シート!$F$67,IF(④実施報告書!$Q937=2,①入力シート!$F$70,IF(④実施報告書!$Q937=3,①入力シート!$F$73,)))))</f>
        <v/>
      </c>
      <c r="D937" s="656"/>
      <c r="E937" s="656"/>
      <c r="F937" s="656"/>
      <c r="G937" s="656"/>
      <c r="H937" s="656"/>
      <c r="I937" s="656"/>
      <c r="J937" s="656"/>
      <c r="K937" s="656"/>
      <c r="L937" s="656"/>
      <c r="M937" s="656"/>
      <c r="N937" s="656"/>
      <c r="O937" s="656"/>
      <c r="P937" s="656"/>
      <c r="Q937" s="678"/>
      <c r="R937" s="680" t="str">
        <f>IF($W$943="","",IF(AND(①入力シート!$F$76=①入力シート!$A$77,$AB937="")=TRUE,①入力シート!$A$77,""))</f>
        <v/>
      </c>
      <c r="S937" s="680"/>
      <c r="T937" s="659" t="s">
        <v>127</v>
      </c>
      <c r="U937" s="659"/>
      <c r="V937" s="659"/>
      <c r="W937" s="659"/>
      <c r="X937" s="659"/>
      <c r="Y937" s="659"/>
      <c r="Z937" s="659"/>
      <c r="AA937" s="659"/>
      <c r="AB937" s="445"/>
    </row>
    <row r="938" spans="1:28" ht="18.75" customHeight="1">
      <c r="A938" s="694"/>
      <c r="B938" s="695"/>
      <c r="C938" s="657"/>
      <c r="D938" s="658"/>
      <c r="E938" s="658"/>
      <c r="F938" s="658"/>
      <c r="G938" s="658"/>
      <c r="H938" s="658"/>
      <c r="I938" s="658"/>
      <c r="J938" s="658"/>
      <c r="K938" s="658"/>
      <c r="L938" s="658"/>
      <c r="M938" s="658"/>
      <c r="N938" s="658"/>
      <c r="O938" s="658"/>
      <c r="P938" s="658"/>
      <c r="Q938" s="679"/>
      <c r="R938" s="631" t="str">
        <f>IF($W$943="","",IF(AND(①入力シート!$F$77=①入力シート!$A$77,$AB938="")=TRUE,①入力シート!$A$77,""))</f>
        <v/>
      </c>
      <c r="S938" s="631"/>
      <c r="T938" s="623" t="s">
        <v>114</v>
      </c>
      <c r="U938" s="623"/>
      <c r="V938" s="623"/>
      <c r="W938" s="623"/>
      <c r="X938" s="623"/>
      <c r="Y938" s="623"/>
      <c r="Z938" s="623"/>
      <c r="AA938" s="623"/>
      <c r="AB938" s="446"/>
    </row>
    <row r="939" spans="1:28" ht="18.75" customHeight="1">
      <c r="A939" s="694"/>
      <c r="B939" s="695"/>
      <c r="C939" s="660" t="str">
        <f>IF($Q939="","",IF(④実施報告書!$Q939=1,①入力シート!$F$67,IF(④実施報告書!$Q939=2,①入力シート!$F$70,IF(④実施報告書!$Q939=3,①入力シート!$F$73,))))</f>
        <v/>
      </c>
      <c r="D939" s="661"/>
      <c r="E939" s="661"/>
      <c r="F939" s="661"/>
      <c r="G939" s="661"/>
      <c r="H939" s="661"/>
      <c r="I939" s="661"/>
      <c r="J939" s="661"/>
      <c r="K939" s="661"/>
      <c r="L939" s="661"/>
      <c r="M939" s="661"/>
      <c r="N939" s="661"/>
      <c r="O939" s="661"/>
      <c r="P939" s="661"/>
      <c r="Q939" s="662"/>
      <c r="R939" s="631" t="str">
        <f>IF($W$943="","",IF(AND(①入力シート!$F$78=①入力シート!$A$77,$AB939="")=TRUE,①入力シート!$A$77,""))</f>
        <v/>
      </c>
      <c r="S939" s="631"/>
      <c r="T939" s="623" t="s">
        <v>115</v>
      </c>
      <c r="U939" s="623"/>
      <c r="V939" s="623"/>
      <c r="W939" s="623"/>
      <c r="X939" s="623"/>
      <c r="Y939" s="623"/>
      <c r="Z939" s="623"/>
      <c r="AA939" s="623"/>
      <c r="AB939" s="446"/>
    </row>
    <row r="940" spans="1:28" ht="18.75" customHeight="1">
      <c r="A940" s="694"/>
      <c r="B940" s="695"/>
      <c r="C940" s="660"/>
      <c r="D940" s="661"/>
      <c r="E940" s="661"/>
      <c r="F940" s="661"/>
      <c r="G940" s="661"/>
      <c r="H940" s="661"/>
      <c r="I940" s="661"/>
      <c r="J940" s="661"/>
      <c r="K940" s="661"/>
      <c r="L940" s="661"/>
      <c r="M940" s="661"/>
      <c r="N940" s="661"/>
      <c r="O940" s="661"/>
      <c r="P940" s="661"/>
      <c r="Q940" s="663"/>
      <c r="R940" s="630" t="str">
        <f>IF($W$943="","",IF(AND(①入力シート!$F$79=①入力シート!$A$77,$AB940="")=TRUE,①入力シート!$A$77,""))</f>
        <v/>
      </c>
      <c r="S940" s="631"/>
      <c r="T940" s="623" t="s">
        <v>129</v>
      </c>
      <c r="U940" s="623"/>
      <c r="V940" s="623"/>
      <c r="W940" s="623"/>
      <c r="X940" s="623"/>
      <c r="Y940" s="623"/>
      <c r="Z940" s="623"/>
      <c r="AA940" s="623"/>
      <c r="AB940" s="446"/>
    </row>
    <row r="941" spans="1:28" ht="18.75" customHeight="1">
      <c r="A941" s="694"/>
      <c r="B941" s="695"/>
      <c r="C941" s="622" t="str">
        <f>IF($Q941="","",IF(④実施報告書!$Q941=1,①入力シート!$F$67,IF(④実施報告書!$Q941=2,①入力シート!$F$70,IF(④実施報告書!$Q941=3,①入力シート!$F$73,))))</f>
        <v/>
      </c>
      <c r="D941" s="623"/>
      <c r="E941" s="623"/>
      <c r="F941" s="623"/>
      <c r="G941" s="623"/>
      <c r="H941" s="623"/>
      <c r="I941" s="623"/>
      <c r="J941" s="623"/>
      <c r="K941" s="623"/>
      <c r="L941" s="623"/>
      <c r="M941" s="623"/>
      <c r="N941" s="623"/>
      <c r="O941" s="623"/>
      <c r="P941" s="624"/>
      <c r="Q941" s="628"/>
      <c r="R941" s="630" t="str">
        <f>IF($W$943="","",IF(AND(①入力シート!$F$80=①入力シート!$A$77,$AB941="")=TRUE,①入力シート!$A$77,""))</f>
        <v/>
      </c>
      <c r="S941" s="631"/>
      <c r="T941" s="623" t="s">
        <v>407</v>
      </c>
      <c r="U941" s="623"/>
      <c r="V941" s="623"/>
      <c r="W941" s="623"/>
      <c r="X941" s="623"/>
      <c r="Y941" s="623"/>
      <c r="Z941" s="623"/>
      <c r="AA941" s="624"/>
      <c r="AB941" s="446"/>
    </row>
    <row r="942" spans="1:28" ht="18.75" customHeight="1">
      <c r="A942" s="694"/>
      <c r="B942" s="695"/>
      <c r="C942" s="625"/>
      <c r="D942" s="626"/>
      <c r="E942" s="626"/>
      <c r="F942" s="626"/>
      <c r="G942" s="626"/>
      <c r="H942" s="626"/>
      <c r="I942" s="626"/>
      <c r="J942" s="626"/>
      <c r="K942" s="626"/>
      <c r="L942" s="626"/>
      <c r="M942" s="626"/>
      <c r="N942" s="626"/>
      <c r="O942" s="626"/>
      <c r="P942" s="627"/>
      <c r="Q942" s="629"/>
      <c r="R942" s="632" t="str">
        <f>IF($W$943="","",IF(AND(①入力シート!$F$81=①入力シート!$A$77,$AB942="")=TRUE,①入力シート!$A$77,""))</f>
        <v/>
      </c>
      <c r="S942" s="633"/>
      <c r="T942" s="626" t="s">
        <v>406</v>
      </c>
      <c r="U942" s="626"/>
      <c r="V942" s="626"/>
      <c r="W942" s="626"/>
      <c r="X942" s="626"/>
      <c r="Y942" s="626"/>
      <c r="Z942" s="626"/>
      <c r="AA942" s="627"/>
      <c r="AB942" s="446"/>
    </row>
    <row r="943" spans="1:28" ht="18.75" customHeight="1">
      <c r="A943" s="694"/>
      <c r="B943" s="695"/>
      <c r="C943" s="639" t="s">
        <v>128</v>
      </c>
      <c r="D943" s="640"/>
      <c r="E943" s="641"/>
      <c r="F943" s="444"/>
      <c r="G943" s="645" t="str">
        <f>IF(W943="","",IF($F943="",①入力シート!$J$83,VLOOKUP($F943,①入力シート!$E$83:$K$89,6)))</f>
        <v/>
      </c>
      <c r="H943" s="646"/>
      <c r="I943" s="646"/>
      <c r="J943" s="646"/>
      <c r="K943" s="646"/>
      <c r="L943" s="646"/>
      <c r="M943" s="646"/>
      <c r="N943" s="646"/>
      <c r="O943" s="646"/>
      <c r="P943" s="646"/>
      <c r="Q943" s="647"/>
      <c r="R943" s="639" t="s">
        <v>116</v>
      </c>
      <c r="S943" s="640"/>
      <c r="T943" s="640"/>
      <c r="U943" s="640"/>
      <c r="V943" s="641"/>
      <c r="W943" s="648" t="str">
        <f>IF(②名簿及び出席簿!DC$140=0,"",②名簿及び出席簿!DC$140)</f>
        <v/>
      </c>
      <c r="X943" s="649"/>
      <c r="Y943" s="649"/>
      <c r="Z943" s="649"/>
      <c r="AA943" s="649"/>
      <c r="AB943" s="634" t="s">
        <v>93</v>
      </c>
    </row>
    <row r="944" spans="1:28" ht="18.75" customHeight="1">
      <c r="A944" s="696"/>
      <c r="B944" s="697"/>
      <c r="C944" s="642"/>
      <c r="D944" s="643"/>
      <c r="E944" s="644"/>
      <c r="F944" s="450"/>
      <c r="G944" s="636" t="str">
        <f>IF($F944="","",VLOOKUP($F944,①入力シート!$E$83:$K$89,6))</f>
        <v/>
      </c>
      <c r="H944" s="637"/>
      <c r="I944" s="637"/>
      <c r="J944" s="637"/>
      <c r="K944" s="637"/>
      <c r="L944" s="637"/>
      <c r="M944" s="637"/>
      <c r="N944" s="637"/>
      <c r="O944" s="637"/>
      <c r="P944" s="637"/>
      <c r="Q944" s="638"/>
      <c r="R944" s="642"/>
      <c r="S944" s="643"/>
      <c r="T944" s="643"/>
      <c r="U944" s="643"/>
      <c r="V944" s="644"/>
      <c r="W944" s="650"/>
      <c r="X944" s="651"/>
      <c r="Y944" s="651"/>
      <c r="Z944" s="651"/>
      <c r="AA944" s="651"/>
      <c r="AB944" s="635"/>
    </row>
    <row r="945" spans="1:28">
      <c r="A945" s="692">
        <v>78</v>
      </c>
      <c r="B945" s="693"/>
      <c r="C945" s="652" t="s">
        <v>108</v>
      </c>
      <c r="D945" s="653"/>
      <c r="E945" s="653"/>
      <c r="F945" s="643"/>
      <c r="G945" s="653"/>
      <c r="H945" s="653"/>
      <c r="I945" s="654"/>
      <c r="J945" s="652" t="s">
        <v>109</v>
      </c>
      <c r="K945" s="653"/>
      <c r="L945" s="653"/>
      <c r="M945" s="653"/>
      <c r="N945" s="653"/>
      <c r="O945" s="653"/>
      <c r="P945" s="653"/>
      <c r="Q945" s="653"/>
      <c r="R945" s="653"/>
      <c r="S945" s="653"/>
      <c r="T945" s="653"/>
      <c r="U945" s="653"/>
      <c r="V945" s="653"/>
      <c r="W945" s="653"/>
      <c r="X945" s="653"/>
      <c r="Y945" s="653"/>
      <c r="Z945" s="653"/>
      <c r="AA945" s="442"/>
      <c r="AB945" s="443"/>
    </row>
    <row r="946" spans="1:28" ht="18.75" customHeight="1">
      <c r="A946" s="694"/>
      <c r="B946" s="695"/>
      <c r="C946" s="664" t="str">
        <f>IF(②名簿及び出席簿!DD7="","",②名簿及び出席簿!DD7)</f>
        <v/>
      </c>
      <c r="D946" s="665"/>
      <c r="E946" s="665"/>
      <c r="F946" s="665"/>
      <c r="G946" s="649" t="str">
        <f>②名簿及び出席簿!DD8</f>
        <v/>
      </c>
      <c r="H946" s="649"/>
      <c r="I946" s="634"/>
      <c r="J946" s="448"/>
      <c r="K946" s="668" t="str">
        <f>IF($W$955="","",IF($J946="",①入力シート!$F$58,IF($J946=1,①入力シート!$F$60,IF($J946=2,①入力シート!$F$62))))</f>
        <v/>
      </c>
      <c r="L946" s="668"/>
      <c r="M946" s="670" t="s">
        <v>110</v>
      </c>
      <c r="N946" s="672" t="str">
        <f>IF($W$955="","",IF($J946="",①入力シート!$H$58,IF($J946=1,①入力シート!$H$60,IF($J946=2,①入力シート!$H$62))))</f>
        <v/>
      </c>
      <c r="O946" s="672"/>
      <c r="P946" s="670" t="s">
        <v>111</v>
      </c>
      <c r="Q946" s="670" t="s">
        <v>112</v>
      </c>
      <c r="R946" s="668" t="str">
        <f>IF($W$955="","",IF($J946="",①入力シート!$K$58,IF($J946=1,①入力シート!$K$60,IF($J946=2,①入力シート!$K$62))))</f>
        <v/>
      </c>
      <c r="S946" s="668"/>
      <c r="T946" s="670" t="s">
        <v>110</v>
      </c>
      <c r="U946" s="672" t="str">
        <f>IF($W$955="","",IF($J946="",①入力シート!$M$58,IF($J946=1,①入力シート!$M$60,IF($J946=2,①入力シート!$M$62))))</f>
        <v/>
      </c>
      <c r="V946" s="672"/>
      <c r="W946" s="670" t="s">
        <v>111</v>
      </c>
      <c r="X946" s="670" t="s">
        <v>132</v>
      </c>
      <c r="Y946" s="670"/>
      <c r="Z946" s="674" t="str">
        <f>IF($W$955="","",IF($J946="",①入力シート!$O$58,IF($J946=1,①入力シート!$O$60,IF($J946=2,①入力シート!$O$62))))</f>
        <v/>
      </c>
      <c r="AA946" s="674"/>
      <c r="AB946" s="675"/>
    </row>
    <row r="947" spans="1:28">
      <c r="A947" s="694"/>
      <c r="B947" s="695"/>
      <c r="C947" s="666"/>
      <c r="D947" s="667"/>
      <c r="E947" s="667"/>
      <c r="F947" s="667"/>
      <c r="G947" s="651"/>
      <c r="H947" s="651"/>
      <c r="I947" s="635"/>
      <c r="J947" s="449"/>
      <c r="K947" s="669"/>
      <c r="L947" s="669"/>
      <c r="M947" s="671"/>
      <c r="N947" s="673"/>
      <c r="O947" s="673"/>
      <c r="P947" s="671"/>
      <c r="Q947" s="671"/>
      <c r="R947" s="669"/>
      <c r="S947" s="669"/>
      <c r="T947" s="671"/>
      <c r="U947" s="673"/>
      <c r="V947" s="673"/>
      <c r="W947" s="671"/>
      <c r="X947" s="671"/>
      <c r="Y947" s="671"/>
      <c r="Z947" s="676"/>
      <c r="AA947" s="676"/>
      <c r="AB947" s="677"/>
    </row>
    <row r="948" spans="1:28">
      <c r="A948" s="694"/>
      <c r="B948" s="695"/>
      <c r="C948" s="652" t="s">
        <v>113</v>
      </c>
      <c r="D948" s="653"/>
      <c r="E948" s="653"/>
      <c r="F948" s="653"/>
      <c r="G948" s="653"/>
      <c r="H948" s="653"/>
      <c r="I948" s="653"/>
      <c r="J948" s="653"/>
      <c r="K948" s="653"/>
      <c r="L948" s="653"/>
      <c r="M948" s="653"/>
      <c r="N948" s="653"/>
      <c r="O948" s="653"/>
      <c r="P948" s="653"/>
      <c r="Q948" s="654"/>
      <c r="R948" s="652" t="s">
        <v>130</v>
      </c>
      <c r="S948" s="653"/>
      <c r="T948" s="653"/>
      <c r="U948" s="653"/>
      <c r="V948" s="653"/>
      <c r="W948" s="653"/>
      <c r="X948" s="653"/>
      <c r="Y948" s="653"/>
      <c r="Z948" s="653"/>
      <c r="AA948" s="653"/>
      <c r="AB948" s="654"/>
    </row>
    <row r="949" spans="1:28" ht="18.75" customHeight="1">
      <c r="A949" s="694"/>
      <c r="B949" s="695"/>
      <c r="C949" s="655" t="str">
        <f>IF(C946="","",IF(④実施報告書!$Q949="",①入力シート!$F$64,IF(④実施報告書!$Q949=1,①入力シート!$F$67,IF(④実施報告書!$Q949=2,①入力シート!$F$70,IF(④実施報告書!$Q949=3,①入力シート!$F$73,)))))</f>
        <v/>
      </c>
      <c r="D949" s="656"/>
      <c r="E949" s="656"/>
      <c r="F949" s="656"/>
      <c r="G949" s="656"/>
      <c r="H949" s="656"/>
      <c r="I949" s="656"/>
      <c r="J949" s="656"/>
      <c r="K949" s="656"/>
      <c r="L949" s="656"/>
      <c r="M949" s="656"/>
      <c r="N949" s="656"/>
      <c r="O949" s="656"/>
      <c r="P949" s="656"/>
      <c r="Q949" s="678"/>
      <c r="R949" s="680" t="str">
        <f>IF($W$955="","",IF(AND(①入力シート!$F$76=①入力シート!$A$77,$AB949="")=TRUE,①入力シート!$A$77,""))</f>
        <v/>
      </c>
      <c r="S949" s="680"/>
      <c r="T949" s="659" t="s">
        <v>127</v>
      </c>
      <c r="U949" s="659"/>
      <c r="V949" s="659"/>
      <c r="W949" s="659"/>
      <c r="X949" s="659"/>
      <c r="Y949" s="659"/>
      <c r="Z949" s="659"/>
      <c r="AA949" s="659"/>
      <c r="AB949" s="445"/>
    </row>
    <row r="950" spans="1:28" ht="18.75" customHeight="1">
      <c r="A950" s="694"/>
      <c r="B950" s="695"/>
      <c r="C950" s="657"/>
      <c r="D950" s="658"/>
      <c r="E950" s="658"/>
      <c r="F950" s="658"/>
      <c r="G950" s="658"/>
      <c r="H950" s="658"/>
      <c r="I950" s="658"/>
      <c r="J950" s="658"/>
      <c r="K950" s="658"/>
      <c r="L950" s="658"/>
      <c r="M950" s="658"/>
      <c r="N950" s="658"/>
      <c r="O950" s="658"/>
      <c r="P950" s="658"/>
      <c r="Q950" s="679"/>
      <c r="R950" s="631" t="str">
        <f>IF($W$955="","",IF(AND(①入力シート!$F$77=①入力シート!$A$77,$AB950="")=TRUE,①入力シート!$A$77,""))</f>
        <v/>
      </c>
      <c r="S950" s="631"/>
      <c r="T950" s="623" t="s">
        <v>114</v>
      </c>
      <c r="U950" s="623"/>
      <c r="V950" s="623"/>
      <c r="W950" s="623"/>
      <c r="X950" s="623"/>
      <c r="Y950" s="623"/>
      <c r="Z950" s="623"/>
      <c r="AA950" s="623"/>
      <c r="AB950" s="446"/>
    </row>
    <row r="951" spans="1:28" ht="18.75" customHeight="1">
      <c r="A951" s="694"/>
      <c r="B951" s="695"/>
      <c r="C951" s="660" t="str">
        <f>IF($Q951="","",IF(④実施報告書!$Q951=1,①入力シート!$F$67,IF(④実施報告書!$Q951=2,①入力シート!$F$70,IF(④実施報告書!$Q951=3,①入力シート!$F$73,))))</f>
        <v/>
      </c>
      <c r="D951" s="661"/>
      <c r="E951" s="661"/>
      <c r="F951" s="661"/>
      <c r="G951" s="661"/>
      <c r="H951" s="661"/>
      <c r="I951" s="661"/>
      <c r="J951" s="661"/>
      <c r="K951" s="661"/>
      <c r="L951" s="661"/>
      <c r="M951" s="661"/>
      <c r="N951" s="661"/>
      <c r="O951" s="661"/>
      <c r="P951" s="661"/>
      <c r="Q951" s="662"/>
      <c r="R951" s="631" t="str">
        <f>IF($W$955="","",IF(AND(①入力シート!$F$78=①入力シート!$A$77,$AB951="")=TRUE,①入力シート!$A$77,""))</f>
        <v/>
      </c>
      <c r="S951" s="631"/>
      <c r="T951" s="623" t="s">
        <v>115</v>
      </c>
      <c r="U951" s="623"/>
      <c r="V951" s="623"/>
      <c r="W951" s="623"/>
      <c r="X951" s="623"/>
      <c r="Y951" s="623"/>
      <c r="Z951" s="623"/>
      <c r="AA951" s="623"/>
      <c r="AB951" s="446"/>
    </row>
    <row r="952" spans="1:28" ht="18.75" customHeight="1">
      <c r="A952" s="694"/>
      <c r="B952" s="695"/>
      <c r="C952" s="660"/>
      <c r="D952" s="661"/>
      <c r="E952" s="661"/>
      <c r="F952" s="661"/>
      <c r="G952" s="661"/>
      <c r="H952" s="661"/>
      <c r="I952" s="661"/>
      <c r="J952" s="661"/>
      <c r="K952" s="661"/>
      <c r="L952" s="661"/>
      <c r="M952" s="661"/>
      <c r="N952" s="661"/>
      <c r="O952" s="661"/>
      <c r="P952" s="661"/>
      <c r="Q952" s="663"/>
      <c r="R952" s="630" t="str">
        <f>IF($W$955="","",IF(AND(①入力シート!$F$79=①入力シート!$A$77,$AB952="")=TRUE,①入力シート!$A$77,""))</f>
        <v/>
      </c>
      <c r="S952" s="631"/>
      <c r="T952" s="623" t="s">
        <v>129</v>
      </c>
      <c r="U952" s="623"/>
      <c r="V952" s="623"/>
      <c r="W952" s="623"/>
      <c r="X952" s="623"/>
      <c r="Y952" s="623"/>
      <c r="Z952" s="623"/>
      <c r="AA952" s="623"/>
      <c r="AB952" s="446"/>
    </row>
    <row r="953" spans="1:28" ht="18.75" customHeight="1">
      <c r="A953" s="694"/>
      <c r="B953" s="695"/>
      <c r="C953" s="622" t="str">
        <f>IF($Q953="","",IF(④実施報告書!$Q953=1,①入力シート!$F$67,IF(④実施報告書!$Q953=2,①入力シート!$F$70,IF(④実施報告書!$Q953=3,①入力シート!$F$73,))))</f>
        <v/>
      </c>
      <c r="D953" s="623"/>
      <c r="E953" s="623"/>
      <c r="F953" s="623"/>
      <c r="G953" s="623"/>
      <c r="H953" s="623"/>
      <c r="I953" s="623"/>
      <c r="J953" s="623"/>
      <c r="K953" s="623"/>
      <c r="L953" s="623"/>
      <c r="M953" s="623"/>
      <c r="N953" s="623"/>
      <c r="O953" s="623"/>
      <c r="P953" s="624"/>
      <c r="Q953" s="628"/>
      <c r="R953" s="630" t="str">
        <f>IF($W$955="","",IF(AND(①入力シート!$F$80=①入力シート!$A$77,$AB953="")=TRUE,①入力シート!$A$77,""))</f>
        <v/>
      </c>
      <c r="S953" s="631"/>
      <c r="T953" s="623" t="s">
        <v>407</v>
      </c>
      <c r="U953" s="623"/>
      <c r="V953" s="623"/>
      <c r="W953" s="623"/>
      <c r="X953" s="623"/>
      <c r="Y953" s="623"/>
      <c r="Z953" s="623"/>
      <c r="AA953" s="624"/>
      <c r="AB953" s="446"/>
    </row>
    <row r="954" spans="1:28" ht="18.75" customHeight="1">
      <c r="A954" s="694"/>
      <c r="B954" s="695"/>
      <c r="C954" s="625"/>
      <c r="D954" s="626"/>
      <c r="E954" s="626"/>
      <c r="F954" s="626"/>
      <c r="G954" s="626"/>
      <c r="H954" s="626"/>
      <c r="I954" s="626"/>
      <c r="J954" s="626"/>
      <c r="K954" s="626"/>
      <c r="L954" s="626"/>
      <c r="M954" s="626"/>
      <c r="N954" s="626"/>
      <c r="O954" s="626"/>
      <c r="P954" s="627"/>
      <c r="Q954" s="629"/>
      <c r="R954" s="632" t="str">
        <f>IF($W$955="","",IF(AND(①入力シート!$F$81=①入力シート!$A$77,$AB954="")=TRUE,①入力シート!$A$77,""))</f>
        <v/>
      </c>
      <c r="S954" s="633"/>
      <c r="T954" s="626" t="s">
        <v>406</v>
      </c>
      <c r="U954" s="626"/>
      <c r="V954" s="626"/>
      <c r="W954" s="626"/>
      <c r="X954" s="626"/>
      <c r="Y954" s="626"/>
      <c r="Z954" s="626"/>
      <c r="AA954" s="627"/>
      <c r="AB954" s="446"/>
    </row>
    <row r="955" spans="1:28" ht="18.75" customHeight="1">
      <c r="A955" s="694"/>
      <c r="B955" s="695"/>
      <c r="C955" s="639" t="s">
        <v>128</v>
      </c>
      <c r="D955" s="640"/>
      <c r="E955" s="641"/>
      <c r="F955" s="444"/>
      <c r="G955" s="645" t="str">
        <f>IF(W955="","",IF($F955="",①入力シート!$J$83,VLOOKUP($F955,①入力シート!$E$83:$K$89,6)))</f>
        <v/>
      </c>
      <c r="H955" s="646"/>
      <c r="I955" s="646"/>
      <c r="J955" s="646"/>
      <c r="K955" s="646"/>
      <c r="L955" s="646"/>
      <c r="M955" s="646"/>
      <c r="N955" s="646"/>
      <c r="O955" s="646"/>
      <c r="P955" s="646"/>
      <c r="Q955" s="647"/>
      <c r="R955" s="639" t="s">
        <v>116</v>
      </c>
      <c r="S955" s="640"/>
      <c r="T955" s="640"/>
      <c r="U955" s="640"/>
      <c r="V955" s="641"/>
      <c r="W955" s="648" t="str">
        <f>IF(②名簿及び出席簿!DD$140=0,"",②名簿及び出席簿!DD$140)</f>
        <v/>
      </c>
      <c r="X955" s="649"/>
      <c r="Y955" s="649"/>
      <c r="Z955" s="649"/>
      <c r="AA955" s="649"/>
      <c r="AB955" s="634" t="s">
        <v>93</v>
      </c>
    </row>
    <row r="956" spans="1:28">
      <c r="A956" s="696"/>
      <c r="B956" s="697"/>
      <c r="C956" s="642"/>
      <c r="D956" s="643"/>
      <c r="E956" s="644"/>
      <c r="F956" s="450"/>
      <c r="G956" s="636" t="str">
        <f>IF($F956="","",VLOOKUP($F956,①入力シート!$E$83:$K$89,6))</f>
        <v/>
      </c>
      <c r="H956" s="637"/>
      <c r="I956" s="637"/>
      <c r="J956" s="637"/>
      <c r="K956" s="637"/>
      <c r="L956" s="637"/>
      <c r="M956" s="637"/>
      <c r="N956" s="637"/>
      <c r="O956" s="637"/>
      <c r="P956" s="637"/>
      <c r="Q956" s="638"/>
      <c r="R956" s="642"/>
      <c r="S956" s="643"/>
      <c r="T956" s="643"/>
      <c r="U956" s="643"/>
      <c r="V956" s="644"/>
      <c r="W956" s="650"/>
      <c r="X956" s="651"/>
      <c r="Y956" s="651"/>
      <c r="Z956" s="651"/>
      <c r="AA956" s="651"/>
      <c r="AB956" s="635"/>
    </row>
    <row r="957" spans="1:28">
      <c r="A957" s="692">
        <v>79</v>
      </c>
      <c r="B957" s="693"/>
      <c r="C957" s="652" t="s">
        <v>108</v>
      </c>
      <c r="D957" s="653"/>
      <c r="E957" s="653"/>
      <c r="F957" s="643"/>
      <c r="G957" s="653"/>
      <c r="H957" s="653"/>
      <c r="I957" s="654"/>
      <c r="J957" s="652" t="s">
        <v>109</v>
      </c>
      <c r="K957" s="653"/>
      <c r="L957" s="653"/>
      <c r="M957" s="653"/>
      <c r="N957" s="653"/>
      <c r="O957" s="653"/>
      <c r="P957" s="653"/>
      <c r="Q957" s="653"/>
      <c r="R957" s="653"/>
      <c r="S957" s="653"/>
      <c r="T957" s="653"/>
      <c r="U957" s="653"/>
      <c r="V957" s="653"/>
      <c r="W957" s="653"/>
      <c r="X957" s="653"/>
      <c r="Y957" s="653"/>
      <c r="Z957" s="653"/>
      <c r="AA957" s="442"/>
      <c r="AB957" s="443"/>
    </row>
    <row r="958" spans="1:28" ht="18.75" customHeight="1">
      <c r="A958" s="694"/>
      <c r="B958" s="695"/>
      <c r="C958" s="664" t="str">
        <f>IF(②名簿及び出席簿!DE7="","",②名簿及び出席簿!DE7)</f>
        <v/>
      </c>
      <c r="D958" s="665"/>
      <c r="E958" s="665"/>
      <c r="F958" s="665"/>
      <c r="G958" s="649" t="str">
        <f>②名簿及び出席簿!DE8</f>
        <v/>
      </c>
      <c r="H958" s="649"/>
      <c r="I958" s="634"/>
      <c r="J958" s="448"/>
      <c r="K958" s="668" t="str">
        <f>IF($W$967="","",IF($J958="",①入力シート!$F$58,IF($J958=1,①入力シート!$F$60,IF($J958=2,①入力シート!$F$62))))</f>
        <v/>
      </c>
      <c r="L958" s="668"/>
      <c r="M958" s="670" t="s">
        <v>110</v>
      </c>
      <c r="N958" s="672" t="str">
        <f>IF($W$967="","",IF($J958="",①入力シート!$H$58,IF($J958=1,①入力シート!$H$60,IF($J958=2,①入力シート!$H$62))))</f>
        <v/>
      </c>
      <c r="O958" s="672"/>
      <c r="P958" s="670" t="s">
        <v>111</v>
      </c>
      <c r="Q958" s="670" t="s">
        <v>112</v>
      </c>
      <c r="R958" s="668" t="str">
        <f>IF($W$967="","",IF($J958="",①入力シート!$K$58,IF($J958=1,①入力シート!$K$60,IF($J958=2,①入力シート!$K$62))))</f>
        <v/>
      </c>
      <c r="S958" s="668"/>
      <c r="T958" s="670" t="s">
        <v>110</v>
      </c>
      <c r="U958" s="672" t="str">
        <f>IF($W$967="","",IF($J958="",①入力シート!$M$58,IF($J958=1,①入力シート!$M$60,IF($J958=2,①入力シート!$M$62))))</f>
        <v/>
      </c>
      <c r="V958" s="672"/>
      <c r="W958" s="670" t="s">
        <v>111</v>
      </c>
      <c r="X958" s="670" t="s">
        <v>132</v>
      </c>
      <c r="Y958" s="670"/>
      <c r="Z958" s="674" t="str">
        <f>IF($W$967="","",IF($J958="",①入力シート!$O$58,IF($J958=1,①入力シート!$O$60,IF($J958=2,①入力シート!$O$62))))</f>
        <v/>
      </c>
      <c r="AA958" s="674"/>
      <c r="AB958" s="675"/>
    </row>
    <row r="959" spans="1:28">
      <c r="A959" s="694"/>
      <c r="B959" s="695"/>
      <c r="C959" s="666"/>
      <c r="D959" s="667"/>
      <c r="E959" s="667"/>
      <c r="F959" s="667"/>
      <c r="G959" s="651"/>
      <c r="H959" s="651"/>
      <c r="I959" s="635"/>
      <c r="J959" s="449"/>
      <c r="K959" s="669"/>
      <c r="L959" s="669"/>
      <c r="M959" s="671"/>
      <c r="N959" s="673"/>
      <c r="O959" s="673"/>
      <c r="P959" s="671"/>
      <c r="Q959" s="671"/>
      <c r="R959" s="669"/>
      <c r="S959" s="669"/>
      <c r="T959" s="671"/>
      <c r="U959" s="673"/>
      <c r="V959" s="673"/>
      <c r="W959" s="671"/>
      <c r="X959" s="671"/>
      <c r="Y959" s="671"/>
      <c r="Z959" s="676"/>
      <c r="AA959" s="676"/>
      <c r="AB959" s="677"/>
    </row>
    <row r="960" spans="1:28">
      <c r="A960" s="694"/>
      <c r="B960" s="695"/>
      <c r="C960" s="652" t="s">
        <v>113</v>
      </c>
      <c r="D960" s="653"/>
      <c r="E960" s="653"/>
      <c r="F960" s="653"/>
      <c r="G960" s="653"/>
      <c r="H960" s="653"/>
      <c r="I960" s="653"/>
      <c r="J960" s="653"/>
      <c r="K960" s="653"/>
      <c r="L960" s="653"/>
      <c r="M960" s="653"/>
      <c r="N960" s="653"/>
      <c r="O960" s="653"/>
      <c r="P960" s="653"/>
      <c r="Q960" s="654"/>
      <c r="R960" s="652" t="s">
        <v>130</v>
      </c>
      <c r="S960" s="653"/>
      <c r="T960" s="653"/>
      <c r="U960" s="653"/>
      <c r="V960" s="653"/>
      <c r="W960" s="653"/>
      <c r="X960" s="653"/>
      <c r="Y960" s="653"/>
      <c r="Z960" s="653"/>
      <c r="AA960" s="653"/>
      <c r="AB960" s="654"/>
    </row>
    <row r="961" spans="1:28" ht="18.75" customHeight="1">
      <c r="A961" s="694"/>
      <c r="B961" s="695"/>
      <c r="C961" s="655" t="str">
        <f>IF(C958="","",IF(④実施報告書!$Q961="",①入力シート!$F$64,IF(④実施報告書!$Q961=1,①入力シート!$F$67,IF(④実施報告書!$Q961=2,①入力シート!$F$70,IF(④実施報告書!$Q961=3,①入力シート!$F$73,)))))</f>
        <v/>
      </c>
      <c r="D961" s="656"/>
      <c r="E961" s="656"/>
      <c r="F961" s="656"/>
      <c r="G961" s="656"/>
      <c r="H961" s="656"/>
      <c r="I961" s="656"/>
      <c r="J961" s="656"/>
      <c r="K961" s="656"/>
      <c r="L961" s="656"/>
      <c r="M961" s="656"/>
      <c r="N961" s="656"/>
      <c r="O961" s="656"/>
      <c r="P961" s="656"/>
      <c r="Q961" s="678"/>
      <c r="R961" s="680" t="str">
        <f>IF($W$967="","",IF(AND(①入力シート!$F$76=①入力シート!$A$77,$AB961="")=TRUE,①入力シート!$A$77,""))</f>
        <v/>
      </c>
      <c r="S961" s="680"/>
      <c r="T961" s="659" t="s">
        <v>127</v>
      </c>
      <c r="U961" s="659"/>
      <c r="V961" s="659"/>
      <c r="W961" s="659"/>
      <c r="X961" s="659"/>
      <c r="Y961" s="659"/>
      <c r="Z961" s="659"/>
      <c r="AA961" s="659"/>
      <c r="AB961" s="445"/>
    </row>
    <row r="962" spans="1:28" ht="18.75" customHeight="1">
      <c r="A962" s="694"/>
      <c r="B962" s="695"/>
      <c r="C962" s="657"/>
      <c r="D962" s="658"/>
      <c r="E962" s="658"/>
      <c r="F962" s="658"/>
      <c r="G962" s="658"/>
      <c r="H962" s="658"/>
      <c r="I962" s="658"/>
      <c r="J962" s="658"/>
      <c r="K962" s="658"/>
      <c r="L962" s="658"/>
      <c r="M962" s="658"/>
      <c r="N962" s="658"/>
      <c r="O962" s="658"/>
      <c r="P962" s="658"/>
      <c r="Q962" s="679"/>
      <c r="R962" s="631" t="str">
        <f>IF($W$967="","",IF(AND(①入力シート!$F$77=①入力シート!$A$77,$AB962="")=TRUE,①入力シート!$A$77,""))</f>
        <v/>
      </c>
      <c r="S962" s="631"/>
      <c r="T962" s="623" t="s">
        <v>114</v>
      </c>
      <c r="U962" s="623"/>
      <c r="V962" s="623"/>
      <c r="W962" s="623"/>
      <c r="X962" s="623"/>
      <c r="Y962" s="623"/>
      <c r="Z962" s="623"/>
      <c r="AA962" s="623"/>
      <c r="AB962" s="446"/>
    </row>
    <row r="963" spans="1:28" ht="18.75" customHeight="1">
      <c r="A963" s="694"/>
      <c r="B963" s="695"/>
      <c r="C963" s="660" t="str">
        <f>IF($Q963="","",IF(④実施報告書!$Q963=1,①入力シート!$F$67,IF(④実施報告書!$Q963=2,①入力シート!$F$70,IF(④実施報告書!$Q963=3,①入力シート!$F$73,))))</f>
        <v/>
      </c>
      <c r="D963" s="661"/>
      <c r="E963" s="661"/>
      <c r="F963" s="661"/>
      <c r="G963" s="661"/>
      <c r="H963" s="661"/>
      <c r="I963" s="661"/>
      <c r="J963" s="661"/>
      <c r="K963" s="661"/>
      <c r="L963" s="661"/>
      <c r="M963" s="661"/>
      <c r="N963" s="661"/>
      <c r="O963" s="661"/>
      <c r="P963" s="661"/>
      <c r="Q963" s="662"/>
      <c r="R963" s="631" t="str">
        <f>IF($W$967="","",IF(AND(①入力シート!$F$78=①入力シート!$A$77,$AB963="")=TRUE,①入力シート!$A$77,""))</f>
        <v/>
      </c>
      <c r="S963" s="631"/>
      <c r="T963" s="623" t="s">
        <v>115</v>
      </c>
      <c r="U963" s="623"/>
      <c r="V963" s="623"/>
      <c r="W963" s="623"/>
      <c r="X963" s="623"/>
      <c r="Y963" s="623"/>
      <c r="Z963" s="623"/>
      <c r="AA963" s="623"/>
      <c r="AB963" s="446"/>
    </row>
    <row r="964" spans="1:28" ht="18.75" customHeight="1">
      <c r="A964" s="694"/>
      <c r="B964" s="695"/>
      <c r="C964" s="660"/>
      <c r="D964" s="661"/>
      <c r="E964" s="661"/>
      <c r="F964" s="661"/>
      <c r="G964" s="661"/>
      <c r="H964" s="661"/>
      <c r="I964" s="661"/>
      <c r="J964" s="661"/>
      <c r="K964" s="661"/>
      <c r="L964" s="661"/>
      <c r="M964" s="661"/>
      <c r="N964" s="661"/>
      <c r="O964" s="661"/>
      <c r="P964" s="661"/>
      <c r="Q964" s="663"/>
      <c r="R964" s="630" t="str">
        <f>IF($W$967="","",IF(AND(①入力シート!$F$79=①入力シート!$A$77,$AB964="")=TRUE,①入力シート!$A$77,""))</f>
        <v/>
      </c>
      <c r="S964" s="631"/>
      <c r="T964" s="623" t="s">
        <v>129</v>
      </c>
      <c r="U964" s="623"/>
      <c r="V964" s="623"/>
      <c r="W964" s="623"/>
      <c r="X964" s="623"/>
      <c r="Y964" s="623"/>
      <c r="Z964" s="623"/>
      <c r="AA964" s="623"/>
      <c r="AB964" s="446"/>
    </row>
    <row r="965" spans="1:28" ht="18.75" customHeight="1">
      <c r="A965" s="694"/>
      <c r="B965" s="695"/>
      <c r="C965" s="622" t="str">
        <f>IF($Q965="","",IF(④実施報告書!$Q965=1,①入力シート!$F$67,IF(④実施報告書!$Q965=2,①入力シート!$F$70,IF(④実施報告書!$Q965=3,①入力シート!$F$73,))))</f>
        <v/>
      </c>
      <c r="D965" s="623"/>
      <c r="E965" s="623"/>
      <c r="F965" s="623"/>
      <c r="G965" s="623"/>
      <c r="H965" s="623"/>
      <c r="I965" s="623"/>
      <c r="J965" s="623"/>
      <c r="K965" s="623"/>
      <c r="L965" s="623"/>
      <c r="M965" s="623"/>
      <c r="N965" s="623"/>
      <c r="O965" s="623"/>
      <c r="P965" s="624"/>
      <c r="Q965" s="628"/>
      <c r="R965" s="630" t="str">
        <f>IF($W$967="","",IF(AND(①入力シート!$F$80=①入力シート!$A$77,$AB965="")=TRUE,①入力シート!$A$77,""))</f>
        <v/>
      </c>
      <c r="S965" s="631"/>
      <c r="T965" s="623" t="s">
        <v>407</v>
      </c>
      <c r="U965" s="623"/>
      <c r="V965" s="623"/>
      <c r="W965" s="623"/>
      <c r="X965" s="623"/>
      <c r="Y965" s="623"/>
      <c r="Z965" s="623"/>
      <c r="AA965" s="624"/>
      <c r="AB965" s="446"/>
    </row>
    <row r="966" spans="1:28" ht="18.75" customHeight="1">
      <c r="A966" s="694"/>
      <c r="B966" s="695"/>
      <c r="C966" s="625"/>
      <c r="D966" s="626"/>
      <c r="E966" s="626"/>
      <c r="F966" s="626"/>
      <c r="G966" s="626"/>
      <c r="H966" s="626"/>
      <c r="I966" s="626"/>
      <c r="J966" s="626"/>
      <c r="K966" s="626"/>
      <c r="L966" s="626"/>
      <c r="M966" s="626"/>
      <c r="N966" s="626"/>
      <c r="O966" s="626"/>
      <c r="P966" s="627"/>
      <c r="Q966" s="629"/>
      <c r="R966" s="632" t="str">
        <f>IF($W$967="","",IF(AND(①入力シート!$F$81=①入力シート!$A$77,$AB966="")=TRUE,①入力シート!$A$77,""))</f>
        <v/>
      </c>
      <c r="S966" s="633"/>
      <c r="T966" s="626" t="s">
        <v>406</v>
      </c>
      <c r="U966" s="626"/>
      <c r="V966" s="626"/>
      <c r="W966" s="626"/>
      <c r="X966" s="626"/>
      <c r="Y966" s="626"/>
      <c r="Z966" s="626"/>
      <c r="AA966" s="627"/>
      <c r="AB966" s="446"/>
    </row>
    <row r="967" spans="1:28" ht="18.75" customHeight="1">
      <c r="A967" s="694"/>
      <c r="B967" s="695"/>
      <c r="C967" s="639" t="s">
        <v>128</v>
      </c>
      <c r="D967" s="640"/>
      <c r="E967" s="641"/>
      <c r="F967" s="444"/>
      <c r="G967" s="645" t="str">
        <f>IF(W967="","",IF($F967="",①入力シート!$J$83,VLOOKUP($F967,①入力シート!$E$83:$K$89,6)))</f>
        <v/>
      </c>
      <c r="H967" s="646"/>
      <c r="I967" s="646"/>
      <c r="J967" s="646"/>
      <c r="K967" s="646"/>
      <c r="L967" s="646"/>
      <c r="M967" s="646"/>
      <c r="N967" s="646"/>
      <c r="O967" s="646"/>
      <c r="P967" s="646"/>
      <c r="Q967" s="647"/>
      <c r="R967" s="639" t="s">
        <v>116</v>
      </c>
      <c r="S967" s="640"/>
      <c r="T967" s="640"/>
      <c r="U967" s="640"/>
      <c r="V967" s="641"/>
      <c r="W967" s="648" t="str">
        <f>IF(②名簿及び出席簿!DE$140=0,"",②名簿及び出席簿!DE$140)</f>
        <v/>
      </c>
      <c r="X967" s="649"/>
      <c r="Y967" s="649"/>
      <c r="Z967" s="649"/>
      <c r="AA967" s="649"/>
      <c r="AB967" s="634" t="s">
        <v>93</v>
      </c>
    </row>
    <row r="968" spans="1:28">
      <c r="A968" s="696"/>
      <c r="B968" s="697"/>
      <c r="C968" s="642"/>
      <c r="D968" s="643"/>
      <c r="E968" s="644"/>
      <c r="F968" s="450"/>
      <c r="G968" s="681" t="str">
        <f>IF($F968="","",VLOOKUP($F968,①入力シート!$E$83:$K$89,6))</f>
        <v/>
      </c>
      <c r="H968" s="682"/>
      <c r="I968" s="682"/>
      <c r="J968" s="682"/>
      <c r="K968" s="682"/>
      <c r="L968" s="682"/>
      <c r="M968" s="682"/>
      <c r="N968" s="682"/>
      <c r="O968" s="682"/>
      <c r="P968" s="682"/>
      <c r="Q968" s="683"/>
      <c r="R968" s="642"/>
      <c r="S968" s="643"/>
      <c r="T968" s="643"/>
      <c r="U968" s="643"/>
      <c r="V968" s="644"/>
      <c r="W968" s="650"/>
      <c r="X968" s="651"/>
      <c r="Y968" s="651"/>
      <c r="Z968" s="651"/>
      <c r="AA968" s="651"/>
      <c r="AB968" s="635"/>
    </row>
    <row r="969" spans="1:28">
      <c r="A969" s="692">
        <v>80</v>
      </c>
      <c r="B969" s="693"/>
      <c r="C969" s="652" t="s">
        <v>108</v>
      </c>
      <c r="D969" s="653"/>
      <c r="E969" s="653"/>
      <c r="F969" s="643"/>
      <c r="G969" s="653"/>
      <c r="H969" s="653"/>
      <c r="I969" s="654"/>
      <c r="J969" s="652" t="s">
        <v>109</v>
      </c>
      <c r="K969" s="653"/>
      <c r="L969" s="653"/>
      <c r="M969" s="653"/>
      <c r="N969" s="653"/>
      <c r="O969" s="653"/>
      <c r="P969" s="653"/>
      <c r="Q969" s="653"/>
      <c r="R969" s="653"/>
      <c r="S969" s="653"/>
      <c r="T969" s="653"/>
      <c r="U969" s="653"/>
      <c r="V969" s="653"/>
      <c r="W969" s="653"/>
      <c r="X969" s="653"/>
      <c r="Y969" s="653"/>
      <c r="Z969" s="653"/>
      <c r="AA969" s="442"/>
      <c r="AB969" s="443"/>
    </row>
    <row r="970" spans="1:28" ht="18.75" customHeight="1">
      <c r="A970" s="694"/>
      <c r="B970" s="695"/>
      <c r="C970" s="664" t="str">
        <f>IF(②名簿及び出席簿!DF7="","",②名簿及び出席簿!DF7)</f>
        <v/>
      </c>
      <c r="D970" s="665"/>
      <c r="E970" s="665"/>
      <c r="F970" s="665"/>
      <c r="G970" s="649" t="str">
        <f>②名簿及び出席簿!DF8</f>
        <v/>
      </c>
      <c r="H970" s="649"/>
      <c r="I970" s="634"/>
      <c r="J970" s="448"/>
      <c r="K970" s="668" t="str">
        <f>IF($W$979="","",IF($J970="",①入力シート!$F$58,IF($J970=1,①入力シート!$F$60,IF($J970=2,①入力シート!$F$62))))</f>
        <v/>
      </c>
      <c r="L970" s="668"/>
      <c r="M970" s="670" t="s">
        <v>110</v>
      </c>
      <c r="N970" s="672" t="str">
        <f>IF($W$979="","",IF($J970="",①入力シート!$H$58,IF($J970=1,①入力シート!$H$60,IF($J970=2,①入力シート!$H$62))))</f>
        <v/>
      </c>
      <c r="O970" s="672"/>
      <c r="P970" s="670" t="s">
        <v>111</v>
      </c>
      <c r="Q970" s="670" t="s">
        <v>112</v>
      </c>
      <c r="R970" s="668" t="str">
        <f>IF($W$979="","",IF($J970="",①入力シート!$K$58,IF($J970=1,①入力シート!$K$60,IF($J970=2,①入力シート!$K$62))))</f>
        <v/>
      </c>
      <c r="S970" s="668"/>
      <c r="T970" s="670" t="s">
        <v>110</v>
      </c>
      <c r="U970" s="672" t="str">
        <f>IF($W$979="","",IF($J970="",①入力シート!$M$58,IF($J970=1,①入力シート!$M$60,IF($J970=2,①入力シート!$M$62))))</f>
        <v/>
      </c>
      <c r="V970" s="672"/>
      <c r="W970" s="670" t="s">
        <v>111</v>
      </c>
      <c r="X970" s="670" t="s">
        <v>132</v>
      </c>
      <c r="Y970" s="670"/>
      <c r="Z970" s="674" t="str">
        <f>IF($W$979="","",IF($J970="",①入力シート!$O$58,IF($J970=1,①入力シート!$O$60,IF($J970=2,①入力シート!$O$62))))</f>
        <v/>
      </c>
      <c r="AA970" s="674"/>
      <c r="AB970" s="675"/>
    </row>
    <row r="971" spans="1:28">
      <c r="A971" s="694"/>
      <c r="B971" s="695"/>
      <c r="C971" s="666"/>
      <c r="D971" s="667"/>
      <c r="E971" s="667"/>
      <c r="F971" s="667"/>
      <c r="G971" s="651"/>
      <c r="H971" s="651"/>
      <c r="I971" s="635"/>
      <c r="J971" s="449"/>
      <c r="K971" s="669"/>
      <c r="L971" s="669"/>
      <c r="M971" s="671"/>
      <c r="N971" s="673"/>
      <c r="O971" s="673"/>
      <c r="P971" s="671"/>
      <c r="Q971" s="671"/>
      <c r="R971" s="669"/>
      <c r="S971" s="669"/>
      <c r="T971" s="671"/>
      <c r="U971" s="673"/>
      <c r="V971" s="673"/>
      <c r="W971" s="671"/>
      <c r="X971" s="671"/>
      <c r="Y971" s="671"/>
      <c r="Z971" s="676"/>
      <c r="AA971" s="676"/>
      <c r="AB971" s="677"/>
    </row>
    <row r="972" spans="1:28">
      <c r="A972" s="694"/>
      <c r="B972" s="695"/>
      <c r="C972" s="652" t="s">
        <v>113</v>
      </c>
      <c r="D972" s="653"/>
      <c r="E972" s="653"/>
      <c r="F972" s="653"/>
      <c r="G972" s="653"/>
      <c r="H972" s="653"/>
      <c r="I972" s="653"/>
      <c r="J972" s="653"/>
      <c r="K972" s="653"/>
      <c r="L972" s="653"/>
      <c r="M972" s="653"/>
      <c r="N972" s="653"/>
      <c r="O972" s="653"/>
      <c r="P972" s="653"/>
      <c r="Q972" s="654"/>
      <c r="R972" s="652" t="s">
        <v>130</v>
      </c>
      <c r="S972" s="653"/>
      <c r="T972" s="653"/>
      <c r="U972" s="653"/>
      <c r="V972" s="653"/>
      <c r="W972" s="653"/>
      <c r="X972" s="653"/>
      <c r="Y972" s="653"/>
      <c r="Z972" s="653"/>
      <c r="AA972" s="653"/>
      <c r="AB972" s="654"/>
    </row>
    <row r="973" spans="1:28" ht="18.75" customHeight="1">
      <c r="A973" s="694"/>
      <c r="B973" s="695"/>
      <c r="C973" s="655" t="str">
        <f>IF(C970="","",IF(④実施報告書!$Q973="",①入力シート!$F$64,IF(④実施報告書!$Q973=1,①入力シート!$F$67,IF(④実施報告書!$Q973=2,①入力シート!$F$70,IF(④実施報告書!$Q973=3,①入力シート!$F$73,)))))</f>
        <v/>
      </c>
      <c r="D973" s="656"/>
      <c r="E973" s="656"/>
      <c r="F973" s="656"/>
      <c r="G973" s="656"/>
      <c r="H973" s="656"/>
      <c r="I973" s="656"/>
      <c r="J973" s="656"/>
      <c r="K973" s="656"/>
      <c r="L973" s="656"/>
      <c r="M973" s="656"/>
      <c r="N973" s="656"/>
      <c r="O973" s="656"/>
      <c r="P973" s="656"/>
      <c r="Q973" s="678"/>
      <c r="R973" s="680" t="str">
        <f>IF($W$979="","",IF(AND(①入力シート!$F$76=①入力シート!$A$77,$AB973="")=TRUE,①入力シート!$A$77,""))</f>
        <v/>
      </c>
      <c r="S973" s="680"/>
      <c r="T973" s="659" t="s">
        <v>127</v>
      </c>
      <c r="U973" s="659"/>
      <c r="V973" s="659"/>
      <c r="W973" s="659"/>
      <c r="X973" s="659"/>
      <c r="Y973" s="659"/>
      <c r="Z973" s="659"/>
      <c r="AA973" s="659"/>
      <c r="AB973" s="445"/>
    </row>
    <row r="974" spans="1:28" ht="18.75" customHeight="1">
      <c r="A974" s="694"/>
      <c r="B974" s="695"/>
      <c r="C974" s="657"/>
      <c r="D974" s="658"/>
      <c r="E974" s="658"/>
      <c r="F974" s="658"/>
      <c r="G974" s="658"/>
      <c r="H974" s="658"/>
      <c r="I974" s="658"/>
      <c r="J974" s="658"/>
      <c r="K974" s="658"/>
      <c r="L974" s="658"/>
      <c r="M974" s="658"/>
      <c r="N974" s="658"/>
      <c r="O974" s="658"/>
      <c r="P974" s="658"/>
      <c r="Q974" s="679"/>
      <c r="R974" s="631" t="str">
        <f>IF($W$979="","",IF(AND(①入力シート!$F$77=①入力シート!$A$77,$AB974="")=TRUE,①入力シート!$A$77,""))</f>
        <v/>
      </c>
      <c r="S974" s="631"/>
      <c r="T974" s="623" t="s">
        <v>114</v>
      </c>
      <c r="U974" s="623"/>
      <c r="V974" s="623"/>
      <c r="W974" s="623"/>
      <c r="X974" s="623"/>
      <c r="Y974" s="623"/>
      <c r="Z974" s="623"/>
      <c r="AA974" s="623"/>
      <c r="AB974" s="446"/>
    </row>
    <row r="975" spans="1:28" ht="18.75" customHeight="1">
      <c r="A975" s="694"/>
      <c r="B975" s="695"/>
      <c r="C975" s="660" t="str">
        <f>IF($Q975="","",IF(④実施報告書!$Q975=1,①入力シート!$F$67,IF(④実施報告書!$Q975=2,①入力シート!$F$70,IF(④実施報告書!$Q975=3,①入力シート!$F$73,))))</f>
        <v/>
      </c>
      <c r="D975" s="661"/>
      <c r="E975" s="661"/>
      <c r="F975" s="661"/>
      <c r="G975" s="661"/>
      <c r="H975" s="661"/>
      <c r="I975" s="661"/>
      <c r="J975" s="661"/>
      <c r="K975" s="661"/>
      <c r="L975" s="661"/>
      <c r="M975" s="661"/>
      <c r="N975" s="661"/>
      <c r="O975" s="661"/>
      <c r="P975" s="661"/>
      <c r="Q975" s="662"/>
      <c r="R975" s="631" t="str">
        <f>IF($W$979="","",IF(AND(①入力シート!$F$78=①入力シート!$A$77,$AB975="")=TRUE,①入力シート!$A$77,""))</f>
        <v/>
      </c>
      <c r="S975" s="631"/>
      <c r="T975" s="623" t="s">
        <v>115</v>
      </c>
      <c r="U975" s="623"/>
      <c r="V975" s="623"/>
      <c r="W975" s="623"/>
      <c r="X975" s="623"/>
      <c r="Y975" s="623"/>
      <c r="Z975" s="623"/>
      <c r="AA975" s="623"/>
      <c r="AB975" s="446"/>
    </row>
    <row r="976" spans="1:28" ht="18.75" customHeight="1">
      <c r="A976" s="694"/>
      <c r="B976" s="695"/>
      <c r="C976" s="660"/>
      <c r="D976" s="661"/>
      <c r="E976" s="661"/>
      <c r="F976" s="661"/>
      <c r="G976" s="661"/>
      <c r="H976" s="661"/>
      <c r="I976" s="661"/>
      <c r="J976" s="661"/>
      <c r="K976" s="661"/>
      <c r="L976" s="661"/>
      <c r="M976" s="661"/>
      <c r="N976" s="661"/>
      <c r="O976" s="661"/>
      <c r="P976" s="661"/>
      <c r="Q976" s="663"/>
      <c r="R976" s="630" t="str">
        <f>IF($W$979="","",IF(AND(①入力シート!$F$79=①入力シート!$A$77,$AB976="")=TRUE,①入力シート!$A$77,""))</f>
        <v/>
      </c>
      <c r="S976" s="631"/>
      <c r="T976" s="623" t="s">
        <v>129</v>
      </c>
      <c r="U976" s="623"/>
      <c r="V976" s="623"/>
      <c r="W976" s="623"/>
      <c r="X976" s="623"/>
      <c r="Y976" s="623"/>
      <c r="Z976" s="623"/>
      <c r="AA976" s="623"/>
      <c r="AB976" s="446"/>
    </row>
    <row r="977" spans="1:28" ht="18.75" customHeight="1">
      <c r="A977" s="694"/>
      <c r="B977" s="695"/>
      <c r="C977" s="622" t="str">
        <f>IF($Q977="","",IF(④実施報告書!$Q977=1,①入力シート!$F$67,IF(④実施報告書!$Q977=2,①入力シート!$F$70,IF(④実施報告書!$Q977=3,①入力シート!$F$73,))))</f>
        <v/>
      </c>
      <c r="D977" s="623"/>
      <c r="E977" s="623"/>
      <c r="F977" s="623"/>
      <c r="G977" s="623"/>
      <c r="H977" s="623"/>
      <c r="I977" s="623"/>
      <c r="J977" s="623"/>
      <c r="K977" s="623"/>
      <c r="L977" s="623"/>
      <c r="M977" s="623"/>
      <c r="N977" s="623"/>
      <c r="O977" s="623"/>
      <c r="P977" s="624"/>
      <c r="Q977" s="628"/>
      <c r="R977" s="630" t="str">
        <f>IF($W$979="","",IF(AND(①入力シート!$F$80=①入力シート!$A$77,$AB977="")=TRUE,①入力シート!$A$77,""))</f>
        <v/>
      </c>
      <c r="S977" s="631"/>
      <c r="T977" s="623" t="s">
        <v>407</v>
      </c>
      <c r="U977" s="623"/>
      <c r="V977" s="623"/>
      <c r="W977" s="623"/>
      <c r="X977" s="623"/>
      <c r="Y977" s="623"/>
      <c r="Z977" s="623"/>
      <c r="AA977" s="624"/>
      <c r="AB977" s="446"/>
    </row>
    <row r="978" spans="1:28" ht="18.75" customHeight="1">
      <c r="A978" s="694"/>
      <c r="B978" s="695"/>
      <c r="C978" s="625"/>
      <c r="D978" s="626"/>
      <c r="E978" s="626"/>
      <c r="F978" s="626"/>
      <c r="G978" s="626"/>
      <c r="H978" s="626"/>
      <c r="I978" s="626"/>
      <c r="J978" s="626"/>
      <c r="K978" s="626"/>
      <c r="L978" s="626"/>
      <c r="M978" s="626"/>
      <c r="N978" s="626"/>
      <c r="O978" s="626"/>
      <c r="P978" s="627"/>
      <c r="Q978" s="629"/>
      <c r="R978" s="632" t="str">
        <f>IF($W$979="","",IF(AND(①入力シート!$F$81=①入力シート!$A$77,$AB978="")=TRUE,①入力シート!$A$77,""))</f>
        <v/>
      </c>
      <c r="S978" s="633"/>
      <c r="T978" s="626" t="s">
        <v>406</v>
      </c>
      <c r="U978" s="626"/>
      <c r="V978" s="626"/>
      <c r="W978" s="626"/>
      <c r="X978" s="626"/>
      <c r="Y978" s="626"/>
      <c r="Z978" s="626"/>
      <c r="AA978" s="627"/>
      <c r="AB978" s="446"/>
    </row>
    <row r="979" spans="1:28" ht="18.75" customHeight="1">
      <c r="A979" s="694"/>
      <c r="B979" s="695"/>
      <c r="C979" s="639" t="s">
        <v>128</v>
      </c>
      <c r="D979" s="640"/>
      <c r="E979" s="641"/>
      <c r="F979" s="444"/>
      <c r="G979" s="645" t="str">
        <f>IF(W979="","",IF($F979="",①入力シート!$J$83,VLOOKUP($F979,①入力シート!$E$83:$K$89,6)))</f>
        <v/>
      </c>
      <c r="H979" s="646"/>
      <c r="I979" s="646"/>
      <c r="J979" s="646"/>
      <c r="K979" s="646"/>
      <c r="L979" s="646"/>
      <c r="M979" s="646"/>
      <c r="N979" s="646"/>
      <c r="O979" s="646"/>
      <c r="P979" s="646"/>
      <c r="Q979" s="647"/>
      <c r="R979" s="639" t="s">
        <v>116</v>
      </c>
      <c r="S979" s="640"/>
      <c r="T979" s="640"/>
      <c r="U979" s="640"/>
      <c r="V979" s="641"/>
      <c r="W979" s="648" t="str">
        <f>IF(②名簿及び出席簿!DF$140=0,"",②名簿及び出席簿!DF$140)</f>
        <v/>
      </c>
      <c r="X979" s="649"/>
      <c r="Y979" s="649"/>
      <c r="Z979" s="649"/>
      <c r="AA979" s="649"/>
      <c r="AB979" s="634" t="s">
        <v>93</v>
      </c>
    </row>
    <row r="980" spans="1:28">
      <c r="A980" s="696"/>
      <c r="B980" s="697"/>
      <c r="C980" s="642"/>
      <c r="D980" s="643"/>
      <c r="E980" s="644"/>
      <c r="F980" s="450"/>
      <c r="G980" s="636" t="str">
        <f>IF($F980="","",VLOOKUP($F980,①入力シート!$E$83:$K$89,6))</f>
        <v/>
      </c>
      <c r="H980" s="637"/>
      <c r="I980" s="637"/>
      <c r="J980" s="637"/>
      <c r="K980" s="637"/>
      <c r="L980" s="637"/>
      <c r="M980" s="637"/>
      <c r="N980" s="637"/>
      <c r="O980" s="637"/>
      <c r="P980" s="637"/>
      <c r="Q980" s="638"/>
      <c r="R980" s="642"/>
      <c r="S980" s="643"/>
      <c r="T980" s="643"/>
      <c r="U980" s="643"/>
      <c r="V980" s="644"/>
      <c r="W980" s="650"/>
      <c r="X980" s="651"/>
      <c r="Y980" s="651"/>
      <c r="Z980" s="651"/>
      <c r="AA980" s="651"/>
      <c r="AB980" s="635"/>
    </row>
    <row r="981" spans="1:28">
      <c r="A981" s="692">
        <v>81</v>
      </c>
      <c r="B981" s="693"/>
      <c r="C981" s="652" t="s">
        <v>108</v>
      </c>
      <c r="D981" s="653"/>
      <c r="E981" s="653"/>
      <c r="F981" s="643"/>
      <c r="G981" s="653"/>
      <c r="H981" s="653"/>
      <c r="I981" s="654"/>
      <c r="J981" s="652" t="s">
        <v>109</v>
      </c>
      <c r="K981" s="653"/>
      <c r="L981" s="653"/>
      <c r="M981" s="653"/>
      <c r="N981" s="653"/>
      <c r="O981" s="653"/>
      <c r="P981" s="653"/>
      <c r="Q981" s="653"/>
      <c r="R981" s="653"/>
      <c r="S981" s="653"/>
      <c r="T981" s="653"/>
      <c r="U981" s="653"/>
      <c r="V981" s="653"/>
      <c r="W981" s="653"/>
      <c r="X981" s="653"/>
      <c r="Y981" s="653"/>
      <c r="Z981" s="653"/>
      <c r="AA981" s="442"/>
      <c r="AB981" s="443"/>
    </row>
    <row r="982" spans="1:28" ht="18.75" customHeight="1">
      <c r="A982" s="694"/>
      <c r="B982" s="695"/>
      <c r="C982" s="664" t="str">
        <f>IF(②名簿及び出席簿!DG7="","",②名簿及び出席簿!DG7)</f>
        <v/>
      </c>
      <c r="D982" s="665"/>
      <c r="E982" s="665"/>
      <c r="F982" s="665"/>
      <c r="G982" s="649" t="str">
        <f>②名簿及び出席簿!DG8</f>
        <v/>
      </c>
      <c r="H982" s="649"/>
      <c r="I982" s="634"/>
      <c r="J982" s="448"/>
      <c r="K982" s="668" t="str">
        <f>IF($W$991="","",IF($J982="",①入力シート!$F$58,IF($J982=1,①入力シート!$F$60,IF($J982=2,①入力シート!$F$62))))</f>
        <v/>
      </c>
      <c r="L982" s="668"/>
      <c r="M982" s="670" t="s">
        <v>110</v>
      </c>
      <c r="N982" s="672" t="str">
        <f>IF($W$991="","",IF($J982="",①入力シート!$H$58,IF($J982=1,①入力シート!$H$60,IF($J982=2,①入力シート!$H$62))))</f>
        <v/>
      </c>
      <c r="O982" s="672"/>
      <c r="P982" s="670" t="s">
        <v>111</v>
      </c>
      <c r="Q982" s="670" t="s">
        <v>112</v>
      </c>
      <c r="R982" s="668" t="str">
        <f>IF($W$991="","",IF($J982="",①入力シート!$K$58,IF($J982=1,①入力シート!$K$60,IF($J982=2,①入力シート!$K$62))))</f>
        <v/>
      </c>
      <c r="S982" s="668"/>
      <c r="T982" s="670" t="s">
        <v>110</v>
      </c>
      <c r="U982" s="672" t="str">
        <f>IF($W$991="","",IF($J982="",①入力シート!$M$58,IF($J982=1,①入力シート!$M$60,IF($J982=2,①入力シート!$M$62))))</f>
        <v/>
      </c>
      <c r="V982" s="672"/>
      <c r="W982" s="670" t="s">
        <v>111</v>
      </c>
      <c r="X982" s="670" t="s">
        <v>132</v>
      </c>
      <c r="Y982" s="670"/>
      <c r="Z982" s="674" t="str">
        <f>IF($W$991="","",IF($J982="",①入力シート!$O$58,IF($J982=1,①入力シート!$O$60,IF($J982=2,①入力シート!$O$62))))</f>
        <v/>
      </c>
      <c r="AA982" s="674"/>
      <c r="AB982" s="675"/>
    </row>
    <row r="983" spans="1:28">
      <c r="A983" s="694"/>
      <c r="B983" s="695"/>
      <c r="C983" s="666"/>
      <c r="D983" s="667"/>
      <c r="E983" s="667"/>
      <c r="F983" s="667"/>
      <c r="G983" s="651"/>
      <c r="H983" s="651"/>
      <c r="I983" s="635"/>
      <c r="J983" s="449"/>
      <c r="K983" s="669"/>
      <c r="L983" s="669"/>
      <c r="M983" s="671"/>
      <c r="N983" s="673"/>
      <c r="O983" s="673"/>
      <c r="P983" s="671"/>
      <c r="Q983" s="671"/>
      <c r="R983" s="669"/>
      <c r="S983" s="669"/>
      <c r="T983" s="671"/>
      <c r="U983" s="673"/>
      <c r="V983" s="673"/>
      <c r="W983" s="671"/>
      <c r="X983" s="671"/>
      <c r="Y983" s="671"/>
      <c r="Z983" s="676"/>
      <c r="AA983" s="676"/>
      <c r="AB983" s="677"/>
    </row>
    <row r="984" spans="1:28">
      <c r="A984" s="694"/>
      <c r="B984" s="695"/>
      <c r="C984" s="652" t="s">
        <v>113</v>
      </c>
      <c r="D984" s="653"/>
      <c r="E984" s="653"/>
      <c r="F984" s="653"/>
      <c r="G984" s="653"/>
      <c r="H984" s="653"/>
      <c r="I984" s="653"/>
      <c r="J984" s="653"/>
      <c r="K984" s="653"/>
      <c r="L984" s="653"/>
      <c r="M984" s="653"/>
      <c r="N984" s="653"/>
      <c r="O984" s="653"/>
      <c r="P984" s="653"/>
      <c r="Q984" s="654"/>
      <c r="R984" s="652" t="s">
        <v>130</v>
      </c>
      <c r="S984" s="653"/>
      <c r="T984" s="653"/>
      <c r="U984" s="653"/>
      <c r="V984" s="653"/>
      <c r="W984" s="653"/>
      <c r="X984" s="653"/>
      <c r="Y984" s="653"/>
      <c r="Z984" s="653"/>
      <c r="AA984" s="653"/>
      <c r="AB984" s="654"/>
    </row>
    <row r="985" spans="1:28" ht="18.75" customHeight="1">
      <c r="A985" s="694"/>
      <c r="B985" s="695"/>
      <c r="C985" s="655" t="str">
        <f>IF(C982="","",IF(④実施報告書!$Q985="",①入力シート!$F$64,IF(④実施報告書!$Q985=1,①入力シート!$F$67,IF(④実施報告書!$Q985=2,①入力シート!$F$70,IF(④実施報告書!$Q985=3,①入力シート!$F$73,)))))</f>
        <v/>
      </c>
      <c r="D985" s="656"/>
      <c r="E985" s="656"/>
      <c r="F985" s="656"/>
      <c r="G985" s="656"/>
      <c r="H985" s="656"/>
      <c r="I985" s="656"/>
      <c r="J985" s="656"/>
      <c r="K985" s="656"/>
      <c r="L985" s="656"/>
      <c r="M985" s="656"/>
      <c r="N985" s="656"/>
      <c r="O985" s="656"/>
      <c r="P985" s="656"/>
      <c r="Q985" s="678"/>
      <c r="R985" s="680" t="str">
        <f>IF($W$991="","",IF(AND(①入力シート!$F$76=①入力シート!$A$77,$AB985="")=TRUE,①入力シート!$A$77,""))</f>
        <v/>
      </c>
      <c r="S985" s="680"/>
      <c r="T985" s="659" t="s">
        <v>127</v>
      </c>
      <c r="U985" s="659"/>
      <c r="V985" s="659"/>
      <c r="W985" s="659"/>
      <c r="X985" s="659"/>
      <c r="Y985" s="659"/>
      <c r="Z985" s="659"/>
      <c r="AA985" s="659"/>
      <c r="AB985" s="445"/>
    </row>
    <row r="986" spans="1:28" ht="18.75" customHeight="1">
      <c r="A986" s="694"/>
      <c r="B986" s="695"/>
      <c r="C986" s="657"/>
      <c r="D986" s="658"/>
      <c r="E986" s="658"/>
      <c r="F986" s="658"/>
      <c r="G986" s="658"/>
      <c r="H986" s="658"/>
      <c r="I986" s="658"/>
      <c r="J986" s="658"/>
      <c r="K986" s="658"/>
      <c r="L986" s="658"/>
      <c r="M986" s="658"/>
      <c r="N986" s="658"/>
      <c r="O986" s="658"/>
      <c r="P986" s="658"/>
      <c r="Q986" s="679"/>
      <c r="R986" s="631" t="str">
        <f>IF($W$991="","",IF(AND(①入力シート!$F$77=①入力シート!$A$77,$AB986="")=TRUE,①入力シート!$A$77,""))</f>
        <v/>
      </c>
      <c r="S986" s="631"/>
      <c r="T986" s="623" t="s">
        <v>114</v>
      </c>
      <c r="U986" s="623"/>
      <c r="V986" s="623"/>
      <c r="W986" s="623"/>
      <c r="X986" s="623"/>
      <c r="Y986" s="623"/>
      <c r="Z986" s="623"/>
      <c r="AA986" s="623"/>
      <c r="AB986" s="446"/>
    </row>
    <row r="987" spans="1:28" ht="18.75" customHeight="1">
      <c r="A987" s="694"/>
      <c r="B987" s="695"/>
      <c r="C987" s="660" t="str">
        <f>IF($Q987="","",IF(④実施報告書!$Q987=1,①入力シート!$F$67,IF(④実施報告書!$Q987=2,①入力シート!$F$70,IF(④実施報告書!$Q987=3,①入力シート!$F$73,))))</f>
        <v/>
      </c>
      <c r="D987" s="661"/>
      <c r="E987" s="661"/>
      <c r="F987" s="661"/>
      <c r="G987" s="661"/>
      <c r="H987" s="661"/>
      <c r="I987" s="661"/>
      <c r="J987" s="661"/>
      <c r="K987" s="661"/>
      <c r="L987" s="661"/>
      <c r="M987" s="661"/>
      <c r="N987" s="661"/>
      <c r="O987" s="661"/>
      <c r="P987" s="661"/>
      <c r="Q987" s="662"/>
      <c r="R987" s="631" t="str">
        <f>IF($W$991="","",IF(AND(①入力シート!$F$78=①入力シート!$A$77,$AB987="")=TRUE,①入力シート!$A$77,""))</f>
        <v/>
      </c>
      <c r="S987" s="631"/>
      <c r="T987" s="623" t="s">
        <v>115</v>
      </c>
      <c r="U987" s="623"/>
      <c r="V987" s="623"/>
      <c r="W987" s="623"/>
      <c r="X987" s="623"/>
      <c r="Y987" s="623"/>
      <c r="Z987" s="623"/>
      <c r="AA987" s="623"/>
      <c r="AB987" s="446"/>
    </row>
    <row r="988" spans="1:28" ht="18.75" customHeight="1">
      <c r="A988" s="694"/>
      <c r="B988" s="695"/>
      <c r="C988" s="660"/>
      <c r="D988" s="661"/>
      <c r="E988" s="661"/>
      <c r="F988" s="661"/>
      <c r="G988" s="661"/>
      <c r="H988" s="661"/>
      <c r="I988" s="661"/>
      <c r="J988" s="661"/>
      <c r="K988" s="661"/>
      <c r="L988" s="661"/>
      <c r="M988" s="661"/>
      <c r="N988" s="661"/>
      <c r="O988" s="661"/>
      <c r="P988" s="661"/>
      <c r="Q988" s="663"/>
      <c r="R988" s="630" t="str">
        <f>IF($W$991="","",IF(AND(①入力シート!$F$79=①入力シート!$A$77,$AB988="")=TRUE,①入力シート!$A$77,""))</f>
        <v/>
      </c>
      <c r="S988" s="631"/>
      <c r="T988" s="623" t="s">
        <v>129</v>
      </c>
      <c r="U988" s="623"/>
      <c r="V988" s="623"/>
      <c r="W988" s="623"/>
      <c r="X988" s="623"/>
      <c r="Y988" s="623"/>
      <c r="Z988" s="623"/>
      <c r="AA988" s="623"/>
      <c r="AB988" s="446"/>
    </row>
    <row r="989" spans="1:28" ht="18.75" customHeight="1">
      <c r="A989" s="694"/>
      <c r="B989" s="695"/>
      <c r="C989" s="622" t="str">
        <f>IF($Q989="","",IF(④実施報告書!$Q989=1,①入力シート!$F$67,IF(④実施報告書!$Q989=2,①入力シート!$F$70,IF(④実施報告書!$Q989=3,①入力シート!$F$73,))))</f>
        <v/>
      </c>
      <c r="D989" s="623"/>
      <c r="E989" s="623"/>
      <c r="F989" s="623"/>
      <c r="G989" s="623"/>
      <c r="H989" s="623"/>
      <c r="I989" s="623"/>
      <c r="J989" s="623"/>
      <c r="K989" s="623"/>
      <c r="L989" s="623"/>
      <c r="M989" s="623"/>
      <c r="N989" s="623"/>
      <c r="O989" s="623"/>
      <c r="P989" s="624"/>
      <c r="Q989" s="628"/>
      <c r="R989" s="630" t="str">
        <f>IF($W$991="","",IF(AND(①入力シート!$F$80=①入力シート!$A$77,$AB989="")=TRUE,①入力シート!$A$77,""))</f>
        <v/>
      </c>
      <c r="S989" s="631"/>
      <c r="T989" s="623" t="s">
        <v>407</v>
      </c>
      <c r="U989" s="623"/>
      <c r="V989" s="623"/>
      <c r="W989" s="623"/>
      <c r="X989" s="623"/>
      <c r="Y989" s="623"/>
      <c r="Z989" s="623"/>
      <c r="AA989" s="624"/>
      <c r="AB989" s="446"/>
    </row>
    <row r="990" spans="1:28" ht="18.75" customHeight="1">
      <c r="A990" s="694"/>
      <c r="B990" s="695"/>
      <c r="C990" s="625"/>
      <c r="D990" s="626"/>
      <c r="E990" s="626"/>
      <c r="F990" s="626"/>
      <c r="G990" s="626"/>
      <c r="H990" s="626"/>
      <c r="I990" s="626"/>
      <c r="J990" s="626"/>
      <c r="K990" s="626"/>
      <c r="L990" s="626"/>
      <c r="M990" s="626"/>
      <c r="N990" s="626"/>
      <c r="O990" s="626"/>
      <c r="P990" s="627"/>
      <c r="Q990" s="629"/>
      <c r="R990" s="632" t="str">
        <f>IF($W$991="","",IF(AND(①入力シート!$F$81=①入力シート!$A$77,$AB990="")=TRUE,①入力シート!$A$77,""))</f>
        <v/>
      </c>
      <c r="S990" s="633"/>
      <c r="T990" s="626" t="s">
        <v>406</v>
      </c>
      <c r="U990" s="626"/>
      <c r="V990" s="626"/>
      <c r="W990" s="626"/>
      <c r="X990" s="626"/>
      <c r="Y990" s="626"/>
      <c r="Z990" s="626"/>
      <c r="AA990" s="627"/>
      <c r="AB990" s="446"/>
    </row>
    <row r="991" spans="1:28" ht="18.75" customHeight="1">
      <c r="A991" s="694"/>
      <c r="B991" s="695"/>
      <c r="C991" s="639" t="s">
        <v>128</v>
      </c>
      <c r="D991" s="640"/>
      <c r="E991" s="641"/>
      <c r="F991" s="444"/>
      <c r="G991" s="645" t="str">
        <f>IF(W991="","",IF($F991="",①入力シート!$J$83,VLOOKUP($F991,①入力シート!$E$83:$K$89,6)))</f>
        <v/>
      </c>
      <c r="H991" s="646"/>
      <c r="I991" s="646"/>
      <c r="J991" s="646"/>
      <c r="K991" s="646"/>
      <c r="L991" s="646"/>
      <c r="M991" s="646"/>
      <c r="N991" s="646"/>
      <c r="O991" s="646"/>
      <c r="P991" s="646"/>
      <c r="Q991" s="647"/>
      <c r="R991" s="639" t="s">
        <v>116</v>
      </c>
      <c r="S991" s="640"/>
      <c r="T991" s="640"/>
      <c r="U991" s="640"/>
      <c r="V991" s="641"/>
      <c r="W991" s="648" t="str">
        <f>IF(②名簿及び出席簿!DG$140=0,"",②名簿及び出席簿!DG$140)</f>
        <v/>
      </c>
      <c r="X991" s="649"/>
      <c r="Y991" s="649"/>
      <c r="Z991" s="649"/>
      <c r="AA991" s="649"/>
      <c r="AB991" s="634" t="s">
        <v>93</v>
      </c>
    </row>
    <row r="992" spans="1:28">
      <c r="A992" s="696"/>
      <c r="B992" s="697"/>
      <c r="C992" s="642"/>
      <c r="D992" s="643"/>
      <c r="E992" s="644"/>
      <c r="F992" s="450"/>
      <c r="G992" s="681" t="str">
        <f>IF($F992="","",VLOOKUP($F992,①入力シート!$E$83:$K$89,6))</f>
        <v/>
      </c>
      <c r="H992" s="682"/>
      <c r="I992" s="682"/>
      <c r="J992" s="682"/>
      <c r="K992" s="682"/>
      <c r="L992" s="682"/>
      <c r="M992" s="682"/>
      <c r="N992" s="682"/>
      <c r="O992" s="682"/>
      <c r="P992" s="682"/>
      <c r="Q992" s="683"/>
      <c r="R992" s="642"/>
      <c r="S992" s="643"/>
      <c r="T992" s="643"/>
      <c r="U992" s="643"/>
      <c r="V992" s="644"/>
      <c r="W992" s="650"/>
      <c r="X992" s="651"/>
      <c r="Y992" s="651"/>
      <c r="Z992" s="651"/>
      <c r="AA992" s="651"/>
      <c r="AB992" s="635"/>
    </row>
    <row r="993" spans="1:28">
      <c r="A993" s="692">
        <v>82</v>
      </c>
      <c r="B993" s="693"/>
      <c r="C993" s="652" t="s">
        <v>108</v>
      </c>
      <c r="D993" s="653"/>
      <c r="E993" s="653"/>
      <c r="F993" s="643"/>
      <c r="G993" s="653"/>
      <c r="H993" s="653"/>
      <c r="I993" s="654"/>
      <c r="J993" s="652" t="s">
        <v>109</v>
      </c>
      <c r="K993" s="653"/>
      <c r="L993" s="653"/>
      <c r="M993" s="653"/>
      <c r="N993" s="653"/>
      <c r="O993" s="653"/>
      <c r="P993" s="653"/>
      <c r="Q993" s="653"/>
      <c r="R993" s="653"/>
      <c r="S993" s="653"/>
      <c r="T993" s="653"/>
      <c r="U993" s="653"/>
      <c r="V993" s="653"/>
      <c r="W993" s="653"/>
      <c r="X993" s="653"/>
      <c r="Y993" s="653"/>
      <c r="Z993" s="653"/>
      <c r="AA993" s="442"/>
      <c r="AB993" s="443"/>
    </row>
    <row r="994" spans="1:28" ht="18.75" customHeight="1">
      <c r="A994" s="694"/>
      <c r="B994" s="695"/>
      <c r="C994" s="664" t="str">
        <f>IF(②名簿及び出席簿!DH7="","",②名簿及び出席簿!DH7)</f>
        <v/>
      </c>
      <c r="D994" s="665"/>
      <c r="E994" s="665"/>
      <c r="F994" s="665"/>
      <c r="G994" s="649" t="str">
        <f>②名簿及び出席簿!DH8</f>
        <v/>
      </c>
      <c r="H994" s="649"/>
      <c r="I994" s="634"/>
      <c r="J994" s="448"/>
      <c r="K994" s="668" t="str">
        <f>IF($W$1003="","",IF($J994="",①入力シート!$F$58,IF($J994=1,①入力シート!$F$60,IF($J994=2,①入力シート!$F$62))))</f>
        <v/>
      </c>
      <c r="L994" s="668"/>
      <c r="M994" s="670" t="s">
        <v>110</v>
      </c>
      <c r="N994" s="672" t="str">
        <f>IF($W$1003="","",IF($J994="",①入力シート!$H$58,IF($J994=1,①入力シート!$H$60,IF($J994=2,①入力シート!$H$62))))</f>
        <v/>
      </c>
      <c r="O994" s="672"/>
      <c r="P994" s="670" t="s">
        <v>111</v>
      </c>
      <c r="Q994" s="670" t="s">
        <v>112</v>
      </c>
      <c r="R994" s="668" t="str">
        <f>IF($W$1003="","",IF($J994="",①入力シート!$K$58,IF($J994=1,①入力シート!$K$60,IF($J994=2,①入力シート!$K$62))))</f>
        <v/>
      </c>
      <c r="S994" s="668"/>
      <c r="T994" s="670" t="s">
        <v>110</v>
      </c>
      <c r="U994" s="672" t="str">
        <f>IF($W$1003="","",IF($J994="",①入力シート!$M$58,IF($J994=1,①入力シート!$M$60,IF($J994=2,①入力シート!$M$62))))</f>
        <v/>
      </c>
      <c r="V994" s="672"/>
      <c r="W994" s="670" t="s">
        <v>111</v>
      </c>
      <c r="X994" s="670" t="s">
        <v>132</v>
      </c>
      <c r="Y994" s="670"/>
      <c r="Z994" s="674" t="str">
        <f>IF($W$1003="","",IF($J994="",①入力シート!$O$58,IF($J994=1,①入力シート!$O$60,IF($J994=2,①入力シート!$O$62))))</f>
        <v/>
      </c>
      <c r="AA994" s="674"/>
      <c r="AB994" s="675"/>
    </row>
    <row r="995" spans="1:28">
      <c r="A995" s="694"/>
      <c r="B995" s="695"/>
      <c r="C995" s="666"/>
      <c r="D995" s="667"/>
      <c r="E995" s="667"/>
      <c r="F995" s="667"/>
      <c r="G995" s="651"/>
      <c r="H995" s="651"/>
      <c r="I995" s="635"/>
      <c r="J995" s="449"/>
      <c r="K995" s="669"/>
      <c r="L995" s="669"/>
      <c r="M995" s="671"/>
      <c r="N995" s="673"/>
      <c r="O995" s="673"/>
      <c r="P995" s="671"/>
      <c r="Q995" s="671"/>
      <c r="R995" s="669"/>
      <c r="S995" s="669"/>
      <c r="T995" s="671"/>
      <c r="U995" s="673"/>
      <c r="V995" s="673"/>
      <c r="W995" s="671"/>
      <c r="X995" s="671"/>
      <c r="Y995" s="671"/>
      <c r="Z995" s="676"/>
      <c r="AA995" s="676"/>
      <c r="AB995" s="677"/>
    </row>
    <row r="996" spans="1:28">
      <c r="A996" s="694"/>
      <c r="B996" s="695"/>
      <c r="C996" s="652" t="s">
        <v>113</v>
      </c>
      <c r="D996" s="653"/>
      <c r="E996" s="653"/>
      <c r="F996" s="653"/>
      <c r="G996" s="653"/>
      <c r="H996" s="653"/>
      <c r="I996" s="653"/>
      <c r="J996" s="653"/>
      <c r="K996" s="653"/>
      <c r="L996" s="653"/>
      <c r="M996" s="653"/>
      <c r="N996" s="653"/>
      <c r="O996" s="653"/>
      <c r="P996" s="653"/>
      <c r="Q996" s="654"/>
      <c r="R996" s="653" t="s">
        <v>130</v>
      </c>
      <c r="S996" s="653"/>
      <c r="T996" s="653"/>
      <c r="U996" s="653"/>
      <c r="V996" s="653"/>
      <c r="W996" s="653"/>
      <c r="X996" s="653"/>
      <c r="Y996" s="653"/>
      <c r="Z996" s="653"/>
      <c r="AA996" s="653"/>
      <c r="AB996" s="654"/>
    </row>
    <row r="997" spans="1:28" ht="18.75" customHeight="1">
      <c r="A997" s="694"/>
      <c r="B997" s="695"/>
      <c r="C997" s="655" t="str">
        <f>IF(C994="","",IF(④実施報告書!$Q997="",①入力シート!$F$64,IF(④実施報告書!$Q997=1,①入力シート!$F$67,IF(④実施報告書!$Q997=2,①入力シート!$F$70,IF(④実施報告書!$Q997=3,①入力シート!$F$73,)))))</f>
        <v/>
      </c>
      <c r="D997" s="656"/>
      <c r="E997" s="656"/>
      <c r="F997" s="656"/>
      <c r="G997" s="656"/>
      <c r="H997" s="656"/>
      <c r="I997" s="656"/>
      <c r="J997" s="656"/>
      <c r="K997" s="656"/>
      <c r="L997" s="656"/>
      <c r="M997" s="656"/>
      <c r="N997" s="656"/>
      <c r="O997" s="656"/>
      <c r="P997" s="656"/>
      <c r="Q997" s="678"/>
      <c r="R997" s="680" t="str">
        <f>IF($W$1003="","",IF(AND(①入力シート!$F$76=①入力シート!$A$77,$AB997="")=TRUE,①入力シート!$A$77,""))</f>
        <v/>
      </c>
      <c r="S997" s="680"/>
      <c r="T997" s="659" t="s">
        <v>127</v>
      </c>
      <c r="U997" s="659"/>
      <c r="V997" s="659"/>
      <c r="W997" s="659"/>
      <c r="X997" s="659"/>
      <c r="Y997" s="659"/>
      <c r="Z997" s="659"/>
      <c r="AA997" s="659"/>
      <c r="AB997" s="445"/>
    </row>
    <row r="998" spans="1:28" ht="18.75" customHeight="1">
      <c r="A998" s="694"/>
      <c r="B998" s="695"/>
      <c r="C998" s="657"/>
      <c r="D998" s="658"/>
      <c r="E998" s="658"/>
      <c r="F998" s="658"/>
      <c r="G998" s="658"/>
      <c r="H998" s="658"/>
      <c r="I998" s="658"/>
      <c r="J998" s="658"/>
      <c r="K998" s="658"/>
      <c r="L998" s="658"/>
      <c r="M998" s="658"/>
      <c r="N998" s="658"/>
      <c r="O998" s="658"/>
      <c r="P998" s="658"/>
      <c r="Q998" s="679"/>
      <c r="R998" s="631" t="str">
        <f>IF($W$1003="","",IF(AND(①入力シート!$F$77=①入力シート!$A$77,$AB998="")=TRUE,①入力シート!$A$77,""))</f>
        <v/>
      </c>
      <c r="S998" s="631"/>
      <c r="T998" s="623" t="s">
        <v>114</v>
      </c>
      <c r="U998" s="623"/>
      <c r="V998" s="623"/>
      <c r="W998" s="623"/>
      <c r="X998" s="623"/>
      <c r="Y998" s="623"/>
      <c r="Z998" s="623"/>
      <c r="AA998" s="623"/>
      <c r="AB998" s="446"/>
    </row>
    <row r="999" spans="1:28" ht="18.75" customHeight="1">
      <c r="A999" s="694"/>
      <c r="B999" s="695"/>
      <c r="C999" s="660" t="str">
        <f>IF($Q999="","",IF(④実施報告書!$Q999=1,①入力シート!$F$67,IF(④実施報告書!$Q999=2,①入力シート!$F$70,IF(④実施報告書!$Q999=3,①入力シート!$F$73,))))</f>
        <v/>
      </c>
      <c r="D999" s="661"/>
      <c r="E999" s="661"/>
      <c r="F999" s="661"/>
      <c r="G999" s="661"/>
      <c r="H999" s="661"/>
      <c r="I999" s="661"/>
      <c r="J999" s="661"/>
      <c r="K999" s="661"/>
      <c r="L999" s="661"/>
      <c r="M999" s="661"/>
      <c r="N999" s="661"/>
      <c r="O999" s="661"/>
      <c r="P999" s="661"/>
      <c r="Q999" s="662"/>
      <c r="R999" s="631" t="str">
        <f>IF($W$1003="","",IF(AND(①入力シート!$F$78=①入力シート!$A$77,$AB999="")=TRUE,①入力シート!$A$77,""))</f>
        <v/>
      </c>
      <c r="S999" s="631"/>
      <c r="T999" s="623" t="s">
        <v>115</v>
      </c>
      <c r="U999" s="623"/>
      <c r="V999" s="623"/>
      <c r="W999" s="623"/>
      <c r="X999" s="623"/>
      <c r="Y999" s="623"/>
      <c r="Z999" s="623"/>
      <c r="AA999" s="623"/>
      <c r="AB999" s="446"/>
    </row>
    <row r="1000" spans="1:28" ht="18.75" customHeight="1">
      <c r="A1000" s="694"/>
      <c r="B1000" s="695"/>
      <c r="C1000" s="660"/>
      <c r="D1000" s="661"/>
      <c r="E1000" s="661"/>
      <c r="F1000" s="661"/>
      <c r="G1000" s="661"/>
      <c r="H1000" s="661"/>
      <c r="I1000" s="661"/>
      <c r="J1000" s="661"/>
      <c r="K1000" s="661"/>
      <c r="L1000" s="661"/>
      <c r="M1000" s="661"/>
      <c r="N1000" s="661"/>
      <c r="O1000" s="661"/>
      <c r="P1000" s="661"/>
      <c r="Q1000" s="663"/>
      <c r="R1000" s="630" t="str">
        <f>IF($W$1003="","",IF(AND(①入力シート!$F$79=①入力シート!$A$77,$AB1000="")=TRUE,①入力シート!$A$77,""))</f>
        <v/>
      </c>
      <c r="S1000" s="631"/>
      <c r="T1000" s="623" t="s">
        <v>129</v>
      </c>
      <c r="U1000" s="623"/>
      <c r="V1000" s="623"/>
      <c r="W1000" s="623"/>
      <c r="X1000" s="623"/>
      <c r="Y1000" s="623"/>
      <c r="Z1000" s="623"/>
      <c r="AA1000" s="623"/>
      <c r="AB1000" s="446"/>
    </row>
    <row r="1001" spans="1:28" ht="18.75" customHeight="1">
      <c r="A1001" s="694"/>
      <c r="B1001" s="695"/>
      <c r="C1001" s="622" t="str">
        <f>IF($Q1001="","",IF(④実施報告書!$Q1001=1,①入力シート!$F$67,IF(④実施報告書!$Q1001=2,①入力シート!$F$70,IF(④実施報告書!$Q1001=3,①入力シート!$F$73,))))</f>
        <v/>
      </c>
      <c r="D1001" s="623"/>
      <c r="E1001" s="623"/>
      <c r="F1001" s="623"/>
      <c r="G1001" s="623"/>
      <c r="H1001" s="623"/>
      <c r="I1001" s="623"/>
      <c r="J1001" s="623"/>
      <c r="K1001" s="623"/>
      <c r="L1001" s="623"/>
      <c r="M1001" s="623"/>
      <c r="N1001" s="623"/>
      <c r="O1001" s="623"/>
      <c r="P1001" s="624"/>
      <c r="Q1001" s="628"/>
      <c r="R1001" s="630" t="str">
        <f>IF($W$1003="","",IF(AND(①入力シート!$F$80=①入力シート!$A$77,$AB1001="")=TRUE,①入力シート!$A$77,""))</f>
        <v/>
      </c>
      <c r="S1001" s="631"/>
      <c r="T1001" s="623" t="s">
        <v>407</v>
      </c>
      <c r="U1001" s="623"/>
      <c r="V1001" s="623"/>
      <c r="W1001" s="623"/>
      <c r="X1001" s="623"/>
      <c r="Y1001" s="623"/>
      <c r="Z1001" s="623"/>
      <c r="AA1001" s="624"/>
      <c r="AB1001" s="446"/>
    </row>
    <row r="1002" spans="1:28" ht="18.75" customHeight="1">
      <c r="A1002" s="694"/>
      <c r="B1002" s="695"/>
      <c r="C1002" s="625"/>
      <c r="D1002" s="626"/>
      <c r="E1002" s="626"/>
      <c r="F1002" s="626"/>
      <c r="G1002" s="626"/>
      <c r="H1002" s="626"/>
      <c r="I1002" s="626"/>
      <c r="J1002" s="626"/>
      <c r="K1002" s="626"/>
      <c r="L1002" s="626"/>
      <c r="M1002" s="626"/>
      <c r="N1002" s="626"/>
      <c r="O1002" s="626"/>
      <c r="P1002" s="627"/>
      <c r="Q1002" s="629"/>
      <c r="R1002" s="632" t="str">
        <f>IF($W$1003="","",IF(AND(①入力シート!$F$81=①入力シート!$A$77,$AB1002="")=TRUE,①入力シート!$A$77,""))</f>
        <v/>
      </c>
      <c r="S1002" s="633"/>
      <c r="T1002" s="626" t="s">
        <v>406</v>
      </c>
      <c r="U1002" s="626"/>
      <c r="V1002" s="626"/>
      <c r="W1002" s="626"/>
      <c r="X1002" s="626"/>
      <c r="Y1002" s="626"/>
      <c r="Z1002" s="626"/>
      <c r="AA1002" s="627"/>
      <c r="AB1002" s="446"/>
    </row>
    <row r="1003" spans="1:28" ht="18.75" customHeight="1">
      <c r="A1003" s="694"/>
      <c r="B1003" s="695"/>
      <c r="C1003" s="639" t="s">
        <v>128</v>
      </c>
      <c r="D1003" s="640"/>
      <c r="E1003" s="641"/>
      <c r="F1003" s="444"/>
      <c r="G1003" s="645" t="str">
        <f>IF(W1003="","",IF($F1003="",①入力シート!$J$83,VLOOKUP($F1003,①入力シート!$E$83:$K$89,6)))</f>
        <v/>
      </c>
      <c r="H1003" s="646"/>
      <c r="I1003" s="646"/>
      <c r="J1003" s="646"/>
      <c r="K1003" s="646"/>
      <c r="L1003" s="646"/>
      <c r="M1003" s="646"/>
      <c r="N1003" s="646"/>
      <c r="O1003" s="646"/>
      <c r="P1003" s="646"/>
      <c r="Q1003" s="647"/>
      <c r="R1003" s="639" t="s">
        <v>116</v>
      </c>
      <c r="S1003" s="640"/>
      <c r="T1003" s="640"/>
      <c r="U1003" s="640"/>
      <c r="V1003" s="641"/>
      <c r="W1003" s="648" t="str">
        <f>IF(②名簿及び出席簿!DH$140=0,"",②名簿及び出席簿!DH$140)</f>
        <v/>
      </c>
      <c r="X1003" s="649"/>
      <c r="Y1003" s="649"/>
      <c r="Z1003" s="649"/>
      <c r="AA1003" s="649"/>
      <c r="AB1003" s="634" t="s">
        <v>93</v>
      </c>
    </row>
    <row r="1004" spans="1:28">
      <c r="A1004" s="696"/>
      <c r="B1004" s="697"/>
      <c r="C1004" s="642"/>
      <c r="D1004" s="643"/>
      <c r="E1004" s="644"/>
      <c r="F1004" s="450"/>
      <c r="G1004" s="636" t="str">
        <f>IF($F1004="","",VLOOKUP($F1004,①入力シート!$E$83:$K$89,6))</f>
        <v/>
      </c>
      <c r="H1004" s="637"/>
      <c r="I1004" s="637"/>
      <c r="J1004" s="637"/>
      <c r="K1004" s="637"/>
      <c r="L1004" s="637"/>
      <c r="M1004" s="637"/>
      <c r="N1004" s="637"/>
      <c r="O1004" s="637"/>
      <c r="P1004" s="637"/>
      <c r="Q1004" s="638"/>
      <c r="R1004" s="642"/>
      <c r="S1004" s="643"/>
      <c r="T1004" s="643"/>
      <c r="U1004" s="643"/>
      <c r="V1004" s="644"/>
      <c r="W1004" s="650"/>
      <c r="X1004" s="651"/>
      <c r="Y1004" s="651"/>
      <c r="Z1004" s="651"/>
      <c r="AA1004" s="651"/>
      <c r="AB1004" s="635"/>
    </row>
    <row r="1005" spans="1:28">
      <c r="A1005" s="692">
        <v>83</v>
      </c>
      <c r="B1005" s="693"/>
      <c r="C1005" s="652" t="s">
        <v>108</v>
      </c>
      <c r="D1005" s="653"/>
      <c r="E1005" s="653"/>
      <c r="F1005" s="643"/>
      <c r="G1005" s="653"/>
      <c r="H1005" s="653"/>
      <c r="I1005" s="654"/>
      <c r="J1005" s="652" t="s">
        <v>109</v>
      </c>
      <c r="K1005" s="653"/>
      <c r="L1005" s="653"/>
      <c r="M1005" s="653"/>
      <c r="N1005" s="653"/>
      <c r="O1005" s="653"/>
      <c r="P1005" s="653"/>
      <c r="Q1005" s="653"/>
      <c r="R1005" s="653"/>
      <c r="S1005" s="653"/>
      <c r="T1005" s="653"/>
      <c r="U1005" s="653"/>
      <c r="V1005" s="653"/>
      <c r="W1005" s="653"/>
      <c r="X1005" s="653"/>
      <c r="Y1005" s="653"/>
      <c r="Z1005" s="653"/>
      <c r="AA1005" s="442"/>
      <c r="AB1005" s="443"/>
    </row>
    <row r="1006" spans="1:28" ht="18.75" customHeight="1">
      <c r="A1006" s="694"/>
      <c r="B1006" s="695"/>
      <c r="C1006" s="664" t="str">
        <f>IF(②名簿及び出席簿!DI7="","",②名簿及び出席簿!DI7)</f>
        <v/>
      </c>
      <c r="D1006" s="665"/>
      <c r="E1006" s="665"/>
      <c r="F1006" s="665"/>
      <c r="G1006" s="649" t="str">
        <f>②名簿及び出席簿!DI8</f>
        <v/>
      </c>
      <c r="H1006" s="649"/>
      <c r="I1006" s="634"/>
      <c r="J1006" s="448"/>
      <c r="K1006" s="668" t="str">
        <f>IF($W$1015="","",IF($J1006="",①入力シート!$F$58,IF($J1006=1,①入力シート!$F$60,IF($J1006=2,①入力シート!$F$62))))</f>
        <v/>
      </c>
      <c r="L1006" s="668"/>
      <c r="M1006" s="670" t="s">
        <v>110</v>
      </c>
      <c r="N1006" s="672" t="str">
        <f>IF($W$1015="","",IF($J1006="",①入力シート!$H$58,IF($J1006=1,①入力シート!$H$60,IF($J1006=2,①入力シート!$H$62))))</f>
        <v/>
      </c>
      <c r="O1006" s="672"/>
      <c r="P1006" s="670" t="s">
        <v>111</v>
      </c>
      <c r="Q1006" s="670" t="s">
        <v>112</v>
      </c>
      <c r="R1006" s="668" t="str">
        <f>IF($W$1015="","",IF($J1006="",①入力シート!$K$58,IF($J1006=1,①入力シート!$K$60,IF($J1006=2,①入力シート!$K$62))))</f>
        <v/>
      </c>
      <c r="S1006" s="668"/>
      <c r="T1006" s="670" t="s">
        <v>110</v>
      </c>
      <c r="U1006" s="672" t="str">
        <f>IF($W$1015="","",IF($J1006="",①入力シート!$M$58,IF($J1006=1,①入力シート!$M$60,IF($J1006=2,①入力シート!$M$62))))</f>
        <v/>
      </c>
      <c r="V1006" s="672"/>
      <c r="W1006" s="670" t="s">
        <v>111</v>
      </c>
      <c r="X1006" s="670" t="s">
        <v>132</v>
      </c>
      <c r="Y1006" s="670"/>
      <c r="Z1006" s="674" t="str">
        <f>IF($W$1015="","",IF($J1006="",①入力シート!$O$58,IF($J1006=1,①入力シート!$O$60,IF($J1006=2,①入力シート!$O$62))))</f>
        <v/>
      </c>
      <c r="AA1006" s="674"/>
      <c r="AB1006" s="675"/>
    </row>
    <row r="1007" spans="1:28">
      <c r="A1007" s="694"/>
      <c r="B1007" s="695"/>
      <c r="C1007" s="666"/>
      <c r="D1007" s="667"/>
      <c r="E1007" s="667"/>
      <c r="F1007" s="667"/>
      <c r="G1007" s="651"/>
      <c r="H1007" s="651"/>
      <c r="I1007" s="635"/>
      <c r="J1007" s="449"/>
      <c r="K1007" s="669"/>
      <c r="L1007" s="669"/>
      <c r="M1007" s="671"/>
      <c r="N1007" s="673"/>
      <c r="O1007" s="673"/>
      <c r="P1007" s="671"/>
      <c r="Q1007" s="671"/>
      <c r="R1007" s="669"/>
      <c r="S1007" s="669"/>
      <c r="T1007" s="671"/>
      <c r="U1007" s="673"/>
      <c r="V1007" s="673"/>
      <c r="W1007" s="671"/>
      <c r="X1007" s="671"/>
      <c r="Y1007" s="671"/>
      <c r="Z1007" s="676"/>
      <c r="AA1007" s="676"/>
      <c r="AB1007" s="677"/>
    </row>
    <row r="1008" spans="1:28">
      <c r="A1008" s="694"/>
      <c r="B1008" s="695"/>
      <c r="C1008" s="652" t="s">
        <v>113</v>
      </c>
      <c r="D1008" s="653"/>
      <c r="E1008" s="653"/>
      <c r="F1008" s="653"/>
      <c r="G1008" s="653"/>
      <c r="H1008" s="653"/>
      <c r="I1008" s="653"/>
      <c r="J1008" s="653"/>
      <c r="K1008" s="653"/>
      <c r="L1008" s="653"/>
      <c r="M1008" s="653"/>
      <c r="N1008" s="653"/>
      <c r="O1008" s="653"/>
      <c r="P1008" s="653"/>
      <c r="Q1008" s="654"/>
      <c r="R1008" s="652" t="s">
        <v>130</v>
      </c>
      <c r="S1008" s="653"/>
      <c r="T1008" s="653"/>
      <c r="U1008" s="653"/>
      <c r="V1008" s="653"/>
      <c r="W1008" s="653"/>
      <c r="X1008" s="653"/>
      <c r="Y1008" s="653"/>
      <c r="Z1008" s="653"/>
      <c r="AA1008" s="653"/>
      <c r="AB1008" s="654"/>
    </row>
    <row r="1009" spans="1:28" ht="18.75" customHeight="1">
      <c r="A1009" s="694"/>
      <c r="B1009" s="695"/>
      <c r="C1009" s="655" t="str">
        <f>IF(C1006="","",IF(④実施報告書!$Q1009="",①入力シート!$F$64,IF(④実施報告書!$Q1009=1,①入力シート!$F$67,IF(④実施報告書!$Q1009=2,①入力シート!$F$70,IF(④実施報告書!$Q1009=3,①入力シート!$F$73,)))))</f>
        <v/>
      </c>
      <c r="D1009" s="656"/>
      <c r="E1009" s="656"/>
      <c r="F1009" s="656"/>
      <c r="G1009" s="656"/>
      <c r="H1009" s="656"/>
      <c r="I1009" s="656"/>
      <c r="J1009" s="656"/>
      <c r="K1009" s="656"/>
      <c r="L1009" s="656"/>
      <c r="M1009" s="656"/>
      <c r="N1009" s="656"/>
      <c r="O1009" s="656"/>
      <c r="P1009" s="656"/>
      <c r="Q1009" s="678"/>
      <c r="R1009" s="680" t="str">
        <f>IF($W$1015="","",IF(AND(①入力シート!$F$76=①入力シート!$A$77,$AB1009="")=TRUE,①入力シート!$A$77,""))</f>
        <v/>
      </c>
      <c r="S1009" s="680"/>
      <c r="T1009" s="659" t="s">
        <v>127</v>
      </c>
      <c r="U1009" s="659"/>
      <c r="V1009" s="659"/>
      <c r="W1009" s="659"/>
      <c r="X1009" s="659"/>
      <c r="Y1009" s="659"/>
      <c r="Z1009" s="659"/>
      <c r="AA1009" s="659"/>
      <c r="AB1009" s="445"/>
    </row>
    <row r="1010" spans="1:28" ht="18.75" customHeight="1">
      <c r="A1010" s="694"/>
      <c r="B1010" s="695"/>
      <c r="C1010" s="657"/>
      <c r="D1010" s="658"/>
      <c r="E1010" s="658"/>
      <c r="F1010" s="658"/>
      <c r="G1010" s="658"/>
      <c r="H1010" s="658"/>
      <c r="I1010" s="658"/>
      <c r="J1010" s="658"/>
      <c r="K1010" s="658"/>
      <c r="L1010" s="658"/>
      <c r="M1010" s="658"/>
      <c r="N1010" s="658"/>
      <c r="O1010" s="658"/>
      <c r="P1010" s="658"/>
      <c r="Q1010" s="679"/>
      <c r="R1010" s="631" t="str">
        <f>IF($W$1015="","",IF(AND(①入力シート!$F$77=①入力シート!$A$77,$AB1010="")=TRUE,①入力シート!$A$77,""))</f>
        <v/>
      </c>
      <c r="S1010" s="631"/>
      <c r="T1010" s="623" t="s">
        <v>114</v>
      </c>
      <c r="U1010" s="623"/>
      <c r="V1010" s="623"/>
      <c r="W1010" s="623"/>
      <c r="X1010" s="623"/>
      <c r="Y1010" s="623"/>
      <c r="Z1010" s="623"/>
      <c r="AA1010" s="623"/>
      <c r="AB1010" s="446"/>
    </row>
    <row r="1011" spans="1:28" ht="18.75" customHeight="1">
      <c r="A1011" s="694"/>
      <c r="B1011" s="695"/>
      <c r="C1011" s="660" t="str">
        <f>IF($Q1011="","",IF(④実施報告書!$Q1011=1,①入力シート!$F$67,IF(④実施報告書!$Q1011=2,①入力シート!$F$70,IF(④実施報告書!$Q1011=3,①入力シート!$F$73,))))</f>
        <v/>
      </c>
      <c r="D1011" s="661"/>
      <c r="E1011" s="661"/>
      <c r="F1011" s="661"/>
      <c r="G1011" s="661"/>
      <c r="H1011" s="661"/>
      <c r="I1011" s="661"/>
      <c r="J1011" s="661"/>
      <c r="K1011" s="661"/>
      <c r="L1011" s="661"/>
      <c r="M1011" s="661"/>
      <c r="N1011" s="661"/>
      <c r="O1011" s="661"/>
      <c r="P1011" s="661"/>
      <c r="Q1011" s="662"/>
      <c r="R1011" s="631" t="str">
        <f>IF($W$1015="","",IF(AND(①入力シート!$F$78=①入力シート!$A$77,$AB1011="")=TRUE,①入力シート!$A$77,""))</f>
        <v/>
      </c>
      <c r="S1011" s="631"/>
      <c r="T1011" s="623" t="s">
        <v>115</v>
      </c>
      <c r="U1011" s="623"/>
      <c r="V1011" s="623"/>
      <c r="W1011" s="623"/>
      <c r="X1011" s="623"/>
      <c r="Y1011" s="623"/>
      <c r="Z1011" s="623"/>
      <c r="AA1011" s="623"/>
      <c r="AB1011" s="446"/>
    </row>
    <row r="1012" spans="1:28" ht="18.75" customHeight="1">
      <c r="A1012" s="694"/>
      <c r="B1012" s="695"/>
      <c r="C1012" s="660"/>
      <c r="D1012" s="661"/>
      <c r="E1012" s="661"/>
      <c r="F1012" s="661"/>
      <c r="G1012" s="661"/>
      <c r="H1012" s="661"/>
      <c r="I1012" s="661"/>
      <c r="J1012" s="661"/>
      <c r="K1012" s="661"/>
      <c r="L1012" s="661"/>
      <c r="M1012" s="661"/>
      <c r="N1012" s="661"/>
      <c r="O1012" s="661"/>
      <c r="P1012" s="661"/>
      <c r="Q1012" s="663"/>
      <c r="R1012" s="630" t="str">
        <f>IF($W$1015="","",IF(AND(①入力シート!$F$79=①入力シート!$A$77,$AB1012="")=TRUE,①入力シート!$A$77,""))</f>
        <v/>
      </c>
      <c r="S1012" s="631"/>
      <c r="T1012" s="623" t="s">
        <v>129</v>
      </c>
      <c r="U1012" s="623"/>
      <c r="V1012" s="623"/>
      <c r="W1012" s="623"/>
      <c r="X1012" s="623"/>
      <c r="Y1012" s="623"/>
      <c r="Z1012" s="623"/>
      <c r="AA1012" s="623"/>
      <c r="AB1012" s="446"/>
    </row>
    <row r="1013" spans="1:28" ht="18.75" customHeight="1">
      <c r="A1013" s="694"/>
      <c r="B1013" s="695"/>
      <c r="C1013" s="622" t="str">
        <f>IF($Q1013="","",IF(④実施報告書!$Q1013=1,①入力シート!$F$67,IF(④実施報告書!$Q1013=2,①入力シート!$F$70,IF(④実施報告書!$Q1013=3,①入力シート!$F$73,))))</f>
        <v/>
      </c>
      <c r="D1013" s="623"/>
      <c r="E1013" s="623"/>
      <c r="F1013" s="623"/>
      <c r="G1013" s="623"/>
      <c r="H1013" s="623"/>
      <c r="I1013" s="623"/>
      <c r="J1013" s="623"/>
      <c r="K1013" s="623"/>
      <c r="L1013" s="623"/>
      <c r="M1013" s="623"/>
      <c r="N1013" s="623"/>
      <c r="O1013" s="623"/>
      <c r="P1013" s="624"/>
      <c r="Q1013" s="628"/>
      <c r="R1013" s="630" t="str">
        <f>IF($W$1015="","",IF(AND(①入力シート!$F$80=①入力シート!$A$77,$AB1013="")=TRUE,①入力シート!$A$77,""))</f>
        <v/>
      </c>
      <c r="S1013" s="631"/>
      <c r="T1013" s="623" t="s">
        <v>407</v>
      </c>
      <c r="U1013" s="623"/>
      <c r="V1013" s="623"/>
      <c r="W1013" s="623"/>
      <c r="X1013" s="623"/>
      <c r="Y1013" s="623"/>
      <c r="Z1013" s="623"/>
      <c r="AA1013" s="624"/>
      <c r="AB1013" s="446"/>
    </row>
    <row r="1014" spans="1:28" ht="18.75" customHeight="1">
      <c r="A1014" s="694"/>
      <c r="B1014" s="695"/>
      <c r="C1014" s="625"/>
      <c r="D1014" s="626"/>
      <c r="E1014" s="626"/>
      <c r="F1014" s="626"/>
      <c r="G1014" s="626"/>
      <c r="H1014" s="626"/>
      <c r="I1014" s="626"/>
      <c r="J1014" s="626"/>
      <c r="K1014" s="626"/>
      <c r="L1014" s="626"/>
      <c r="M1014" s="626"/>
      <c r="N1014" s="626"/>
      <c r="O1014" s="626"/>
      <c r="P1014" s="627"/>
      <c r="Q1014" s="629"/>
      <c r="R1014" s="632" t="str">
        <f>IF($W$1015="","",IF(AND(①入力シート!$F$81=①入力シート!$A$77,$AB1014="")=TRUE,①入力シート!$A$77,""))</f>
        <v/>
      </c>
      <c r="S1014" s="633"/>
      <c r="T1014" s="626" t="s">
        <v>406</v>
      </c>
      <c r="U1014" s="626"/>
      <c r="V1014" s="626"/>
      <c r="W1014" s="626"/>
      <c r="X1014" s="626"/>
      <c r="Y1014" s="626"/>
      <c r="Z1014" s="626"/>
      <c r="AA1014" s="627"/>
      <c r="AB1014" s="446"/>
    </row>
    <row r="1015" spans="1:28" ht="18.75" customHeight="1">
      <c r="A1015" s="694"/>
      <c r="B1015" s="695"/>
      <c r="C1015" s="639" t="s">
        <v>128</v>
      </c>
      <c r="D1015" s="640"/>
      <c r="E1015" s="641"/>
      <c r="F1015" s="444"/>
      <c r="G1015" s="645" t="str">
        <f>IF(W1015="","",IF($F1015="",①入力シート!$J$83,VLOOKUP($F1015,①入力シート!$E$83:$K$89,6)))</f>
        <v/>
      </c>
      <c r="H1015" s="646"/>
      <c r="I1015" s="646"/>
      <c r="J1015" s="646"/>
      <c r="K1015" s="646"/>
      <c r="L1015" s="646"/>
      <c r="M1015" s="646"/>
      <c r="N1015" s="646"/>
      <c r="O1015" s="646"/>
      <c r="P1015" s="646"/>
      <c r="Q1015" s="647"/>
      <c r="R1015" s="639" t="s">
        <v>116</v>
      </c>
      <c r="S1015" s="640"/>
      <c r="T1015" s="640"/>
      <c r="U1015" s="640"/>
      <c r="V1015" s="641"/>
      <c r="W1015" s="648" t="str">
        <f>IF(②名簿及び出席簿!DI$140=0,"",②名簿及び出席簿!DI$140)</f>
        <v/>
      </c>
      <c r="X1015" s="649"/>
      <c r="Y1015" s="649"/>
      <c r="Z1015" s="649"/>
      <c r="AA1015" s="649"/>
      <c r="AB1015" s="634" t="s">
        <v>93</v>
      </c>
    </row>
    <row r="1016" spans="1:28">
      <c r="A1016" s="696"/>
      <c r="B1016" s="697"/>
      <c r="C1016" s="642"/>
      <c r="D1016" s="643"/>
      <c r="E1016" s="644"/>
      <c r="F1016" s="450"/>
      <c r="G1016" s="636" t="str">
        <f>IF($F1016="","",VLOOKUP($F1016,①入力シート!$E$83:$K$89,6))</f>
        <v/>
      </c>
      <c r="H1016" s="637"/>
      <c r="I1016" s="637"/>
      <c r="J1016" s="637"/>
      <c r="K1016" s="637"/>
      <c r="L1016" s="637"/>
      <c r="M1016" s="637"/>
      <c r="N1016" s="637"/>
      <c r="O1016" s="637"/>
      <c r="P1016" s="637"/>
      <c r="Q1016" s="638"/>
      <c r="R1016" s="642"/>
      <c r="S1016" s="643"/>
      <c r="T1016" s="643"/>
      <c r="U1016" s="643"/>
      <c r="V1016" s="644"/>
      <c r="W1016" s="650"/>
      <c r="X1016" s="651"/>
      <c r="Y1016" s="651"/>
      <c r="Z1016" s="651"/>
      <c r="AA1016" s="651"/>
      <c r="AB1016" s="635"/>
    </row>
    <row r="1017" spans="1:28">
      <c r="A1017" s="692">
        <v>84</v>
      </c>
      <c r="B1017" s="693"/>
      <c r="C1017" s="652" t="s">
        <v>108</v>
      </c>
      <c r="D1017" s="653"/>
      <c r="E1017" s="653"/>
      <c r="F1017" s="643"/>
      <c r="G1017" s="653"/>
      <c r="H1017" s="653"/>
      <c r="I1017" s="654"/>
      <c r="J1017" s="652" t="s">
        <v>109</v>
      </c>
      <c r="K1017" s="653"/>
      <c r="L1017" s="653"/>
      <c r="M1017" s="653"/>
      <c r="N1017" s="653"/>
      <c r="O1017" s="653"/>
      <c r="P1017" s="653"/>
      <c r="Q1017" s="653"/>
      <c r="R1017" s="653"/>
      <c r="S1017" s="653"/>
      <c r="T1017" s="653"/>
      <c r="U1017" s="653"/>
      <c r="V1017" s="653"/>
      <c r="W1017" s="653"/>
      <c r="X1017" s="653"/>
      <c r="Y1017" s="653"/>
      <c r="Z1017" s="653"/>
      <c r="AA1017" s="442"/>
      <c r="AB1017" s="443"/>
    </row>
    <row r="1018" spans="1:28" ht="18.75" customHeight="1">
      <c r="A1018" s="694"/>
      <c r="B1018" s="695"/>
      <c r="C1018" s="664" t="str">
        <f>IF(②名簿及び出席簿!DJ7="","",②名簿及び出席簿!DJ7)</f>
        <v/>
      </c>
      <c r="D1018" s="665"/>
      <c r="E1018" s="665"/>
      <c r="F1018" s="665"/>
      <c r="G1018" s="649" t="str">
        <f>②名簿及び出席簿!DJ8</f>
        <v/>
      </c>
      <c r="H1018" s="649"/>
      <c r="I1018" s="634"/>
      <c r="J1018" s="448"/>
      <c r="K1018" s="668" t="str">
        <f>IF($W$1027="","",IF($J1018="",①入力シート!$F$58,IF($J1018=1,①入力シート!$F$60,IF($J1018=2,①入力シート!$F$62))))</f>
        <v/>
      </c>
      <c r="L1018" s="668"/>
      <c r="M1018" s="670" t="s">
        <v>110</v>
      </c>
      <c r="N1018" s="672" t="str">
        <f>IF($W$1027="","",IF($J1018="",①入力シート!$H$58,IF($J1018=1,①入力シート!$H$60,IF($J1018=2,①入力シート!$H$62))))</f>
        <v/>
      </c>
      <c r="O1018" s="672"/>
      <c r="P1018" s="670" t="s">
        <v>111</v>
      </c>
      <c r="Q1018" s="670" t="s">
        <v>112</v>
      </c>
      <c r="R1018" s="668" t="str">
        <f>IF($W$1027="","",IF($J1018="",①入力シート!$K$58,IF($J1018=1,①入力シート!$K$60,IF($J1018=2,①入力シート!$K$62))))</f>
        <v/>
      </c>
      <c r="S1018" s="668"/>
      <c r="T1018" s="670" t="s">
        <v>110</v>
      </c>
      <c r="U1018" s="672" t="str">
        <f>IF($W$1027="","",IF($J1018="",①入力シート!$M$58,IF($J1018=1,①入力シート!$M$60,IF($J1018=2,①入力シート!$M$62))))</f>
        <v/>
      </c>
      <c r="V1018" s="672"/>
      <c r="W1018" s="670" t="s">
        <v>111</v>
      </c>
      <c r="X1018" s="670" t="s">
        <v>132</v>
      </c>
      <c r="Y1018" s="670"/>
      <c r="Z1018" s="674" t="str">
        <f>IF($W$1027="","",IF($J1018="",①入力シート!$O$58,IF($J1018=1,①入力シート!$O$60,IF($J1018=2,①入力シート!$O$62))))</f>
        <v/>
      </c>
      <c r="AA1018" s="674"/>
      <c r="AB1018" s="675"/>
    </row>
    <row r="1019" spans="1:28">
      <c r="A1019" s="694"/>
      <c r="B1019" s="695"/>
      <c r="C1019" s="666"/>
      <c r="D1019" s="667"/>
      <c r="E1019" s="667"/>
      <c r="F1019" s="667"/>
      <c r="G1019" s="651"/>
      <c r="H1019" s="651"/>
      <c r="I1019" s="635"/>
      <c r="J1019" s="449"/>
      <c r="K1019" s="669"/>
      <c r="L1019" s="669"/>
      <c r="M1019" s="671"/>
      <c r="N1019" s="673"/>
      <c r="O1019" s="673"/>
      <c r="P1019" s="671"/>
      <c r="Q1019" s="671"/>
      <c r="R1019" s="669"/>
      <c r="S1019" s="669"/>
      <c r="T1019" s="671"/>
      <c r="U1019" s="673"/>
      <c r="V1019" s="673"/>
      <c r="W1019" s="671"/>
      <c r="X1019" s="671"/>
      <c r="Y1019" s="671"/>
      <c r="Z1019" s="676"/>
      <c r="AA1019" s="676"/>
      <c r="AB1019" s="677"/>
    </row>
    <row r="1020" spans="1:28">
      <c r="A1020" s="694"/>
      <c r="B1020" s="695"/>
      <c r="C1020" s="652" t="s">
        <v>113</v>
      </c>
      <c r="D1020" s="653"/>
      <c r="E1020" s="653"/>
      <c r="F1020" s="653"/>
      <c r="G1020" s="653"/>
      <c r="H1020" s="653"/>
      <c r="I1020" s="653"/>
      <c r="J1020" s="653"/>
      <c r="K1020" s="653"/>
      <c r="L1020" s="653"/>
      <c r="M1020" s="653"/>
      <c r="N1020" s="653"/>
      <c r="O1020" s="653"/>
      <c r="P1020" s="653"/>
      <c r="Q1020" s="654"/>
      <c r="R1020" s="652" t="s">
        <v>130</v>
      </c>
      <c r="S1020" s="653"/>
      <c r="T1020" s="653"/>
      <c r="U1020" s="653"/>
      <c r="V1020" s="653"/>
      <c r="W1020" s="653"/>
      <c r="X1020" s="653"/>
      <c r="Y1020" s="653"/>
      <c r="Z1020" s="653"/>
      <c r="AA1020" s="653"/>
      <c r="AB1020" s="654"/>
    </row>
    <row r="1021" spans="1:28" ht="18.75" customHeight="1">
      <c r="A1021" s="694"/>
      <c r="B1021" s="695"/>
      <c r="C1021" s="655" t="str">
        <f>IF(C1018="","",IF(④実施報告書!$Q1021="",①入力シート!$F$64,IF(④実施報告書!$Q1021=1,①入力シート!$F$67,IF(④実施報告書!$Q1021=2,①入力シート!$F$70,IF(④実施報告書!$Q1021=3,①入力シート!$F$73,)))))</f>
        <v/>
      </c>
      <c r="D1021" s="656"/>
      <c r="E1021" s="656"/>
      <c r="F1021" s="656"/>
      <c r="G1021" s="656"/>
      <c r="H1021" s="656"/>
      <c r="I1021" s="656"/>
      <c r="J1021" s="656"/>
      <c r="K1021" s="656"/>
      <c r="L1021" s="656"/>
      <c r="M1021" s="656"/>
      <c r="N1021" s="656"/>
      <c r="O1021" s="656"/>
      <c r="P1021" s="656"/>
      <c r="Q1021" s="678"/>
      <c r="R1021" s="680" t="str">
        <f>IF($W$1027="","",IF(AND(①入力シート!$F$76=①入力シート!$A$77,$AB1021="")=TRUE,①入力シート!$A$77,""))</f>
        <v/>
      </c>
      <c r="S1021" s="680"/>
      <c r="T1021" s="659" t="s">
        <v>127</v>
      </c>
      <c r="U1021" s="659"/>
      <c r="V1021" s="659"/>
      <c r="W1021" s="659"/>
      <c r="X1021" s="659"/>
      <c r="Y1021" s="659"/>
      <c r="Z1021" s="659"/>
      <c r="AA1021" s="659"/>
      <c r="AB1021" s="445"/>
    </row>
    <row r="1022" spans="1:28" ht="18.75" customHeight="1">
      <c r="A1022" s="694"/>
      <c r="B1022" s="695"/>
      <c r="C1022" s="657"/>
      <c r="D1022" s="658"/>
      <c r="E1022" s="658"/>
      <c r="F1022" s="658"/>
      <c r="G1022" s="658"/>
      <c r="H1022" s="658"/>
      <c r="I1022" s="658"/>
      <c r="J1022" s="658"/>
      <c r="K1022" s="658"/>
      <c r="L1022" s="658"/>
      <c r="M1022" s="658"/>
      <c r="N1022" s="658"/>
      <c r="O1022" s="658"/>
      <c r="P1022" s="658"/>
      <c r="Q1022" s="679"/>
      <c r="R1022" s="631" t="str">
        <f>IF($W$1027="","",IF(AND(①入力シート!$F$77=①入力シート!$A$77,$AB1022="")=TRUE,①入力シート!$A$77,""))</f>
        <v/>
      </c>
      <c r="S1022" s="631"/>
      <c r="T1022" s="623" t="s">
        <v>114</v>
      </c>
      <c r="U1022" s="623"/>
      <c r="V1022" s="623"/>
      <c r="W1022" s="623"/>
      <c r="X1022" s="623"/>
      <c r="Y1022" s="623"/>
      <c r="Z1022" s="623"/>
      <c r="AA1022" s="623"/>
      <c r="AB1022" s="446"/>
    </row>
    <row r="1023" spans="1:28" ht="18.75" customHeight="1">
      <c r="A1023" s="694"/>
      <c r="B1023" s="695"/>
      <c r="C1023" s="660" t="str">
        <f>IF($Q1023="","",IF(④実施報告書!$Q1023=1,①入力シート!$F$67,IF(④実施報告書!$Q1023=2,①入力シート!$F$70,IF(④実施報告書!$Q1023=3,①入力シート!$F$73,))))</f>
        <v/>
      </c>
      <c r="D1023" s="661"/>
      <c r="E1023" s="661"/>
      <c r="F1023" s="661"/>
      <c r="G1023" s="661"/>
      <c r="H1023" s="661"/>
      <c r="I1023" s="661"/>
      <c r="J1023" s="661"/>
      <c r="K1023" s="661"/>
      <c r="L1023" s="661"/>
      <c r="M1023" s="661"/>
      <c r="N1023" s="661"/>
      <c r="O1023" s="661"/>
      <c r="P1023" s="661"/>
      <c r="Q1023" s="662"/>
      <c r="R1023" s="631" t="str">
        <f>IF($W$1027="","",IF(AND(①入力シート!$F$78=①入力シート!$A$77,$AB1023="")=TRUE,①入力シート!$A$77,""))</f>
        <v/>
      </c>
      <c r="S1023" s="631"/>
      <c r="T1023" s="623" t="s">
        <v>115</v>
      </c>
      <c r="U1023" s="623"/>
      <c r="V1023" s="623"/>
      <c r="W1023" s="623"/>
      <c r="X1023" s="623"/>
      <c r="Y1023" s="623"/>
      <c r="Z1023" s="623"/>
      <c r="AA1023" s="623"/>
      <c r="AB1023" s="446"/>
    </row>
    <row r="1024" spans="1:28" ht="18.75" customHeight="1">
      <c r="A1024" s="694"/>
      <c r="B1024" s="695"/>
      <c r="C1024" s="660"/>
      <c r="D1024" s="661"/>
      <c r="E1024" s="661"/>
      <c r="F1024" s="661"/>
      <c r="G1024" s="661"/>
      <c r="H1024" s="661"/>
      <c r="I1024" s="661"/>
      <c r="J1024" s="661"/>
      <c r="K1024" s="661"/>
      <c r="L1024" s="661"/>
      <c r="M1024" s="661"/>
      <c r="N1024" s="661"/>
      <c r="O1024" s="661"/>
      <c r="P1024" s="661"/>
      <c r="Q1024" s="663"/>
      <c r="R1024" s="630" t="str">
        <f>IF($W$1027="","",IF(AND(①入力シート!$F$79=①入力シート!$A$77,$AB1024="")=TRUE,①入力シート!$A$77,""))</f>
        <v/>
      </c>
      <c r="S1024" s="631"/>
      <c r="T1024" s="623" t="s">
        <v>129</v>
      </c>
      <c r="U1024" s="623"/>
      <c r="V1024" s="623"/>
      <c r="W1024" s="623"/>
      <c r="X1024" s="623"/>
      <c r="Y1024" s="623"/>
      <c r="Z1024" s="623"/>
      <c r="AA1024" s="623"/>
      <c r="AB1024" s="446"/>
    </row>
    <row r="1025" spans="1:28" ht="18.75" customHeight="1">
      <c r="A1025" s="694"/>
      <c r="B1025" s="695"/>
      <c r="C1025" s="622" t="str">
        <f>IF($Q1025="","",IF(④実施報告書!$Q1025=1,①入力シート!$F$67,IF(④実施報告書!$Q1025=2,①入力シート!$F$70,IF(④実施報告書!$Q1025=3,①入力シート!$F$73,))))</f>
        <v/>
      </c>
      <c r="D1025" s="623"/>
      <c r="E1025" s="623"/>
      <c r="F1025" s="623"/>
      <c r="G1025" s="623"/>
      <c r="H1025" s="623"/>
      <c r="I1025" s="623"/>
      <c r="J1025" s="623"/>
      <c r="K1025" s="623"/>
      <c r="L1025" s="623"/>
      <c r="M1025" s="623"/>
      <c r="N1025" s="623"/>
      <c r="O1025" s="623"/>
      <c r="P1025" s="624"/>
      <c r="Q1025" s="628"/>
      <c r="R1025" s="630" t="str">
        <f>IF($W$1027="","",IF(AND(①入力シート!$F$80=①入力シート!$A$77,$AB1025="")=TRUE,①入力シート!$A$77,""))</f>
        <v/>
      </c>
      <c r="S1025" s="631"/>
      <c r="T1025" s="623" t="s">
        <v>407</v>
      </c>
      <c r="U1025" s="623"/>
      <c r="V1025" s="623"/>
      <c r="W1025" s="623"/>
      <c r="X1025" s="623"/>
      <c r="Y1025" s="623"/>
      <c r="Z1025" s="623"/>
      <c r="AA1025" s="624"/>
      <c r="AB1025" s="446"/>
    </row>
    <row r="1026" spans="1:28" ht="18.75" customHeight="1">
      <c r="A1026" s="694"/>
      <c r="B1026" s="695"/>
      <c r="C1026" s="625"/>
      <c r="D1026" s="626"/>
      <c r="E1026" s="626"/>
      <c r="F1026" s="626"/>
      <c r="G1026" s="626"/>
      <c r="H1026" s="626"/>
      <c r="I1026" s="626"/>
      <c r="J1026" s="626"/>
      <c r="K1026" s="626"/>
      <c r="L1026" s="626"/>
      <c r="M1026" s="626"/>
      <c r="N1026" s="626"/>
      <c r="O1026" s="626"/>
      <c r="P1026" s="627"/>
      <c r="Q1026" s="629"/>
      <c r="R1026" s="632" t="str">
        <f>IF($W$1027="","",IF(AND(①入力シート!$F$81=①入力シート!$A$77,$AB1026="")=TRUE,①入力シート!$A$77,""))</f>
        <v/>
      </c>
      <c r="S1026" s="633"/>
      <c r="T1026" s="626" t="s">
        <v>406</v>
      </c>
      <c r="U1026" s="626"/>
      <c r="V1026" s="626"/>
      <c r="W1026" s="626"/>
      <c r="X1026" s="626"/>
      <c r="Y1026" s="626"/>
      <c r="Z1026" s="626"/>
      <c r="AA1026" s="627"/>
      <c r="AB1026" s="446"/>
    </row>
    <row r="1027" spans="1:28" ht="18.75" customHeight="1">
      <c r="A1027" s="694"/>
      <c r="B1027" s="695"/>
      <c r="C1027" s="639" t="s">
        <v>128</v>
      </c>
      <c r="D1027" s="640"/>
      <c r="E1027" s="641"/>
      <c r="F1027" s="444"/>
      <c r="G1027" s="645" t="str">
        <f>IF(W1027="","",IF($F1027="",①入力シート!$J$83,VLOOKUP($F1027,①入力シート!$E$83:$K$89,6)))</f>
        <v/>
      </c>
      <c r="H1027" s="646"/>
      <c r="I1027" s="646"/>
      <c r="J1027" s="646"/>
      <c r="K1027" s="646"/>
      <c r="L1027" s="646"/>
      <c r="M1027" s="646"/>
      <c r="N1027" s="646"/>
      <c r="O1027" s="646"/>
      <c r="P1027" s="646"/>
      <c r="Q1027" s="647"/>
      <c r="R1027" s="639" t="s">
        <v>116</v>
      </c>
      <c r="S1027" s="640"/>
      <c r="T1027" s="640"/>
      <c r="U1027" s="640"/>
      <c r="V1027" s="641"/>
      <c r="W1027" s="648" t="str">
        <f>IF(②名簿及び出席簿!DJ$140=0,"",②名簿及び出席簿!DJ$140)</f>
        <v/>
      </c>
      <c r="X1027" s="649"/>
      <c r="Y1027" s="649"/>
      <c r="Z1027" s="649"/>
      <c r="AA1027" s="649"/>
      <c r="AB1027" s="634" t="s">
        <v>93</v>
      </c>
    </row>
    <row r="1028" spans="1:28">
      <c r="A1028" s="696"/>
      <c r="B1028" s="697"/>
      <c r="C1028" s="642"/>
      <c r="D1028" s="643"/>
      <c r="E1028" s="644"/>
      <c r="F1028" s="450"/>
      <c r="G1028" s="636" t="str">
        <f>IF($F1028="","",VLOOKUP($F1028,①入力シート!$E$83:$K$89,6))</f>
        <v/>
      </c>
      <c r="H1028" s="637"/>
      <c r="I1028" s="637"/>
      <c r="J1028" s="637"/>
      <c r="K1028" s="637"/>
      <c r="L1028" s="637"/>
      <c r="M1028" s="637"/>
      <c r="N1028" s="637"/>
      <c r="O1028" s="637"/>
      <c r="P1028" s="637"/>
      <c r="Q1028" s="638"/>
      <c r="R1028" s="642"/>
      <c r="S1028" s="643"/>
      <c r="T1028" s="643"/>
      <c r="U1028" s="643"/>
      <c r="V1028" s="644"/>
      <c r="W1028" s="650"/>
      <c r="X1028" s="651"/>
      <c r="Y1028" s="651"/>
      <c r="Z1028" s="651"/>
      <c r="AA1028" s="651"/>
      <c r="AB1028" s="635"/>
    </row>
    <row r="1029" spans="1:28">
      <c r="A1029" s="692">
        <v>85</v>
      </c>
      <c r="B1029" s="693"/>
      <c r="C1029" s="652" t="s">
        <v>108</v>
      </c>
      <c r="D1029" s="653"/>
      <c r="E1029" s="653"/>
      <c r="F1029" s="643"/>
      <c r="G1029" s="653"/>
      <c r="H1029" s="653"/>
      <c r="I1029" s="654"/>
      <c r="J1029" s="652" t="s">
        <v>109</v>
      </c>
      <c r="K1029" s="653"/>
      <c r="L1029" s="653"/>
      <c r="M1029" s="653"/>
      <c r="N1029" s="653"/>
      <c r="O1029" s="653"/>
      <c r="P1029" s="653"/>
      <c r="Q1029" s="653"/>
      <c r="R1029" s="653"/>
      <c r="S1029" s="653"/>
      <c r="T1029" s="653"/>
      <c r="U1029" s="653"/>
      <c r="V1029" s="653"/>
      <c r="W1029" s="653"/>
      <c r="X1029" s="653"/>
      <c r="Y1029" s="653"/>
      <c r="Z1029" s="653"/>
      <c r="AA1029" s="442"/>
      <c r="AB1029" s="443"/>
    </row>
    <row r="1030" spans="1:28" ht="18.75" customHeight="1">
      <c r="A1030" s="694"/>
      <c r="B1030" s="695"/>
      <c r="C1030" s="664" t="str">
        <f>IF(②名簿及び出席簿!DK7="","",②名簿及び出席簿!DK7)</f>
        <v/>
      </c>
      <c r="D1030" s="665"/>
      <c r="E1030" s="665"/>
      <c r="F1030" s="665"/>
      <c r="G1030" s="649" t="str">
        <f>②名簿及び出席簿!DK8</f>
        <v/>
      </c>
      <c r="H1030" s="649"/>
      <c r="I1030" s="634"/>
      <c r="J1030" s="448"/>
      <c r="K1030" s="668" t="str">
        <f>IF($W$1039="","",IF($J1030="",①入力シート!$F$58,IF($J1030=1,①入力シート!$F$60,IF($J1030=2,①入力シート!$F$62))))</f>
        <v/>
      </c>
      <c r="L1030" s="668"/>
      <c r="M1030" s="670" t="s">
        <v>110</v>
      </c>
      <c r="N1030" s="672" t="str">
        <f>IF($W$1039="","",IF($J1030="",①入力シート!$H$58,IF($J1030=1,①入力シート!$H$60,IF($J1030=2,①入力シート!$H$62))))</f>
        <v/>
      </c>
      <c r="O1030" s="672"/>
      <c r="P1030" s="670" t="s">
        <v>111</v>
      </c>
      <c r="Q1030" s="670" t="s">
        <v>112</v>
      </c>
      <c r="R1030" s="668" t="str">
        <f>IF($W$1039="","",IF($J1030="",①入力シート!$K$58,IF($J1030=1,①入力シート!$K$60,IF($J1030=2,①入力シート!$K$62))))</f>
        <v/>
      </c>
      <c r="S1030" s="668"/>
      <c r="T1030" s="670" t="s">
        <v>110</v>
      </c>
      <c r="U1030" s="672" t="str">
        <f>IF($W$1039="","",IF($J1030="",①入力シート!$M$58,IF($J1030=1,①入力シート!$M$60,IF($J1030=2,①入力シート!$M$62))))</f>
        <v/>
      </c>
      <c r="V1030" s="672"/>
      <c r="W1030" s="670" t="s">
        <v>111</v>
      </c>
      <c r="X1030" s="670" t="s">
        <v>132</v>
      </c>
      <c r="Y1030" s="670"/>
      <c r="Z1030" s="674" t="str">
        <f>IF($W$1039="","",IF($J1030="",①入力シート!$O$58,IF($J1030=1,①入力シート!$O$60,IF($J1030=2,①入力シート!$O$62))))</f>
        <v/>
      </c>
      <c r="AA1030" s="674"/>
      <c r="AB1030" s="675"/>
    </row>
    <row r="1031" spans="1:28">
      <c r="A1031" s="694"/>
      <c r="B1031" s="695"/>
      <c r="C1031" s="666"/>
      <c r="D1031" s="667"/>
      <c r="E1031" s="667"/>
      <c r="F1031" s="667"/>
      <c r="G1031" s="651"/>
      <c r="H1031" s="651"/>
      <c r="I1031" s="635"/>
      <c r="J1031" s="449"/>
      <c r="K1031" s="669"/>
      <c r="L1031" s="669"/>
      <c r="M1031" s="671"/>
      <c r="N1031" s="673"/>
      <c r="O1031" s="673"/>
      <c r="P1031" s="671"/>
      <c r="Q1031" s="671"/>
      <c r="R1031" s="669"/>
      <c r="S1031" s="669"/>
      <c r="T1031" s="671"/>
      <c r="U1031" s="673"/>
      <c r="V1031" s="673"/>
      <c r="W1031" s="671"/>
      <c r="X1031" s="671"/>
      <c r="Y1031" s="671"/>
      <c r="Z1031" s="676"/>
      <c r="AA1031" s="676"/>
      <c r="AB1031" s="677"/>
    </row>
    <row r="1032" spans="1:28">
      <c r="A1032" s="694"/>
      <c r="B1032" s="695"/>
      <c r="C1032" s="652" t="s">
        <v>113</v>
      </c>
      <c r="D1032" s="653"/>
      <c r="E1032" s="653"/>
      <c r="F1032" s="653"/>
      <c r="G1032" s="653"/>
      <c r="H1032" s="653"/>
      <c r="I1032" s="653"/>
      <c r="J1032" s="653"/>
      <c r="K1032" s="653"/>
      <c r="L1032" s="653"/>
      <c r="M1032" s="653"/>
      <c r="N1032" s="653"/>
      <c r="O1032" s="653"/>
      <c r="P1032" s="653"/>
      <c r="Q1032" s="654"/>
      <c r="R1032" s="653" t="s">
        <v>130</v>
      </c>
      <c r="S1032" s="653"/>
      <c r="T1032" s="653"/>
      <c r="U1032" s="653"/>
      <c r="V1032" s="653"/>
      <c r="W1032" s="653"/>
      <c r="X1032" s="653"/>
      <c r="Y1032" s="653"/>
      <c r="Z1032" s="653"/>
      <c r="AA1032" s="653"/>
      <c r="AB1032" s="654"/>
    </row>
    <row r="1033" spans="1:28" ht="18.75" customHeight="1">
      <c r="A1033" s="694"/>
      <c r="B1033" s="695"/>
      <c r="C1033" s="655" t="str">
        <f>IF(C1030="","",IF(④実施報告書!$Q1033="",①入力シート!$F$64,IF(④実施報告書!$Q1033=1,①入力シート!$F$67,IF(④実施報告書!$Q1033=2,①入力シート!$F$70,IF(④実施報告書!$Q1033=3,①入力シート!$F$73,)))))</f>
        <v/>
      </c>
      <c r="D1033" s="656"/>
      <c r="E1033" s="656"/>
      <c r="F1033" s="656"/>
      <c r="G1033" s="656"/>
      <c r="H1033" s="656"/>
      <c r="I1033" s="656"/>
      <c r="J1033" s="656"/>
      <c r="K1033" s="656"/>
      <c r="L1033" s="656"/>
      <c r="M1033" s="656"/>
      <c r="N1033" s="656"/>
      <c r="O1033" s="656"/>
      <c r="P1033" s="656"/>
      <c r="Q1033" s="678"/>
      <c r="R1033" s="680" t="str">
        <f>IF($W$1039="","",IF(AND(①入力シート!$F$76=①入力シート!$A$77,$AB1033="")=TRUE,①入力シート!$A$77,""))</f>
        <v/>
      </c>
      <c r="S1033" s="680"/>
      <c r="T1033" s="659" t="s">
        <v>127</v>
      </c>
      <c r="U1033" s="659"/>
      <c r="V1033" s="659"/>
      <c r="W1033" s="659"/>
      <c r="X1033" s="659"/>
      <c r="Y1033" s="659"/>
      <c r="Z1033" s="659"/>
      <c r="AA1033" s="659"/>
      <c r="AB1033" s="445"/>
    </row>
    <row r="1034" spans="1:28" ht="18.75" customHeight="1">
      <c r="A1034" s="694"/>
      <c r="B1034" s="695"/>
      <c r="C1034" s="657"/>
      <c r="D1034" s="658"/>
      <c r="E1034" s="658"/>
      <c r="F1034" s="658"/>
      <c r="G1034" s="658"/>
      <c r="H1034" s="658"/>
      <c r="I1034" s="658"/>
      <c r="J1034" s="658"/>
      <c r="K1034" s="658"/>
      <c r="L1034" s="658"/>
      <c r="M1034" s="658"/>
      <c r="N1034" s="658"/>
      <c r="O1034" s="658"/>
      <c r="P1034" s="658"/>
      <c r="Q1034" s="679"/>
      <c r="R1034" s="631" t="str">
        <f>IF($W$1039="","",IF(AND(①入力シート!$F$77=①入力シート!$A$77,$AB1034="")=TRUE,①入力シート!$A$77,""))</f>
        <v/>
      </c>
      <c r="S1034" s="631"/>
      <c r="T1034" s="623" t="s">
        <v>114</v>
      </c>
      <c r="U1034" s="623"/>
      <c r="V1034" s="623"/>
      <c r="W1034" s="623"/>
      <c r="X1034" s="623"/>
      <c r="Y1034" s="623"/>
      <c r="Z1034" s="623"/>
      <c r="AA1034" s="623"/>
      <c r="AB1034" s="446"/>
    </row>
    <row r="1035" spans="1:28" ht="18.75" customHeight="1">
      <c r="A1035" s="694"/>
      <c r="B1035" s="695"/>
      <c r="C1035" s="660" t="str">
        <f>IF($Q1035="","",IF(④実施報告書!$Q1035=1,①入力シート!$F$67,IF(④実施報告書!$Q1035=2,①入力シート!$F$70,IF(④実施報告書!$Q1035=3,①入力シート!$F$73,))))</f>
        <v/>
      </c>
      <c r="D1035" s="661"/>
      <c r="E1035" s="661"/>
      <c r="F1035" s="661"/>
      <c r="G1035" s="661"/>
      <c r="H1035" s="661"/>
      <c r="I1035" s="661"/>
      <c r="J1035" s="661"/>
      <c r="K1035" s="661"/>
      <c r="L1035" s="661"/>
      <c r="M1035" s="661"/>
      <c r="N1035" s="661"/>
      <c r="O1035" s="661"/>
      <c r="P1035" s="661"/>
      <c r="Q1035" s="662"/>
      <c r="R1035" s="631" t="str">
        <f>IF($W$1039="","",IF(AND(①入力シート!$F$78=①入力シート!$A$77,$AB1035="")=TRUE,①入力シート!$A$77,""))</f>
        <v/>
      </c>
      <c r="S1035" s="631"/>
      <c r="T1035" s="623" t="s">
        <v>115</v>
      </c>
      <c r="U1035" s="623"/>
      <c r="V1035" s="623"/>
      <c r="W1035" s="623"/>
      <c r="X1035" s="623"/>
      <c r="Y1035" s="623"/>
      <c r="Z1035" s="623"/>
      <c r="AA1035" s="623"/>
      <c r="AB1035" s="446"/>
    </row>
    <row r="1036" spans="1:28" ht="18.75" customHeight="1">
      <c r="A1036" s="694"/>
      <c r="B1036" s="695"/>
      <c r="C1036" s="660"/>
      <c r="D1036" s="661"/>
      <c r="E1036" s="661"/>
      <c r="F1036" s="661"/>
      <c r="G1036" s="661"/>
      <c r="H1036" s="661"/>
      <c r="I1036" s="661"/>
      <c r="J1036" s="661"/>
      <c r="K1036" s="661"/>
      <c r="L1036" s="661"/>
      <c r="M1036" s="661"/>
      <c r="N1036" s="661"/>
      <c r="O1036" s="661"/>
      <c r="P1036" s="661"/>
      <c r="Q1036" s="663"/>
      <c r="R1036" s="630" t="str">
        <f>IF($W$1039="","",IF(AND(①入力シート!$F$79=①入力シート!$A$77,$AB1036="")=TRUE,①入力シート!$A$77,""))</f>
        <v/>
      </c>
      <c r="S1036" s="631"/>
      <c r="T1036" s="623" t="s">
        <v>129</v>
      </c>
      <c r="U1036" s="623"/>
      <c r="V1036" s="623"/>
      <c r="W1036" s="623"/>
      <c r="X1036" s="623"/>
      <c r="Y1036" s="623"/>
      <c r="Z1036" s="623"/>
      <c r="AA1036" s="623"/>
      <c r="AB1036" s="446"/>
    </row>
    <row r="1037" spans="1:28" ht="18.75" customHeight="1">
      <c r="A1037" s="694"/>
      <c r="B1037" s="695"/>
      <c r="C1037" s="622" t="str">
        <f>IF($Q1037="","",IF(④実施報告書!$Q1037=1,①入力シート!$F$67,IF(④実施報告書!$Q1037=2,①入力シート!$F$70,IF(④実施報告書!$Q1037=3,①入力シート!$F$73,))))</f>
        <v/>
      </c>
      <c r="D1037" s="623"/>
      <c r="E1037" s="623"/>
      <c r="F1037" s="623"/>
      <c r="G1037" s="623"/>
      <c r="H1037" s="623"/>
      <c r="I1037" s="623"/>
      <c r="J1037" s="623"/>
      <c r="K1037" s="623"/>
      <c r="L1037" s="623"/>
      <c r="M1037" s="623"/>
      <c r="N1037" s="623"/>
      <c r="O1037" s="623"/>
      <c r="P1037" s="624"/>
      <c r="Q1037" s="628"/>
      <c r="R1037" s="630" t="str">
        <f>IF($W$1039="","",IF(AND(①入力シート!$F$80=①入力シート!$A$77,$AB1037="")=TRUE,①入力シート!$A$77,""))</f>
        <v/>
      </c>
      <c r="S1037" s="631"/>
      <c r="T1037" s="623" t="s">
        <v>407</v>
      </c>
      <c r="U1037" s="623"/>
      <c r="V1037" s="623"/>
      <c r="W1037" s="623"/>
      <c r="X1037" s="623"/>
      <c r="Y1037" s="623"/>
      <c r="Z1037" s="623"/>
      <c r="AA1037" s="624"/>
      <c r="AB1037" s="446"/>
    </row>
    <row r="1038" spans="1:28" ht="18.75" customHeight="1">
      <c r="A1038" s="694"/>
      <c r="B1038" s="695"/>
      <c r="C1038" s="625"/>
      <c r="D1038" s="626"/>
      <c r="E1038" s="626"/>
      <c r="F1038" s="626"/>
      <c r="G1038" s="626"/>
      <c r="H1038" s="626"/>
      <c r="I1038" s="626"/>
      <c r="J1038" s="626"/>
      <c r="K1038" s="626"/>
      <c r="L1038" s="626"/>
      <c r="M1038" s="626"/>
      <c r="N1038" s="626"/>
      <c r="O1038" s="626"/>
      <c r="P1038" s="627"/>
      <c r="Q1038" s="629"/>
      <c r="R1038" s="632" t="str">
        <f>IF($W$1039="","",IF(AND(①入力シート!$F$81=①入力シート!$A$77,$AB1038="")=TRUE,①入力シート!$A$77,""))</f>
        <v/>
      </c>
      <c r="S1038" s="633"/>
      <c r="T1038" s="626" t="s">
        <v>406</v>
      </c>
      <c r="U1038" s="626"/>
      <c r="V1038" s="626"/>
      <c r="W1038" s="626"/>
      <c r="X1038" s="626"/>
      <c r="Y1038" s="626"/>
      <c r="Z1038" s="626"/>
      <c r="AA1038" s="627"/>
      <c r="AB1038" s="446"/>
    </row>
    <row r="1039" spans="1:28" ht="18.75" customHeight="1">
      <c r="A1039" s="694"/>
      <c r="B1039" s="695"/>
      <c r="C1039" s="639" t="s">
        <v>128</v>
      </c>
      <c r="D1039" s="640"/>
      <c r="E1039" s="641"/>
      <c r="F1039" s="444"/>
      <c r="G1039" s="645" t="str">
        <f>IF(W1039="","",IF($F1039="",①入力シート!$J$83,VLOOKUP($F1039,①入力シート!$E$83:$K$89,6)))</f>
        <v/>
      </c>
      <c r="H1039" s="646"/>
      <c r="I1039" s="646"/>
      <c r="J1039" s="646"/>
      <c r="K1039" s="646"/>
      <c r="L1039" s="646"/>
      <c r="M1039" s="646"/>
      <c r="N1039" s="646"/>
      <c r="O1039" s="646"/>
      <c r="P1039" s="646"/>
      <c r="Q1039" s="647"/>
      <c r="R1039" s="639" t="s">
        <v>116</v>
      </c>
      <c r="S1039" s="640"/>
      <c r="T1039" s="640"/>
      <c r="U1039" s="640"/>
      <c r="V1039" s="641"/>
      <c r="W1039" s="648" t="str">
        <f>IF(②名簿及び出席簿!DK$140=0,"",②名簿及び出席簿!DK$140)</f>
        <v/>
      </c>
      <c r="X1039" s="649"/>
      <c r="Y1039" s="649"/>
      <c r="Z1039" s="649"/>
      <c r="AA1039" s="649"/>
      <c r="AB1039" s="634" t="s">
        <v>93</v>
      </c>
    </row>
    <row r="1040" spans="1:28">
      <c r="A1040" s="696"/>
      <c r="B1040" s="697"/>
      <c r="C1040" s="642"/>
      <c r="D1040" s="643"/>
      <c r="E1040" s="644"/>
      <c r="F1040" s="450"/>
      <c r="G1040" s="636" t="str">
        <f>IF($F1040="","",VLOOKUP($F1040,①入力シート!$E$83:$K$89,6))</f>
        <v/>
      </c>
      <c r="H1040" s="637"/>
      <c r="I1040" s="637"/>
      <c r="J1040" s="637"/>
      <c r="K1040" s="637"/>
      <c r="L1040" s="637"/>
      <c r="M1040" s="637"/>
      <c r="N1040" s="637"/>
      <c r="O1040" s="637"/>
      <c r="P1040" s="637"/>
      <c r="Q1040" s="638"/>
      <c r="R1040" s="642"/>
      <c r="S1040" s="643"/>
      <c r="T1040" s="643"/>
      <c r="U1040" s="643"/>
      <c r="V1040" s="644"/>
      <c r="W1040" s="650"/>
      <c r="X1040" s="651"/>
      <c r="Y1040" s="651"/>
      <c r="Z1040" s="651"/>
      <c r="AA1040" s="651"/>
      <c r="AB1040" s="635"/>
    </row>
    <row r="1041" spans="1:28">
      <c r="A1041" s="692">
        <v>86</v>
      </c>
      <c r="B1041" s="693"/>
      <c r="C1041" s="652" t="s">
        <v>108</v>
      </c>
      <c r="D1041" s="653"/>
      <c r="E1041" s="653"/>
      <c r="F1041" s="643"/>
      <c r="G1041" s="653"/>
      <c r="H1041" s="653"/>
      <c r="I1041" s="654"/>
      <c r="J1041" s="652" t="s">
        <v>109</v>
      </c>
      <c r="K1041" s="653"/>
      <c r="L1041" s="653"/>
      <c r="M1041" s="653"/>
      <c r="N1041" s="653"/>
      <c r="O1041" s="653"/>
      <c r="P1041" s="653"/>
      <c r="Q1041" s="653"/>
      <c r="R1041" s="653"/>
      <c r="S1041" s="653"/>
      <c r="T1041" s="653"/>
      <c r="U1041" s="653"/>
      <c r="V1041" s="653"/>
      <c r="W1041" s="653"/>
      <c r="X1041" s="653"/>
      <c r="Y1041" s="653"/>
      <c r="Z1041" s="653"/>
      <c r="AA1041" s="442"/>
      <c r="AB1041" s="443"/>
    </row>
    <row r="1042" spans="1:28" ht="18.75" customHeight="1">
      <c r="A1042" s="694"/>
      <c r="B1042" s="695"/>
      <c r="C1042" s="664" t="str">
        <f>IF(②名簿及び出席簿!DL7="","",②名簿及び出席簿!DL7)</f>
        <v/>
      </c>
      <c r="D1042" s="665"/>
      <c r="E1042" s="665"/>
      <c r="F1042" s="665"/>
      <c r="G1042" s="649" t="str">
        <f>②名簿及び出席簿!DL8</f>
        <v/>
      </c>
      <c r="H1042" s="649"/>
      <c r="I1042" s="634"/>
      <c r="J1042" s="448"/>
      <c r="K1042" s="668" t="str">
        <f>IF($W$1051="","",IF($J1042="",①入力シート!$F$58,IF($J1042=1,①入力シート!$F$60,IF($J1042=2,①入力シート!$F$62))))</f>
        <v/>
      </c>
      <c r="L1042" s="668"/>
      <c r="M1042" s="670" t="s">
        <v>110</v>
      </c>
      <c r="N1042" s="672" t="str">
        <f>IF($W$1051="","",IF($J1042="",①入力シート!$H$58,IF($J1042=1,①入力シート!$H$60,IF($J1042=2,①入力シート!$H$62))))</f>
        <v/>
      </c>
      <c r="O1042" s="672"/>
      <c r="P1042" s="670" t="s">
        <v>111</v>
      </c>
      <c r="Q1042" s="670" t="s">
        <v>112</v>
      </c>
      <c r="R1042" s="668" t="str">
        <f>IF($W$1051="","",IF($J1042="",①入力シート!$K$58,IF($J1042=1,①入力シート!$K$60,IF($J1042=2,①入力シート!$K$62))))</f>
        <v/>
      </c>
      <c r="S1042" s="668"/>
      <c r="T1042" s="670" t="s">
        <v>110</v>
      </c>
      <c r="U1042" s="672" t="str">
        <f>IF($W$1051="","",IF($J1042="",①入力シート!$M$58,IF($J1042=1,①入力シート!$M$60,IF($J1042=2,①入力シート!$M$62))))</f>
        <v/>
      </c>
      <c r="V1042" s="672"/>
      <c r="W1042" s="670" t="s">
        <v>111</v>
      </c>
      <c r="X1042" s="670" t="s">
        <v>132</v>
      </c>
      <c r="Y1042" s="670"/>
      <c r="Z1042" s="674" t="str">
        <f>IF($W$1051="","",IF($J1042="",①入力シート!$O$58,IF($J1042=1,①入力シート!$O$60,IF($J1042=2,①入力シート!$O$62))))</f>
        <v/>
      </c>
      <c r="AA1042" s="674"/>
      <c r="AB1042" s="675"/>
    </row>
    <row r="1043" spans="1:28">
      <c r="A1043" s="694"/>
      <c r="B1043" s="695"/>
      <c r="C1043" s="666"/>
      <c r="D1043" s="667"/>
      <c r="E1043" s="667"/>
      <c r="F1043" s="667"/>
      <c r="G1043" s="651"/>
      <c r="H1043" s="651"/>
      <c r="I1043" s="635"/>
      <c r="J1043" s="449"/>
      <c r="K1043" s="669"/>
      <c r="L1043" s="669"/>
      <c r="M1043" s="671"/>
      <c r="N1043" s="673"/>
      <c r="O1043" s="673"/>
      <c r="P1043" s="671"/>
      <c r="Q1043" s="671"/>
      <c r="R1043" s="669"/>
      <c r="S1043" s="669"/>
      <c r="T1043" s="671"/>
      <c r="U1043" s="673"/>
      <c r="V1043" s="673"/>
      <c r="W1043" s="671"/>
      <c r="X1043" s="671"/>
      <c r="Y1043" s="671"/>
      <c r="Z1043" s="676"/>
      <c r="AA1043" s="676"/>
      <c r="AB1043" s="677"/>
    </row>
    <row r="1044" spans="1:28">
      <c r="A1044" s="694"/>
      <c r="B1044" s="695"/>
      <c r="C1044" s="652" t="s">
        <v>113</v>
      </c>
      <c r="D1044" s="653"/>
      <c r="E1044" s="653"/>
      <c r="F1044" s="653"/>
      <c r="G1044" s="653"/>
      <c r="H1044" s="653"/>
      <c r="I1044" s="653"/>
      <c r="J1044" s="653"/>
      <c r="K1044" s="653"/>
      <c r="L1044" s="653"/>
      <c r="M1044" s="653"/>
      <c r="N1044" s="653"/>
      <c r="O1044" s="653"/>
      <c r="P1044" s="653"/>
      <c r="Q1044" s="654"/>
      <c r="R1044" s="652" t="s">
        <v>130</v>
      </c>
      <c r="S1044" s="653"/>
      <c r="T1044" s="653"/>
      <c r="U1044" s="653"/>
      <c r="V1044" s="653"/>
      <c r="W1044" s="653"/>
      <c r="X1044" s="653"/>
      <c r="Y1044" s="653"/>
      <c r="Z1044" s="653"/>
      <c r="AA1044" s="653"/>
      <c r="AB1044" s="654"/>
    </row>
    <row r="1045" spans="1:28" ht="18.75" customHeight="1">
      <c r="A1045" s="694"/>
      <c r="B1045" s="695"/>
      <c r="C1045" s="655" t="str">
        <f>IF(C1042="","",IF(④実施報告書!$Q1045="",①入力シート!$F$64,IF(④実施報告書!$Q1045=1,①入力シート!$F$67,IF(④実施報告書!$Q1045=2,①入力シート!$F$70,IF(④実施報告書!$Q1045=3,①入力シート!$F$73,)))))</f>
        <v/>
      </c>
      <c r="D1045" s="656"/>
      <c r="E1045" s="656"/>
      <c r="F1045" s="656"/>
      <c r="G1045" s="656"/>
      <c r="H1045" s="656"/>
      <c r="I1045" s="656"/>
      <c r="J1045" s="656"/>
      <c r="K1045" s="656"/>
      <c r="L1045" s="656"/>
      <c r="M1045" s="656"/>
      <c r="N1045" s="656"/>
      <c r="O1045" s="656"/>
      <c r="P1045" s="656"/>
      <c r="Q1045" s="678"/>
      <c r="R1045" s="680" t="str">
        <f>IF($W$1051="","",IF(AND(①入力シート!$F$76=①入力シート!$A$77,$AB1045="")=TRUE,①入力シート!$A$77,""))</f>
        <v/>
      </c>
      <c r="S1045" s="680"/>
      <c r="T1045" s="659" t="s">
        <v>127</v>
      </c>
      <c r="U1045" s="659"/>
      <c r="V1045" s="659"/>
      <c r="W1045" s="659"/>
      <c r="X1045" s="659"/>
      <c r="Y1045" s="659"/>
      <c r="Z1045" s="659"/>
      <c r="AA1045" s="659"/>
      <c r="AB1045" s="445"/>
    </row>
    <row r="1046" spans="1:28" ht="18.75" customHeight="1">
      <c r="A1046" s="694"/>
      <c r="B1046" s="695"/>
      <c r="C1046" s="657"/>
      <c r="D1046" s="658"/>
      <c r="E1046" s="658"/>
      <c r="F1046" s="658"/>
      <c r="G1046" s="658"/>
      <c r="H1046" s="658"/>
      <c r="I1046" s="658"/>
      <c r="J1046" s="658"/>
      <c r="K1046" s="658"/>
      <c r="L1046" s="658"/>
      <c r="M1046" s="658"/>
      <c r="N1046" s="658"/>
      <c r="O1046" s="658"/>
      <c r="P1046" s="658"/>
      <c r="Q1046" s="679"/>
      <c r="R1046" s="631" t="str">
        <f>IF($W$1051="","",IF(AND(①入力シート!$F$77=①入力シート!$A$77,$AB1046="")=TRUE,①入力シート!$A$77,""))</f>
        <v/>
      </c>
      <c r="S1046" s="631"/>
      <c r="T1046" s="623" t="s">
        <v>114</v>
      </c>
      <c r="U1046" s="623"/>
      <c r="V1046" s="623"/>
      <c r="W1046" s="623"/>
      <c r="X1046" s="623"/>
      <c r="Y1046" s="623"/>
      <c r="Z1046" s="623"/>
      <c r="AA1046" s="623"/>
      <c r="AB1046" s="446"/>
    </row>
    <row r="1047" spans="1:28" ht="18.75" customHeight="1">
      <c r="A1047" s="694"/>
      <c r="B1047" s="695"/>
      <c r="C1047" s="660" t="str">
        <f>IF($Q1047="","",IF(④実施報告書!$Q1047=1,①入力シート!$F$67,IF(④実施報告書!$Q1047=2,①入力シート!$F$70,IF(④実施報告書!$Q1047=3,①入力シート!$F$73,))))</f>
        <v/>
      </c>
      <c r="D1047" s="661"/>
      <c r="E1047" s="661"/>
      <c r="F1047" s="661"/>
      <c r="G1047" s="661"/>
      <c r="H1047" s="661"/>
      <c r="I1047" s="661"/>
      <c r="J1047" s="661"/>
      <c r="K1047" s="661"/>
      <c r="L1047" s="661"/>
      <c r="M1047" s="661"/>
      <c r="N1047" s="661"/>
      <c r="O1047" s="661"/>
      <c r="P1047" s="661"/>
      <c r="Q1047" s="662"/>
      <c r="R1047" s="631" t="str">
        <f>IF($W$1051="","",IF(AND(①入力シート!$F$78=①入力シート!$A$77,$AB1047="")=TRUE,①入力シート!$A$77,""))</f>
        <v/>
      </c>
      <c r="S1047" s="631"/>
      <c r="T1047" s="623" t="s">
        <v>115</v>
      </c>
      <c r="U1047" s="623"/>
      <c r="V1047" s="623"/>
      <c r="W1047" s="623"/>
      <c r="X1047" s="623"/>
      <c r="Y1047" s="623"/>
      <c r="Z1047" s="623"/>
      <c r="AA1047" s="623"/>
      <c r="AB1047" s="446"/>
    </row>
    <row r="1048" spans="1:28" ht="18.75" customHeight="1">
      <c r="A1048" s="694"/>
      <c r="B1048" s="695"/>
      <c r="C1048" s="660"/>
      <c r="D1048" s="661"/>
      <c r="E1048" s="661"/>
      <c r="F1048" s="661"/>
      <c r="G1048" s="661"/>
      <c r="H1048" s="661"/>
      <c r="I1048" s="661"/>
      <c r="J1048" s="661"/>
      <c r="K1048" s="661"/>
      <c r="L1048" s="661"/>
      <c r="M1048" s="661"/>
      <c r="N1048" s="661"/>
      <c r="O1048" s="661"/>
      <c r="P1048" s="661"/>
      <c r="Q1048" s="663"/>
      <c r="R1048" s="630" t="str">
        <f>IF($W$1051="","",IF(AND(①入力シート!$F$79=①入力シート!$A$77,$AB1048="")=TRUE,①入力シート!$A$77,""))</f>
        <v/>
      </c>
      <c r="S1048" s="631"/>
      <c r="T1048" s="623" t="s">
        <v>129</v>
      </c>
      <c r="U1048" s="623"/>
      <c r="V1048" s="623"/>
      <c r="W1048" s="623"/>
      <c r="X1048" s="623"/>
      <c r="Y1048" s="623"/>
      <c r="Z1048" s="623"/>
      <c r="AA1048" s="623"/>
      <c r="AB1048" s="446"/>
    </row>
    <row r="1049" spans="1:28" ht="18.75" customHeight="1">
      <c r="A1049" s="694"/>
      <c r="B1049" s="695"/>
      <c r="C1049" s="622" t="str">
        <f>IF($Q1049="","",IF(④実施報告書!$Q1049=1,①入力シート!$F$67,IF(④実施報告書!$Q1049=2,①入力シート!$F$70,IF(④実施報告書!$Q1049=3,①入力シート!$F$73,))))</f>
        <v/>
      </c>
      <c r="D1049" s="623"/>
      <c r="E1049" s="623"/>
      <c r="F1049" s="623"/>
      <c r="G1049" s="623"/>
      <c r="H1049" s="623"/>
      <c r="I1049" s="623"/>
      <c r="J1049" s="623"/>
      <c r="K1049" s="623"/>
      <c r="L1049" s="623"/>
      <c r="M1049" s="623"/>
      <c r="N1049" s="623"/>
      <c r="O1049" s="623"/>
      <c r="P1049" s="624"/>
      <c r="Q1049" s="628"/>
      <c r="R1049" s="630" t="str">
        <f>IF($W$1051="","",IF(AND(①入力シート!$F$80=①入力シート!$A$77,$AB1049="")=TRUE,①入力シート!$A$77,""))</f>
        <v/>
      </c>
      <c r="S1049" s="631"/>
      <c r="T1049" s="623" t="s">
        <v>407</v>
      </c>
      <c r="U1049" s="623"/>
      <c r="V1049" s="623"/>
      <c r="W1049" s="623"/>
      <c r="X1049" s="623"/>
      <c r="Y1049" s="623"/>
      <c r="Z1049" s="623"/>
      <c r="AA1049" s="624"/>
      <c r="AB1049" s="446"/>
    </row>
    <row r="1050" spans="1:28" ht="18.75" customHeight="1">
      <c r="A1050" s="694"/>
      <c r="B1050" s="695"/>
      <c r="C1050" s="625"/>
      <c r="D1050" s="626"/>
      <c r="E1050" s="626"/>
      <c r="F1050" s="626"/>
      <c r="G1050" s="626"/>
      <c r="H1050" s="626"/>
      <c r="I1050" s="626"/>
      <c r="J1050" s="626"/>
      <c r="K1050" s="626"/>
      <c r="L1050" s="626"/>
      <c r="M1050" s="626"/>
      <c r="N1050" s="626"/>
      <c r="O1050" s="626"/>
      <c r="P1050" s="627"/>
      <c r="Q1050" s="629"/>
      <c r="R1050" s="632" t="str">
        <f>IF($W$1051="","",IF(AND(①入力シート!$F$81=①入力シート!$A$77,$AB1050="")=TRUE,①入力シート!$A$77,""))</f>
        <v/>
      </c>
      <c r="S1050" s="633"/>
      <c r="T1050" s="626" t="s">
        <v>406</v>
      </c>
      <c r="U1050" s="626"/>
      <c r="V1050" s="626"/>
      <c r="W1050" s="626"/>
      <c r="X1050" s="626"/>
      <c r="Y1050" s="626"/>
      <c r="Z1050" s="626"/>
      <c r="AA1050" s="627"/>
      <c r="AB1050" s="446"/>
    </row>
    <row r="1051" spans="1:28" ht="18.75" customHeight="1">
      <c r="A1051" s="694"/>
      <c r="B1051" s="695"/>
      <c r="C1051" s="639" t="s">
        <v>128</v>
      </c>
      <c r="D1051" s="640"/>
      <c r="E1051" s="641"/>
      <c r="F1051" s="444"/>
      <c r="G1051" s="645" t="str">
        <f>IF(W1051="","",IF($F1051="",①入力シート!$J$83,VLOOKUP($F1051,①入力シート!$E$83:$K$89,6)))</f>
        <v/>
      </c>
      <c r="H1051" s="646"/>
      <c r="I1051" s="646"/>
      <c r="J1051" s="646"/>
      <c r="K1051" s="646"/>
      <c r="L1051" s="646"/>
      <c r="M1051" s="646"/>
      <c r="N1051" s="646"/>
      <c r="O1051" s="646"/>
      <c r="P1051" s="646"/>
      <c r="Q1051" s="647"/>
      <c r="R1051" s="639" t="s">
        <v>116</v>
      </c>
      <c r="S1051" s="640"/>
      <c r="T1051" s="640"/>
      <c r="U1051" s="640"/>
      <c r="V1051" s="641"/>
      <c r="W1051" s="648" t="str">
        <f>IF(②名簿及び出席簿!DL$140=0,"",②名簿及び出席簿!BL$140)</f>
        <v/>
      </c>
      <c r="X1051" s="649"/>
      <c r="Y1051" s="649"/>
      <c r="Z1051" s="649"/>
      <c r="AA1051" s="649"/>
      <c r="AB1051" s="634" t="s">
        <v>93</v>
      </c>
    </row>
    <row r="1052" spans="1:28">
      <c r="A1052" s="696"/>
      <c r="B1052" s="697"/>
      <c r="C1052" s="642"/>
      <c r="D1052" s="643"/>
      <c r="E1052" s="644"/>
      <c r="F1052" s="450"/>
      <c r="G1052" s="636" t="str">
        <f>IF($F1052="","",VLOOKUP($F1052,①入力シート!$E$83:$K$89,6))</f>
        <v/>
      </c>
      <c r="H1052" s="637"/>
      <c r="I1052" s="637"/>
      <c r="J1052" s="637"/>
      <c r="K1052" s="637"/>
      <c r="L1052" s="637"/>
      <c r="M1052" s="637"/>
      <c r="N1052" s="637"/>
      <c r="O1052" s="637"/>
      <c r="P1052" s="637"/>
      <c r="Q1052" s="638"/>
      <c r="R1052" s="642"/>
      <c r="S1052" s="643"/>
      <c r="T1052" s="643"/>
      <c r="U1052" s="643"/>
      <c r="V1052" s="644"/>
      <c r="W1052" s="650"/>
      <c r="X1052" s="651"/>
      <c r="Y1052" s="651"/>
      <c r="Z1052" s="651"/>
      <c r="AA1052" s="651"/>
      <c r="AB1052" s="635"/>
    </row>
    <row r="1053" spans="1:28">
      <c r="A1053" s="692">
        <v>87</v>
      </c>
      <c r="B1053" s="693"/>
      <c r="C1053" s="652" t="s">
        <v>108</v>
      </c>
      <c r="D1053" s="653"/>
      <c r="E1053" s="653"/>
      <c r="F1053" s="643"/>
      <c r="G1053" s="653"/>
      <c r="H1053" s="653"/>
      <c r="I1053" s="654"/>
      <c r="J1053" s="652" t="s">
        <v>109</v>
      </c>
      <c r="K1053" s="653"/>
      <c r="L1053" s="653"/>
      <c r="M1053" s="653"/>
      <c r="N1053" s="653"/>
      <c r="O1053" s="653"/>
      <c r="P1053" s="653"/>
      <c r="Q1053" s="653"/>
      <c r="R1053" s="653"/>
      <c r="S1053" s="653"/>
      <c r="T1053" s="653"/>
      <c r="U1053" s="653"/>
      <c r="V1053" s="653"/>
      <c r="W1053" s="653"/>
      <c r="X1053" s="653"/>
      <c r="Y1053" s="653"/>
      <c r="Z1053" s="653"/>
      <c r="AA1053" s="442"/>
      <c r="AB1053" s="443"/>
    </row>
    <row r="1054" spans="1:28" ht="18.75" customHeight="1">
      <c r="A1054" s="694"/>
      <c r="B1054" s="695"/>
      <c r="C1054" s="664" t="str">
        <f>IF(②名簿及び出席簿!DM7="","",②名簿及び出席簿!DM7)</f>
        <v/>
      </c>
      <c r="D1054" s="665"/>
      <c r="E1054" s="665"/>
      <c r="F1054" s="665"/>
      <c r="G1054" s="649" t="str">
        <f>②名簿及び出席簿!DM8</f>
        <v/>
      </c>
      <c r="H1054" s="649"/>
      <c r="I1054" s="634"/>
      <c r="J1054" s="448"/>
      <c r="K1054" s="668" t="str">
        <f>IF($W$1063="","",IF($J1054="",①入力シート!$F$58,IF($J1054=1,①入力シート!$F$60,IF($J1054=2,①入力シート!$F$62))))</f>
        <v/>
      </c>
      <c r="L1054" s="668"/>
      <c r="M1054" s="670" t="s">
        <v>110</v>
      </c>
      <c r="N1054" s="672" t="str">
        <f>IF($W$1063="","",IF($J1054="",①入力シート!$H$58,IF($J1054=1,①入力シート!$H$60,IF($J1054=2,①入力シート!$H$62))))</f>
        <v/>
      </c>
      <c r="O1054" s="672"/>
      <c r="P1054" s="670" t="s">
        <v>111</v>
      </c>
      <c r="Q1054" s="670" t="s">
        <v>112</v>
      </c>
      <c r="R1054" s="668" t="str">
        <f>IF($W$1063="","",IF($J1054="",①入力シート!$K$58,IF($J1054=1,①入力シート!$K$60,IF($J1054=2,①入力シート!$K$62))))</f>
        <v/>
      </c>
      <c r="S1054" s="668"/>
      <c r="T1054" s="670" t="s">
        <v>110</v>
      </c>
      <c r="U1054" s="672" t="str">
        <f>IF($W$1063="","",IF($J1054="",①入力シート!$M$58,IF($J1054=1,①入力シート!$M$60,IF($J1054=2,①入力シート!$M$62))))</f>
        <v/>
      </c>
      <c r="V1054" s="672"/>
      <c r="W1054" s="670" t="s">
        <v>111</v>
      </c>
      <c r="X1054" s="670" t="s">
        <v>132</v>
      </c>
      <c r="Y1054" s="670"/>
      <c r="Z1054" s="674" t="str">
        <f>IF($W$1063="","",IF($J1054="",①入力シート!$O$58,IF($J1054=1,①入力シート!$O$60,IF($J1054=2,①入力シート!$O$62))))</f>
        <v/>
      </c>
      <c r="AA1054" s="674"/>
      <c r="AB1054" s="675"/>
    </row>
    <row r="1055" spans="1:28">
      <c r="A1055" s="694"/>
      <c r="B1055" s="695"/>
      <c r="C1055" s="666"/>
      <c r="D1055" s="667"/>
      <c r="E1055" s="667"/>
      <c r="F1055" s="667"/>
      <c r="G1055" s="651"/>
      <c r="H1055" s="651"/>
      <c r="I1055" s="635"/>
      <c r="J1055" s="449"/>
      <c r="K1055" s="669"/>
      <c r="L1055" s="669"/>
      <c r="M1055" s="671"/>
      <c r="N1055" s="673"/>
      <c r="O1055" s="673"/>
      <c r="P1055" s="671"/>
      <c r="Q1055" s="671"/>
      <c r="R1055" s="669"/>
      <c r="S1055" s="669"/>
      <c r="T1055" s="671"/>
      <c r="U1055" s="673"/>
      <c r="V1055" s="673"/>
      <c r="W1055" s="671"/>
      <c r="X1055" s="671"/>
      <c r="Y1055" s="671"/>
      <c r="Z1055" s="676"/>
      <c r="AA1055" s="676"/>
      <c r="AB1055" s="677"/>
    </row>
    <row r="1056" spans="1:28">
      <c r="A1056" s="694"/>
      <c r="B1056" s="695"/>
      <c r="C1056" s="652" t="s">
        <v>113</v>
      </c>
      <c r="D1056" s="653"/>
      <c r="E1056" s="653"/>
      <c r="F1056" s="653"/>
      <c r="G1056" s="653"/>
      <c r="H1056" s="653"/>
      <c r="I1056" s="653"/>
      <c r="J1056" s="653"/>
      <c r="K1056" s="653"/>
      <c r="L1056" s="653"/>
      <c r="M1056" s="653"/>
      <c r="N1056" s="653"/>
      <c r="O1056" s="653"/>
      <c r="P1056" s="653"/>
      <c r="Q1056" s="654"/>
      <c r="R1056" s="652" t="s">
        <v>130</v>
      </c>
      <c r="S1056" s="653"/>
      <c r="T1056" s="653"/>
      <c r="U1056" s="653"/>
      <c r="V1056" s="653"/>
      <c r="W1056" s="653"/>
      <c r="X1056" s="653"/>
      <c r="Y1056" s="653"/>
      <c r="Z1056" s="653"/>
      <c r="AA1056" s="653"/>
      <c r="AB1056" s="654"/>
    </row>
    <row r="1057" spans="1:28" ht="18.75" customHeight="1">
      <c r="A1057" s="694"/>
      <c r="B1057" s="695"/>
      <c r="C1057" s="655" t="str">
        <f>IF(C1054="","",IF(④実施報告書!$Q1057="",①入力シート!$F$64,IF(④実施報告書!$Q1057=1,①入力シート!$F$67,IF(④実施報告書!$Q1057=2,①入力シート!$F$70,IF(④実施報告書!$Q1057=3,①入力シート!$F$73,)))))</f>
        <v/>
      </c>
      <c r="D1057" s="656"/>
      <c r="E1057" s="656"/>
      <c r="F1057" s="656"/>
      <c r="G1057" s="656"/>
      <c r="H1057" s="656"/>
      <c r="I1057" s="656"/>
      <c r="J1057" s="656"/>
      <c r="K1057" s="656"/>
      <c r="L1057" s="656"/>
      <c r="M1057" s="656"/>
      <c r="N1057" s="656"/>
      <c r="O1057" s="656"/>
      <c r="P1057" s="656"/>
      <c r="Q1057" s="678"/>
      <c r="R1057" s="680" t="str">
        <f>IF($W$1063="","",IF(AND(①入力シート!$F$76=①入力シート!$A$77,$AB1057="")=TRUE,①入力シート!$A$77,""))</f>
        <v/>
      </c>
      <c r="S1057" s="680"/>
      <c r="T1057" s="659" t="s">
        <v>127</v>
      </c>
      <c r="U1057" s="659"/>
      <c r="V1057" s="659"/>
      <c r="W1057" s="659"/>
      <c r="X1057" s="659"/>
      <c r="Y1057" s="659"/>
      <c r="Z1057" s="659"/>
      <c r="AA1057" s="659"/>
      <c r="AB1057" s="445"/>
    </row>
    <row r="1058" spans="1:28" ht="18.75" customHeight="1">
      <c r="A1058" s="694"/>
      <c r="B1058" s="695"/>
      <c r="C1058" s="657"/>
      <c r="D1058" s="658"/>
      <c r="E1058" s="658"/>
      <c r="F1058" s="658"/>
      <c r="G1058" s="658"/>
      <c r="H1058" s="658"/>
      <c r="I1058" s="658"/>
      <c r="J1058" s="658"/>
      <c r="K1058" s="658"/>
      <c r="L1058" s="658"/>
      <c r="M1058" s="658"/>
      <c r="N1058" s="658"/>
      <c r="O1058" s="658"/>
      <c r="P1058" s="658"/>
      <c r="Q1058" s="679"/>
      <c r="R1058" s="631" t="str">
        <f>IF($W$1063="","",IF(AND(①入力シート!$F$77=①入力シート!$A$77,$AB1058="")=TRUE,①入力シート!$A$77,""))</f>
        <v/>
      </c>
      <c r="S1058" s="631"/>
      <c r="T1058" s="623" t="s">
        <v>114</v>
      </c>
      <c r="U1058" s="623"/>
      <c r="V1058" s="623"/>
      <c r="W1058" s="623"/>
      <c r="X1058" s="623"/>
      <c r="Y1058" s="623"/>
      <c r="Z1058" s="623"/>
      <c r="AA1058" s="623"/>
      <c r="AB1058" s="446"/>
    </row>
    <row r="1059" spans="1:28" ht="18.75" customHeight="1">
      <c r="A1059" s="694"/>
      <c r="B1059" s="695"/>
      <c r="C1059" s="660" t="str">
        <f>IF($Q1059="","",IF(④実施報告書!$Q1059=1,①入力シート!$F$67,IF(④実施報告書!$Q1059=2,①入力シート!$F$70,IF(④実施報告書!$Q1059=3,①入力シート!$F$73,))))</f>
        <v/>
      </c>
      <c r="D1059" s="661"/>
      <c r="E1059" s="661"/>
      <c r="F1059" s="661"/>
      <c r="G1059" s="661"/>
      <c r="H1059" s="661"/>
      <c r="I1059" s="661"/>
      <c r="J1059" s="661"/>
      <c r="K1059" s="661"/>
      <c r="L1059" s="661"/>
      <c r="M1059" s="661"/>
      <c r="N1059" s="661"/>
      <c r="O1059" s="661"/>
      <c r="P1059" s="661"/>
      <c r="Q1059" s="662"/>
      <c r="R1059" s="631" t="str">
        <f>IF($W$1063="","",IF(AND(①入力シート!$F$78=①入力シート!$A$77,$AB1059="")=TRUE,①入力シート!$A$77,""))</f>
        <v/>
      </c>
      <c r="S1059" s="631"/>
      <c r="T1059" s="623" t="s">
        <v>115</v>
      </c>
      <c r="U1059" s="623"/>
      <c r="V1059" s="623"/>
      <c r="W1059" s="623"/>
      <c r="X1059" s="623"/>
      <c r="Y1059" s="623"/>
      <c r="Z1059" s="623"/>
      <c r="AA1059" s="623"/>
      <c r="AB1059" s="446"/>
    </row>
    <row r="1060" spans="1:28" ht="18.75" customHeight="1">
      <c r="A1060" s="694"/>
      <c r="B1060" s="695"/>
      <c r="C1060" s="660"/>
      <c r="D1060" s="661"/>
      <c r="E1060" s="661"/>
      <c r="F1060" s="661"/>
      <c r="G1060" s="661"/>
      <c r="H1060" s="661"/>
      <c r="I1060" s="661"/>
      <c r="J1060" s="661"/>
      <c r="K1060" s="661"/>
      <c r="L1060" s="661"/>
      <c r="M1060" s="661"/>
      <c r="N1060" s="661"/>
      <c r="O1060" s="661"/>
      <c r="P1060" s="661"/>
      <c r="Q1060" s="663"/>
      <c r="R1060" s="630" t="str">
        <f>IF($W$1063="","",IF(AND(①入力シート!$F$79=①入力シート!$A$77,$AB1060="")=TRUE,①入力シート!$A$77,""))</f>
        <v/>
      </c>
      <c r="S1060" s="631"/>
      <c r="T1060" s="623" t="s">
        <v>129</v>
      </c>
      <c r="U1060" s="623"/>
      <c r="V1060" s="623"/>
      <c r="W1060" s="623"/>
      <c r="X1060" s="623"/>
      <c r="Y1060" s="623"/>
      <c r="Z1060" s="623"/>
      <c r="AA1060" s="623"/>
      <c r="AB1060" s="446"/>
    </row>
    <row r="1061" spans="1:28" ht="18.75" customHeight="1">
      <c r="A1061" s="694"/>
      <c r="B1061" s="695"/>
      <c r="C1061" s="622" t="str">
        <f>IF($Q1061="","",IF(④実施報告書!$Q1061=1,①入力シート!$F$67,IF(④実施報告書!$Q1061=2,①入力シート!$F$70,IF(④実施報告書!$Q1061=3,①入力シート!$F$73,))))</f>
        <v/>
      </c>
      <c r="D1061" s="623"/>
      <c r="E1061" s="623"/>
      <c r="F1061" s="623"/>
      <c r="G1061" s="623"/>
      <c r="H1061" s="623"/>
      <c r="I1061" s="623"/>
      <c r="J1061" s="623"/>
      <c r="K1061" s="623"/>
      <c r="L1061" s="623"/>
      <c r="M1061" s="623"/>
      <c r="N1061" s="623"/>
      <c r="O1061" s="623"/>
      <c r="P1061" s="624"/>
      <c r="Q1061" s="628"/>
      <c r="R1061" s="630" t="str">
        <f>IF($W$1063="","",IF(AND(①入力シート!$F$80=①入力シート!$A$77,$AB1061="")=TRUE,①入力シート!$A$77,""))</f>
        <v/>
      </c>
      <c r="S1061" s="631"/>
      <c r="T1061" s="623" t="s">
        <v>407</v>
      </c>
      <c r="U1061" s="623"/>
      <c r="V1061" s="623"/>
      <c r="W1061" s="623"/>
      <c r="X1061" s="623"/>
      <c r="Y1061" s="623"/>
      <c r="Z1061" s="623"/>
      <c r="AA1061" s="624"/>
      <c r="AB1061" s="446"/>
    </row>
    <row r="1062" spans="1:28" ht="18.75" customHeight="1">
      <c r="A1062" s="694"/>
      <c r="B1062" s="695"/>
      <c r="C1062" s="625"/>
      <c r="D1062" s="626"/>
      <c r="E1062" s="626"/>
      <c r="F1062" s="626"/>
      <c r="G1062" s="626"/>
      <c r="H1062" s="626"/>
      <c r="I1062" s="626"/>
      <c r="J1062" s="626"/>
      <c r="K1062" s="626"/>
      <c r="L1062" s="626"/>
      <c r="M1062" s="626"/>
      <c r="N1062" s="626"/>
      <c r="O1062" s="626"/>
      <c r="P1062" s="627"/>
      <c r="Q1062" s="629"/>
      <c r="R1062" s="632" t="str">
        <f>IF($W$1063="","",IF(AND(①入力シート!$F$81=①入力シート!$A$77,$AB1062="")=TRUE,①入力シート!$A$77,""))</f>
        <v/>
      </c>
      <c r="S1062" s="633"/>
      <c r="T1062" s="626" t="s">
        <v>406</v>
      </c>
      <c r="U1062" s="626"/>
      <c r="V1062" s="626"/>
      <c r="W1062" s="626"/>
      <c r="X1062" s="626"/>
      <c r="Y1062" s="626"/>
      <c r="Z1062" s="626"/>
      <c r="AA1062" s="627"/>
      <c r="AB1062" s="446"/>
    </row>
    <row r="1063" spans="1:28" ht="18.75" customHeight="1">
      <c r="A1063" s="694"/>
      <c r="B1063" s="695"/>
      <c r="C1063" s="639" t="s">
        <v>128</v>
      </c>
      <c r="D1063" s="640"/>
      <c r="E1063" s="641"/>
      <c r="F1063" s="444"/>
      <c r="G1063" s="645" t="str">
        <f>IF(W1063="","",IF($F1063="",①入力シート!$J$83,VLOOKUP($F1063,①入力シート!$E$83:$K$89,6)))</f>
        <v/>
      </c>
      <c r="H1063" s="646"/>
      <c r="I1063" s="646"/>
      <c r="J1063" s="646"/>
      <c r="K1063" s="646"/>
      <c r="L1063" s="646"/>
      <c r="M1063" s="646"/>
      <c r="N1063" s="646"/>
      <c r="O1063" s="646"/>
      <c r="P1063" s="646"/>
      <c r="Q1063" s="647"/>
      <c r="R1063" s="639" t="s">
        <v>116</v>
      </c>
      <c r="S1063" s="640"/>
      <c r="T1063" s="640"/>
      <c r="U1063" s="640"/>
      <c r="V1063" s="641"/>
      <c r="W1063" s="648" t="str">
        <f>IF(②名簿及び出席簿!DM$140=0,"",②名簿及び出席簿!DM$140)</f>
        <v/>
      </c>
      <c r="X1063" s="649"/>
      <c r="Y1063" s="649"/>
      <c r="Z1063" s="649"/>
      <c r="AA1063" s="649"/>
      <c r="AB1063" s="634" t="s">
        <v>93</v>
      </c>
    </row>
    <row r="1064" spans="1:28">
      <c r="A1064" s="696"/>
      <c r="B1064" s="697"/>
      <c r="C1064" s="642"/>
      <c r="D1064" s="643"/>
      <c r="E1064" s="644"/>
      <c r="F1064" s="450"/>
      <c r="G1064" s="636" t="str">
        <f>IF($F1064="","",VLOOKUP($F1064,①入力シート!$E$83:$K$89,6))</f>
        <v/>
      </c>
      <c r="H1064" s="637"/>
      <c r="I1064" s="637"/>
      <c r="J1064" s="637"/>
      <c r="K1064" s="637"/>
      <c r="L1064" s="637"/>
      <c r="M1064" s="637"/>
      <c r="N1064" s="637"/>
      <c r="O1064" s="637"/>
      <c r="P1064" s="637"/>
      <c r="Q1064" s="638"/>
      <c r="R1064" s="642"/>
      <c r="S1064" s="643"/>
      <c r="T1064" s="643"/>
      <c r="U1064" s="643"/>
      <c r="V1064" s="644"/>
      <c r="W1064" s="650"/>
      <c r="X1064" s="651"/>
      <c r="Y1064" s="651"/>
      <c r="Z1064" s="651"/>
      <c r="AA1064" s="651"/>
      <c r="AB1064" s="635"/>
    </row>
    <row r="1065" spans="1:28">
      <c r="A1065" s="692">
        <v>88</v>
      </c>
      <c r="B1065" s="693"/>
      <c r="C1065" s="652" t="s">
        <v>108</v>
      </c>
      <c r="D1065" s="653"/>
      <c r="E1065" s="653"/>
      <c r="F1065" s="643"/>
      <c r="G1065" s="653"/>
      <c r="H1065" s="653"/>
      <c r="I1065" s="654"/>
      <c r="J1065" s="652" t="s">
        <v>109</v>
      </c>
      <c r="K1065" s="653"/>
      <c r="L1065" s="653"/>
      <c r="M1065" s="653"/>
      <c r="N1065" s="653"/>
      <c r="O1065" s="653"/>
      <c r="P1065" s="653"/>
      <c r="Q1065" s="653"/>
      <c r="R1065" s="653"/>
      <c r="S1065" s="653"/>
      <c r="T1065" s="653"/>
      <c r="U1065" s="653"/>
      <c r="V1065" s="653"/>
      <c r="W1065" s="653"/>
      <c r="X1065" s="653"/>
      <c r="Y1065" s="653"/>
      <c r="Z1065" s="653"/>
      <c r="AA1065" s="442"/>
      <c r="AB1065" s="443"/>
    </row>
    <row r="1066" spans="1:28" ht="18.75" customHeight="1">
      <c r="A1066" s="694"/>
      <c r="B1066" s="695"/>
      <c r="C1066" s="664" t="str">
        <f>IF(②名簿及び出席簿!DN7="","",②名簿及び出席簿!DN7)</f>
        <v/>
      </c>
      <c r="D1066" s="665"/>
      <c r="E1066" s="665"/>
      <c r="F1066" s="665"/>
      <c r="G1066" s="649" t="str">
        <f>②名簿及び出席簿!DN8</f>
        <v/>
      </c>
      <c r="H1066" s="649"/>
      <c r="I1066" s="634"/>
      <c r="J1066" s="448"/>
      <c r="K1066" s="668" t="str">
        <f>IF($W$1075="","",IF($J1066="",①入力シート!$F$58,IF($J1066=1,①入力シート!$F$60,IF($J1066=2,①入力シート!$F$62))))</f>
        <v/>
      </c>
      <c r="L1066" s="668"/>
      <c r="M1066" s="670" t="s">
        <v>110</v>
      </c>
      <c r="N1066" s="672" t="str">
        <f>IF($W$1075="","",IF($J1066="",①入力シート!$H$58,IF($J1066=1,①入力シート!$H$60,IF($J1066=2,①入力シート!$H$62))))</f>
        <v/>
      </c>
      <c r="O1066" s="672"/>
      <c r="P1066" s="670" t="s">
        <v>111</v>
      </c>
      <c r="Q1066" s="670" t="s">
        <v>112</v>
      </c>
      <c r="R1066" s="668" t="str">
        <f>IF($W$1075="","",IF($J1066="",①入力シート!$K$58,IF($J1066=1,①入力シート!$K$60,IF($J1066=2,①入力シート!$K$62))))</f>
        <v/>
      </c>
      <c r="S1066" s="668"/>
      <c r="T1066" s="670" t="s">
        <v>110</v>
      </c>
      <c r="U1066" s="672" t="str">
        <f>IF($W$1075="","",IF($J1066="",①入力シート!$M$58,IF($J1066=1,①入力シート!$M$60,IF($J1066=2,①入力シート!$M$62))))</f>
        <v/>
      </c>
      <c r="V1066" s="672"/>
      <c r="W1066" s="670" t="s">
        <v>111</v>
      </c>
      <c r="X1066" s="670" t="s">
        <v>132</v>
      </c>
      <c r="Y1066" s="670"/>
      <c r="Z1066" s="674" t="str">
        <f>IF($W$1075="","",IF($J1066="",①入力シート!$O$58,IF($J1066=1,①入力シート!$O$60,IF($J1066=2,①入力シート!$O$62))))</f>
        <v/>
      </c>
      <c r="AA1066" s="674"/>
      <c r="AB1066" s="675"/>
    </row>
    <row r="1067" spans="1:28">
      <c r="A1067" s="694"/>
      <c r="B1067" s="695"/>
      <c r="C1067" s="666"/>
      <c r="D1067" s="667"/>
      <c r="E1067" s="667"/>
      <c r="F1067" s="667"/>
      <c r="G1067" s="651"/>
      <c r="H1067" s="651"/>
      <c r="I1067" s="635"/>
      <c r="J1067" s="449"/>
      <c r="K1067" s="669"/>
      <c r="L1067" s="669"/>
      <c r="M1067" s="671"/>
      <c r="N1067" s="673"/>
      <c r="O1067" s="673"/>
      <c r="P1067" s="671"/>
      <c r="Q1067" s="671"/>
      <c r="R1067" s="669"/>
      <c r="S1067" s="669"/>
      <c r="T1067" s="671"/>
      <c r="U1067" s="673"/>
      <c r="V1067" s="673"/>
      <c r="W1067" s="671"/>
      <c r="X1067" s="671"/>
      <c r="Y1067" s="671"/>
      <c r="Z1067" s="676"/>
      <c r="AA1067" s="676"/>
      <c r="AB1067" s="677"/>
    </row>
    <row r="1068" spans="1:28">
      <c r="A1068" s="694"/>
      <c r="B1068" s="695"/>
      <c r="C1068" s="652" t="s">
        <v>113</v>
      </c>
      <c r="D1068" s="653"/>
      <c r="E1068" s="653"/>
      <c r="F1068" s="653"/>
      <c r="G1068" s="653"/>
      <c r="H1068" s="653"/>
      <c r="I1068" s="653"/>
      <c r="J1068" s="653"/>
      <c r="K1068" s="653"/>
      <c r="L1068" s="653"/>
      <c r="M1068" s="653"/>
      <c r="N1068" s="653"/>
      <c r="O1068" s="653"/>
      <c r="P1068" s="653"/>
      <c r="Q1068" s="654"/>
      <c r="R1068" s="653" t="s">
        <v>130</v>
      </c>
      <c r="S1068" s="653"/>
      <c r="T1068" s="653"/>
      <c r="U1068" s="653"/>
      <c r="V1068" s="653"/>
      <c r="W1068" s="653"/>
      <c r="X1068" s="653"/>
      <c r="Y1068" s="653"/>
      <c r="Z1068" s="653"/>
      <c r="AA1068" s="653"/>
      <c r="AB1068" s="654"/>
    </row>
    <row r="1069" spans="1:28" ht="18.75" customHeight="1">
      <c r="A1069" s="694"/>
      <c r="B1069" s="695"/>
      <c r="C1069" s="698" t="str">
        <f>IF(C1066="","",IF(④実施報告書!$Q1069="",①入力シート!$F$64,IF(④実施報告書!$Q1069=1,①入力シート!$F$67,IF(④実施報告書!$Q1069=2,①入力シート!$F$70,IF(④実施報告書!$Q1069=3,①入力シート!$F$73,)))))</f>
        <v/>
      </c>
      <c r="D1069" s="659"/>
      <c r="E1069" s="659"/>
      <c r="F1069" s="659"/>
      <c r="G1069" s="659"/>
      <c r="H1069" s="659"/>
      <c r="I1069" s="659"/>
      <c r="J1069" s="659"/>
      <c r="K1069" s="659"/>
      <c r="L1069" s="659"/>
      <c r="M1069" s="659"/>
      <c r="N1069" s="659"/>
      <c r="O1069" s="659"/>
      <c r="P1069" s="659"/>
      <c r="Q1069" s="699"/>
      <c r="R1069" s="680" t="str">
        <f>IF($W$1075="","",IF(AND(①入力シート!$F$76=①入力シート!$A$77,$AB1069="")=TRUE,①入力シート!$A$77,""))</f>
        <v/>
      </c>
      <c r="S1069" s="680"/>
      <c r="T1069" s="659" t="s">
        <v>127</v>
      </c>
      <c r="U1069" s="659"/>
      <c r="V1069" s="659"/>
      <c r="W1069" s="659"/>
      <c r="X1069" s="659"/>
      <c r="Y1069" s="659"/>
      <c r="Z1069" s="659"/>
      <c r="AA1069" s="659"/>
      <c r="AB1069" s="445"/>
    </row>
    <row r="1070" spans="1:28" ht="18.75" customHeight="1">
      <c r="A1070" s="694"/>
      <c r="B1070" s="695"/>
      <c r="C1070" s="622"/>
      <c r="D1070" s="623"/>
      <c r="E1070" s="623"/>
      <c r="F1070" s="623"/>
      <c r="G1070" s="623"/>
      <c r="H1070" s="623"/>
      <c r="I1070" s="623"/>
      <c r="J1070" s="623"/>
      <c r="K1070" s="623"/>
      <c r="L1070" s="623"/>
      <c r="M1070" s="623"/>
      <c r="N1070" s="623"/>
      <c r="O1070" s="623"/>
      <c r="P1070" s="623"/>
      <c r="Q1070" s="628"/>
      <c r="R1070" s="631" t="str">
        <f>IF($W$1075="","",IF(AND(①入力シート!$F$77=①入力シート!$A$77,$AB1070="")=TRUE,①入力シート!$A$77,""))</f>
        <v/>
      </c>
      <c r="S1070" s="631"/>
      <c r="T1070" s="623" t="s">
        <v>114</v>
      </c>
      <c r="U1070" s="623"/>
      <c r="V1070" s="623"/>
      <c r="W1070" s="623"/>
      <c r="X1070" s="623"/>
      <c r="Y1070" s="623"/>
      <c r="Z1070" s="623"/>
      <c r="AA1070" s="623"/>
      <c r="AB1070" s="446"/>
    </row>
    <row r="1071" spans="1:28" ht="18.75" customHeight="1">
      <c r="A1071" s="694"/>
      <c r="B1071" s="695"/>
      <c r="C1071" s="622" t="str">
        <f>IF($Q1071="","",IF(④実施報告書!$Q1071=1,①入力シート!$F$67,IF(④実施報告書!$Q1071=2,①入力シート!$F$70,IF(④実施報告書!$Q1071=3,①入力シート!$F$73,))))</f>
        <v/>
      </c>
      <c r="D1071" s="623"/>
      <c r="E1071" s="623"/>
      <c r="F1071" s="623"/>
      <c r="G1071" s="623"/>
      <c r="H1071" s="623"/>
      <c r="I1071" s="623"/>
      <c r="J1071" s="623"/>
      <c r="K1071" s="623"/>
      <c r="L1071" s="623"/>
      <c r="M1071" s="623"/>
      <c r="N1071" s="623"/>
      <c r="O1071" s="623"/>
      <c r="P1071" s="623"/>
      <c r="Q1071" s="628"/>
      <c r="R1071" s="631" t="str">
        <f>IF($W$1075="","",IF(AND(①入力シート!$F$78=①入力シート!$A$77,$AB1071="")=TRUE,①入力シート!$A$77,""))</f>
        <v/>
      </c>
      <c r="S1071" s="631"/>
      <c r="T1071" s="623" t="s">
        <v>115</v>
      </c>
      <c r="U1071" s="623"/>
      <c r="V1071" s="623"/>
      <c r="W1071" s="623"/>
      <c r="X1071" s="623"/>
      <c r="Y1071" s="623"/>
      <c r="Z1071" s="623"/>
      <c r="AA1071" s="623"/>
      <c r="AB1071" s="446"/>
    </row>
    <row r="1072" spans="1:28" ht="18.75" customHeight="1">
      <c r="A1072" s="694"/>
      <c r="B1072" s="695"/>
      <c r="C1072" s="622"/>
      <c r="D1072" s="623"/>
      <c r="E1072" s="623"/>
      <c r="F1072" s="623"/>
      <c r="G1072" s="623"/>
      <c r="H1072" s="623"/>
      <c r="I1072" s="623"/>
      <c r="J1072" s="623"/>
      <c r="K1072" s="623"/>
      <c r="L1072" s="623"/>
      <c r="M1072" s="623"/>
      <c r="N1072" s="623"/>
      <c r="O1072" s="623"/>
      <c r="P1072" s="623"/>
      <c r="Q1072" s="628"/>
      <c r="R1072" s="630" t="str">
        <f>IF($W$1075="","",IF(AND(①入力シート!$F$79=①入力シート!$A$77,$AB1072="")=TRUE,①入力シート!$A$77,""))</f>
        <v/>
      </c>
      <c r="S1072" s="631"/>
      <c r="T1072" s="623" t="s">
        <v>129</v>
      </c>
      <c r="U1072" s="623"/>
      <c r="V1072" s="623"/>
      <c r="W1072" s="623"/>
      <c r="X1072" s="623"/>
      <c r="Y1072" s="623"/>
      <c r="Z1072" s="623"/>
      <c r="AA1072" s="623"/>
      <c r="AB1072" s="446"/>
    </row>
    <row r="1073" spans="1:28" ht="18.75" customHeight="1">
      <c r="A1073" s="694"/>
      <c r="B1073" s="695"/>
      <c r="C1073" s="622" t="str">
        <f>IF($Q1073="","",IF(④実施報告書!$Q1073=1,①入力シート!$F$67,IF(④実施報告書!$Q1073=2,①入力シート!$F$70,IF(④実施報告書!$Q1073=3,①入力シート!$F$73,))))</f>
        <v/>
      </c>
      <c r="D1073" s="623"/>
      <c r="E1073" s="623"/>
      <c r="F1073" s="623"/>
      <c r="G1073" s="623"/>
      <c r="H1073" s="623"/>
      <c r="I1073" s="623"/>
      <c r="J1073" s="623"/>
      <c r="K1073" s="623"/>
      <c r="L1073" s="623"/>
      <c r="M1073" s="623"/>
      <c r="N1073" s="623"/>
      <c r="O1073" s="623"/>
      <c r="P1073" s="624"/>
      <c r="Q1073" s="628"/>
      <c r="R1073" s="630" t="str">
        <f>IF($W$1075="","",IF(AND(①入力シート!$F$80=①入力シート!$A$77,$AB1073="")=TRUE,①入力シート!$A$77,""))</f>
        <v/>
      </c>
      <c r="S1073" s="631"/>
      <c r="T1073" s="623" t="s">
        <v>407</v>
      </c>
      <c r="U1073" s="623"/>
      <c r="V1073" s="623"/>
      <c r="W1073" s="623"/>
      <c r="X1073" s="623"/>
      <c r="Y1073" s="623"/>
      <c r="Z1073" s="623"/>
      <c r="AA1073" s="624"/>
      <c r="AB1073" s="446"/>
    </row>
    <row r="1074" spans="1:28" ht="18.75" customHeight="1">
      <c r="A1074" s="694"/>
      <c r="B1074" s="695"/>
      <c r="C1074" s="625"/>
      <c r="D1074" s="626"/>
      <c r="E1074" s="626"/>
      <c r="F1074" s="626"/>
      <c r="G1074" s="626"/>
      <c r="H1074" s="626"/>
      <c r="I1074" s="626"/>
      <c r="J1074" s="626"/>
      <c r="K1074" s="626"/>
      <c r="L1074" s="626"/>
      <c r="M1074" s="626"/>
      <c r="N1074" s="626"/>
      <c r="O1074" s="626"/>
      <c r="P1074" s="627"/>
      <c r="Q1074" s="629"/>
      <c r="R1074" s="632" t="str">
        <f>IF($W$1075="","",IF(AND(①入力シート!$F$81=①入力シート!$A$77,$AB1074="")=TRUE,①入力シート!$A$77,""))</f>
        <v/>
      </c>
      <c r="S1074" s="633"/>
      <c r="T1074" s="626" t="s">
        <v>406</v>
      </c>
      <c r="U1074" s="626"/>
      <c r="V1074" s="626"/>
      <c r="W1074" s="626"/>
      <c r="X1074" s="626"/>
      <c r="Y1074" s="626"/>
      <c r="Z1074" s="626"/>
      <c r="AA1074" s="627"/>
      <c r="AB1074" s="446"/>
    </row>
    <row r="1075" spans="1:28" ht="18.75" customHeight="1">
      <c r="A1075" s="694"/>
      <c r="B1075" s="695"/>
      <c r="C1075" s="639" t="s">
        <v>128</v>
      </c>
      <c r="D1075" s="640"/>
      <c r="E1075" s="641"/>
      <c r="F1075" s="444"/>
      <c r="G1075" s="645" t="str">
        <f>IF(W1075="","",IF($F1075="",①入力シート!$J$83,VLOOKUP($F1075,①入力シート!$E$83:$K$89,6)))</f>
        <v/>
      </c>
      <c r="H1075" s="646"/>
      <c r="I1075" s="646"/>
      <c r="J1075" s="646"/>
      <c r="K1075" s="646"/>
      <c r="L1075" s="646"/>
      <c r="M1075" s="646"/>
      <c r="N1075" s="646"/>
      <c r="O1075" s="646"/>
      <c r="P1075" s="646"/>
      <c r="Q1075" s="647"/>
      <c r="R1075" s="639" t="s">
        <v>116</v>
      </c>
      <c r="S1075" s="640"/>
      <c r="T1075" s="640"/>
      <c r="U1075" s="640"/>
      <c r="V1075" s="641"/>
      <c r="W1075" s="648" t="str">
        <f>IF(②名簿及び出席簿!DN$140=0,"",②名簿及び出席簿!DN$140)</f>
        <v/>
      </c>
      <c r="X1075" s="649"/>
      <c r="Y1075" s="649"/>
      <c r="Z1075" s="649"/>
      <c r="AA1075" s="649"/>
      <c r="AB1075" s="634" t="s">
        <v>93</v>
      </c>
    </row>
    <row r="1076" spans="1:28">
      <c r="A1076" s="696"/>
      <c r="B1076" s="697"/>
      <c r="C1076" s="642"/>
      <c r="D1076" s="643"/>
      <c r="E1076" s="644"/>
      <c r="F1076" s="450"/>
      <c r="G1076" s="636" t="str">
        <f>IF($F1076="","",VLOOKUP($F1076,①入力シート!$E$83:$K$89,6))</f>
        <v/>
      </c>
      <c r="H1076" s="637"/>
      <c r="I1076" s="637"/>
      <c r="J1076" s="637"/>
      <c r="K1076" s="637"/>
      <c r="L1076" s="637"/>
      <c r="M1076" s="637"/>
      <c r="N1076" s="637"/>
      <c r="O1076" s="637"/>
      <c r="P1076" s="637"/>
      <c r="Q1076" s="638"/>
      <c r="R1076" s="642"/>
      <c r="S1076" s="643"/>
      <c r="T1076" s="643"/>
      <c r="U1076" s="643"/>
      <c r="V1076" s="644"/>
      <c r="W1076" s="650"/>
      <c r="X1076" s="651"/>
      <c r="Y1076" s="651"/>
      <c r="Z1076" s="651"/>
      <c r="AA1076" s="651"/>
      <c r="AB1076" s="635"/>
    </row>
    <row r="1077" spans="1:28">
      <c r="A1077" s="692">
        <v>89</v>
      </c>
      <c r="B1077" s="693"/>
      <c r="C1077" s="652" t="s">
        <v>108</v>
      </c>
      <c r="D1077" s="653"/>
      <c r="E1077" s="653"/>
      <c r="F1077" s="643"/>
      <c r="G1077" s="653"/>
      <c r="H1077" s="653"/>
      <c r="I1077" s="654"/>
      <c r="J1077" s="652" t="s">
        <v>109</v>
      </c>
      <c r="K1077" s="653"/>
      <c r="L1077" s="653"/>
      <c r="M1077" s="653"/>
      <c r="N1077" s="653"/>
      <c r="O1077" s="653"/>
      <c r="P1077" s="653"/>
      <c r="Q1077" s="653"/>
      <c r="R1077" s="653"/>
      <c r="S1077" s="653"/>
      <c r="T1077" s="653"/>
      <c r="U1077" s="653"/>
      <c r="V1077" s="653"/>
      <c r="W1077" s="653"/>
      <c r="X1077" s="653"/>
      <c r="Y1077" s="653"/>
      <c r="Z1077" s="653"/>
      <c r="AA1077" s="442"/>
      <c r="AB1077" s="443"/>
    </row>
    <row r="1078" spans="1:28" ht="18.75" customHeight="1">
      <c r="A1078" s="694"/>
      <c r="B1078" s="695"/>
      <c r="C1078" s="664" t="str">
        <f>IF(②名簿及び出席簿!DO7="","",②名簿及び出席簿!DO7)</f>
        <v/>
      </c>
      <c r="D1078" s="665"/>
      <c r="E1078" s="665"/>
      <c r="F1078" s="665"/>
      <c r="G1078" s="649" t="str">
        <f>②名簿及び出席簿!DO8</f>
        <v/>
      </c>
      <c r="H1078" s="649"/>
      <c r="I1078" s="634"/>
      <c r="J1078" s="448"/>
      <c r="K1078" s="668" t="str">
        <f>IF($W$1087="","",IF($J1078="",①入力シート!$F$58,IF($J1078=1,①入力シート!$F$60,IF($J1078=2,①入力シート!$F$62))))</f>
        <v/>
      </c>
      <c r="L1078" s="668"/>
      <c r="M1078" s="670" t="s">
        <v>110</v>
      </c>
      <c r="N1078" s="672" t="str">
        <f>IF($W$1087="","",IF($J1078="",①入力シート!$H$58,IF($J1078=1,①入力シート!$H$60,IF($J1078=2,①入力シート!$H$62))))</f>
        <v/>
      </c>
      <c r="O1078" s="672"/>
      <c r="P1078" s="670" t="s">
        <v>111</v>
      </c>
      <c r="Q1078" s="670" t="s">
        <v>112</v>
      </c>
      <c r="R1078" s="668" t="str">
        <f>IF($W$1087="","",IF($J1078="",①入力シート!$K$58,IF($J1078=1,①入力シート!$K$60,IF($J1078=2,①入力シート!$K$62))))</f>
        <v/>
      </c>
      <c r="S1078" s="668"/>
      <c r="T1078" s="670" t="s">
        <v>110</v>
      </c>
      <c r="U1078" s="672" t="str">
        <f>IF($W$1087="","",IF($J1078="",①入力シート!$M$58,IF($J1078=1,①入力シート!$M$60,IF($J1078=2,①入力シート!$M$62))))</f>
        <v/>
      </c>
      <c r="V1078" s="672"/>
      <c r="W1078" s="670" t="s">
        <v>111</v>
      </c>
      <c r="X1078" s="670" t="s">
        <v>132</v>
      </c>
      <c r="Y1078" s="670"/>
      <c r="Z1078" s="674" t="str">
        <f>IF($W$1087="","",IF($J1078="",①入力シート!$O$58,IF($J1078=1,①入力シート!$O$60,IF($J1078=2,①入力シート!$O$62))))</f>
        <v/>
      </c>
      <c r="AA1078" s="674"/>
      <c r="AB1078" s="675"/>
    </row>
    <row r="1079" spans="1:28">
      <c r="A1079" s="694"/>
      <c r="B1079" s="695"/>
      <c r="C1079" s="666"/>
      <c r="D1079" s="667"/>
      <c r="E1079" s="667"/>
      <c r="F1079" s="667"/>
      <c r="G1079" s="651"/>
      <c r="H1079" s="651"/>
      <c r="I1079" s="635"/>
      <c r="J1079" s="449"/>
      <c r="K1079" s="669"/>
      <c r="L1079" s="669"/>
      <c r="M1079" s="671"/>
      <c r="N1079" s="673"/>
      <c r="O1079" s="673"/>
      <c r="P1079" s="671"/>
      <c r="Q1079" s="671"/>
      <c r="R1079" s="669"/>
      <c r="S1079" s="669"/>
      <c r="T1079" s="671"/>
      <c r="U1079" s="673"/>
      <c r="V1079" s="673"/>
      <c r="W1079" s="671"/>
      <c r="X1079" s="671"/>
      <c r="Y1079" s="671"/>
      <c r="Z1079" s="676"/>
      <c r="AA1079" s="676"/>
      <c r="AB1079" s="677"/>
    </row>
    <row r="1080" spans="1:28">
      <c r="A1080" s="694"/>
      <c r="B1080" s="695"/>
      <c r="C1080" s="652" t="s">
        <v>113</v>
      </c>
      <c r="D1080" s="653"/>
      <c r="E1080" s="653"/>
      <c r="F1080" s="653"/>
      <c r="G1080" s="653"/>
      <c r="H1080" s="653"/>
      <c r="I1080" s="653"/>
      <c r="J1080" s="653"/>
      <c r="K1080" s="653"/>
      <c r="L1080" s="653"/>
      <c r="M1080" s="653"/>
      <c r="N1080" s="653"/>
      <c r="O1080" s="653"/>
      <c r="P1080" s="653"/>
      <c r="Q1080" s="654"/>
      <c r="R1080" s="653" t="s">
        <v>130</v>
      </c>
      <c r="S1080" s="653"/>
      <c r="T1080" s="653"/>
      <c r="U1080" s="653"/>
      <c r="V1080" s="653"/>
      <c r="W1080" s="653"/>
      <c r="X1080" s="653"/>
      <c r="Y1080" s="653"/>
      <c r="Z1080" s="653"/>
      <c r="AA1080" s="653"/>
      <c r="AB1080" s="654"/>
    </row>
    <row r="1081" spans="1:28" ht="18.75" customHeight="1">
      <c r="A1081" s="694"/>
      <c r="B1081" s="695"/>
      <c r="C1081" s="655" t="str">
        <f>IF(C1078="","",IF(④実施報告書!$Q1081="",①入力シート!$F$64,IF(④実施報告書!$Q1081=1,①入力シート!$F$67,IF(④実施報告書!$Q1081=2,①入力シート!$F$70,IF(④実施報告書!$Q1081=3,①入力シート!$F$73,)))))</f>
        <v/>
      </c>
      <c r="D1081" s="656"/>
      <c r="E1081" s="656"/>
      <c r="F1081" s="656"/>
      <c r="G1081" s="656"/>
      <c r="H1081" s="656"/>
      <c r="I1081" s="656"/>
      <c r="J1081" s="656"/>
      <c r="K1081" s="656"/>
      <c r="L1081" s="656"/>
      <c r="M1081" s="656"/>
      <c r="N1081" s="656"/>
      <c r="O1081" s="656"/>
      <c r="P1081" s="656"/>
      <c r="Q1081" s="678"/>
      <c r="R1081" s="680" t="str">
        <f>IF($W$1087="","",IF(AND(①入力シート!$F$76=①入力シート!$A$77,$AB1081="")=TRUE,①入力シート!$A$77,""))</f>
        <v/>
      </c>
      <c r="S1081" s="680"/>
      <c r="T1081" s="659" t="s">
        <v>127</v>
      </c>
      <c r="U1081" s="659"/>
      <c r="V1081" s="659"/>
      <c r="W1081" s="659"/>
      <c r="X1081" s="659"/>
      <c r="Y1081" s="659"/>
      <c r="Z1081" s="659"/>
      <c r="AA1081" s="659"/>
      <c r="AB1081" s="445"/>
    </row>
    <row r="1082" spans="1:28" ht="18.75" customHeight="1">
      <c r="A1082" s="694"/>
      <c r="B1082" s="695"/>
      <c r="C1082" s="657"/>
      <c r="D1082" s="658"/>
      <c r="E1082" s="658"/>
      <c r="F1082" s="658"/>
      <c r="G1082" s="658"/>
      <c r="H1082" s="658"/>
      <c r="I1082" s="658"/>
      <c r="J1082" s="658"/>
      <c r="K1082" s="658"/>
      <c r="L1082" s="658"/>
      <c r="M1082" s="658"/>
      <c r="N1082" s="658"/>
      <c r="O1082" s="658"/>
      <c r="P1082" s="658"/>
      <c r="Q1082" s="679"/>
      <c r="R1082" s="631" t="str">
        <f>IF($W$1087="","",IF(AND(①入力シート!$F$77=①入力シート!$A$77,$AB1082="")=TRUE,①入力シート!$A$77,""))</f>
        <v/>
      </c>
      <c r="S1082" s="631"/>
      <c r="T1082" s="623" t="s">
        <v>114</v>
      </c>
      <c r="U1082" s="623"/>
      <c r="V1082" s="623"/>
      <c r="W1082" s="623"/>
      <c r="X1082" s="623"/>
      <c r="Y1082" s="623"/>
      <c r="Z1082" s="623"/>
      <c r="AA1082" s="623"/>
      <c r="AB1082" s="446"/>
    </row>
    <row r="1083" spans="1:28" ht="18.75" customHeight="1">
      <c r="A1083" s="694"/>
      <c r="B1083" s="695"/>
      <c r="C1083" s="660" t="str">
        <f>IF($Q1083="","",IF(④実施報告書!$Q1083=1,①入力シート!$F$67,IF(④実施報告書!$Q1083=2,①入力シート!$F$70,IF(④実施報告書!$Q1083=3,①入力シート!$F$73,))))</f>
        <v/>
      </c>
      <c r="D1083" s="661"/>
      <c r="E1083" s="661"/>
      <c r="F1083" s="661"/>
      <c r="G1083" s="661"/>
      <c r="H1083" s="661"/>
      <c r="I1083" s="661"/>
      <c r="J1083" s="661"/>
      <c r="K1083" s="661"/>
      <c r="L1083" s="661"/>
      <c r="M1083" s="661"/>
      <c r="N1083" s="661"/>
      <c r="O1083" s="661"/>
      <c r="P1083" s="661"/>
      <c r="Q1083" s="662"/>
      <c r="R1083" s="631" t="str">
        <f>IF($W$1087="","",IF(AND(①入力シート!$F$78=①入力シート!$A$77,$AB1083="")=TRUE,①入力シート!$A$77,""))</f>
        <v/>
      </c>
      <c r="S1083" s="631"/>
      <c r="T1083" s="623" t="s">
        <v>115</v>
      </c>
      <c r="U1083" s="623"/>
      <c r="V1083" s="623"/>
      <c r="W1083" s="623"/>
      <c r="X1083" s="623"/>
      <c r="Y1083" s="623"/>
      <c r="Z1083" s="623"/>
      <c r="AA1083" s="623"/>
      <c r="AB1083" s="446"/>
    </row>
    <row r="1084" spans="1:28" ht="18.75" customHeight="1">
      <c r="A1084" s="694"/>
      <c r="B1084" s="695"/>
      <c r="C1084" s="660"/>
      <c r="D1084" s="661"/>
      <c r="E1084" s="661"/>
      <c r="F1084" s="661"/>
      <c r="G1084" s="661"/>
      <c r="H1084" s="661"/>
      <c r="I1084" s="661"/>
      <c r="J1084" s="661"/>
      <c r="K1084" s="661"/>
      <c r="L1084" s="661"/>
      <c r="M1084" s="661"/>
      <c r="N1084" s="661"/>
      <c r="O1084" s="661"/>
      <c r="P1084" s="661"/>
      <c r="Q1084" s="663"/>
      <c r="R1084" s="630" t="str">
        <f>IF($W$1087="","",IF(AND(①入力シート!$F$79=①入力シート!$A$77,$AB1084="")=TRUE,①入力シート!$A$77,""))</f>
        <v/>
      </c>
      <c r="S1084" s="631"/>
      <c r="T1084" s="623" t="s">
        <v>129</v>
      </c>
      <c r="U1084" s="623"/>
      <c r="V1084" s="623"/>
      <c r="W1084" s="623"/>
      <c r="X1084" s="623"/>
      <c r="Y1084" s="623"/>
      <c r="Z1084" s="623"/>
      <c r="AA1084" s="623"/>
      <c r="AB1084" s="446"/>
    </row>
    <row r="1085" spans="1:28" ht="18.75" customHeight="1">
      <c r="A1085" s="694"/>
      <c r="B1085" s="695"/>
      <c r="C1085" s="622" t="str">
        <f>IF($Q1085="","",IF(④実施報告書!$Q1085=1,①入力シート!$F$67,IF(④実施報告書!$Q1085=2,①入力シート!$F$70,IF(④実施報告書!$Q1085=3,①入力シート!$F$73,))))</f>
        <v/>
      </c>
      <c r="D1085" s="623"/>
      <c r="E1085" s="623"/>
      <c r="F1085" s="623"/>
      <c r="G1085" s="623"/>
      <c r="H1085" s="623"/>
      <c r="I1085" s="623"/>
      <c r="J1085" s="623"/>
      <c r="K1085" s="623"/>
      <c r="L1085" s="623"/>
      <c r="M1085" s="623"/>
      <c r="N1085" s="623"/>
      <c r="O1085" s="623"/>
      <c r="P1085" s="624"/>
      <c r="Q1085" s="628"/>
      <c r="R1085" s="630" t="str">
        <f>IF($W$1087="","",IF(AND(①入力シート!$F$80=①入力シート!$A$77,$AB1085="")=TRUE,①入力シート!$A$77,""))</f>
        <v/>
      </c>
      <c r="S1085" s="631"/>
      <c r="T1085" s="623" t="s">
        <v>407</v>
      </c>
      <c r="U1085" s="623"/>
      <c r="V1085" s="623"/>
      <c r="W1085" s="623"/>
      <c r="X1085" s="623"/>
      <c r="Y1085" s="623"/>
      <c r="Z1085" s="623"/>
      <c r="AA1085" s="624"/>
      <c r="AB1085" s="446"/>
    </row>
    <row r="1086" spans="1:28" ht="18.75" customHeight="1">
      <c r="A1086" s="694"/>
      <c r="B1086" s="695"/>
      <c r="C1086" s="625"/>
      <c r="D1086" s="626"/>
      <c r="E1086" s="626"/>
      <c r="F1086" s="626"/>
      <c r="G1086" s="626"/>
      <c r="H1086" s="626"/>
      <c r="I1086" s="626"/>
      <c r="J1086" s="626"/>
      <c r="K1086" s="626"/>
      <c r="L1086" s="626"/>
      <c r="M1086" s="626"/>
      <c r="N1086" s="626"/>
      <c r="O1086" s="626"/>
      <c r="P1086" s="627"/>
      <c r="Q1086" s="629"/>
      <c r="R1086" s="632" t="str">
        <f>IF($W$1087="","",IF(AND(①入力シート!$F$81=①入力シート!$A$77,$AB1086="")=TRUE,①入力シート!$A$77,""))</f>
        <v/>
      </c>
      <c r="S1086" s="633"/>
      <c r="T1086" s="626" t="s">
        <v>406</v>
      </c>
      <c r="U1086" s="626"/>
      <c r="V1086" s="626"/>
      <c r="W1086" s="626"/>
      <c r="X1086" s="626"/>
      <c r="Y1086" s="626"/>
      <c r="Z1086" s="626"/>
      <c r="AA1086" s="627"/>
      <c r="AB1086" s="446"/>
    </row>
    <row r="1087" spans="1:28" ht="18.75" customHeight="1">
      <c r="A1087" s="694"/>
      <c r="B1087" s="695"/>
      <c r="C1087" s="639" t="s">
        <v>128</v>
      </c>
      <c r="D1087" s="640"/>
      <c r="E1087" s="641"/>
      <c r="F1087" s="444"/>
      <c r="G1087" s="645" t="str">
        <f>IF(W1087="","",IF($F1087="",①入力シート!$J$83,VLOOKUP($F1087,①入力シート!$E$83:$K$89,6)))</f>
        <v/>
      </c>
      <c r="H1087" s="646"/>
      <c r="I1087" s="646"/>
      <c r="J1087" s="646"/>
      <c r="K1087" s="646"/>
      <c r="L1087" s="646"/>
      <c r="M1087" s="646"/>
      <c r="N1087" s="646"/>
      <c r="O1087" s="646"/>
      <c r="P1087" s="646"/>
      <c r="Q1087" s="647"/>
      <c r="R1087" s="639" t="s">
        <v>116</v>
      </c>
      <c r="S1087" s="640"/>
      <c r="T1087" s="640"/>
      <c r="U1087" s="640"/>
      <c r="V1087" s="641"/>
      <c r="W1087" s="648" t="str">
        <f>IF(②名簿及び出席簿!DO$140=0,"",②名簿及び出席簿!DO$140)</f>
        <v/>
      </c>
      <c r="X1087" s="649"/>
      <c r="Y1087" s="649"/>
      <c r="Z1087" s="649"/>
      <c r="AA1087" s="649"/>
      <c r="AB1087" s="634" t="s">
        <v>93</v>
      </c>
    </row>
    <row r="1088" spans="1:28">
      <c r="A1088" s="696"/>
      <c r="B1088" s="697"/>
      <c r="C1088" s="642"/>
      <c r="D1088" s="643"/>
      <c r="E1088" s="644"/>
      <c r="F1088" s="450"/>
      <c r="G1088" s="636" t="str">
        <f>IF($F1088="","",VLOOKUP($F1088,①入力シート!$E$83:$K$89,6))</f>
        <v/>
      </c>
      <c r="H1088" s="637"/>
      <c r="I1088" s="637"/>
      <c r="J1088" s="637"/>
      <c r="K1088" s="637"/>
      <c r="L1088" s="637"/>
      <c r="M1088" s="637"/>
      <c r="N1088" s="637"/>
      <c r="O1088" s="637"/>
      <c r="P1088" s="637"/>
      <c r="Q1088" s="638"/>
      <c r="R1088" s="642"/>
      <c r="S1088" s="643"/>
      <c r="T1088" s="643"/>
      <c r="U1088" s="643"/>
      <c r="V1088" s="644"/>
      <c r="W1088" s="650"/>
      <c r="X1088" s="651"/>
      <c r="Y1088" s="651"/>
      <c r="Z1088" s="651"/>
      <c r="AA1088" s="651"/>
      <c r="AB1088" s="635"/>
    </row>
    <row r="1089" spans="1:28">
      <c r="A1089" s="692">
        <v>90</v>
      </c>
      <c r="B1089" s="693"/>
      <c r="C1089" s="652" t="s">
        <v>108</v>
      </c>
      <c r="D1089" s="653"/>
      <c r="E1089" s="653"/>
      <c r="F1089" s="643"/>
      <c r="G1089" s="653"/>
      <c r="H1089" s="653"/>
      <c r="I1089" s="654"/>
      <c r="J1089" s="652" t="s">
        <v>109</v>
      </c>
      <c r="K1089" s="653"/>
      <c r="L1089" s="653"/>
      <c r="M1089" s="653"/>
      <c r="N1089" s="653"/>
      <c r="O1089" s="653"/>
      <c r="P1089" s="653"/>
      <c r="Q1089" s="653"/>
      <c r="R1089" s="653"/>
      <c r="S1089" s="653"/>
      <c r="T1089" s="653"/>
      <c r="U1089" s="653"/>
      <c r="V1089" s="653"/>
      <c r="W1089" s="653"/>
      <c r="X1089" s="653"/>
      <c r="Y1089" s="653"/>
      <c r="Z1089" s="653"/>
      <c r="AA1089" s="442"/>
      <c r="AB1089" s="443"/>
    </row>
    <row r="1090" spans="1:28" ht="18.75" customHeight="1">
      <c r="A1090" s="694"/>
      <c r="B1090" s="695"/>
      <c r="C1090" s="664" t="str">
        <f>IF(②名簿及び出席簿!DP7="","",②名簿及び出席簿!DO7)</f>
        <v/>
      </c>
      <c r="D1090" s="665"/>
      <c r="E1090" s="665"/>
      <c r="F1090" s="665"/>
      <c r="G1090" s="649" t="str">
        <f>②名簿及び出席簿!DP8</f>
        <v/>
      </c>
      <c r="H1090" s="649"/>
      <c r="I1090" s="634"/>
      <c r="J1090" s="448"/>
      <c r="K1090" s="668" t="str">
        <f>IF($W$1099="","",IF($J1090="",①入力シート!$F$58,IF($J1090=1,①入力シート!$F$60,IF($J1090=2,①入力シート!$F$62))))</f>
        <v/>
      </c>
      <c r="L1090" s="668"/>
      <c r="M1090" s="670" t="s">
        <v>110</v>
      </c>
      <c r="N1090" s="672" t="str">
        <f>IF($W$1099="","",IF($J1090="",①入力シート!$H$58,IF($J1090=1,①入力シート!$H$60,IF($J1090=2,①入力シート!$H$62))))</f>
        <v/>
      </c>
      <c r="O1090" s="672"/>
      <c r="P1090" s="670" t="s">
        <v>111</v>
      </c>
      <c r="Q1090" s="670" t="s">
        <v>112</v>
      </c>
      <c r="R1090" s="668" t="str">
        <f>IF($W$1099="","",IF($J1090="",①入力シート!$K$58,IF($J1090=1,①入力シート!$K$60,IF($J1090=2,①入力シート!$K$62))))</f>
        <v/>
      </c>
      <c r="S1090" s="668"/>
      <c r="T1090" s="670" t="s">
        <v>110</v>
      </c>
      <c r="U1090" s="672" t="str">
        <f>IF($W$1099="","",IF($J1090="",①入力シート!$M$58,IF($J1090=1,①入力シート!$M$60,IF($J1090=2,①入力シート!$M$62))))</f>
        <v/>
      </c>
      <c r="V1090" s="672"/>
      <c r="W1090" s="670" t="s">
        <v>111</v>
      </c>
      <c r="X1090" s="670" t="s">
        <v>132</v>
      </c>
      <c r="Y1090" s="670"/>
      <c r="Z1090" s="674" t="str">
        <f>IF($W$1099="","",IF($J1090="",①入力シート!$O$58,IF($J1090=1,①入力シート!$O$60,IF($J1090=2,①入力シート!$O$62))))</f>
        <v/>
      </c>
      <c r="AA1090" s="674"/>
      <c r="AB1090" s="675"/>
    </row>
    <row r="1091" spans="1:28">
      <c r="A1091" s="694"/>
      <c r="B1091" s="695"/>
      <c r="C1091" s="666"/>
      <c r="D1091" s="667"/>
      <c r="E1091" s="667"/>
      <c r="F1091" s="667"/>
      <c r="G1091" s="651"/>
      <c r="H1091" s="651"/>
      <c r="I1091" s="635"/>
      <c r="J1091" s="449"/>
      <c r="K1091" s="669"/>
      <c r="L1091" s="669"/>
      <c r="M1091" s="671"/>
      <c r="N1091" s="673"/>
      <c r="O1091" s="673"/>
      <c r="P1091" s="671"/>
      <c r="Q1091" s="671"/>
      <c r="R1091" s="669"/>
      <c r="S1091" s="669"/>
      <c r="T1091" s="671"/>
      <c r="U1091" s="673"/>
      <c r="V1091" s="673"/>
      <c r="W1091" s="671"/>
      <c r="X1091" s="671"/>
      <c r="Y1091" s="671"/>
      <c r="Z1091" s="676"/>
      <c r="AA1091" s="676"/>
      <c r="AB1091" s="677"/>
    </row>
    <row r="1092" spans="1:28">
      <c r="A1092" s="694"/>
      <c r="B1092" s="695"/>
      <c r="C1092" s="652" t="s">
        <v>113</v>
      </c>
      <c r="D1092" s="653"/>
      <c r="E1092" s="653"/>
      <c r="F1092" s="653"/>
      <c r="G1092" s="653"/>
      <c r="H1092" s="653"/>
      <c r="I1092" s="653"/>
      <c r="J1092" s="653"/>
      <c r="K1092" s="653"/>
      <c r="L1092" s="653"/>
      <c r="M1092" s="653"/>
      <c r="N1092" s="653"/>
      <c r="O1092" s="653"/>
      <c r="P1092" s="653"/>
      <c r="Q1092" s="654"/>
      <c r="R1092" s="652" t="s">
        <v>130</v>
      </c>
      <c r="S1092" s="653"/>
      <c r="T1092" s="653"/>
      <c r="U1092" s="653"/>
      <c r="V1092" s="653"/>
      <c r="W1092" s="653"/>
      <c r="X1092" s="653"/>
      <c r="Y1092" s="653"/>
      <c r="Z1092" s="653"/>
      <c r="AA1092" s="653"/>
      <c r="AB1092" s="654"/>
    </row>
    <row r="1093" spans="1:28" ht="18.75" customHeight="1">
      <c r="A1093" s="694"/>
      <c r="B1093" s="695"/>
      <c r="C1093" s="655" t="str">
        <f>IF(C1090="","",IF(④実施報告書!$Q1093="",①入力シート!$F$64,IF(④実施報告書!$Q1093=1,①入力シート!$F$67,IF(④実施報告書!$Q1093=2,①入力シート!$F$70,IF(④実施報告書!$Q1093=3,①入力シート!$F$73,)))))</f>
        <v/>
      </c>
      <c r="D1093" s="656"/>
      <c r="E1093" s="656"/>
      <c r="F1093" s="656"/>
      <c r="G1093" s="656"/>
      <c r="H1093" s="656"/>
      <c r="I1093" s="656"/>
      <c r="J1093" s="656"/>
      <c r="K1093" s="656"/>
      <c r="L1093" s="656"/>
      <c r="M1093" s="656"/>
      <c r="N1093" s="656"/>
      <c r="O1093" s="656"/>
      <c r="P1093" s="656"/>
      <c r="Q1093" s="678"/>
      <c r="R1093" s="680" t="str">
        <f>IF($W$1099="","",IF(AND(①入力シート!$F$76=①入力シート!$A$77,$AB1093="")=TRUE,①入力シート!$A$77,""))</f>
        <v/>
      </c>
      <c r="S1093" s="680"/>
      <c r="T1093" s="659" t="s">
        <v>127</v>
      </c>
      <c r="U1093" s="659"/>
      <c r="V1093" s="659"/>
      <c r="W1093" s="659"/>
      <c r="X1093" s="659"/>
      <c r="Y1093" s="659"/>
      <c r="Z1093" s="659"/>
      <c r="AA1093" s="659"/>
      <c r="AB1093" s="445"/>
    </row>
    <row r="1094" spans="1:28" ht="18.75" customHeight="1">
      <c r="A1094" s="694"/>
      <c r="B1094" s="695"/>
      <c r="C1094" s="657"/>
      <c r="D1094" s="658"/>
      <c r="E1094" s="658"/>
      <c r="F1094" s="658"/>
      <c r="G1094" s="658"/>
      <c r="H1094" s="658"/>
      <c r="I1094" s="658"/>
      <c r="J1094" s="658"/>
      <c r="K1094" s="658"/>
      <c r="L1094" s="658"/>
      <c r="M1094" s="658"/>
      <c r="N1094" s="658"/>
      <c r="O1094" s="658"/>
      <c r="P1094" s="658"/>
      <c r="Q1094" s="679"/>
      <c r="R1094" s="631" t="str">
        <f>IF($W$1099="","",IF(AND(①入力シート!$F$77=①入力シート!$A$77,$AB1094="")=TRUE,①入力シート!$A$77,""))</f>
        <v/>
      </c>
      <c r="S1094" s="631"/>
      <c r="T1094" s="623" t="s">
        <v>114</v>
      </c>
      <c r="U1094" s="623"/>
      <c r="V1094" s="623"/>
      <c r="W1094" s="623"/>
      <c r="X1094" s="623"/>
      <c r="Y1094" s="623"/>
      <c r="Z1094" s="623"/>
      <c r="AA1094" s="623"/>
      <c r="AB1094" s="446"/>
    </row>
    <row r="1095" spans="1:28" ht="18.75" customHeight="1">
      <c r="A1095" s="694"/>
      <c r="B1095" s="695"/>
      <c r="C1095" s="660" t="str">
        <f>IF($Q1095="","",IF(④実施報告書!$Q1095=1,①入力シート!$F$67,IF(④実施報告書!$Q1095=2,①入力シート!$F$70,IF(④実施報告書!$Q1095=3,①入力シート!$F$73,))))</f>
        <v/>
      </c>
      <c r="D1095" s="661"/>
      <c r="E1095" s="661"/>
      <c r="F1095" s="661"/>
      <c r="G1095" s="661"/>
      <c r="H1095" s="661"/>
      <c r="I1095" s="661"/>
      <c r="J1095" s="661"/>
      <c r="K1095" s="661"/>
      <c r="L1095" s="661"/>
      <c r="M1095" s="661"/>
      <c r="N1095" s="661"/>
      <c r="O1095" s="661"/>
      <c r="P1095" s="661"/>
      <c r="Q1095" s="662"/>
      <c r="R1095" s="631" t="str">
        <f>IF($W$1099="","",IF(AND(①入力シート!$F$78=①入力シート!$A$77,$AB1095="")=TRUE,①入力シート!$A$77,""))</f>
        <v/>
      </c>
      <c r="S1095" s="631"/>
      <c r="T1095" s="623" t="s">
        <v>115</v>
      </c>
      <c r="U1095" s="623"/>
      <c r="V1095" s="623"/>
      <c r="W1095" s="623"/>
      <c r="X1095" s="623"/>
      <c r="Y1095" s="623"/>
      <c r="Z1095" s="623"/>
      <c r="AA1095" s="623"/>
      <c r="AB1095" s="446"/>
    </row>
    <row r="1096" spans="1:28" ht="18.75" customHeight="1">
      <c r="A1096" s="694"/>
      <c r="B1096" s="695"/>
      <c r="C1096" s="660"/>
      <c r="D1096" s="661"/>
      <c r="E1096" s="661"/>
      <c r="F1096" s="661"/>
      <c r="G1096" s="661"/>
      <c r="H1096" s="661"/>
      <c r="I1096" s="661"/>
      <c r="J1096" s="661"/>
      <c r="K1096" s="661"/>
      <c r="L1096" s="661"/>
      <c r="M1096" s="661"/>
      <c r="N1096" s="661"/>
      <c r="O1096" s="661"/>
      <c r="P1096" s="661"/>
      <c r="Q1096" s="663"/>
      <c r="R1096" s="630" t="str">
        <f>IF($W$1099="","",IF(AND(①入力シート!$F$79=①入力シート!$A$77,$AB1096="")=TRUE,①入力シート!$A$77,""))</f>
        <v/>
      </c>
      <c r="S1096" s="631"/>
      <c r="T1096" s="623" t="s">
        <v>129</v>
      </c>
      <c r="U1096" s="623"/>
      <c r="V1096" s="623"/>
      <c r="W1096" s="623"/>
      <c r="X1096" s="623"/>
      <c r="Y1096" s="623"/>
      <c r="Z1096" s="623"/>
      <c r="AA1096" s="623"/>
      <c r="AB1096" s="446"/>
    </row>
    <row r="1097" spans="1:28" ht="18.75" customHeight="1">
      <c r="A1097" s="694"/>
      <c r="B1097" s="695"/>
      <c r="C1097" s="622" t="str">
        <f>IF($Q1097="","",IF(④実施報告書!$Q1097=1,①入力シート!$F$67,IF(④実施報告書!$Q1097=2,①入力シート!$F$70,IF(④実施報告書!$Q1097=3,①入力シート!$F$73,))))</f>
        <v/>
      </c>
      <c r="D1097" s="623"/>
      <c r="E1097" s="623"/>
      <c r="F1097" s="623"/>
      <c r="G1097" s="623"/>
      <c r="H1097" s="623"/>
      <c r="I1097" s="623"/>
      <c r="J1097" s="623"/>
      <c r="K1097" s="623"/>
      <c r="L1097" s="623"/>
      <c r="M1097" s="623"/>
      <c r="N1097" s="623"/>
      <c r="O1097" s="623"/>
      <c r="P1097" s="624"/>
      <c r="Q1097" s="628"/>
      <c r="R1097" s="630" t="str">
        <f>IF($W$1099="","",IF(AND(①入力シート!$F$80=①入力シート!$A$77,$AB1097="")=TRUE,①入力シート!$A$77,""))</f>
        <v/>
      </c>
      <c r="S1097" s="631"/>
      <c r="T1097" s="623" t="s">
        <v>407</v>
      </c>
      <c r="U1097" s="623"/>
      <c r="V1097" s="623"/>
      <c r="W1097" s="623"/>
      <c r="X1097" s="623"/>
      <c r="Y1097" s="623"/>
      <c r="Z1097" s="623"/>
      <c r="AA1097" s="624"/>
      <c r="AB1097" s="446"/>
    </row>
    <row r="1098" spans="1:28" ht="18.75" customHeight="1">
      <c r="A1098" s="694"/>
      <c r="B1098" s="695"/>
      <c r="C1098" s="625"/>
      <c r="D1098" s="626"/>
      <c r="E1098" s="626"/>
      <c r="F1098" s="626"/>
      <c r="G1098" s="626"/>
      <c r="H1098" s="626"/>
      <c r="I1098" s="626"/>
      <c r="J1098" s="626"/>
      <c r="K1098" s="626"/>
      <c r="L1098" s="626"/>
      <c r="M1098" s="626"/>
      <c r="N1098" s="626"/>
      <c r="O1098" s="626"/>
      <c r="P1098" s="627"/>
      <c r="Q1098" s="629"/>
      <c r="R1098" s="632" t="str">
        <f>IF($W$1099="","",IF(AND(①入力シート!$F$81=①入力シート!$A$77,$AB1098="")=TRUE,①入力シート!$A$77,""))</f>
        <v/>
      </c>
      <c r="S1098" s="633"/>
      <c r="T1098" s="626" t="s">
        <v>406</v>
      </c>
      <c r="U1098" s="626"/>
      <c r="V1098" s="626"/>
      <c r="W1098" s="626"/>
      <c r="X1098" s="626"/>
      <c r="Y1098" s="626"/>
      <c r="Z1098" s="626"/>
      <c r="AA1098" s="627"/>
      <c r="AB1098" s="446"/>
    </row>
    <row r="1099" spans="1:28" ht="18.75" customHeight="1">
      <c r="A1099" s="694"/>
      <c r="B1099" s="695"/>
      <c r="C1099" s="639" t="s">
        <v>128</v>
      </c>
      <c r="D1099" s="640"/>
      <c r="E1099" s="641"/>
      <c r="F1099" s="444"/>
      <c r="G1099" s="645" t="str">
        <f>IF(W1099="","",IF($F1099="",①入力シート!$J$83,VLOOKUP($F1099,①入力シート!$E$83:$K$89,6)))</f>
        <v/>
      </c>
      <c r="H1099" s="646"/>
      <c r="I1099" s="646"/>
      <c r="J1099" s="646"/>
      <c r="K1099" s="646"/>
      <c r="L1099" s="646"/>
      <c r="M1099" s="646"/>
      <c r="N1099" s="646"/>
      <c r="O1099" s="646"/>
      <c r="P1099" s="646"/>
      <c r="Q1099" s="647"/>
      <c r="R1099" s="639" t="s">
        <v>116</v>
      </c>
      <c r="S1099" s="640"/>
      <c r="T1099" s="640"/>
      <c r="U1099" s="640"/>
      <c r="V1099" s="641"/>
      <c r="W1099" s="648" t="str">
        <f>IF(②名簿及び出席簿!DP$140=0,"",②名簿及び出席簿!DP$140)</f>
        <v/>
      </c>
      <c r="X1099" s="649"/>
      <c r="Y1099" s="649"/>
      <c r="Z1099" s="649"/>
      <c r="AA1099" s="649"/>
      <c r="AB1099" s="634" t="s">
        <v>93</v>
      </c>
    </row>
    <row r="1100" spans="1:28">
      <c r="A1100" s="696"/>
      <c r="B1100" s="697"/>
      <c r="C1100" s="642"/>
      <c r="D1100" s="643"/>
      <c r="E1100" s="644"/>
      <c r="F1100" s="450"/>
      <c r="G1100" s="636" t="str">
        <f>IF($F1100="","",VLOOKUP($F1100,①入力シート!$E$83:$K$89,6))</f>
        <v/>
      </c>
      <c r="H1100" s="637"/>
      <c r="I1100" s="637"/>
      <c r="J1100" s="637"/>
      <c r="K1100" s="637"/>
      <c r="L1100" s="637"/>
      <c r="M1100" s="637"/>
      <c r="N1100" s="637"/>
      <c r="O1100" s="637"/>
      <c r="P1100" s="637"/>
      <c r="Q1100" s="638"/>
      <c r="R1100" s="642"/>
      <c r="S1100" s="643"/>
      <c r="T1100" s="643"/>
      <c r="U1100" s="643"/>
      <c r="V1100" s="644"/>
      <c r="W1100" s="650"/>
      <c r="X1100" s="651"/>
      <c r="Y1100" s="651"/>
      <c r="Z1100" s="651"/>
      <c r="AA1100" s="651"/>
      <c r="AB1100" s="635"/>
    </row>
    <row r="1101" spans="1:28">
      <c r="A1101" s="692">
        <v>91</v>
      </c>
      <c r="B1101" s="693"/>
      <c r="C1101" s="652" t="s">
        <v>108</v>
      </c>
      <c r="D1101" s="653"/>
      <c r="E1101" s="653"/>
      <c r="F1101" s="643"/>
      <c r="G1101" s="653"/>
      <c r="H1101" s="653"/>
      <c r="I1101" s="654"/>
      <c r="J1101" s="652" t="s">
        <v>109</v>
      </c>
      <c r="K1101" s="653"/>
      <c r="L1101" s="653"/>
      <c r="M1101" s="653"/>
      <c r="N1101" s="653"/>
      <c r="O1101" s="653"/>
      <c r="P1101" s="653"/>
      <c r="Q1101" s="653"/>
      <c r="R1101" s="653"/>
      <c r="S1101" s="653"/>
      <c r="T1101" s="653"/>
      <c r="U1101" s="653"/>
      <c r="V1101" s="653"/>
      <c r="W1101" s="653"/>
      <c r="X1101" s="653"/>
      <c r="Y1101" s="653"/>
      <c r="Z1101" s="653"/>
      <c r="AA1101" s="442"/>
      <c r="AB1101" s="443"/>
    </row>
    <row r="1102" spans="1:28" ht="18.75" customHeight="1">
      <c r="A1102" s="694"/>
      <c r="B1102" s="695"/>
      <c r="C1102" s="664" t="str">
        <f>IF(②名簿及び出席簿!DQ7="","",②名簿及び出席簿!DQ7)</f>
        <v/>
      </c>
      <c r="D1102" s="665"/>
      <c r="E1102" s="665"/>
      <c r="F1102" s="665"/>
      <c r="G1102" s="649" t="str">
        <f>②名簿及び出席簿!DQ8</f>
        <v/>
      </c>
      <c r="H1102" s="649"/>
      <c r="I1102" s="634"/>
      <c r="J1102" s="448"/>
      <c r="K1102" s="668" t="str">
        <f>IF($W$1111="","",IF($J1102="",①入力シート!$F$58,IF($J1102=1,①入力シート!$F$60,IF($J1102=2,①入力シート!$F$62))))</f>
        <v/>
      </c>
      <c r="L1102" s="668"/>
      <c r="M1102" s="670" t="s">
        <v>110</v>
      </c>
      <c r="N1102" s="672" t="str">
        <f>IF($W$1111="","",IF($J1102="",①入力シート!$H$58,IF($J1102=1,①入力シート!$H$60,IF($J1102=2,①入力シート!$H$62))))</f>
        <v/>
      </c>
      <c r="O1102" s="672"/>
      <c r="P1102" s="670" t="s">
        <v>111</v>
      </c>
      <c r="Q1102" s="670" t="s">
        <v>112</v>
      </c>
      <c r="R1102" s="668" t="str">
        <f>IF($W$1111="","",IF($J1102="",①入力シート!$K$58,IF($J1102=1,①入力シート!$K$60,IF($J1102=2,①入力シート!$K$62))))</f>
        <v/>
      </c>
      <c r="S1102" s="668"/>
      <c r="T1102" s="670" t="s">
        <v>110</v>
      </c>
      <c r="U1102" s="672" t="str">
        <f>IF($W$1111="","",IF($J1102="",①入力シート!$M$58,IF($J1102=1,①入力シート!$M$60,IF($J1102=2,①入力シート!$M$62))))</f>
        <v/>
      </c>
      <c r="V1102" s="672"/>
      <c r="W1102" s="670" t="s">
        <v>111</v>
      </c>
      <c r="X1102" s="670" t="s">
        <v>132</v>
      </c>
      <c r="Y1102" s="670"/>
      <c r="Z1102" s="674" t="str">
        <f>IF($W$1111="","",IF($J1102="",①入力シート!$O$58,IF($J1102=1,①入力シート!$O$60,IF($J1102=2,①入力シート!$O$62))))</f>
        <v/>
      </c>
      <c r="AA1102" s="674"/>
      <c r="AB1102" s="675"/>
    </row>
    <row r="1103" spans="1:28">
      <c r="A1103" s="694"/>
      <c r="B1103" s="695"/>
      <c r="C1103" s="666"/>
      <c r="D1103" s="667"/>
      <c r="E1103" s="667"/>
      <c r="F1103" s="667"/>
      <c r="G1103" s="651"/>
      <c r="H1103" s="651"/>
      <c r="I1103" s="635"/>
      <c r="J1103" s="449"/>
      <c r="K1103" s="669"/>
      <c r="L1103" s="669"/>
      <c r="M1103" s="671"/>
      <c r="N1103" s="673"/>
      <c r="O1103" s="673"/>
      <c r="P1103" s="671"/>
      <c r="Q1103" s="671"/>
      <c r="R1103" s="669"/>
      <c r="S1103" s="669"/>
      <c r="T1103" s="671"/>
      <c r="U1103" s="673"/>
      <c r="V1103" s="673"/>
      <c r="W1103" s="671"/>
      <c r="X1103" s="671"/>
      <c r="Y1103" s="671"/>
      <c r="Z1103" s="676"/>
      <c r="AA1103" s="676"/>
      <c r="AB1103" s="677"/>
    </row>
    <row r="1104" spans="1:28">
      <c r="A1104" s="694"/>
      <c r="B1104" s="695"/>
      <c r="C1104" s="652" t="s">
        <v>113</v>
      </c>
      <c r="D1104" s="653"/>
      <c r="E1104" s="653"/>
      <c r="F1104" s="653"/>
      <c r="G1104" s="653"/>
      <c r="H1104" s="653"/>
      <c r="I1104" s="653"/>
      <c r="J1104" s="653"/>
      <c r="K1104" s="653"/>
      <c r="L1104" s="653"/>
      <c r="M1104" s="653"/>
      <c r="N1104" s="653"/>
      <c r="O1104" s="653"/>
      <c r="P1104" s="653"/>
      <c r="Q1104" s="654"/>
      <c r="R1104" s="653" t="s">
        <v>130</v>
      </c>
      <c r="S1104" s="653"/>
      <c r="T1104" s="653"/>
      <c r="U1104" s="653"/>
      <c r="V1104" s="653"/>
      <c r="W1104" s="653"/>
      <c r="X1104" s="653"/>
      <c r="Y1104" s="653"/>
      <c r="Z1104" s="653"/>
      <c r="AA1104" s="653"/>
      <c r="AB1104" s="654"/>
    </row>
    <row r="1105" spans="1:28" ht="18.75" customHeight="1">
      <c r="A1105" s="694"/>
      <c r="B1105" s="695"/>
      <c r="C1105" s="655" t="str">
        <f>IF(C1102="","",IF(④実施報告書!$Q1105="",①入力シート!$F$64,IF(④実施報告書!$Q1105=1,①入力シート!$F$67,IF(④実施報告書!$Q1105=2,①入力シート!$F$70,IF(④実施報告書!$Q1105=3,①入力シート!$F$73,)))))</f>
        <v/>
      </c>
      <c r="D1105" s="656"/>
      <c r="E1105" s="656"/>
      <c r="F1105" s="656"/>
      <c r="G1105" s="656"/>
      <c r="H1105" s="656"/>
      <c r="I1105" s="656"/>
      <c r="J1105" s="656"/>
      <c r="K1105" s="656"/>
      <c r="L1105" s="656"/>
      <c r="M1105" s="656"/>
      <c r="N1105" s="656"/>
      <c r="O1105" s="656"/>
      <c r="P1105" s="656"/>
      <c r="Q1105" s="678"/>
      <c r="R1105" s="680" t="str">
        <f>IF($W$1111="","",IF(AND(①入力シート!$F$76=①入力シート!$A$77,$AB1105="")=TRUE,①入力シート!$A$77,""))</f>
        <v/>
      </c>
      <c r="S1105" s="680"/>
      <c r="T1105" s="659" t="s">
        <v>127</v>
      </c>
      <c r="U1105" s="659"/>
      <c r="V1105" s="659"/>
      <c r="W1105" s="659"/>
      <c r="X1105" s="659"/>
      <c r="Y1105" s="659"/>
      <c r="Z1105" s="659"/>
      <c r="AA1105" s="659"/>
      <c r="AB1105" s="445"/>
    </row>
    <row r="1106" spans="1:28" ht="18.75" customHeight="1">
      <c r="A1106" s="694"/>
      <c r="B1106" s="695"/>
      <c r="C1106" s="657"/>
      <c r="D1106" s="658"/>
      <c r="E1106" s="658"/>
      <c r="F1106" s="658"/>
      <c r="G1106" s="658"/>
      <c r="H1106" s="658"/>
      <c r="I1106" s="658"/>
      <c r="J1106" s="658"/>
      <c r="K1106" s="658"/>
      <c r="L1106" s="658"/>
      <c r="M1106" s="658"/>
      <c r="N1106" s="658"/>
      <c r="O1106" s="658"/>
      <c r="P1106" s="658"/>
      <c r="Q1106" s="679"/>
      <c r="R1106" s="631" t="str">
        <f>IF($W$1111="","",IF(AND(①入力シート!$F$77=①入力シート!$A$77,$AB1106="")=TRUE,①入力シート!$A$77,""))</f>
        <v/>
      </c>
      <c r="S1106" s="631"/>
      <c r="T1106" s="623" t="s">
        <v>114</v>
      </c>
      <c r="U1106" s="623"/>
      <c r="V1106" s="623"/>
      <c r="W1106" s="623"/>
      <c r="X1106" s="623"/>
      <c r="Y1106" s="623"/>
      <c r="Z1106" s="623"/>
      <c r="AA1106" s="623"/>
      <c r="AB1106" s="446"/>
    </row>
    <row r="1107" spans="1:28" ht="18.75" customHeight="1">
      <c r="A1107" s="694"/>
      <c r="B1107" s="695"/>
      <c r="C1107" s="660" t="str">
        <f>IF($Q1107="","",IF(④実施報告書!$Q1107=1,①入力シート!$F$67,IF(④実施報告書!$Q1107=2,①入力シート!$F$70,IF(④実施報告書!$Q1107=3,①入力シート!$F$73,))))</f>
        <v/>
      </c>
      <c r="D1107" s="661"/>
      <c r="E1107" s="661"/>
      <c r="F1107" s="661"/>
      <c r="G1107" s="661"/>
      <c r="H1107" s="661"/>
      <c r="I1107" s="661"/>
      <c r="J1107" s="661"/>
      <c r="K1107" s="661"/>
      <c r="L1107" s="661"/>
      <c r="M1107" s="661"/>
      <c r="N1107" s="661"/>
      <c r="O1107" s="661"/>
      <c r="P1107" s="661"/>
      <c r="Q1107" s="662"/>
      <c r="R1107" s="631" t="str">
        <f>IF($W$1111="","",IF(AND(①入力シート!$F$78=①入力シート!$A$77,$AB1107="")=TRUE,①入力シート!$A$77,""))</f>
        <v/>
      </c>
      <c r="S1107" s="631"/>
      <c r="T1107" s="623" t="s">
        <v>115</v>
      </c>
      <c r="U1107" s="623"/>
      <c r="V1107" s="623"/>
      <c r="W1107" s="623"/>
      <c r="X1107" s="623"/>
      <c r="Y1107" s="623"/>
      <c r="Z1107" s="623"/>
      <c r="AA1107" s="623"/>
      <c r="AB1107" s="446"/>
    </row>
    <row r="1108" spans="1:28" ht="18.75" customHeight="1">
      <c r="A1108" s="694"/>
      <c r="B1108" s="695"/>
      <c r="C1108" s="660"/>
      <c r="D1108" s="661"/>
      <c r="E1108" s="661"/>
      <c r="F1108" s="661"/>
      <c r="G1108" s="661"/>
      <c r="H1108" s="661"/>
      <c r="I1108" s="661"/>
      <c r="J1108" s="661"/>
      <c r="K1108" s="661"/>
      <c r="L1108" s="661"/>
      <c r="M1108" s="661"/>
      <c r="N1108" s="661"/>
      <c r="O1108" s="661"/>
      <c r="P1108" s="661"/>
      <c r="Q1108" s="663"/>
      <c r="R1108" s="630" t="str">
        <f>IF($W$1111="","",IF(AND(①入力シート!$F$79=①入力シート!$A$77,$AB1108="")=TRUE,①入力シート!$A$77,""))</f>
        <v/>
      </c>
      <c r="S1108" s="631"/>
      <c r="T1108" s="623" t="s">
        <v>129</v>
      </c>
      <c r="U1108" s="623"/>
      <c r="V1108" s="623"/>
      <c r="W1108" s="623"/>
      <c r="X1108" s="623"/>
      <c r="Y1108" s="623"/>
      <c r="Z1108" s="623"/>
      <c r="AA1108" s="623"/>
      <c r="AB1108" s="446"/>
    </row>
    <row r="1109" spans="1:28" ht="18.75" customHeight="1">
      <c r="A1109" s="694"/>
      <c r="B1109" s="695"/>
      <c r="C1109" s="622" t="str">
        <f>IF($Q1109="","",IF(④実施報告書!$Q1109=1,①入力シート!$F$67,IF(④実施報告書!$Q1109=2,①入力シート!$F$70,IF(④実施報告書!$Q1109=3,①入力シート!$F$73,))))</f>
        <v/>
      </c>
      <c r="D1109" s="623"/>
      <c r="E1109" s="623"/>
      <c r="F1109" s="623"/>
      <c r="G1109" s="623"/>
      <c r="H1109" s="623"/>
      <c r="I1109" s="623"/>
      <c r="J1109" s="623"/>
      <c r="K1109" s="623"/>
      <c r="L1109" s="623"/>
      <c r="M1109" s="623"/>
      <c r="N1109" s="623"/>
      <c r="O1109" s="623"/>
      <c r="P1109" s="624"/>
      <c r="Q1109" s="628"/>
      <c r="R1109" s="630" t="str">
        <f>IF($W$1111="","",IF(AND(①入力シート!$F$80=①入力シート!$A$77,$AB1109="")=TRUE,①入力シート!$A$77,""))</f>
        <v/>
      </c>
      <c r="S1109" s="631"/>
      <c r="T1109" s="623" t="s">
        <v>407</v>
      </c>
      <c r="U1109" s="623"/>
      <c r="V1109" s="623"/>
      <c r="W1109" s="623"/>
      <c r="X1109" s="623"/>
      <c r="Y1109" s="623"/>
      <c r="Z1109" s="623"/>
      <c r="AA1109" s="624"/>
      <c r="AB1109" s="446"/>
    </row>
    <row r="1110" spans="1:28" ht="18.75" customHeight="1">
      <c r="A1110" s="694"/>
      <c r="B1110" s="695"/>
      <c r="C1110" s="625"/>
      <c r="D1110" s="626"/>
      <c r="E1110" s="626"/>
      <c r="F1110" s="626"/>
      <c r="G1110" s="626"/>
      <c r="H1110" s="626"/>
      <c r="I1110" s="626"/>
      <c r="J1110" s="626"/>
      <c r="K1110" s="626"/>
      <c r="L1110" s="626"/>
      <c r="M1110" s="626"/>
      <c r="N1110" s="626"/>
      <c r="O1110" s="626"/>
      <c r="P1110" s="627"/>
      <c r="Q1110" s="629"/>
      <c r="R1110" s="632" t="str">
        <f>IF($W$1111="","",IF(AND(①入力シート!$F$81=①入力シート!$A$77,$AB1110="")=TRUE,①入力シート!$A$77,""))</f>
        <v/>
      </c>
      <c r="S1110" s="633"/>
      <c r="T1110" s="626" t="s">
        <v>406</v>
      </c>
      <c r="U1110" s="626"/>
      <c r="V1110" s="626"/>
      <c r="W1110" s="626"/>
      <c r="X1110" s="626"/>
      <c r="Y1110" s="626"/>
      <c r="Z1110" s="626"/>
      <c r="AA1110" s="627"/>
      <c r="AB1110" s="446"/>
    </row>
    <row r="1111" spans="1:28" ht="18.75" customHeight="1">
      <c r="A1111" s="694"/>
      <c r="B1111" s="695"/>
      <c r="C1111" s="639" t="s">
        <v>128</v>
      </c>
      <c r="D1111" s="640"/>
      <c r="E1111" s="641"/>
      <c r="F1111" s="444"/>
      <c r="G1111" s="645" t="str">
        <f>IF(W1111="","",IF($F1111="",①入力シート!$J$83,VLOOKUP($F1111,①入力シート!$E$83:$K$89,6)))</f>
        <v/>
      </c>
      <c r="H1111" s="646"/>
      <c r="I1111" s="646"/>
      <c r="J1111" s="646"/>
      <c r="K1111" s="646"/>
      <c r="L1111" s="646"/>
      <c r="M1111" s="646"/>
      <c r="N1111" s="646"/>
      <c r="O1111" s="646"/>
      <c r="P1111" s="646"/>
      <c r="Q1111" s="647"/>
      <c r="R1111" s="639" t="s">
        <v>116</v>
      </c>
      <c r="S1111" s="640"/>
      <c r="T1111" s="640"/>
      <c r="U1111" s="640"/>
      <c r="V1111" s="641"/>
      <c r="W1111" s="648" t="str">
        <f>IF(②名簿及び出席簿!DQ$140=0,"",②名簿及び出席簿!DQ$140)</f>
        <v/>
      </c>
      <c r="X1111" s="649"/>
      <c r="Y1111" s="649"/>
      <c r="Z1111" s="649"/>
      <c r="AA1111" s="649"/>
      <c r="AB1111" s="634" t="s">
        <v>93</v>
      </c>
    </row>
    <row r="1112" spans="1:28">
      <c r="A1112" s="696"/>
      <c r="B1112" s="697"/>
      <c r="C1112" s="642"/>
      <c r="D1112" s="643"/>
      <c r="E1112" s="644"/>
      <c r="F1112" s="450"/>
      <c r="G1112" s="636" t="str">
        <f>IF($F1112="","",VLOOKUP($F1112,①入力シート!$E$83:$K$89,6))</f>
        <v/>
      </c>
      <c r="H1112" s="637"/>
      <c r="I1112" s="637"/>
      <c r="J1112" s="637"/>
      <c r="K1112" s="637"/>
      <c r="L1112" s="637"/>
      <c r="M1112" s="637"/>
      <c r="N1112" s="637"/>
      <c r="O1112" s="637"/>
      <c r="P1112" s="637"/>
      <c r="Q1112" s="638"/>
      <c r="R1112" s="642"/>
      <c r="S1112" s="643"/>
      <c r="T1112" s="643"/>
      <c r="U1112" s="643"/>
      <c r="V1112" s="644"/>
      <c r="W1112" s="650"/>
      <c r="X1112" s="651"/>
      <c r="Y1112" s="651"/>
      <c r="Z1112" s="651"/>
      <c r="AA1112" s="651"/>
      <c r="AB1112" s="635"/>
    </row>
    <row r="1113" spans="1:28">
      <c r="A1113" s="692">
        <v>92</v>
      </c>
      <c r="B1113" s="693"/>
      <c r="C1113" s="652" t="s">
        <v>108</v>
      </c>
      <c r="D1113" s="653"/>
      <c r="E1113" s="653"/>
      <c r="F1113" s="643"/>
      <c r="G1113" s="653"/>
      <c r="H1113" s="653"/>
      <c r="I1113" s="654"/>
      <c r="J1113" s="652" t="s">
        <v>109</v>
      </c>
      <c r="K1113" s="653"/>
      <c r="L1113" s="653"/>
      <c r="M1113" s="653"/>
      <c r="N1113" s="653"/>
      <c r="O1113" s="653"/>
      <c r="P1113" s="653"/>
      <c r="Q1113" s="653"/>
      <c r="R1113" s="653"/>
      <c r="S1113" s="653"/>
      <c r="T1113" s="653"/>
      <c r="U1113" s="653"/>
      <c r="V1113" s="653"/>
      <c r="W1113" s="653"/>
      <c r="X1113" s="653"/>
      <c r="Y1113" s="653"/>
      <c r="Z1113" s="653"/>
      <c r="AA1113" s="442"/>
      <c r="AB1113" s="443"/>
    </row>
    <row r="1114" spans="1:28" ht="18.75" customHeight="1">
      <c r="A1114" s="694"/>
      <c r="B1114" s="695"/>
      <c r="C1114" s="664" t="str">
        <f>IF(②名簿及び出席簿!DR7="","",②名簿及び出席簿!DR7)</f>
        <v/>
      </c>
      <c r="D1114" s="665"/>
      <c r="E1114" s="665"/>
      <c r="F1114" s="665"/>
      <c r="G1114" s="649" t="str">
        <f>②名簿及び出席簿!DR8</f>
        <v/>
      </c>
      <c r="H1114" s="649"/>
      <c r="I1114" s="634"/>
      <c r="J1114" s="448"/>
      <c r="K1114" s="668" t="str">
        <f>IF($W$1123="","",IF($J1114="",①入力シート!$F$58,IF($J1114=1,①入力シート!$F$60,IF($J1114=2,①入力シート!$F$62))))</f>
        <v/>
      </c>
      <c r="L1114" s="668"/>
      <c r="M1114" s="670" t="s">
        <v>110</v>
      </c>
      <c r="N1114" s="672" t="str">
        <f>IF($W$1123="","",IF($J1114="",①入力シート!$H$58,IF($J1114=1,①入力シート!$H$60,IF($J1114=2,①入力シート!$H$62))))</f>
        <v/>
      </c>
      <c r="O1114" s="672"/>
      <c r="P1114" s="670" t="s">
        <v>111</v>
      </c>
      <c r="Q1114" s="670" t="s">
        <v>112</v>
      </c>
      <c r="R1114" s="668" t="str">
        <f>IF($W$1123="","",IF($J1114="",①入力シート!$K$58,IF($J1114=1,①入力シート!$K$60,IF($J1114=2,①入力シート!$K$62))))</f>
        <v/>
      </c>
      <c r="S1114" s="668"/>
      <c r="T1114" s="670" t="s">
        <v>110</v>
      </c>
      <c r="U1114" s="672" t="str">
        <f>IF($W$1123="","",IF($J1114="",①入力シート!$M$58,IF($J1114=1,①入力シート!$M$60,IF($J1114=2,①入力シート!$M$62))))</f>
        <v/>
      </c>
      <c r="V1114" s="672"/>
      <c r="W1114" s="670" t="s">
        <v>111</v>
      </c>
      <c r="X1114" s="670" t="s">
        <v>132</v>
      </c>
      <c r="Y1114" s="670"/>
      <c r="Z1114" s="674" t="str">
        <f>IF($W$1123="","",IF($J1114="",①入力シート!$O$58,IF($J1114=1,①入力シート!$O$60,IF($J1114=2,①入力シート!$O$62))))</f>
        <v/>
      </c>
      <c r="AA1114" s="674"/>
      <c r="AB1114" s="675"/>
    </row>
    <row r="1115" spans="1:28">
      <c r="A1115" s="694"/>
      <c r="B1115" s="695"/>
      <c r="C1115" s="666"/>
      <c r="D1115" s="667"/>
      <c r="E1115" s="667"/>
      <c r="F1115" s="667"/>
      <c r="G1115" s="651"/>
      <c r="H1115" s="651"/>
      <c r="I1115" s="635"/>
      <c r="J1115" s="449"/>
      <c r="K1115" s="669"/>
      <c r="L1115" s="669"/>
      <c r="M1115" s="671"/>
      <c r="N1115" s="673"/>
      <c r="O1115" s="673"/>
      <c r="P1115" s="671"/>
      <c r="Q1115" s="671"/>
      <c r="R1115" s="669"/>
      <c r="S1115" s="669"/>
      <c r="T1115" s="671"/>
      <c r="U1115" s="673"/>
      <c r="V1115" s="673"/>
      <c r="W1115" s="671"/>
      <c r="X1115" s="671"/>
      <c r="Y1115" s="671"/>
      <c r="Z1115" s="676"/>
      <c r="AA1115" s="676"/>
      <c r="AB1115" s="677"/>
    </row>
    <row r="1116" spans="1:28">
      <c r="A1116" s="694"/>
      <c r="B1116" s="695"/>
      <c r="C1116" s="652" t="s">
        <v>113</v>
      </c>
      <c r="D1116" s="653"/>
      <c r="E1116" s="653"/>
      <c r="F1116" s="653"/>
      <c r="G1116" s="653"/>
      <c r="H1116" s="653"/>
      <c r="I1116" s="653"/>
      <c r="J1116" s="653"/>
      <c r="K1116" s="653"/>
      <c r="L1116" s="653"/>
      <c r="M1116" s="653"/>
      <c r="N1116" s="653"/>
      <c r="O1116" s="653"/>
      <c r="P1116" s="653"/>
      <c r="Q1116" s="654"/>
      <c r="R1116" s="653" t="s">
        <v>130</v>
      </c>
      <c r="S1116" s="653"/>
      <c r="T1116" s="653"/>
      <c r="U1116" s="653"/>
      <c r="V1116" s="653"/>
      <c r="W1116" s="653"/>
      <c r="X1116" s="653"/>
      <c r="Y1116" s="653"/>
      <c r="Z1116" s="653"/>
      <c r="AA1116" s="653"/>
      <c r="AB1116" s="654"/>
    </row>
    <row r="1117" spans="1:28" ht="18.75" customHeight="1">
      <c r="A1117" s="694"/>
      <c r="B1117" s="695"/>
      <c r="C1117" s="655" t="str">
        <f>IF(C1114="","",IF(④実施報告書!$Q1117="",①入力シート!$F$64,IF(④実施報告書!$Q1117=1,①入力シート!$F$67,IF(④実施報告書!$Q1117=2,①入力シート!$F$70,IF(④実施報告書!$Q1117=3,①入力シート!$F$73,)))))</f>
        <v/>
      </c>
      <c r="D1117" s="656"/>
      <c r="E1117" s="656"/>
      <c r="F1117" s="656"/>
      <c r="G1117" s="656"/>
      <c r="H1117" s="656"/>
      <c r="I1117" s="656"/>
      <c r="J1117" s="656"/>
      <c r="K1117" s="656"/>
      <c r="L1117" s="656"/>
      <c r="M1117" s="656"/>
      <c r="N1117" s="656"/>
      <c r="O1117" s="656"/>
      <c r="P1117" s="656"/>
      <c r="Q1117" s="678"/>
      <c r="R1117" s="680" t="str">
        <f>IF($W$1123="","",IF(AND(①入力シート!$F$76=①入力シート!$A$77,$AB1117="")=TRUE,①入力シート!$A$77,""))</f>
        <v/>
      </c>
      <c r="S1117" s="680"/>
      <c r="T1117" s="659" t="s">
        <v>127</v>
      </c>
      <c r="U1117" s="659"/>
      <c r="V1117" s="659"/>
      <c r="W1117" s="659"/>
      <c r="X1117" s="659"/>
      <c r="Y1117" s="659"/>
      <c r="Z1117" s="659"/>
      <c r="AA1117" s="659"/>
      <c r="AB1117" s="445"/>
    </row>
    <row r="1118" spans="1:28" ht="18.75" customHeight="1">
      <c r="A1118" s="694"/>
      <c r="B1118" s="695"/>
      <c r="C1118" s="657"/>
      <c r="D1118" s="658"/>
      <c r="E1118" s="658"/>
      <c r="F1118" s="658"/>
      <c r="G1118" s="658"/>
      <c r="H1118" s="658"/>
      <c r="I1118" s="658"/>
      <c r="J1118" s="658"/>
      <c r="K1118" s="658"/>
      <c r="L1118" s="658"/>
      <c r="M1118" s="658"/>
      <c r="N1118" s="658"/>
      <c r="O1118" s="658"/>
      <c r="P1118" s="658"/>
      <c r="Q1118" s="679"/>
      <c r="R1118" s="631" t="str">
        <f>IF($W$1123="","",IF(AND(①入力シート!$F$77=①入力シート!$A$77,$AB1118="")=TRUE,①入力シート!$A$77,""))</f>
        <v/>
      </c>
      <c r="S1118" s="631"/>
      <c r="T1118" s="623" t="s">
        <v>114</v>
      </c>
      <c r="U1118" s="623"/>
      <c r="V1118" s="623"/>
      <c r="W1118" s="623"/>
      <c r="X1118" s="623"/>
      <c r="Y1118" s="623"/>
      <c r="Z1118" s="623"/>
      <c r="AA1118" s="623"/>
      <c r="AB1118" s="446"/>
    </row>
    <row r="1119" spans="1:28" ht="18.75" customHeight="1">
      <c r="A1119" s="694"/>
      <c r="B1119" s="695"/>
      <c r="C1119" s="660" t="str">
        <f>IF($Q1119="","",IF(④実施報告書!$Q1119=1,①入力シート!$F$67,IF(④実施報告書!$Q1119=2,①入力シート!$F$70,IF(④実施報告書!$Q1119=3,①入力シート!$F$73,))))</f>
        <v/>
      </c>
      <c r="D1119" s="661"/>
      <c r="E1119" s="661"/>
      <c r="F1119" s="661"/>
      <c r="G1119" s="661"/>
      <c r="H1119" s="661"/>
      <c r="I1119" s="661"/>
      <c r="J1119" s="661"/>
      <c r="K1119" s="661"/>
      <c r="L1119" s="661"/>
      <c r="M1119" s="661"/>
      <c r="N1119" s="661"/>
      <c r="O1119" s="661"/>
      <c r="P1119" s="661"/>
      <c r="Q1119" s="662"/>
      <c r="R1119" s="631" t="str">
        <f>IF($W$1123="","",IF(AND(①入力シート!$F$78=①入力シート!$A$77,$AB1119="")=TRUE,①入力シート!$A$77,""))</f>
        <v/>
      </c>
      <c r="S1119" s="631"/>
      <c r="T1119" s="623" t="s">
        <v>115</v>
      </c>
      <c r="U1119" s="623"/>
      <c r="V1119" s="623"/>
      <c r="W1119" s="623"/>
      <c r="X1119" s="623"/>
      <c r="Y1119" s="623"/>
      <c r="Z1119" s="623"/>
      <c r="AA1119" s="623"/>
      <c r="AB1119" s="446"/>
    </row>
    <row r="1120" spans="1:28" ht="18.75" customHeight="1">
      <c r="A1120" s="694"/>
      <c r="B1120" s="695"/>
      <c r="C1120" s="660"/>
      <c r="D1120" s="661"/>
      <c r="E1120" s="661"/>
      <c r="F1120" s="661"/>
      <c r="G1120" s="661"/>
      <c r="H1120" s="661"/>
      <c r="I1120" s="661"/>
      <c r="J1120" s="661"/>
      <c r="K1120" s="661"/>
      <c r="L1120" s="661"/>
      <c r="M1120" s="661"/>
      <c r="N1120" s="661"/>
      <c r="O1120" s="661"/>
      <c r="P1120" s="661"/>
      <c r="Q1120" s="663"/>
      <c r="R1120" s="630" t="str">
        <f>IF($W$1123="","",IF(AND(①入力シート!$F$79=①入力シート!$A$77,$AB1120="")=TRUE,①入力シート!$A$77,""))</f>
        <v/>
      </c>
      <c r="S1120" s="631"/>
      <c r="T1120" s="623" t="s">
        <v>129</v>
      </c>
      <c r="U1120" s="623"/>
      <c r="V1120" s="623"/>
      <c r="W1120" s="623"/>
      <c r="X1120" s="623"/>
      <c r="Y1120" s="623"/>
      <c r="Z1120" s="623"/>
      <c r="AA1120" s="623"/>
      <c r="AB1120" s="446"/>
    </row>
    <row r="1121" spans="1:28" ht="18.75" customHeight="1">
      <c r="A1121" s="694"/>
      <c r="B1121" s="695"/>
      <c r="C1121" s="622" t="str">
        <f>IF($Q1121="","",IF(④実施報告書!$Q1121=1,①入力シート!$F$67,IF(④実施報告書!$Q1121=2,①入力シート!$F$70,IF(④実施報告書!$Q1121=3,①入力シート!$F$73,))))</f>
        <v/>
      </c>
      <c r="D1121" s="623"/>
      <c r="E1121" s="623"/>
      <c r="F1121" s="623"/>
      <c r="G1121" s="623"/>
      <c r="H1121" s="623"/>
      <c r="I1121" s="623"/>
      <c r="J1121" s="623"/>
      <c r="K1121" s="623"/>
      <c r="L1121" s="623"/>
      <c r="M1121" s="623"/>
      <c r="N1121" s="623"/>
      <c r="O1121" s="623"/>
      <c r="P1121" s="624"/>
      <c r="Q1121" s="628"/>
      <c r="R1121" s="630" t="str">
        <f>IF($W$1123="","",IF(AND(①入力シート!$F$80=①入力シート!$A$77,$AB1121="")=TRUE,①入力シート!$A$77,""))</f>
        <v/>
      </c>
      <c r="S1121" s="631"/>
      <c r="T1121" s="623" t="s">
        <v>407</v>
      </c>
      <c r="U1121" s="623"/>
      <c r="V1121" s="623"/>
      <c r="W1121" s="623"/>
      <c r="X1121" s="623"/>
      <c r="Y1121" s="623"/>
      <c r="Z1121" s="623"/>
      <c r="AA1121" s="624"/>
      <c r="AB1121" s="446"/>
    </row>
    <row r="1122" spans="1:28" ht="18.75" customHeight="1">
      <c r="A1122" s="694"/>
      <c r="B1122" s="695"/>
      <c r="C1122" s="625"/>
      <c r="D1122" s="626"/>
      <c r="E1122" s="626"/>
      <c r="F1122" s="626"/>
      <c r="G1122" s="626"/>
      <c r="H1122" s="626"/>
      <c r="I1122" s="626"/>
      <c r="J1122" s="626"/>
      <c r="K1122" s="626"/>
      <c r="L1122" s="626"/>
      <c r="M1122" s="626"/>
      <c r="N1122" s="626"/>
      <c r="O1122" s="626"/>
      <c r="P1122" s="627"/>
      <c r="Q1122" s="629"/>
      <c r="R1122" s="632" t="str">
        <f>IF($W$1123="","",IF(AND(①入力シート!$F$81=①入力シート!$A$77,$AB1122="")=TRUE,①入力シート!$A$77,""))</f>
        <v/>
      </c>
      <c r="S1122" s="633"/>
      <c r="T1122" s="626" t="s">
        <v>406</v>
      </c>
      <c r="U1122" s="626"/>
      <c r="V1122" s="626"/>
      <c r="W1122" s="626"/>
      <c r="X1122" s="626"/>
      <c r="Y1122" s="626"/>
      <c r="Z1122" s="626"/>
      <c r="AA1122" s="627"/>
      <c r="AB1122" s="446"/>
    </row>
    <row r="1123" spans="1:28" ht="18.75" customHeight="1">
      <c r="A1123" s="694"/>
      <c r="B1123" s="695"/>
      <c r="C1123" s="639" t="s">
        <v>128</v>
      </c>
      <c r="D1123" s="640"/>
      <c r="E1123" s="641"/>
      <c r="F1123" s="444"/>
      <c r="G1123" s="645" t="str">
        <f>IF(W1123="","",IF($F1123="",①入力シート!$J$83,VLOOKUP($F1123,①入力シート!$E$83:$K$89,6)))</f>
        <v/>
      </c>
      <c r="H1123" s="646"/>
      <c r="I1123" s="646"/>
      <c r="J1123" s="646"/>
      <c r="K1123" s="646"/>
      <c r="L1123" s="646"/>
      <c r="M1123" s="646"/>
      <c r="N1123" s="646"/>
      <c r="O1123" s="646"/>
      <c r="P1123" s="646"/>
      <c r="Q1123" s="647"/>
      <c r="R1123" s="639" t="s">
        <v>116</v>
      </c>
      <c r="S1123" s="640"/>
      <c r="T1123" s="640"/>
      <c r="U1123" s="640"/>
      <c r="V1123" s="641"/>
      <c r="W1123" s="648" t="str">
        <f>IF(②名簿及び出席簿!DR$140=0,"",②名簿及び出席簿!DR$140)</f>
        <v/>
      </c>
      <c r="X1123" s="649"/>
      <c r="Y1123" s="649"/>
      <c r="Z1123" s="649"/>
      <c r="AA1123" s="649"/>
      <c r="AB1123" s="634" t="s">
        <v>93</v>
      </c>
    </row>
    <row r="1124" spans="1:28">
      <c r="A1124" s="696"/>
      <c r="B1124" s="697"/>
      <c r="C1124" s="642"/>
      <c r="D1124" s="643"/>
      <c r="E1124" s="644"/>
      <c r="F1124" s="450"/>
      <c r="G1124" s="636" t="str">
        <f>IF($F1124="","",VLOOKUP($F1124,①入力シート!$E$83:$K$89,6))</f>
        <v/>
      </c>
      <c r="H1124" s="637"/>
      <c r="I1124" s="637"/>
      <c r="J1124" s="637"/>
      <c r="K1124" s="637"/>
      <c r="L1124" s="637"/>
      <c r="M1124" s="637"/>
      <c r="N1124" s="637"/>
      <c r="O1124" s="637"/>
      <c r="P1124" s="637"/>
      <c r="Q1124" s="638"/>
      <c r="R1124" s="642"/>
      <c r="S1124" s="643"/>
      <c r="T1124" s="643"/>
      <c r="U1124" s="643"/>
      <c r="V1124" s="644"/>
      <c r="W1124" s="650"/>
      <c r="X1124" s="651"/>
      <c r="Y1124" s="651"/>
      <c r="Z1124" s="651"/>
      <c r="AA1124" s="651"/>
      <c r="AB1124" s="635"/>
    </row>
    <row r="1125" spans="1:28">
      <c r="A1125" s="692">
        <v>93</v>
      </c>
      <c r="B1125" s="693"/>
      <c r="C1125" s="652" t="s">
        <v>108</v>
      </c>
      <c r="D1125" s="653"/>
      <c r="E1125" s="653"/>
      <c r="F1125" s="643"/>
      <c r="G1125" s="653"/>
      <c r="H1125" s="653"/>
      <c r="I1125" s="654"/>
      <c r="J1125" s="652" t="s">
        <v>109</v>
      </c>
      <c r="K1125" s="653"/>
      <c r="L1125" s="653"/>
      <c r="M1125" s="653"/>
      <c r="N1125" s="653"/>
      <c r="O1125" s="653"/>
      <c r="P1125" s="653"/>
      <c r="Q1125" s="653"/>
      <c r="R1125" s="653"/>
      <c r="S1125" s="653"/>
      <c r="T1125" s="653"/>
      <c r="U1125" s="653"/>
      <c r="V1125" s="653"/>
      <c r="W1125" s="653"/>
      <c r="X1125" s="653"/>
      <c r="Y1125" s="653"/>
      <c r="Z1125" s="653"/>
      <c r="AA1125" s="442"/>
      <c r="AB1125" s="443"/>
    </row>
    <row r="1126" spans="1:28" ht="18.75" customHeight="1">
      <c r="A1126" s="694"/>
      <c r="B1126" s="695"/>
      <c r="C1126" s="664" t="str">
        <f>IF(②名簿及び出席簿!DS7="","",②名簿及び出席簿!DS7)</f>
        <v/>
      </c>
      <c r="D1126" s="665"/>
      <c r="E1126" s="665"/>
      <c r="F1126" s="665"/>
      <c r="G1126" s="649" t="str">
        <f>②名簿及び出席簿!DS8</f>
        <v/>
      </c>
      <c r="H1126" s="649"/>
      <c r="I1126" s="634"/>
      <c r="J1126" s="448"/>
      <c r="K1126" s="668" t="str">
        <f>IF($W$1135="","",IF($J1126="",①入力シート!$F$58,IF($J1126=1,①入力シート!$F$60,IF($J1126=2,①入力シート!$F$62))))</f>
        <v/>
      </c>
      <c r="L1126" s="668"/>
      <c r="M1126" s="670" t="s">
        <v>110</v>
      </c>
      <c r="N1126" s="672" t="str">
        <f>IF($W$1135="","",IF($J1126="",①入力シート!$H$58,IF($J1126=1,①入力シート!$H$60,IF($J1126=2,①入力シート!$H$62))))</f>
        <v/>
      </c>
      <c r="O1126" s="672"/>
      <c r="P1126" s="670" t="s">
        <v>111</v>
      </c>
      <c r="Q1126" s="670" t="s">
        <v>112</v>
      </c>
      <c r="R1126" s="668" t="str">
        <f>IF($W$1135="","",IF($J1126="",①入力シート!$K$58,IF($J1126=1,①入力シート!$K$60,IF($J1126=2,①入力シート!$K$62))))</f>
        <v/>
      </c>
      <c r="S1126" s="668"/>
      <c r="T1126" s="670" t="s">
        <v>110</v>
      </c>
      <c r="U1126" s="672" t="str">
        <f>IF($W$1135="","",IF($J1126="",①入力シート!$M$58,IF($J1126=1,①入力シート!$M$60,IF($J1126=2,①入力シート!$M$62))))</f>
        <v/>
      </c>
      <c r="V1126" s="672"/>
      <c r="W1126" s="670" t="s">
        <v>111</v>
      </c>
      <c r="X1126" s="670" t="s">
        <v>132</v>
      </c>
      <c r="Y1126" s="670"/>
      <c r="Z1126" s="674" t="str">
        <f>IF($W$1135="","",IF($J1126="",①入力シート!$O$58,IF($J1126=1,①入力シート!$O$60,IF($J1126=2,①入力シート!$O$62))))</f>
        <v/>
      </c>
      <c r="AA1126" s="674"/>
      <c r="AB1126" s="675"/>
    </row>
    <row r="1127" spans="1:28">
      <c r="A1127" s="694"/>
      <c r="B1127" s="695"/>
      <c r="C1127" s="666"/>
      <c r="D1127" s="667"/>
      <c r="E1127" s="667"/>
      <c r="F1127" s="667"/>
      <c r="G1127" s="651"/>
      <c r="H1127" s="651"/>
      <c r="I1127" s="635"/>
      <c r="J1127" s="449"/>
      <c r="K1127" s="669"/>
      <c r="L1127" s="669"/>
      <c r="M1127" s="671"/>
      <c r="N1127" s="673"/>
      <c r="O1127" s="673"/>
      <c r="P1127" s="671"/>
      <c r="Q1127" s="671"/>
      <c r="R1127" s="669"/>
      <c r="S1127" s="669"/>
      <c r="T1127" s="671"/>
      <c r="U1127" s="673"/>
      <c r="V1127" s="673"/>
      <c r="W1127" s="671"/>
      <c r="X1127" s="671"/>
      <c r="Y1127" s="671"/>
      <c r="Z1127" s="676"/>
      <c r="AA1127" s="676"/>
      <c r="AB1127" s="677"/>
    </row>
    <row r="1128" spans="1:28">
      <c r="A1128" s="694"/>
      <c r="B1128" s="695"/>
      <c r="C1128" s="652" t="s">
        <v>113</v>
      </c>
      <c r="D1128" s="653"/>
      <c r="E1128" s="653"/>
      <c r="F1128" s="653"/>
      <c r="G1128" s="653"/>
      <c r="H1128" s="653"/>
      <c r="I1128" s="653"/>
      <c r="J1128" s="653"/>
      <c r="K1128" s="653"/>
      <c r="L1128" s="653"/>
      <c r="M1128" s="653"/>
      <c r="N1128" s="653"/>
      <c r="O1128" s="653"/>
      <c r="P1128" s="653"/>
      <c r="Q1128" s="654"/>
      <c r="R1128" s="653" t="s">
        <v>130</v>
      </c>
      <c r="S1128" s="653"/>
      <c r="T1128" s="653"/>
      <c r="U1128" s="653"/>
      <c r="V1128" s="653"/>
      <c r="W1128" s="653"/>
      <c r="X1128" s="653"/>
      <c r="Y1128" s="653"/>
      <c r="Z1128" s="653"/>
      <c r="AA1128" s="653"/>
      <c r="AB1128" s="654"/>
    </row>
    <row r="1129" spans="1:28" ht="18.75" customHeight="1">
      <c r="A1129" s="694"/>
      <c r="B1129" s="695"/>
      <c r="C1129" s="655" t="str">
        <f>IF(C1126="","",IF(④実施報告書!$Q1129="",①入力シート!$F$64,IF(④実施報告書!$Q1129=1,①入力シート!$F$67,IF(④実施報告書!$Q1129=2,①入力シート!$F$70,IF(④実施報告書!$Q1129=3,①入力シート!$F$73,)))))</f>
        <v/>
      </c>
      <c r="D1129" s="656"/>
      <c r="E1129" s="656"/>
      <c r="F1129" s="656"/>
      <c r="G1129" s="656"/>
      <c r="H1129" s="656"/>
      <c r="I1129" s="656"/>
      <c r="J1129" s="656"/>
      <c r="K1129" s="656"/>
      <c r="L1129" s="656"/>
      <c r="M1129" s="656"/>
      <c r="N1129" s="656"/>
      <c r="O1129" s="656"/>
      <c r="P1129" s="656"/>
      <c r="Q1129" s="678"/>
      <c r="R1129" s="680" t="str">
        <f>IF($W$1135="","",IF(AND(①入力シート!$F$76=①入力シート!$A$77,$AB1129="")=TRUE,①入力シート!$A$77,""))</f>
        <v/>
      </c>
      <c r="S1129" s="680"/>
      <c r="T1129" s="659" t="s">
        <v>127</v>
      </c>
      <c r="U1129" s="659"/>
      <c r="V1129" s="659"/>
      <c r="W1129" s="659"/>
      <c r="X1129" s="659"/>
      <c r="Y1129" s="659"/>
      <c r="Z1129" s="659"/>
      <c r="AA1129" s="659"/>
      <c r="AB1129" s="445"/>
    </row>
    <row r="1130" spans="1:28" ht="18.75" customHeight="1">
      <c r="A1130" s="694"/>
      <c r="B1130" s="695"/>
      <c r="C1130" s="657"/>
      <c r="D1130" s="658"/>
      <c r="E1130" s="658"/>
      <c r="F1130" s="658"/>
      <c r="G1130" s="658"/>
      <c r="H1130" s="658"/>
      <c r="I1130" s="658"/>
      <c r="J1130" s="658"/>
      <c r="K1130" s="658"/>
      <c r="L1130" s="658"/>
      <c r="M1130" s="658"/>
      <c r="N1130" s="658"/>
      <c r="O1130" s="658"/>
      <c r="P1130" s="658"/>
      <c r="Q1130" s="679"/>
      <c r="R1130" s="631" t="str">
        <f>IF($W$1135="","",IF(AND(①入力シート!$F$77=①入力シート!$A$77,$AB1130="")=TRUE,①入力シート!$A$77,""))</f>
        <v/>
      </c>
      <c r="S1130" s="631"/>
      <c r="T1130" s="623" t="s">
        <v>114</v>
      </c>
      <c r="U1130" s="623"/>
      <c r="V1130" s="623"/>
      <c r="W1130" s="623"/>
      <c r="X1130" s="623"/>
      <c r="Y1130" s="623"/>
      <c r="Z1130" s="623"/>
      <c r="AA1130" s="623"/>
      <c r="AB1130" s="446"/>
    </row>
    <row r="1131" spans="1:28" ht="18.75" customHeight="1">
      <c r="A1131" s="694"/>
      <c r="B1131" s="695"/>
      <c r="C1131" s="660" t="str">
        <f>IF($Q1131="","",IF(④実施報告書!$Q1131=1,①入力シート!$F$67,IF(④実施報告書!$Q1131=2,①入力シート!$F$70,IF(④実施報告書!$Q1131=3,①入力シート!$F$73,))))</f>
        <v/>
      </c>
      <c r="D1131" s="661"/>
      <c r="E1131" s="661"/>
      <c r="F1131" s="661"/>
      <c r="G1131" s="661"/>
      <c r="H1131" s="661"/>
      <c r="I1131" s="661"/>
      <c r="J1131" s="661"/>
      <c r="K1131" s="661"/>
      <c r="L1131" s="661"/>
      <c r="M1131" s="661"/>
      <c r="N1131" s="661"/>
      <c r="O1131" s="661"/>
      <c r="P1131" s="661"/>
      <c r="Q1131" s="662"/>
      <c r="R1131" s="631" t="str">
        <f>IF($W$1135="","",IF(AND(①入力シート!$F$78=①入力シート!$A$77,$AB1131="")=TRUE,①入力シート!$A$77,""))</f>
        <v/>
      </c>
      <c r="S1131" s="631"/>
      <c r="T1131" s="623" t="s">
        <v>115</v>
      </c>
      <c r="U1131" s="623"/>
      <c r="V1131" s="623"/>
      <c r="W1131" s="623"/>
      <c r="X1131" s="623"/>
      <c r="Y1131" s="623"/>
      <c r="Z1131" s="623"/>
      <c r="AA1131" s="623"/>
      <c r="AB1131" s="446"/>
    </row>
    <row r="1132" spans="1:28" ht="18.75" customHeight="1">
      <c r="A1132" s="694"/>
      <c r="B1132" s="695"/>
      <c r="C1132" s="660"/>
      <c r="D1132" s="661"/>
      <c r="E1132" s="661"/>
      <c r="F1132" s="661"/>
      <c r="G1132" s="661"/>
      <c r="H1132" s="661"/>
      <c r="I1132" s="661"/>
      <c r="J1132" s="661"/>
      <c r="K1132" s="661"/>
      <c r="L1132" s="661"/>
      <c r="M1132" s="661"/>
      <c r="N1132" s="661"/>
      <c r="O1132" s="661"/>
      <c r="P1132" s="661"/>
      <c r="Q1132" s="663"/>
      <c r="R1132" s="630" t="str">
        <f>IF($W$1135="","",IF(AND(①入力シート!$F$79=①入力シート!$A$77,$AB1132="")=TRUE,①入力シート!$A$77,""))</f>
        <v/>
      </c>
      <c r="S1132" s="631"/>
      <c r="T1132" s="623" t="s">
        <v>129</v>
      </c>
      <c r="U1132" s="623"/>
      <c r="V1132" s="623"/>
      <c r="W1132" s="623"/>
      <c r="X1132" s="623"/>
      <c r="Y1132" s="623"/>
      <c r="Z1132" s="623"/>
      <c r="AA1132" s="623"/>
      <c r="AB1132" s="446"/>
    </row>
    <row r="1133" spans="1:28" ht="18.75" customHeight="1">
      <c r="A1133" s="694"/>
      <c r="B1133" s="695"/>
      <c r="C1133" s="622" t="str">
        <f>IF($Q1133="","",IF(④実施報告書!$Q1133=1,①入力シート!$F$67,IF(④実施報告書!$Q1133=2,①入力シート!$F$70,IF(④実施報告書!$Q1133=3,①入力シート!$F$73,))))</f>
        <v/>
      </c>
      <c r="D1133" s="623"/>
      <c r="E1133" s="623"/>
      <c r="F1133" s="623"/>
      <c r="G1133" s="623"/>
      <c r="H1133" s="623"/>
      <c r="I1133" s="623"/>
      <c r="J1133" s="623"/>
      <c r="K1133" s="623"/>
      <c r="L1133" s="623"/>
      <c r="M1133" s="623"/>
      <c r="N1133" s="623"/>
      <c r="O1133" s="623"/>
      <c r="P1133" s="624"/>
      <c r="Q1133" s="628"/>
      <c r="R1133" s="630" t="str">
        <f>IF($W$1135="","",IF(AND(①入力シート!$F$80=①入力シート!$A$77,$AB1133="")=TRUE,①入力シート!$A$77,""))</f>
        <v/>
      </c>
      <c r="S1133" s="631"/>
      <c r="T1133" s="623" t="s">
        <v>407</v>
      </c>
      <c r="U1133" s="623"/>
      <c r="V1133" s="623"/>
      <c r="W1133" s="623"/>
      <c r="X1133" s="623"/>
      <c r="Y1133" s="623"/>
      <c r="Z1133" s="623"/>
      <c r="AA1133" s="624"/>
      <c r="AB1133" s="446"/>
    </row>
    <row r="1134" spans="1:28" ht="18.75" customHeight="1">
      <c r="A1134" s="694"/>
      <c r="B1134" s="695"/>
      <c r="C1134" s="625"/>
      <c r="D1134" s="626"/>
      <c r="E1134" s="626"/>
      <c r="F1134" s="626"/>
      <c r="G1134" s="626"/>
      <c r="H1134" s="626"/>
      <c r="I1134" s="626"/>
      <c r="J1134" s="626"/>
      <c r="K1134" s="626"/>
      <c r="L1134" s="626"/>
      <c r="M1134" s="626"/>
      <c r="N1134" s="626"/>
      <c r="O1134" s="626"/>
      <c r="P1134" s="627"/>
      <c r="Q1134" s="629"/>
      <c r="R1134" s="632" t="str">
        <f>IF($W$1135="","",IF(AND(①入力シート!$F$81=①入力シート!$A$77,$AB1134="")=TRUE,①入力シート!$A$77,""))</f>
        <v/>
      </c>
      <c r="S1134" s="633"/>
      <c r="T1134" s="626" t="s">
        <v>406</v>
      </c>
      <c r="U1134" s="626"/>
      <c r="V1134" s="626"/>
      <c r="W1134" s="626"/>
      <c r="X1134" s="626"/>
      <c r="Y1134" s="626"/>
      <c r="Z1134" s="626"/>
      <c r="AA1134" s="627"/>
      <c r="AB1134" s="446"/>
    </row>
    <row r="1135" spans="1:28" ht="18.75" customHeight="1">
      <c r="A1135" s="694"/>
      <c r="B1135" s="695"/>
      <c r="C1135" s="639" t="s">
        <v>128</v>
      </c>
      <c r="D1135" s="640"/>
      <c r="E1135" s="641"/>
      <c r="F1135" s="444"/>
      <c r="G1135" s="645" t="str">
        <f>IF(W1135="","",IF($F1135="",①入力シート!$J$83,VLOOKUP($F1135,①入力シート!$E$83:$K$89,6)))</f>
        <v/>
      </c>
      <c r="H1135" s="646"/>
      <c r="I1135" s="646"/>
      <c r="J1135" s="646"/>
      <c r="K1135" s="646"/>
      <c r="L1135" s="646"/>
      <c r="M1135" s="646"/>
      <c r="N1135" s="646"/>
      <c r="O1135" s="646"/>
      <c r="P1135" s="646"/>
      <c r="Q1135" s="647"/>
      <c r="R1135" s="639" t="s">
        <v>116</v>
      </c>
      <c r="S1135" s="640"/>
      <c r="T1135" s="640"/>
      <c r="U1135" s="640"/>
      <c r="V1135" s="641"/>
      <c r="W1135" s="648" t="str">
        <f>IF(②名簿及び出席簿!DS$140=0,"",②名簿及び出席簿!DS$140)</f>
        <v/>
      </c>
      <c r="X1135" s="649"/>
      <c r="Y1135" s="649"/>
      <c r="Z1135" s="649"/>
      <c r="AA1135" s="649"/>
      <c r="AB1135" s="634" t="s">
        <v>93</v>
      </c>
    </row>
    <row r="1136" spans="1:28">
      <c r="A1136" s="696"/>
      <c r="B1136" s="697"/>
      <c r="C1136" s="642"/>
      <c r="D1136" s="643"/>
      <c r="E1136" s="644"/>
      <c r="F1136" s="450"/>
      <c r="G1136" s="636" t="str">
        <f>IF($F1136="","",VLOOKUP($F1136,①入力シート!$E$83:$K$89,6))</f>
        <v/>
      </c>
      <c r="H1136" s="637"/>
      <c r="I1136" s="637"/>
      <c r="J1136" s="637"/>
      <c r="K1136" s="637"/>
      <c r="L1136" s="637"/>
      <c r="M1136" s="637"/>
      <c r="N1136" s="637"/>
      <c r="O1136" s="637"/>
      <c r="P1136" s="637"/>
      <c r="Q1136" s="638"/>
      <c r="R1136" s="642"/>
      <c r="S1136" s="643"/>
      <c r="T1136" s="643"/>
      <c r="U1136" s="643"/>
      <c r="V1136" s="644"/>
      <c r="W1136" s="650"/>
      <c r="X1136" s="651"/>
      <c r="Y1136" s="651"/>
      <c r="Z1136" s="651"/>
      <c r="AA1136" s="651"/>
      <c r="AB1136" s="635"/>
    </row>
    <row r="1137" spans="1:28">
      <c r="A1137" s="692">
        <v>94</v>
      </c>
      <c r="B1137" s="693"/>
      <c r="C1137" s="652" t="s">
        <v>108</v>
      </c>
      <c r="D1137" s="653"/>
      <c r="E1137" s="653"/>
      <c r="F1137" s="643"/>
      <c r="G1137" s="653"/>
      <c r="H1137" s="653"/>
      <c r="I1137" s="654"/>
      <c r="J1137" s="652" t="s">
        <v>109</v>
      </c>
      <c r="K1137" s="653"/>
      <c r="L1137" s="653"/>
      <c r="M1137" s="653"/>
      <c r="N1137" s="653"/>
      <c r="O1137" s="653"/>
      <c r="P1137" s="653"/>
      <c r="Q1137" s="653"/>
      <c r="R1137" s="653"/>
      <c r="S1137" s="653"/>
      <c r="T1137" s="653"/>
      <c r="U1137" s="653"/>
      <c r="V1137" s="653"/>
      <c r="W1137" s="653"/>
      <c r="X1137" s="653"/>
      <c r="Y1137" s="653"/>
      <c r="Z1137" s="653"/>
      <c r="AA1137" s="442"/>
      <c r="AB1137" s="443"/>
    </row>
    <row r="1138" spans="1:28" ht="18.75" customHeight="1">
      <c r="A1138" s="694"/>
      <c r="B1138" s="695"/>
      <c r="C1138" s="664" t="str">
        <f>IF(②名簿及び出席簿!DT7="","",②名簿及び出席簿!DT7)</f>
        <v/>
      </c>
      <c r="D1138" s="665"/>
      <c r="E1138" s="665"/>
      <c r="F1138" s="665"/>
      <c r="G1138" s="649" t="str">
        <f>②名簿及び出席簿!DT8</f>
        <v/>
      </c>
      <c r="H1138" s="649"/>
      <c r="I1138" s="634"/>
      <c r="J1138" s="448"/>
      <c r="K1138" s="668" t="str">
        <f>IF($W$1147="","",IF($J1138="",①入力シート!$F$58,IF($J1138=1,①入力シート!$F$60,IF($J1138=2,①入力シート!$F$62))))</f>
        <v/>
      </c>
      <c r="L1138" s="668"/>
      <c r="M1138" s="670" t="s">
        <v>110</v>
      </c>
      <c r="N1138" s="672" t="str">
        <f>IF($W$1147="","",IF($J1138="",①入力シート!$H$58,IF($J1138=1,①入力シート!$H$60,IF($J1138=2,①入力シート!$H$62))))</f>
        <v/>
      </c>
      <c r="O1138" s="672"/>
      <c r="P1138" s="670" t="s">
        <v>111</v>
      </c>
      <c r="Q1138" s="670" t="s">
        <v>112</v>
      </c>
      <c r="R1138" s="668" t="str">
        <f>IF($W$1147="","",IF($J1138="",①入力シート!$K$58,IF($J1138=1,①入力シート!$K$60,IF($J1138=2,①入力シート!$K$62))))</f>
        <v/>
      </c>
      <c r="S1138" s="668"/>
      <c r="T1138" s="670" t="s">
        <v>110</v>
      </c>
      <c r="U1138" s="672" t="str">
        <f>IF($W$1147="","",IF($J1138="",①入力シート!$M$58,IF($J1138=1,①入力シート!$M$60,IF($J1138=2,①入力シート!$M$62))))</f>
        <v/>
      </c>
      <c r="V1138" s="672"/>
      <c r="W1138" s="670" t="s">
        <v>111</v>
      </c>
      <c r="X1138" s="670" t="s">
        <v>132</v>
      </c>
      <c r="Y1138" s="670"/>
      <c r="Z1138" s="674" t="str">
        <f>IF($W$1147="","",IF($J1138="",①入力シート!$O$58,IF($J1138=1,①入力シート!$O$60,IF($J1138=2,①入力シート!$O$62))))</f>
        <v/>
      </c>
      <c r="AA1138" s="674"/>
      <c r="AB1138" s="675"/>
    </row>
    <row r="1139" spans="1:28">
      <c r="A1139" s="694"/>
      <c r="B1139" s="695"/>
      <c r="C1139" s="666"/>
      <c r="D1139" s="667"/>
      <c r="E1139" s="667"/>
      <c r="F1139" s="667"/>
      <c r="G1139" s="651"/>
      <c r="H1139" s="651"/>
      <c r="I1139" s="635"/>
      <c r="J1139" s="449"/>
      <c r="K1139" s="669"/>
      <c r="L1139" s="669"/>
      <c r="M1139" s="671"/>
      <c r="N1139" s="673"/>
      <c r="O1139" s="673"/>
      <c r="P1139" s="671"/>
      <c r="Q1139" s="671"/>
      <c r="R1139" s="669"/>
      <c r="S1139" s="669"/>
      <c r="T1139" s="671"/>
      <c r="U1139" s="673"/>
      <c r="V1139" s="673"/>
      <c r="W1139" s="671"/>
      <c r="X1139" s="671"/>
      <c r="Y1139" s="671"/>
      <c r="Z1139" s="676"/>
      <c r="AA1139" s="676"/>
      <c r="AB1139" s="677"/>
    </row>
    <row r="1140" spans="1:28">
      <c r="A1140" s="694"/>
      <c r="B1140" s="695"/>
      <c r="C1140" s="652" t="s">
        <v>113</v>
      </c>
      <c r="D1140" s="653"/>
      <c r="E1140" s="653"/>
      <c r="F1140" s="653"/>
      <c r="G1140" s="653"/>
      <c r="H1140" s="653"/>
      <c r="I1140" s="653"/>
      <c r="J1140" s="653"/>
      <c r="K1140" s="653"/>
      <c r="L1140" s="653"/>
      <c r="M1140" s="653"/>
      <c r="N1140" s="653"/>
      <c r="O1140" s="653"/>
      <c r="P1140" s="653"/>
      <c r="Q1140" s="653"/>
      <c r="R1140" s="652" t="s">
        <v>130</v>
      </c>
      <c r="S1140" s="653"/>
      <c r="T1140" s="653"/>
      <c r="U1140" s="653"/>
      <c r="V1140" s="653"/>
      <c r="W1140" s="653"/>
      <c r="X1140" s="653"/>
      <c r="Y1140" s="653"/>
      <c r="Z1140" s="653"/>
      <c r="AA1140" s="653"/>
      <c r="AB1140" s="654"/>
    </row>
    <row r="1141" spans="1:28" ht="18.75" customHeight="1">
      <c r="A1141" s="694"/>
      <c r="B1141" s="695"/>
      <c r="C1141" s="655" t="str">
        <f>IF(C1138="","",IF(④実施報告書!$Q1141="",①入力シート!$F$64,IF(④実施報告書!$Q1141=1,①入力シート!$F$67,IF(④実施報告書!$Q1141=2,①入力シート!$F$70,IF(④実施報告書!$Q1141=3,①入力シート!$F$73,)))))</f>
        <v/>
      </c>
      <c r="D1141" s="656"/>
      <c r="E1141" s="656"/>
      <c r="F1141" s="656"/>
      <c r="G1141" s="656"/>
      <c r="H1141" s="656"/>
      <c r="I1141" s="656"/>
      <c r="J1141" s="656"/>
      <c r="K1141" s="656"/>
      <c r="L1141" s="656"/>
      <c r="M1141" s="656"/>
      <c r="N1141" s="656"/>
      <c r="O1141" s="656"/>
      <c r="P1141" s="656"/>
      <c r="Q1141" s="678"/>
      <c r="R1141" s="680" t="str">
        <f>IF($W$1147="","",IF(AND(①入力シート!$F$76=①入力シート!$A$77,$AB1141="")=TRUE,①入力シート!$A$77,""))</f>
        <v/>
      </c>
      <c r="S1141" s="680"/>
      <c r="T1141" s="659" t="s">
        <v>127</v>
      </c>
      <c r="U1141" s="659"/>
      <c r="V1141" s="659"/>
      <c r="W1141" s="659"/>
      <c r="X1141" s="659"/>
      <c r="Y1141" s="659"/>
      <c r="Z1141" s="659"/>
      <c r="AA1141" s="659"/>
      <c r="AB1141" s="445"/>
    </row>
    <row r="1142" spans="1:28" ht="18.75" customHeight="1">
      <c r="A1142" s="694"/>
      <c r="B1142" s="695"/>
      <c r="C1142" s="657"/>
      <c r="D1142" s="658"/>
      <c r="E1142" s="658"/>
      <c r="F1142" s="658"/>
      <c r="G1142" s="658"/>
      <c r="H1142" s="658"/>
      <c r="I1142" s="658"/>
      <c r="J1142" s="658"/>
      <c r="K1142" s="658"/>
      <c r="L1142" s="658"/>
      <c r="M1142" s="658"/>
      <c r="N1142" s="658"/>
      <c r="O1142" s="658"/>
      <c r="P1142" s="658"/>
      <c r="Q1142" s="679"/>
      <c r="R1142" s="631" t="str">
        <f>IF($W$1147="","",IF(AND(①入力シート!$F$77=①入力シート!$A$77,$AB1142="")=TRUE,①入力シート!$A$77,""))</f>
        <v/>
      </c>
      <c r="S1142" s="631"/>
      <c r="T1142" s="623" t="s">
        <v>114</v>
      </c>
      <c r="U1142" s="623"/>
      <c r="V1142" s="623"/>
      <c r="W1142" s="623"/>
      <c r="X1142" s="623"/>
      <c r="Y1142" s="623"/>
      <c r="Z1142" s="623"/>
      <c r="AA1142" s="623"/>
      <c r="AB1142" s="446"/>
    </row>
    <row r="1143" spans="1:28" ht="18.75" customHeight="1">
      <c r="A1143" s="694"/>
      <c r="B1143" s="695"/>
      <c r="C1143" s="660" t="str">
        <f>IF($Q1143="","",IF(④実施報告書!$Q1143=1,①入力シート!$F$67,IF(④実施報告書!$Q1143=2,①入力シート!$F$70,IF(④実施報告書!$Q1143=3,①入力シート!$F$73,))))</f>
        <v/>
      </c>
      <c r="D1143" s="661"/>
      <c r="E1143" s="661"/>
      <c r="F1143" s="661"/>
      <c r="G1143" s="661"/>
      <c r="H1143" s="661"/>
      <c r="I1143" s="661"/>
      <c r="J1143" s="661"/>
      <c r="K1143" s="661"/>
      <c r="L1143" s="661"/>
      <c r="M1143" s="661"/>
      <c r="N1143" s="661"/>
      <c r="O1143" s="661"/>
      <c r="P1143" s="661"/>
      <c r="Q1143" s="662"/>
      <c r="R1143" s="631" t="str">
        <f>IF($W$1147="","",IF(AND(①入力シート!$F$78=①入力シート!$A$77,$AB1143="")=TRUE,①入力シート!$A$77,""))</f>
        <v/>
      </c>
      <c r="S1143" s="631"/>
      <c r="T1143" s="623" t="s">
        <v>115</v>
      </c>
      <c r="U1143" s="623"/>
      <c r="V1143" s="623"/>
      <c r="W1143" s="623"/>
      <c r="X1143" s="623"/>
      <c r="Y1143" s="623"/>
      <c r="Z1143" s="623"/>
      <c r="AA1143" s="623"/>
      <c r="AB1143" s="446"/>
    </row>
    <row r="1144" spans="1:28" ht="18.75" customHeight="1">
      <c r="A1144" s="694"/>
      <c r="B1144" s="695"/>
      <c r="C1144" s="660"/>
      <c r="D1144" s="661"/>
      <c r="E1144" s="661"/>
      <c r="F1144" s="661"/>
      <c r="G1144" s="661"/>
      <c r="H1144" s="661"/>
      <c r="I1144" s="661"/>
      <c r="J1144" s="661"/>
      <c r="K1144" s="661"/>
      <c r="L1144" s="661"/>
      <c r="M1144" s="661"/>
      <c r="N1144" s="661"/>
      <c r="O1144" s="661"/>
      <c r="P1144" s="661"/>
      <c r="Q1144" s="663"/>
      <c r="R1144" s="630" t="str">
        <f>IF($W$1147="","",IF(AND(①入力シート!$F$79=①入力シート!$A$77,$AB1144="")=TRUE,①入力シート!$A$77,""))</f>
        <v/>
      </c>
      <c r="S1144" s="631"/>
      <c r="T1144" s="623" t="s">
        <v>129</v>
      </c>
      <c r="U1144" s="623"/>
      <c r="V1144" s="623"/>
      <c r="W1144" s="623"/>
      <c r="X1144" s="623"/>
      <c r="Y1144" s="623"/>
      <c r="Z1144" s="623"/>
      <c r="AA1144" s="623"/>
      <c r="AB1144" s="446"/>
    </row>
    <row r="1145" spans="1:28" ht="18.75" customHeight="1">
      <c r="A1145" s="694"/>
      <c r="B1145" s="695"/>
      <c r="C1145" s="622" t="str">
        <f>IF($Q1145="","",IF(④実施報告書!$Q1145=1,①入力シート!$F$67,IF(④実施報告書!$Q1145=2,①入力シート!$F$70,IF(④実施報告書!$Q1145=3,①入力シート!$F$73,))))</f>
        <v/>
      </c>
      <c r="D1145" s="623"/>
      <c r="E1145" s="623"/>
      <c r="F1145" s="623"/>
      <c r="G1145" s="623"/>
      <c r="H1145" s="623"/>
      <c r="I1145" s="623"/>
      <c r="J1145" s="623"/>
      <c r="K1145" s="623"/>
      <c r="L1145" s="623"/>
      <c r="M1145" s="623"/>
      <c r="N1145" s="623"/>
      <c r="O1145" s="623"/>
      <c r="P1145" s="624"/>
      <c r="Q1145" s="628"/>
      <c r="R1145" s="630" t="str">
        <f>IF($W$1147="","",IF(AND(①入力シート!$F$80=①入力シート!$A$77,$AB1145="")=TRUE,①入力シート!$A$77,""))</f>
        <v/>
      </c>
      <c r="S1145" s="631"/>
      <c r="T1145" s="623" t="s">
        <v>407</v>
      </c>
      <c r="U1145" s="623"/>
      <c r="V1145" s="623"/>
      <c r="W1145" s="623"/>
      <c r="X1145" s="623"/>
      <c r="Y1145" s="623"/>
      <c r="Z1145" s="623"/>
      <c r="AA1145" s="624"/>
      <c r="AB1145" s="446"/>
    </row>
    <row r="1146" spans="1:28" ht="18.75" customHeight="1">
      <c r="A1146" s="694"/>
      <c r="B1146" s="695"/>
      <c r="C1146" s="625"/>
      <c r="D1146" s="626"/>
      <c r="E1146" s="626"/>
      <c r="F1146" s="626"/>
      <c r="G1146" s="626"/>
      <c r="H1146" s="626"/>
      <c r="I1146" s="626"/>
      <c r="J1146" s="626"/>
      <c r="K1146" s="626"/>
      <c r="L1146" s="626"/>
      <c r="M1146" s="626"/>
      <c r="N1146" s="626"/>
      <c r="O1146" s="626"/>
      <c r="P1146" s="627"/>
      <c r="Q1146" s="629"/>
      <c r="R1146" s="632" t="str">
        <f>IF($W$1147="","",IF(AND(①入力シート!$F$81=①入力シート!$A$77,$AB1146="")=TRUE,①入力シート!$A$77,""))</f>
        <v/>
      </c>
      <c r="S1146" s="633"/>
      <c r="T1146" s="626" t="s">
        <v>406</v>
      </c>
      <c r="U1146" s="626"/>
      <c r="V1146" s="626"/>
      <c r="W1146" s="626"/>
      <c r="X1146" s="626"/>
      <c r="Y1146" s="626"/>
      <c r="Z1146" s="626"/>
      <c r="AA1146" s="627"/>
      <c r="AB1146" s="446"/>
    </row>
    <row r="1147" spans="1:28" ht="18.75" customHeight="1">
      <c r="A1147" s="694"/>
      <c r="B1147" s="695"/>
      <c r="C1147" s="639" t="s">
        <v>128</v>
      </c>
      <c r="D1147" s="640"/>
      <c r="E1147" s="641"/>
      <c r="F1147" s="444"/>
      <c r="G1147" s="645" t="str">
        <f>IF(W1147="","",IF($F1147="",①入力シート!$J$83,VLOOKUP($F1147,①入力シート!$E$83:$K$89,6)))</f>
        <v/>
      </c>
      <c r="H1147" s="646"/>
      <c r="I1147" s="646"/>
      <c r="J1147" s="646"/>
      <c r="K1147" s="646"/>
      <c r="L1147" s="646"/>
      <c r="M1147" s="646"/>
      <c r="N1147" s="646"/>
      <c r="O1147" s="646"/>
      <c r="P1147" s="646"/>
      <c r="Q1147" s="647"/>
      <c r="R1147" s="639" t="s">
        <v>116</v>
      </c>
      <c r="S1147" s="640"/>
      <c r="T1147" s="640"/>
      <c r="U1147" s="640"/>
      <c r="V1147" s="641"/>
      <c r="W1147" s="648" t="str">
        <f>IF(②名簿及び出席簿!DT$140=0,"",②名簿及び出席簿!DT$140)</f>
        <v/>
      </c>
      <c r="X1147" s="649"/>
      <c r="Y1147" s="649"/>
      <c r="Z1147" s="649"/>
      <c r="AA1147" s="649"/>
      <c r="AB1147" s="634" t="s">
        <v>93</v>
      </c>
    </row>
    <row r="1148" spans="1:28">
      <c r="A1148" s="696"/>
      <c r="B1148" s="697"/>
      <c r="C1148" s="642"/>
      <c r="D1148" s="643"/>
      <c r="E1148" s="644"/>
      <c r="F1148" s="450"/>
      <c r="G1148" s="636" t="str">
        <f>IF($F1148="","",VLOOKUP($F1148,①入力シート!$E$83:$K$89,6))</f>
        <v/>
      </c>
      <c r="H1148" s="637"/>
      <c r="I1148" s="637"/>
      <c r="J1148" s="637"/>
      <c r="K1148" s="637"/>
      <c r="L1148" s="637"/>
      <c r="M1148" s="637"/>
      <c r="N1148" s="637"/>
      <c r="O1148" s="637"/>
      <c r="P1148" s="637"/>
      <c r="Q1148" s="638"/>
      <c r="R1148" s="642"/>
      <c r="S1148" s="643"/>
      <c r="T1148" s="643"/>
      <c r="U1148" s="643"/>
      <c r="V1148" s="644"/>
      <c r="W1148" s="650"/>
      <c r="X1148" s="651"/>
      <c r="Y1148" s="651"/>
      <c r="Z1148" s="651"/>
      <c r="AA1148" s="651"/>
      <c r="AB1148" s="635"/>
    </row>
    <row r="1149" spans="1:28">
      <c r="A1149" s="692">
        <v>95</v>
      </c>
      <c r="B1149" s="693"/>
      <c r="C1149" s="652" t="s">
        <v>108</v>
      </c>
      <c r="D1149" s="653"/>
      <c r="E1149" s="653"/>
      <c r="F1149" s="643"/>
      <c r="G1149" s="653"/>
      <c r="H1149" s="653"/>
      <c r="I1149" s="654"/>
      <c r="J1149" s="652" t="s">
        <v>109</v>
      </c>
      <c r="K1149" s="653"/>
      <c r="L1149" s="653"/>
      <c r="M1149" s="653"/>
      <c r="N1149" s="653"/>
      <c r="O1149" s="653"/>
      <c r="P1149" s="653"/>
      <c r="Q1149" s="653"/>
      <c r="R1149" s="653"/>
      <c r="S1149" s="653"/>
      <c r="T1149" s="653"/>
      <c r="U1149" s="653"/>
      <c r="V1149" s="653"/>
      <c r="W1149" s="653"/>
      <c r="X1149" s="653"/>
      <c r="Y1149" s="653"/>
      <c r="Z1149" s="653"/>
      <c r="AA1149" s="442"/>
      <c r="AB1149" s="443"/>
    </row>
    <row r="1150" spans="1:28" ht="18.75" customHeight="1">
      <c r="A1150" s="694"/>
      <c r="B1150" s="695"/>
      <c r="C1150" s="664" t="str">
        <f>IF(②名簿及び出席簿!DU7="","",②名簿及び出席簿!DU7)</f>
        <v/>
      </c>
      <c r="D1150" s="665"/>
      <c r="E1150" s="665"/>
      <c r="F1150" s="665"/>
      <c r="G1150" s="649" t="str">
        <f>②名簿及び出席簿!DU8</f>
        <v/>
      </c>
      <c r="H1150" s="649"/>
      <c r="I1150" s="634"/>
      <c r="J1150" s="448"/>
      <c r="K1150" s="668" t="str">
        <f>IF($W$1159="","",IF($J1150="",①入力シート!$F$58,IF($J1150=1,①入力シート!$F$60,IF($J1150=2,①入力シート!$F$62))))</f>
        <v/>
      </c>
      <c r="L1150" s="668"/>
      <c r="M1150" s="670" t="s">
        <v>110</v>
      </c>
      <c r="N1150" s="672" t="str">
        <f>IF($W$1159="","",IF($J1150="",①入力シート!$H$58,IF($J1150=1,①入力シート!$H$60,IF($J1150=2,①入力シート!$H$62))))</f>
        <v/>
      </c>
      <c r="O1150" s="672"/>
      <c r="P1150" s="670" t="s">
        <v>111</v>
      </c>
      <c r="Q1150" s="670" t="s">
        <v>112</v>
      </c>
      <c r="R1150" s="668" t="str">
        <f>IF($W$1159="","",IF($J1150="",①入力シート!$K$58,IF($J1150=1,①入力シート!$K$60,IF($J1150=2,①入力シート!$K$62))))</f>
        <v/>
      </c>
      <c r="S1150" s="668"/>
      <c r="T1150" s="670" t="s">
        <v>110</v>
      </c>
      <c r="U1150" s="672" t="str">
        <f>IF($W$1159="","",IF($J1150="",①入力シート!$M$58,IF($J1150=1,①入力シート!$M$60,IF($J1150=2,①入力シート!$M$62))))</f>
        <v/>
      </c>
      <c r="V1150" s="672"/>
      <c r="W1150" s="670" t="s">
        <v>111</v>
      </c>
      <c r="X1150" s="670" t="s">
        <v>132</v>
      </c>
      <c r="Y1150" s="670"/>
      <c r="Z1150" s="674" t="str">
        <f>IF($W$1159="","",IF($J1150="",①入力シート!$O$58,IF($J1150=1,①入力シート!$O$60,IF($J1150=2,①入力シート!$O$62))))</f>
        <v/>
      </c>
      <c r="AA1150" s="674"/>
      <c r="AB1150" s="675"/>
    </row>
    <row r="1151" spans="1:28">
      <c r="A1151" s="694"/>
      <c r="B1151" s="695"/>
      <c r="C1151" s="666"/>
      <c r="D1151" s="667"/>
      <c r="E1151" s="667"/>
      <c r="F1151" s="667"/>
      <c r="G1151" s="651"/>
      <c r="H1151" s="651"/>
      <c r="I1151" s="635"/>
      <c r="J1151" s="449"/>
      <c r="K1151" s="669"/>
      <c r="L1151" s="669"/>
      <c r="M1151" s="671"/>
      <c r="N1151" s="673"/>
      <c r="O1151" s="673"/>
      <c r="P1151" s="671"/>
      <c r="Q1151" s="671"/>
      <c r="R1151" s="669"/>
      <c r="S1151" s="669"/>
      <c r="T1151" s="671"/>
      <c r="U1151" s="673"/>
      <c r="V1151" s="673"/>
      <c r="W1151" s="671"/>
      <c r="X1151" s="671"/>
      <c r="Y1151" s="671"/>
      <c r="Z1151" s="676"/>
      <c r="AA1151" s="676"/>
      <c r="AB1151" s="677"/>
    </row>
    <row r="1152" spans="1:28">
      <c r="A1152" s="694"/>
      <c r="B1152" s="695"/>
      <c r="C1152" s="652" t="s">
        <v>113</v>
      </c>
      <c r="D1152" s="653"/>
      <c r="E1152" s="653"/>
      <c r="F1152" s="653"/>
      <c r="G1152" s="653"/>
      <c r="H1152" s="653"/>
      <c r="I1152" s="653"/>
      <c r="J1152" s="653"/>
      <c r="K1152" s="653"/>
      <c r="L1152" s="653"/>
      <c r="M1152" s="653"/>
      <c r="N1152" s="653"/>
      <c r="O1152" s="653"/>
      <c r="P1152" s="653"/>
      <c r="Q1152" s="654"/>
      <c r="R1152" s="653" t="s">
        <v>130</v>
      </c>
      <c r="S1152" s="653"/>
      <c r="T1152" s="653"/>
      <c r="U1152" s="653"/>
      <c r="V1152" s="653"/>
      <c r="W1152" s="653"/>
      <c r="X1152" s="653"/>
      <c r="Y1152" s="653"/>
      <c r="Z1152" s="653"/>
      <c r="AA1152" s="653"/>
      <c r="AB1152" s="654"/>
    </row>
    <row r="1153" spans="1:28" ht="18.75" customHeight="1">
      <c r="A1153" s="694"/>
      <c r="B1153" s="695"/>
      <c r="C1153" s="655" t="str">
        <f>IF(C1150="","",IF(④実施報告書!$Q1153="",①入力シート!$F$64,IF(④実施報告書!$Q1153=1,①入力シート!$F$67,IF(④実施報告書!$Q1153=2,①入力シート!$F$70,IF(④実施報告書!$Q1153=3,①入力シート!$F$73,)))))</f>
        <v/>
      </c>
      <c r="D1153" s="656"/>
      <c r="E1153" s="656"/>
      <c r="F1153" s="656"/>
      <c r="G1153" s="656"/>
      <c r="H1153" s="656"/>
      <c r="I1153" s="656"/>
      <c r="J1153" s="656"/>
      <c r="K1153" s="656"/>
      <c r="L1153" s="656"/>
      <c r="M1153" s="656"/>
      <c r="N1153" s="656"/>
      <c r="O1153" s="656"/>
      <c r="P1153" s="656"/>
      <c r="Q1153" s="678"/>
      <c r="R1153" s="680" t="str">
        <f>IF($W$1159="","",IF(AND(①入力シート!$F$76=①入力シート!$A$77,$AB1153="")=TRUE,①入力シート!$A$77,""))</f>
        <v/>
      </c>
      <c r="S1153" s="680"/>
      <c r="T1153" s="659" t="s">
        <v>127</v>
      </c>
      <c r="U1153" s="659"/>
      <c r="V1153" s="659"/>
      <c r="W1153" s="659"/>
      <c r="X1153" s="659"/>
      <c r="Y1153" s="659"/>
      <c r="Z1153" s="659"/>
      <c r="AA1153" s="659"/>
      <c r="AB1153" s="445"/>
    </row>
    <row r="1154" spans="1:28" ht="18.75" customHeight="1">
      <c r="A1154" s="694"/>
      <c r="B1154" s="695"/>
      <c r="C1154" s="657"/>
      <c r="D1154" s="658"/>
      <c r="E1154" s="658"/>
      <c r="F1154" s="658"/>
      <c r="G1154" s="658"/>
      <c r="H1154" s="658"/>
      <c r="I1154" s="658"/>
      <c r="J1154" s="658"/>
      <c r="K1154" s="658"/>
      <c r="L1154" s="658"/>
      <c r="M1154" s="658"/>
      <c r="N1154" s="658"/>
      <c r="O1154" s="658"/>
      <c r="P1154" s="658"/>
      <c r="Q1154" s="679"/>
      <c r="R1154" s="631" t="str">
        <f>IF($W$1159="","",IF(AND(①入力シート!$F$77=①入力シート!$A$77,$AB1154="")=TRUE,①入力シート!$A$77,""))</f>
        <v/>
      </c>
      <c r="S1154" s="631"/>
      <c r="T1154" s="623" t="s">
        <v>114</v>
      </c>
      <c r="U1154" s="623"/>
      <c r="V1154" s="623"/>
      <c r="W1154" s="623"/>
      <c r="X1154" s="623"/>
      <c r="Y1154" s="623"/>
      <c r="Z1154" s="623"/>
      <c r="AA1154" s="623"/>
      <c r="AB1154" s="446"/>
    </row>
    <row r="1155" spans="1:28" ht="18.75" customHeight="1">
      <c r="A1155" s="694"/>
      <c r="B1155" s="695"/>
      <c r="C1155" s="660" t="str">
        <f>IF($Q1155="","",IF(④実施報告書!$Q1155=1,①入力シート!$F$67,IF(④実施報告書!$Q1155=2,①入力シート!$F$70,IF(④実施報告書!$Q1155=3,①入力シート!$F$73,))))</f>
        <v/>
      </c>
      <c r="D1155" s="661"/>
      <c r="E1155" s="661"/>
      <c r="F1155" s="661"/>
      <c r="G1155" s="661"/>
      <c r="H1155" s="661"/>
      <c r="I1155" s="661"/>
      <c r="J1155" s="661"/>
      <c r="K1155" s="661"/>
      <c r="L1155" s="661"/>
      <c r="M1155" s="661"/>
      <c r="N1155" s="661"/>
      <c r="O1155" s="661"/>
      <c r="P1155" s="661"/>
      <c r="Q1155" s="662"/>
      <c r="R1155" s="631" t="str">
        <f>IF($W$1159="","",IF(AND(①入力シート!$F$78=①入力シート!$A$77,$AB1155="")=TRUE,①入力シート!$A$77,""))</f>
        <v/>
      </c>
      <c r="S1155" s="631"/>
      <c r="T1155" s="623" t="s">
        <v>115</v>
      </c>
      <c r="U1155" s="623"/>
      <c r="V1155" s="623"/>
      <c r="W1155" s="623"/>
      <c r="X1155" s="623"/>
      <c r="Y1155" s="623"/>
      <c r="Z1155" s="623"/>
      <c r="AA1155" s="623"/>
      <c r="AB1155" s="446"/>
    </row>
    <row r="1156" spans="1:28" ht="18.75" customHeight="1">
      <c r="A1156" s="694"/>
      <c r="B1156" s="695"/>
      <c r="C1156" s="660"/>
      <c r="D1156" s="661"/>
      <c r="E1156" s="661"/>
      <c r="F1156" s="661"/>
      <c r="G1156" s="661"/>
      <c r="H1156" s="661"/>
      <c r="I1156" s="661"/>
      <c r="J1156" s="661"/>
      <c r="K1156" s="661"/>
      <c r="L1156" s="661"/>
      <c r="M1156" s="661"/>
      <c r="N1156" s="661"/>
      <c r="O1156" s="661"/>
      <c r="P1156" s="661"/>
      <c r="Q1156" s="663"/>
      <c r="R1156" s="630" t="str">
        <f>IF($W$1159="","",IF(AND(①入力シート!$F$79=①入力シート!$A$77,$AB1156="")=TRUE,①入力シート!$A$77,""))</f>
        <v/>
      </c>
      <c r="S1156" s="631"/>
      <c r="T1156" s="623" t="s">
        <v>129</v>
      </c>
      <c r="U1156" s="623"/>
      <c r="V1156" s="623"/>
      <c r="W1156" s="623"/>
      <c r="X1156" s="623"/>
      <c r="Y1156" s="623"/>
      <c r="Z1156" s="623"/>
      <c r="AA1156" s="623"/>
      <c r="AB1156" s="446"/>
    </row>
    <row r="1157" spans="1:28" ht="18.75" customHeight="1">
      <c r="A1157" s="694"/>
      <c r="B1157" s="695"/>
      <c r="C1157" s="622" t="str">
        <f>IF($Q1157="","",IF(④実施報告書!$Q1157=1,①入力シート!$F$67,IF(④実施報告書!$Q1157=2,①入力シート!$F$70,IF(④実施報告書!$Q1157=3,①入力シート!$F$73,))))</f>
        <v/>
      </c>
      <c r="D1157" s="623"/>
      <c r="E1157" s="623"/>
      <c r="F1157" s="623"/>
      <c r="G1157" s="623"/>
      <c r="H1157" s="623"/>
      <c r="I1157" s="623"/>
      <c r="J1157" s="623"/>
      <c r="K1157" s="623"/>
      <c r="L1157" s="623"/>
      <c r="M1157" s="623"/>
      <c r="N1157" s="623"/>
      <c r="O1157" s="623"/>
      <c r="P1157" s="624"/>
      <c r="Q1157" s="628"/>
      <c r="R1157" s="630" t="str">
        <f>IF($W$1159="","",IF(AND(①入力シート!$F$80=①入力シート!$A$77,$AB1157="")=TRUE,①入力シート!$A$77,""))</f>
        <v/>
      </c>
      <c r="S1157" s="631"/>
      <c r="T1157" s="623" t="s">
        <v>407</v>
      </c>
      <c r="U1157" s="623"/>
      <c r="V1157" s="623"/>
      <c r="W1157" s="623"/>
      <c r="X1157" s="623"/>
      <c r="Y1157" s="623"/>
      <c r="Z1157" s="623"/>
      <c r="AA1157" s="624"/>
      <c r="AB1157" s="446"/>
    </row>
    <row r="1158" spans="1:28" ht="18.75" customHeight="1">
      <c r="A1158" s="694"/>
      <c r="B1158" s="695"/>
      <c r="C1158" s="625"/>
      <c r="D1158" s="626"/>
      <c r="E1158" s="626"/>
      <c r="F1158" s="626"/>
      <c r="G1158" s="626"/>
      <c r="H1158" s="626"/>
      <c r="I1158" s="626"/>
      <c r="J1158" s="626"/>
      <c r="K1158" s="626"/>
      <c r="L1158" s="626"/>
      <c r="M1158" s="626"/>
      <c r="N1158" s="626"/>
      <c r="O1158" s="626"/>
      <c r="P1158" s="627"/>
      <c r="Q1158" s="629"/>
      <c r="R1158" s="632" t="str">
        <f>IF($W$1159="","",IF(AND(①入力シート!$F$81=①入力シート!$A$77,$AB1158="")=TRUE,①入力シート!$A$77,""))</f>
        <v/>
      </c>
      <c r="S1158" s="633"/>
      <c r="T1158" s="626" t="s">
        <v>406</v>
      </c>
      <c r="U1158" s="626"/>
      <c r="V1158" s="626"/>
      <c r="W1158" s="626"/>
      <c r="X1158" s="626"/>
      <c r="Y1158" s="626"/>
      <c r="Z1158" s="626"/>
      <c r="AA1158" s="627"/>
      <c r="AB1158" s="446"/>
    </row>
    <row r="1159" spans="1:28" ht="18.75" customHeight="1">
      <c r="A1159" s="694"/>
      <c r="B1159" s="695"/>
      <c r="C1159" s="639" t="s">
        <v>128</v>
      </c>
      <c r="D1159" s="640"/>
      <c r="E1159" s="641"/>
      <c r="F1159" s="444"/>
      <c r="G1159" s="645" t="str">
        <f>IF(W1159="","",IF($F1159="",①入力シート!$J$83,VLOOKUP($F1159,①入力シート!$E$83:$K$89,6)))</f>
        <v/>
      </c>
      <c r="H1159" s="646"/>
      <c r="I1159" s="646"/>
      <c r="J1159" s="646"/>
      <c r="K1159" s="646"/>
      <c r="L1159" s="646"/>
      <c r="M1159" s="646"/>
      <c r="N1159" s="646"/>
      <c r="O1159" s="646"/>
      <c r="P1159" s="646"/>
      <c r="Q1159" s="647"/>
      <c r="R1159" s="639" t="s">
        <v>116</v>
      </c>
      <c r="S1159" s="640"/>
      <c r="T1159" s="640"/>
      <c r="U1159" s="640"/>
      <c r="V1159" s="641"/>
      <c r="W1159" s="648" t="str">
        <f>IF(②名簿及び出席簿!DU$140=0,"",②名簿及び出席簿!DU$140)</f>
        <v/>
      </c>
      <c r="X1159" s="649"/>
      <c r="Y1159" s="649"/>
      <c r="Z1159" s="649"/>
      <c r="AA1159" s="649"/>
      <c r="AB1159" s="634" t="s">
        <v>93</v>
      </c>
    </row>
    <row r="1160" spans="1:28">
      <c r="A1160" s="696"/>
      <c r="B1160" s="697"/>
      <c r="C1160" s="642"/>
      <c r="D1160" s="643"/>
      <c r="E1160" s="644"/>
      <c r="F1160" s="450"/>
      <c r="G1160" s="636" t="str">
        <f>IF($F1160="","",VLOOKUP($F1160,①入力シート!$E$83:$K$89,6))</f>
        <v/>
      </c>
      <c r="H1160" s="637"/>
      <c r="I1160" s="637"/>
      <c r="J1160" s="637"/>
      <c r="K1160" s="637"/>
      <c r="L1160" s="637"/>
      <c r="M1160" s="637"/>
      <c r="N1160" s="637"/>
      <c r="O1160" s="637"/>
      <c r="P1160" s="637"/>
      <c r="Q1160" s="638"/>
      <c r="R1160" s="642"/>
      <c r="S1160" s="643"/>
      <c r="T1160" s="643"/>
      <c r="U1160" s="643"/>
      <c r="V1160" s="644"/>
      <c r="W1160" s="650"/>
      <c r="X1160" s="651"/>
      <c r="Y1160" s="651"/>
      <c r="Z1160" s="651"/>
      <c r="AA1160" s="651"/>
      <c r="AB1160" s="635"/>
    </row>
    <row r="1161" spans="1:28">
      <c r="A1161" s="692">
        <v>96</v>
      </c>
      <c r="B1161" s="693"/>
      <c r="C1161" s="652" t="s">
        <v>108</v>
      </c>
      <c r="D1161" s="653"/>
      <c r="E1161" s="653"/>
      <c r="F1161" s="643"/>
      <c r="G1161" s="653"/>
      <c r="H1161" s="653"/>
      <c r="I1161" s="654"/>
      <c r="J1161" s="652" t="s">
        <v>109</v>
      </c>
      <c r="K1161" s="653"/>
      <c r="L1161" s="653"/>
      <c r="M1161" s="653"/>
      <c r="N1161" s="653"/>
      <c r="O1161" s="653"/>
      <c r="P1161" s="653"/>
      <c r="Q1161" s="653"/>
      <c r="R1161" s="653"/>
      <c r="S1161" s="653"/>
      <c r="T1161" s="653"/>
      <c r="U1161" s="653"/>
      <c r="V1161" s="653"/>
      <c r="W1161" s="653"/>
      <c r="X1161" s="653"/>
      <c r="Y1161" s="653"/>
      <c r="Z1161" s="653"/>
      <c r="AA1161" s="442"/>
      <c r="AB1161" s="443"/>
    </row>
    <row r="1162" spans="1:28" ht="18.75" customHeight="1">
      <c r="A1162" s="694"/>
      <c r="B1162" s="695"/>
      <c r="C1162" s="664" t="str">
        <f>IF(②名簿及び出席簿!DV7="","",②名簿及び出席簿!DV7)</f>
        <v/>
      </c>
      <c r="D1162" s="665"/>
      <c r="E1162" s="665"/>
      <c r="F1162" s="665"/>
      <c r="G1162" s="649" t="str">
        <f>②名簿及び出席簿!DV8</f>
        <v/>
      </c>
      <c r="H1162" s="649"/>
      <c r="I1162" s="634"/>
      <c r="J1162" s="448"/>
      <c r="K1162" s="668" t="str">
        <f>IF($W$1171="","",IF($J1162="",①入力シート!$F$58,IF($J1162=1,①入力シート!$F$60,IF($J1162=2,①入力シート!$F$62))))</f>
        <v/>
      </c>
      <c r="L1162" s="668"/>
      <c r="M1162" s="670" t="s">
        <v>110</v>
      </c>
      <c r="N1162" s="672" t="str">
        <f>IF($W$1171="","",IF($J1162="",①入力シート!$H$58,IF($J1162=1,①入力シート!$H$60,IF($J1162=2,①入力シート!$H$62))))</f>
        <v/>
      </c>
      <c r="O1162" s="672"/>
      <c r="P1162" s="670" t="s">
        <v>111</v>
      </c>
      <c r="Q1162" s="670" t="s">
        <v>112</v>
      </c>
      <c r="R1162" s="668" t="str">
        <f>IF($W$1171="","",IF($J1162="",①入力シート!$K$58,IF($J1162=1,①入力シート!$K$60,IF($J1162=2,①入力シート!$K$62))))</f>
        <v/>
      </c>
      <c r="S1162" s="668"/>
      <c r="T1162" s="670" t="s">
        <v>110</v>
      </c>
      <c r="U1162" s="672" t="str">
        <f>IF($W$1171="","",IF($J1162="",①入力シート!$M$58,IF($J1162=1,①入力シート!$M$60,IF($J1162=2,①入力シート!$M$62))))</f>
        <v/>
      </c>
      <c r="V1162" s="672"/>
      <c r="W1162" s="670" t="s">
        <v>111</v>
      </c>
      <c r="X1162" s="670" t="s">
        <v>132</v>
      </c>
      <c r="Y1162" s="670"/>
      <c r="Z1162" s="674" t="str">
        <f>IF($W$1171="","",IF($J1162="",①入力シート!$O$58,IF($J1162=1,①入力シート!$O$60,IF($J1162=2,①入力シート!$O$62))))</f>
        <v/>
      </c>
      <c r="AA1162" s="674"/>
      <c r="AB1162" s="675"/>
    </row>
    <row r="1163" spans="1:28">
      <c r="A1163" s="694"/>
      <c r="B1163" s="695"/>
      <c r="C1163" s="666"/>
      <c r="D1163" s="667"/>
      <c r="E1163" s="667"/>
      <c r="F1163" s="667"/>
      <c r="G1163" s="651"/>
      <c r="H1163" s="651"/>
      <c r="I1163" s="635"/>
      <c r="J1163" s="449"/>
      <c r="K1163" s="669"/>
      <c r="L1163" s="669"/>
      <c r="M1163" s="671"/>
      <c r="N1163" s="673"/>
      <c r="O1163" s="673"/>
      <c r="P1163" s="671"/>
      <c r="Q1163" s="671"/>
      <c r="R1163" s="669"/>
      <c r="S1163" s="669"/>
      <c r="T1163" s="671"/>
      <c r="U1163" s="673"/>
      <c r="V1163" s="673"/>
      <c r="W1163" s="671"/>
      <c r="X1163" s="671"/>
      <c r="Y1163" s="671"/>
      <c r="Z1163" s="676"/>
      <c r="AA1163" s="676"/>
      <c r="AB1163" s="677"/>
    </row>
    <row r="1164" spans="1:28">
      <c r="A1164" s="694"/>
      <c r="B1164" s="695"/>
      <c r="C1164" s="652" t="s">
        <v>113</v>
      </c>
      <c r="D1164" s="653"/>
      <c r="E1164" s="653"/>
      <c r="F1164" s="653"/>
      <c r="G1164" s="653"/>
      <c r="H1164" s="653"/>
      <c r="I1164" s="653"/>
      <c r="J1164" s="653"/>
      <c r="K1164" s="653"/>
      <c r="L1164" s="653"/>
      <c r="M1164" s="653"/>
      <c r="N1164" s="653"/>
      <c r="O1164" s="653"/>
      <c r="P1164" s="653"/>
      <c r="Q1164" s="654"/>
      <c r="R1164" s="653" t="s">
        <v>130</v>
      </c>
      <c r="S1164" s="653"/>
      <c r="T1164" s="653"/>
      <c r="U1164" s="653"/>
      <c r="V1164" s="653"/>
      <c r="W1164" s="653"/>
      <c r="X1164" s="653"/>
      <c r="Y1164" s="653"/>
      <c r="Z1164" s="653"/>
      <c r="AA1164" s="653"/>
      <c r="AB1164" s="654"/>
    </row>
    <row r="1165" spans="1:28" ht="18.75" customHeight="1">
      <c r="A1165" s="694"/>
      <c r="B1165" s="695"/>
      <c r="C1165" s="655" t="str">
        <f>IF(C1162="","",IF(④実施報告書!$Q1165="",①入力シート!$F$64,IF(④実施報告書!$Q1165=1,①入力シート!$F$67,IF(④実施報告書!$Q1165=2,①入力シート!$F$70,IF(④実施報告書!$Q1165=3,①入力シート!$F$73,)))))</f>
        <v/>
      </c>
      <c r="D1165" s="656"/>
      <c r="E1165" s="656"/>
      <c r="F1165" s="656"/>
      <c r="G1165" s="656"/>
      <c r="H1165" s="656"/>
      <c r="I1165" s="656"/>
      <c r="J1165" s="656"/>
      <c r="K1165" s="656"/>
      <c r="L1165" s="656"/>
      <c r="M1165" s="656"/>
      <c r="N1165" s="656"/>
      <c r="O1165" s="656"/>
      <c r="P1165" s="656"/>
      <c r="Q1165" s="678"/>
      <c r="R1165" s="680" t="str">
        <f>IF($W$1171="","",IF(AND(①入力シート!$F$76=①入力シート!$A$77,$AB1165="")=TRUE,①入力シート!$A$77,""))</f>
        <v/>
      </c>
      <c r="S1165" s="680"/>
      <c r="T1165" s="659" t="s">
        <v>127</v>
      </c>
      <c r="U1165" s="659"/>
      <c r="V1165" s="659"/>
      <c r="W1165" s="659"/>
      <c r="X1165" s="659"/>
      <c r="Y1165" s="659"/>
      <c r="Z1165" s="659"/>
      <c r="AA1165" s="659"/>
      <c r="AB1165" s="445"/>
    </row>
    <row r="1166" spans="1:28" ht="18.75" customHeight="1">
      <c r="A1166" s="694"/>
      <c r="B1166" s="695"/>
      <c r="C1166" s="657"/>
      <c r="D1166" s="658"/>
      <c r="E1166" s="658"/>
      <c r="F1166" s="658"/>
      <c r="G1166" s="658"/>
      <c r="H1166" s="658"/>
      <c r="I1166" s="658"/>
      <c r="J1166" s="658"/>
      <c r="K1166" s="658"/>
      <c r="L1166" s="658"/>
      <c r="M1166" s="658"/>
      <c r="N1166" s="658"/>
      <c r="O1166" s="658"/>
      <c r="P1166" s="658"/>
      <c r="Q1166" s="679"/>
      <c r="R1166" s="631" t="str">
        <f>IF($W$1171="","",IF(AND(①入力シート!$F$77=①入力シート!$A$77,$AB1166="")=TRUE,①入力シート!$A$77,""))</f>
        <v/>
      </c>
      <c r="S1166" s="631"/>
      <c r="T1166" s="623" t="s">
        <v>114</v>
      </c>
      <c r="U1166" s="623"/>
      <c r="V1166" s="623"/>
      <c r="W1166" s="623"/>
      <c r="X1166" s="623"/>
      <c r="Y1166" s="623"/>
      <c r="Z1166" s="623"/>
      <c r="AA1166" s="623"/>
      <c r="AB1166" s="446"/>
    </row>
    <row r="1167" spans="1:28" ht="18.75" customHeight="1">
      <c r="A1167" s="694"/>
      <c r="B1167" s="695"/>
      <c r="C1167" s="660" t="str">
        <f>IF($Q1167="","",IF(④実施報告書!$Q1167=1,①入力シート!$F$67,IF(④実施報告書!$Q1167=2,①入力シート!$F$70,IF(④実施報告書!$Q1167=3,①入力シート!$F$73,))))</f>
        <v/>
      </c>
      <c r="D1167" s="661"/>
      <c r="E1167" s="661"/>
      <c r="F1167" s="661"/>
      <c r="G1167" s="661"/>
      <c r="H1167" s="661"/>
      <c r="I1167" s="661"/>
      <c r="J1167" s="661"/>
      <c r="K1167" s="661"/>
      <c r="L1167" s="661"/>
      <c r="M1167" s="661"/>
      <c r="N1167" s="661"/>
      <c r="O1167" s="661"/>
      <c r="P1167" s="661"/>
      <c r="Q1167" s="662"/>
      <c r="R1167" s="631" t="str">
        <f>IF($W$1171="","",IF(AND(①入力シート!$F$78=①入力シート!$A$77,$AB1167="")=TRUE,①入力シート!$A$77,""))</f>
        <v/>
      </c>
      <c r="S1167" s="631"/>
      <c r="T1167" s="623" t="s">
        <v>115</v>
      </c>
      <c r="U1167" s="623"/>
      <c r="V1167" s="623"/>
      <c r="W1167" s="623"/>
      <c r="X1167" s="623"/>
      <c r="Y1167" s="623"/>
      <c r="Z1167" s="623"/>
      <c r="AA1167" s="623"/>
      <c r="AB1167" s="446"/>
    </row>
    <row r="1168" spans="1:28" ht="18.75" customHeight="1">
      <c r="A1168" s="694"/>
      <c r="B1168" s="695"/>
      <c r="C1168" s="660"/>
      <c r="D1168" s="661"/>
      <c r="E1168" s="661"/>
      <c r="F1168" s="661"/>
      <c r="G1168" s="661"/>
      <c r="H1168" s="661"/>
      <c r="I1168" s="661"/>
      <c r="J1168" s="661"/>
      <c r="K1168" s="661"/>
      <c r="L1168" s="661"/>
      <c r="M1168" s="661"/>
      <c r="N1168" s="661"/>
      <c r="O1168" s="661"/>
      <c r="P1168" s="661"/>
      <c r="Q1168" s="663"/>
      <c r="R1168" s="630" t="str">
        <f>IF($W$1171="","",IF(AND(①入力シート!$F$79=①入力シート!$A$77,$AB1168="")=TRUE,①入力シート!$A$77,""))</f>
        <v/>
      </c>
      <c r="S1168" s="631"/>
      <c r="T1168" s="623" t="s">
        <v>129</v>
      </c>
      <c r="U1168" s="623"/>
      <c r="V1168" s="623"/>
      <c r="W1168" s="623"/>
      <c r="X1168" s="623"/>
      <c r="Y1168" s="623"/>
      <c r="Z1168" s="623"/>
      <c r="AA1168" s="623"/>
      <c r="AB1168" s="446"/>
    </row>
    <row r="1169" spans="1:28" ht="18.75" customHeight="1">
      <c r="A1169" s="694"/>
      <c r="B1169" s="695"/>
      <c r="C1169" s="622" t="str">
        <f>IF($Q1169="","",IF(④実施報告書!$Q1169=1,①入力シート!$F$67,IF(④実施報告書!$Q1169=2,①入力シート!$F$70,IF(④実施報告書!$Q1169=3,①入力シート!$F$73,))))</f>
        <v/>
      </c>
      <c r="D1169" s="623"/>
      <c r="E1169" s="623"/>
      <c r="F1169" s="623"/>
      <c r="G1169" s="623"/>
      <c r="H1169" s="623"/>
      <c r="I1169" s="623"/>
      <c r="J1169" s="623"/>
      <c r="K1169" s="623"/>
      <c r="L1169" s="623"/>
      <c r="M1169" s="623"/>
      <c r="N1169" s="623"/>
      <c r="O1169" s="623"/>
      <c r="P1169" s="624"/>
      <c r="Q1169" s="628"/>
      <c r="R1169" s="630" t="str">
        <f>IF($W$1171="","",IF(AND(①入力シート!$F$80=①入力シート!$A$77,$AB1169="")=TRUE,①入力シート!$A$77,""))</f>
        <v/>
      </c>
      <c r="S1169" s="631"/>
      <c r="T1169" s="623" t="s">
        <v>407</v>
      </c>
      <c r="U1169" s="623"/>
      <c r="V1169" s="623"/>
      <c r="W1169" s="623"/>
      <c r="X1169" s="623"/>
      <c r="Y1169" s="623"/>
      <c r="Z1169" s="623"/>
      <c r="AA1169" s="624"/>
      <c r="AB1169" s="446"/>
    </row>
    <row r="1170" spans="1:28" ht="18.75" customHeight="1">
      <c r="A1170" s="694"/>
      <c r="B1170" s="695"/>
      <c r="C1170" s="625"/>
      <c r="D1170" s="626"/>
      <c r="E1170" s="626"/>
      <c r="F1170" s="626"/>
      <c r="G1170" s="626"/>
      <c r="H1170" s="626"/>
      <c r="I1170" s="626"/>
      <c r="J1170" s="626"/>
      <c r="K1170" s="626"/>
      <c r="L1170" s="626"/>
      <c r="M1170" s="626"/>
      <c r="N1170" s="626"/>
      <c r="O1170" s="626"/>
      <c r="P1170" s="627"/>
      <c r="Q1170" s="629"/>
      <c r="R1170" s="632" t="str">
        <f>IF($W$1171="","",IF(AND(①入力シート!$F$81=①入力シート!$A$77,$AB1170="")=TRUE,①入力シート!$A$77,""))</f>
        <v/>
      </c>
      <c r="S1170" s="633"/>
      <c r="T1170" s="626" t="s">
        <v>406</v>
      </c>
      <c r="U1170" s="626"/>
      <c r="V1170" s="626"/>
      <c r="W1170" s="626"/>
      <c r="X1170" s="626"/>
      <c r="Y1170" s="626"/>
      <c r="Z1170" s="626"/>
      <c r="AA1170" s="627"/>
      <c r="AB1170" s="446"/>
    </row>
    <row r="1171" spans="1:28" ht="18.75" customHeight="1">
      <c r="A1171" s="694"/>
      <c r="B1171" s="695"/>
      <c r="C1171" s="639" t="s">
        <v>128</v>
      </c>
      <c r="D1171" s="640"/>
      <c r="E1171" s="641"/>
      <c r="F1171" s="444"/>
      <c r="G1171" s="645" t="str">
        <f>IF(W1171="","",IF($F1171="",①入力シート!$J$83,VLOOKUP($F1171,①入力シート!$E$83:$K$89,6)))</f>
        <v/>
      </c>
      <c r="H1171" s="646"/>
      <c r="I1171" s="646"/>
      <c r="J1171" s="646"/>
      <c r="K1171" s="646"/>
      <c r="L1171" s="646"/>
      <c r="M1171" s="646"/>
      <c r="N1171" s="646"/>
      <c r="O1171" s="646"/>
      <c r="P1171" s="646"/>
      <c r="Q1171" s="647"/>
      <c r="R1171" s="639" t="s">
        <v>116</v>
      </c>
      <c r="S1171" s="640"/>
      <c r="T1171" s="640"/>
      <c r="U1171" s="640"/>
      <c r="V1171" s="641"/>
      <c r="W1171" s="648" t="str">
        <f>IF(②名簿及び出席簿!DV$140=0,"",②名簿及び出席簿!DV$140)</f>
        <v/>
      </c>
      <c r="X1171" s="649"/>
      <c r="Y1171" s="649"/>
      <c r="Z1171" s="649"/>
      <c r="AA1171" s="649"/>
      <c r="AB1171" s="634" t="s">
        <v>93</v>
      </c>
    </row>
    <row r="1172" spans="1:28">
      <c r="A1172" s="696"/>
      <c r="B1172" s="697"/>
      <c r="C1172" s="642"/>
      <c r="D1172" s="643"/>
      <c r="E1172" s="644"/>
      <c r="F1172" s="456"/>
      <c r="G1172" s="689" t="str">
        <f>IF($F1172="","",VLOOKUP($F1172,①入力シート!$E$83:$K$89,6))</f>
        <v/>
      </c>
      <c r="H1172" s="690"/>
      <c r="I1172" s="690"/>
      <c r="J1172" s="690"/>
      <c r="K1172" s="690"/>
      <c r="L1172" s="690"/>
      <c r="M1172" s="690"/>
      <c r="N1172" s="690"/>
      <c r="O1172" s="690"/>
      <c r="P1172" s="690"/>
      <c r="Q1172" s="691"/>
      <c r="R1172" s="642"/>
      <c r="S1172" s="643"/>
      <c r="T1172" s="643"/>
      <c r="U1172" s="643"/>
      <c r="V1172" s="644"/>
      <c r="W1172" s="650"/>
      <c r="X1172" s="651"/>
      <c r="Y1172" s="651"/>
      <c r="Z1172" s="651"/>
      <c r="AA1172" s="651"/>
      <c r="AB1172" s="635"/>
    </row>
    <row r="1173" spans="1:28">
      <c r="A1173" s="692">
        <v>97</v>
      </c>
      <c r="B1173" s="693"/>
      <c r="C1173" s="652" t="s">
        <v>108</v>
      </c>
      <c r="D1173" s="653"/>
      <c r="E1173" s="653"/>
      <c r="F1173" s="643"/>
      <c r="G1173" s="653"/>
      <c r="H1173" s="653"/>
      <c r="I1173" s="654"/>
      <c r="J1173" s="652" t="s">
        <v>109</v>
      </c>
      <c r="K1173" s="653"/>
      <c r="L1173" s="653"/>
      <c r="M1173" s="653"/>
      <c r="N1173" s="653"/>
      <c r="O1173" s="653"/>
      <c r="P1173" s="653"/>
      <c r="Q1173" s="653"/>
      <c r="R1173" s="653"/>
      <c r="S1173" s="653"/>
      <c r="T1173" s="653"/>
      <c r="U1173" s="653"/>
      <c r="V1173" s="653"/>
      <c r="W1173" s="653"/>
      <c r="X1173" s="653"/>
      <c r="Y1173" s="653"/>
      <c r="Z1173" s="653"/>
      <c r="AA1173" s="442"/>
      <c r="AB1173" s="443"/>
    </row>
    <row r="1174" spans="1:28">
      <c r="A1174" s="694"/>
      <c r="B1174" s="695"/>
      <c r="C1174" s="664" t="str">
        <f>IF(②名簿及び出席簿!EE7="","",②名簿及び出席簿!EE7)</f>
        <v/>
      </c>
      <c r="D1174" s="665"/>
      <c r="E1174" s="665"/>
      <c r="F1174" s="665"/>
      <c r="G1174" s="649" t="str">
        <f>②名簿及び出席簿!EE8</f>
        <v/>
      </c>
      <c r="H1174" s="649"/>
      <c r="I1174" s="634"/>
      <c r="J1174" s="448"/>
      <c r="K1174" s="668" t="str">
        <f>IF($W$1171="","",IF($J1174="",①入力シート!$F$58,IF($J1174=1,①入力シート!$F$60,IF($J1174=2,①入力シート!$F$62))))</f>
        <v/>
      </c>
      <c r="L1174" s="668"/>
      <c r="M1174" s="670" t="s">
        <v>110</v>
      </c>
      <c r="N1174" s="672" t="str">
        <f>IF($W$1171="","",IF($J1174="",①入力シート!$H$58,IF($J1174=1,①入力シート!$H$60,IF($J1174=2,①入力シート!$H$62))))</f>
        <v/>
      </c>
      <c r="O1174" s="672"/>
      <c r="P1174" s="670" t="s">
        <v>111</v>
      </c>
      <c r="Q1174" s="670" t="s">
        <v>112</v>
      </c>
      <c r="R1174" s="668" t="str">
        <f>IF($W$1171="","",IF($J1174="",①入力シート!$K$58,IF($J1174=1,①入力シート!$K$60,IF($J1174=2,①入力シート!$K$62))))</f>
        <v/>
      </c>
      <c r="S1174" s="668"/>
      <c r="T1174" s="670" t="s">
        <v>110</v>
      </c>
      <c r="U1174" s="672" t="str">
        <f>IF($W$1171="","",IF($J1174="",①入力シート!$M$58,IF($J1174=1,①入力シート!$M$60,IF($J1174=2,①入力シート!$M$62))))</f>
        <v/>
      </c>
      <c r="V1174" s="672"/>
      <c r="W1174" s="670" t="s">
        <v>111</v>
      </c>
      <c r="X1174" s="670" t="s">
        <v>132</v>
      </c>
      <c r="Y1174" s="670"/>
      <c r="Z1174" s="674" t="str">
        <f>IF($W$1171="","",IF($J1174="",①入力シート!$O$58,IF($J1174=1,①入力シート!$O$60,IF($J1174=2,①入力シート!$O$62))))</f>
        <v/>
      </c>
      <c r="AA1174" s="674"/>
      <c r="AB1174" s="675"/>
    </row>
    <row r="1175" spans="1:28">
      <c r="A1175" s="694"/>
      <c r="B1175" s="695"/>
      <c r="C1175" s="666"/>
      <c r="D1175" s="667"/>
      <c r="E1175" s="667"/>
      <c r="F1175" s="667"/>
      <c r="G1175" s="651"/>
      <c r="H1175" s="651"/>
      <c r="I1175" s="635"/>
      <c r="J1175" s="449"/>
      <c r="K1175" s="669"/>
      <c r="L1175" s="669"/>
      <c r="M1175" s="671"/>
      <c r="N1175" s="673"/>
      <c r="O1175" s="673"/>
      <c r="P1175" s="671"/>
      <c r="Q1175" s="671"/>
      <c r="R1175" s="669"/>
      <c r="S1175" s="669"/>
      <c r="T1175" s="671"/>
      <c r="U1175" s="673"/>
      <c r="V1175" s="673"/>
      <c r="W1175" s="671"/>
      <c r="X1175" s="671"/>
      <c r="Y1175" s="671"/>
      <c r="Z1175" s="676"/>
      <c r="AA1175" s="676"/>
      <c r="AB1175" s="677"/>
    </row>
    <row r="1176" spans="1:28">
      <c r="A1176" s="694"/>
      <c r="B1176" s="695"/>
      <c r="C1176" s="652" t="s">
        <v>113</v>
      </c>
      <c r="D1176" s="653"/>
      <c r="E1176" s="653"/>
      <c r="F1176" s="653"/>
      <c r="G1176" s="653"/>
      <c r="H1176" s="653"/>
      <c r="I1176" s="653"/>
      <c r="J1176" s="653"/>
      <c r="K1176" s="653"/>
      <c r="L1176" s="653"/>
      <c r="M1176" s="653"/>
      <c r="N1176" s="653"/>
      <c r="O1176" s="653"/>
      <c r="P1176" s="653"/>
      <c r="Q1176" s="654"/>
      <c r="R1176" s="653" t="s">
        <v>130</v>
      </c>
      <c r="S1176" s="653"/>
      <c r="T1176" s="653"/>
      <c r="U1176" s="653"/>
      <c r="V1176" s="653"/>
      <c r="W1176" s="653"/>
      <c r="X1176" s="653"/>
      <c r="Y1176" s="653"/>
      <c r="Z1176" s="653"/>
      <c r="AA1176" s="653"/>
      <c r="AB1176" s="654"/>
    </row>
    <row r="1177" spans="1:28">
      <c r="A1177" s="694"/>
      <c r="B1177" s="695"/>
      <c r="C1177" s="655" t="str">
        <f>IF(C1174="","",IF(④実施報告書!$Q1177="",①入力シート!$F$64,IF(④実施報告書!$Q1177=1,①入力シート!$F$67,IF(④実施報告書!$Q1177=2,①入力シート!$F$70,IF(④実施報告書!$Q1177=3,①入力シート!$F$73,)))))</f>
        <v/>
      </c>
      <c r="D1177" s="656"/>
      <c r="E1177" s="656"/>
      <c r="F1177" s="656"/>
      <c r="G1177" s="656"/>
      <c r="H1177" s="656"/>
      <c r="I1177" s="656"/>
      <c r="J1177" s="656"/>
      <c r="K1177" s="656"/>
      <c r="L1177" s="656"/>
      <c r="M1177" s="656"/>
      <c r="N1177" s="656"/>
      <c r="O1177" s="656"/>
      <c r="P1177" s="656"/>
      <c r="Q1177" s="678"/>
      <c r="R1177" s="680" t="str">
        <f>IF($W$1171="","",IF(AND(①入力シート!$F$76=①入力シート!$A$77,$AB1177="")=TRUE,①入力シート!$A$77,""))</f>
        <v/>
      </c>
      <c r="S1177" s="680"/>
      <c r="T1177" s="659" t="s">
        <v>127</v>
      </c>
      <c r="U1177" s="659"/>
      <c r="V1177" s="659"/>
      <c r="W1177" s="659"/>
      <c r="X1177" s="659"/>
      <c r="Y1177" s="659"/>
      <c r="Z1177" s="659"/>
      <c r="AA1177" s="659"/>
      <c r="AB1177" s="445"/>
    </row>
    <row r="1178" spans="1:28">
      <c r="A1178" s="694"/>
      <c r="B1178" s="695"/>
      <c r="C1178" s="657"/>
      <c r="D1178" s="658"/>
      <c r="E1178" s="658"/>
      <c r="F1178" s="658"/>
      <c r="G1178" s="658"/>
      <c r="H1178" s="658"/>
      <c r="I1178" s="658"/>
      <c r="J1178" s="658"/>
      <c r="K1178" s="658"/>
      <c r="L1178" s="658"/>
      <c r="M1178" s="658"/>
      <c r="N1178" s="658"/>
      <c r="O1178" s="658"/>
      <c r="P1178" s="658"/>
      <c r="Q1178" s="679"/>
      <c r="R1178" s="631" t="str">
        <f>IF($W$1171="","",IF(AND(①入力シート!$F$77=①入力シート!$A$77,$AB1178="")=TRUE,①入力シート!$A$77,""))</f>
        <v/>
      </c>
      <c r="S1178" s="631"/>
      <c r="T1178" s="623" t="s">
        <v>114</v>
      </c>
      <c r="U1178" s="623"/>
      <c r="V1178" s="623"/>
      <c r="W1178" s="623"/>
      <c r="X1178" s="623"/>
      <c r="Y1178" s="623"/>
      <c r="Z1178" s="623"/>
      <c r="AA1178" s="623"/>
      <c r="AB1178" s="446"/>
    </row>
    <row r="1179" spans="1:28">
      <c r="A1179" s="694"/>
      <c r="B1179" s="695"/>
      <c r="C1179" s="660" t="str">
        <f>IF($Q1179="","",IF(④実施報告書!$Q1179=1,①入力シート!$F$67,IF(④実施報告書!$Q1179=2,①入力シート!$F$70,IF(④実施報告書!$Q1179=3,①入力シート!$F$73,))))</f>
        <v/>
      </c>
      <c r="D1179" s="661"/>
      <c r="E1179" s="661"/>
      <c r="F1179" s="661"/>
      <c r="G1179" s="661"/>
      <c r="H1179" s="661"/>
      <c r="I1179" s="661"/>
      <c r="J1179" s="661"/>
      <c r="K1179" s="661"/>
      <c r="L1179" s="661"/>
      <c r="M1179" s="661"/>
      <c r="N1179" s="661"/>
      <c r="O1179" s="661"/>
      <c r="P1179" s="661"/>
      <c r="Q1179" s="662"/>
      <c r="R1179" s="631" t="str">
        <f>IF($W$1171="","",IF(AND(①入力シート!$F$78=①入力シート!$A$77,$AB1179="")=TRUE,①入力シート!$A$77,""))</f>
        <v/>
      </c>
      <c r="S1179" s="631"/>
      <c r="T1179" s="623" t="s">
        <v>115</v>
      </c>
      <c r="U1179" s="623"/>
      <c r="V1179" s="623"/>
      <c r="W1179" s="623"/>
      <c r="X1179" s="623"/>
      <c r="Y1179" s="623"/>
      <c r="Z1179" s="623"/>
      <c r="AA1179" s="623"/>
      <c r="AB1179" s="446"/>
    </row>
    <row r="1180" spans="1:28">
      <c r="A1180" s="694"/>
      <c r="B1180" s="695"/>
      <c r="C1180" s="660"/>
      <c r="D1180" s="661"/>
      <c r="E1180" s="661"/>
      <c r="F1180" s="661"/>
      <c r="G1180" s="661"/>
      <c r="H1180" s="661"/>
      <c r="I1180" s="661"/>
      <c r="J1180" s="661"/>
      <c r="K1180" s="661"/>
      <c r="L1180" s="661"/>
      <c r="M1180" s="661"/>
      <c r="N1180" s="661"/>
      <c r="O1180" s="661"/>
      <c r="P1180" s="661"/>
      <c r="Q1180" s="663"/>
      <c r="R1180" s="630" t="str">
        <f>IF($W$1171="","",IF(AND(①入力シート!$F$79=①入力シート!$A$77,$AB1180="")=TRUE,①入力シート!$A$77,""))</f>
        <v/>
      </c>
      <c r="S1180" s="631"/>
      <c r="T1180" s="623" t="s">
        <v>129</v>
      </c>
      <c r="U1180" s="623"/>
      <c r="V1180" s="623"/>
      <c r="W1180" s="623"/>
      <c r="X1180" s="623"/>
      <c r="Y1180" s="623"/>
      <c r="Z1180" s="623"/>
      <c r="AA1180" s="623"/>
      <c r="AB1180" s="446"/>
    </row>
    <row r="1181" spans="1:28">
      <c r="A1181" s="694"/>
      <c r="B1181" s="695"/>
      <c r="C1181" s="622" t="str">
        <f>IF($Q1181="","",IF(④実施報告書!$Q1181=1,①入力シート!$F$67,IF(④実施報告書!$Q1181=2,①入力シート!$F$70,IF(④実施報告書!$Q1181=3,①入力シート!$F$73,))))</f>
        <v/>
      </c>
      <c r="D1181" s="623"/>
      <c r="E1181" s="623"/>
      <c r="F1181" s="623"/>
      <c r="G1181" s="623"/>
      <c r="H1181" s="623"/>
      <c r="I1181" s="623"/>
      <c r="J1181" s="623"/>
      <c r="K1181" s="623"/>
      <c r="L1181" s="623"/>
      <c r="M1181" s="623"/>
      <c r="N1181" s="623"/>
      <c r="O1181" s="623"/>
      <c r="P1181" s="624"/>
      <c r="Q1181" s="628"/>
      <c r="R1181" s="630" t="str">
        <f>IF($W$1171="","",IF(AND(①入力シート!$F$80=①入力シート!$A$77,$AB1181="")=TRUE,①入力シート!$A$77,""))</f>
        <v/>
      </c>
      <c r="S1181" s="631"/>
      <c r="T1181" s="623" t="s">
        <v>407</v>
      </c>
      <c r="U1181" s="623"/>
      <c r="V1181" s="623"/>
      <c r="W1181" s="623"/>
      <c r="X1181" s="623"/>
      <c r="Y1181" s="623"/>
      <c r="Z1181" s="623"/>
      <c r="AA1181" s="624"/>
      <c r="AB1181" s="446"/>
    </row>
    <row r="1182" spans="1:28">
      <c r="A1182" s="694"/>
      <c r="B1182" s="695"/>
      <c r="C1182" s="625"/>
      <c r="D1182" s="626"/>
      <c r="E1182" s="626"/>
      <c r="F1182" s="626"/>
      <c r="G1182" s="626"/>
      <c r="H1182" s="626"/>
      <c r="I1182" s="626"/>
      <c r="J1182" s="626"/>
      <c r="K1182" s="626"/>
      <c r="L1182" s="626"/>
      <c r="M1182" s="626"/>
      <c r="N1182" s="626"/>
      <c r="O1182" s="626"/>
      <c r="P1182" s="627"/>
      <c r="Q1182" s="629"/>
      <c r="R1182" s="632" t="str">
        <f>IF($W$1171="","",IF(AND(①入力シート!$F$81=①入力シート!$A$77,$AB1182="")=TRUE,①入力シート!$A$77,""))</f>
        <v/>
      </c>
      <c r="S1182" s="633"/>
      <c r="T1182" s="626" t="s">
        <v>406</v>
      </c>
      <c r="U1182" s="626"/>
      <c r="V1182" s="626"/>
      <c r="W1182" s="626"/>
      <c r="X1182" s="626"/>
      <c r="Y1182" s="626"/>
      <c r="Z1182" s="626"/>
      <c r="AA1182" s="627"/>
      <c r="AB1182" s="446"/>
    </row>
    <row r="1183" spans="1:28">
      <c r="A1183" s="694"/>
      <c r="B1183" s="695"/>
      <c r="C1183" s="639" t="s">
        <v>128</v>
      </c>
      <c r="D1183" s="640"/>
      <c r="E1183" s="641"/>
      <c r="F1183" s="444"/>
      <c r="G1183" s="645" t="str">
        <f>IF(W1183="","",IF($F1183="",①入力シート!$J$83,VLOOKUP($F1183,①入力シート!$E$83:$K$89,6)))</f>
        <v/>
      </c>
      <c r="H1183" s="646"/>
      <c r="I1183" s="646"/>
      <c r="J1183" s="646"/>
      <c r="K1183" s="646"/>
      <c r="L1183" s="646"/>
      <c r="M1183" s="646"/>
      <c r="N1183" s="646"/>
      <c r="O1183" s="646"/>
      <c r="P1183" s="646"/>
      <c r="Q1183" s="647"/>
      <c r="R1183" s="639" t="s">
        <v>116</v>
      </c>
      <c r="S1183" s="640"/>
      <c r="T1183" s="640"/>
      <c r="U1183" s="640"/>
      <c r="V1183" s="641"/>
      <c r="W1183" s="648" t="str">
        <f>IF(②名簿及び出席簿!EE$140=0,"",②名簿及び出席簿!EE$140)</f>
        <v/>
      </c>
      <c r="X1183" s="649"/>
      <c r="Y1183" s="649"/>
      <c r="Z1183" s="649"/>
      <c r="AA1183" s="649"/>
      <c r="AB1183" s="634" t="s">
        <v>93</v>
      </c>
    </row>
    <row r="1184" spans="1:28">
      <c r="A1184" s="696"/>
      <c r="B1184" s="697"/>
      <c r="C1184" s="642"/>
      <c r="D1184" s="643"/>
      <c r="E1184" s="644"/>
      <c r="F1184" s="456"/>
      <c r="G1184" s="689" t="str">
        <f>IF($F1184="","",VLOOKUP($F1184,①入力シート!$E$83:$K$89,6))</f>
        <v/>
      </c>
      <c r="H1184" s="690"/>
      <c r="I1184" s="690"/>
      <c r="J1184" s="690"/>
      <c r="K1184" s="690"/>
      <c r="L1184" s="690"/>
      <c r="M1184" s="690"/>
      <c r="N1184" s="690"/>
      <c r="O1184" s="690"/>
      <c r="P1184" s="690"/>
      <c r="Q1184" s="691"/>
      <c r="R1184" s="642"/>
      <c r="S1184" s="643"/>
      <c r="T1184" s="643"/>
      <c r="U1184" s="643"/>
      <c r="V1184" s="644"/>
      <c r="W1184" s="650"/>
      <c r="X1184" s="651"/>
      <c r="Y1184" s="651"/>
      <c r="Z1184" s="651"/>
      <c r="AA1184" s="651"/>
      <c r="AB1184" s="635"/>
    </row>
    <row r="1185" spans="1:28">
      <c r="A1185" s="692">
        <v>98</v>
      </c>
      <c r="B1185" s="693"/>
      <c r="C1185" s="652" t="s">
        <v>108</v>
      </c>
      <c r="D1185" s="653"/>
      <c r="E1185" s="653"/>
      <c r="F1185" s="643"/>
      <c r="G1185" s="653"/>
      <c r="H1185" s="653"/>
      <c r="I1185" s="654"/>
      <c r="J1185" s="652" t="s">
        <v>109</v>
      </c>
      <c r="K1185" s="653"/>
      <c r="L1185" s="653"/>
      <c r="M1185" s="653"/>
      <c r="N1185" s="653"/>
      <c r="O1185" s="653"/>
      <c r="P1185" s="653"/>
      <c r="Q1185" s="653"/>
      <c r="R1185" s="653"/>
      <c r="S1185" s="653"/>
      <c r="T1185" s="653"/>
      <c r="U1185" s="653"/>
      <c r="V1185" s="653"/>
      <c r="W1185" s="653"/>
      <c r="X1185" s="653"/>
      <c r="Y1185" s="653"/>
      <c r="Z1185" s="653"/>
      <c r="AA1185" s="442"/>
      <c r="AB1185" s="443"/>
    </row>
    <row r="1186" spans="1:28">
      <c r="A1186" s="694"/>
      <c r="B1186" s="695"/>
      <c r="C1186" s="664" t="str">
        <f>IF(②名簿及び出席簿!EF7="","",②名簿及び出席簿!EF7)</f>
        <v/>
      </c>
      <c r="D1186" s="665"/>
      <c r="E1186" s="665"/>
      <c r="F1186" s="665"/>
      <c r="G1186" s="649" t="str">
        <f>②名簿及び出席簿!EF8</f>
        <v/>
      </c>
      <c r="H1186" s="649"/>
      <c r="I1186" s="634"/>
      <c r="J1186" s="448"/>
      <c r="K1186" s="668" t="str">
        <f>IF($W$1171="","",IF($J1186="",①入力シート!$F$58,IF($J1186=1,①入力シート!$F$60,IF($J1186=2,①入力シート!$F$62))))</f>
        <v/>
      </c>
      <c r="L1186" s="668"/>
      <c r="M1186" s="670" t="s">
        <v>110</v>
      </c>
      <c r="N1186" s="672" t="str">
        <f>IF($W$1171="","",IF($J1186="",①入力シート!$H$58,IF($J1186=1,①入力シート!$H$60,IF($J1186=2,①入力シート!$H$62))))</f>
        <v/>
      </c>
      <c r="O1186" s="672"/>
      <c r="P1186" s="670" t="s">
        <v>111</v>
      </c>
      <c r="Q1186" s="670" t="s">
        <v>112</v>
      </c>
      <c r="R1186" s="668" t="str">
        <f>IF($W$1171="","",IF($J1186="",①入力シート!$K$58,IF($J1186=1,①入力シート!$K$60,IF($J1186=2,①入力シート!$K$62))))</f>
        <v/>
      </c>
      <c r="S1186" s="668"/>
      <c r="T1186" s="670" t="s">
        <v>110</v>
      </c>
      <c r="U1186" s="672" t="str">
        <f>IF($W$1171="","",IF($J1186="",①入力シート!$M$58,IF($J1186=1,①入力シート!$M$60,IF($J1186=2,①入力シート!$M$62))))</f>
        <v/>
      </c>
      <c r="V1186" s="672"/>
      <c r="W1186" s="670" t="s">
        <v>111</v>
      </c>
      <c r="X1186" s="670" t="s">
        <v>132</v>
      </c>
      <c r="Y1186" s="670"/>
      <c r="Z1186" s="674" t="str">
        <f>IF($W$1171="","",IF($J1186="",①入力シート!$O$58,IF($J1186=1,①入力シート!$O$60,IF($J1186=2,①入力シート!$O$62))))</f>
        <v/>
      </c>
      <c r="AA1186" s="674"/>
      <c r="AB1186" s="675"/>
    </row>
    <row r="1187" spans="1:28">
      <c r="A1187" s="694"/>
      <c r="B1187" s="695"/>
      <c r="C1187" s="666"/>
      <c r="D1187" s="667"/>
      <c r="E1187" s="667"/>
      <c r="F1187" s="667"/>
      <c r="G1187" s="651"/>
      <c r="H1187" s="651"/>
      <c r="I1187" s="635"/>
      <c r="J1187" s="449"/>
      <c r="K1187" s="669"/>
      <c r="L1187" s="669"/>
      <c r="M1187" s="671"/>
      <c r="N1187" s="673"/>
      <c r="O1187" s="673"/>
      <c r="P1187" s="671"/>
      <c r="Q1187" s="671"/>
      <c r="R1187" s="669"/>
      <c r="S1187" s="669"/>
      <c r="T1187" s="671"/>
      <c r="U1187" s="673"/>
      <c r="V1187" s="673"/>
      <c r="W1187" s="671"/>
      <c r="X1187" s="671"/>
      <c r="Y1187" s="671"/>
      <c r="Z1187" s="676"/>
      <c r="AA1187" s="676"/>
      <c r="AB1187" s="677"/>
    </row>
    <row r="1188" spans="1:28">
      <c r="A1188" s="694"/>
      <c r="B1188" s="695"/>
      <c r="C1188" s="652" t="s">
        <v>113</v>
      </c>
      <c r="D1188" s="653"/>
      <c r="E1188" s="653"/>
      <c r="F1188" s="653"/>
      <c r="G1188" s="653"/>
      <c r="H1188" s="653"/>
      <c r="I1188" s="653"/>
      <c r="J1188" s="653"/>
      <c r="K1188" s="653"/>
      <c r="L1188" s="653"/>
      <c r="M1188" s="653"/>
      <c r="N1188" s="653"/>
      <c r="O1188" s="653"/>
      <c r="P1188" s="653"/>
      <c r="Q1188" s="654"/>
      <c r="R1188" s="653" t="s">
        <v>130</v>
      </c>
      <c r="S1188" s="653"/>
      <c r="T1188" s="653"/>
      <c r="U1188" s="653"/>
      <c r="V1188" s="653"/>
      <c r="W1188" s="653"/>
      <c r="X1188" s="653"/>
      <c r="Y1188" s="653"/>
      <c r="Z1188" s="653"/>
      <c r="AA1188" s="653"/>
      <c r="AB1188" s="654"/>
    </row>
    <row r="1189" spans="1:28">
      <c r="A1189" s="694"/>
      <c r="B1189" s="695"/>
      <c r="C1189" s="655" t="str">
        <f>IF(C1186="","",IF(④実施報告書!$Q1189="",①入力シート!$F$64,IF(④実施報告書!$Q1189=1,①入力シート!$F$67,IF(④実施報告書!$Q1189=2,①入力シート!$F$70,IF(④実施報告書!$Q1189=3,①入力シート!$F$73,)))))</f>
        <v/>
      </c>
      <c r="D1189" s="656"/>
      <c r="E1189" s="656"/>
      <c r="F1189" s="656"/>
      <c r="G1189" s="656"/>
      <c r="H1189" s="656"/>
      <c r="I1189" s="656"/>
      <c r="J1189" s="656"/>
      <c r="K1189" s="656"/>
      <c r="L1189" s="656"/>
      <c r="M1189" s="656"/>
      <c r="N1189" s="656"/>
      <c r="O1189" s="656"/>
      <c r="P1189" s="656"/>
      <c r="Q1189" s="678"/>
      <c r="R1189" s="680" t="str">
        <f>IF($W$1171="","",IF(AND(①入力シート!$F$76=①入力シート!$A$77,$AB1189="")=TRUE,①入力シート!$A$77,""))</f>
        <v/>
      </c>
      <c r="S1189" s="680"/>
      <c r="T1189" s="659" t="s">
        <v>127</v>
      </c>
      <c r="U1189" s="659"/>
      <c r="V1189" s="659"/>
      <c r="W1189" s="659"/>
      <c r="X1189" s="659"/>
      <c r="Y1189" s="659"/>
      <c r="Z1189" s="659"/>
      <c r="AA1189" s="659"/>
      <c r="AB1189" s="445"/>
    </row>
    <row r="1190" spans="1:28">
      <c r="A1190" s="694"/>
      <c r="B1190" s="695"/>
      <c r="C1190" s="657"/>
      <c r="D1190" s="658"/>
      <c r="E1190" s="658"/>
      <c r="F1190" s="658"/>
      <c r="G1190" s="658"/>
      <c r="H1190" s="658"/>
      <c r="I1190" s="658"/>
      <c r="J1190" s="658"/>
      <c r="K1190" s="658"/>
      <c r="L1190" s="658"/>
      <c r="M1190" s="658"/>
      <c r="N1190" s="658"/>
      <c r="O1190" s="658"/>
      <c r="P1190" s="658"/>
      <c r="Q1190" s="679"/>
      <c r="R1190" s="631" t="str">
        <f>IF($W$1171="","",IF(AND(①入力シート!$F$77=①入力シート!$A$77,$AB1190="")=TRUE,①入力シート!$A$77,""))</f>
        <v/>
      </c>
      <c r="S1190" s="631"/>
      <c r="T1190" s="623" t="s">
        <v>114</v>
      </c>
      <c r="U1190" s="623"/>
      <c r="V1190" s="623"/>
      <c r="W1190" s="623"/>
      <c r="X1190" s="623"/>
      <c r="Y1190" s="623"/>
      <c r="Z1190" s="623"/>
      <c r="AA1190" s="623"/>
      <c r="AB1190" s="446"/>
    </row>
    <row r="1191" spans="1:28">
      <c r="A1191" s="694"/>
      <c r="B1191" s="695"/>
      <c r="C1191" s="660" t="str">
        <f>IF($Q1191="","",IF(④実施報告書!$Q1191=1,①入力シート!$F$67,IF(④実施報告書!$Q1191=2,①入力シート!$F$70,IF(④実施報告書!$Q1191=3,①入力シート!$F$73,))))</f>
        <v/>
      </c>
      <c r="D1191" s="661"/>
      <c r="E1191" s="661"/>
      <c r="F1191" s="661"/>
      <c r="G1191" s="661"/>
      <c r="H1191" s="661"/>
      <c r="I1191" s="661"/>
      <c r="J1191" s="661"/>
      <c r="K1191" s="661"/>
      <c r="L1191" s="661"/>
      <c r="M1191" s="661"/>
      <c r="N1191" s="661"/>
      <c r="O1191" s="661"/>
      <c r="P1191" s="661"/>
      <c r="Q1191" s="662"/>
      <c r="R1191" s="631" t="str">
        <f>IF($W$1171="","",IF(AND(①入力シート!$F$78=①入力シート!$A$77,$AB1191="")=TRUE,①入力シート!$A$77,""))</f>
        <v/>
      </c>
      <c r="S1191" s="631"/>
      <c r="T1191" s="623" t="s">
        <v>115</v>
      </c>
      <c r="U1191" s="623"/>
      <c r="V1191" s="623"/>
      <c r="W1191" s="623"/>
      <c r="X1191" s="623"/>
      <c r="Y1191" s="623"/>
      <c r="Z1191" s="623"/>
      <c r="AA1191" s="623"/>
      <c r="AB1191" s="446"/>
    </row>
    <row r="1192" spans="1:28">
      <c r="A1192" s="694"/>
      <c r="B1192" s="695"/>
      <c r="C1192" s="660"/>
      <c r="D1192" s="661"/>
      <c r="E1192" s="661"/>
      <c r="F1192" s="661"/>
      <c r="G1192" s="661"/>
      <c r="H1192" s="661"/>
      <c r="I1192" s="661"/>
      <c r="J1192" s="661"/>
      <c r="K1192" s="661"/>
      <c r="L1192" s="661"/>
      <c r="M1192" s="661"/>
      <c r="N1192" s="661"/>
      <c r="O1192" s="661"/>
      <c r="P1192" s="661"/>
      <c r="Q1192" s="663"/>
      <c r="R1192" s="630" t="str">
        <f>IF($W$1171="","",IF(AND(①入力シート!$F$79=①入力シート!$A$77,$AB1192="")=TRUE,①入力シート!$A$77,""))</f>
        <v/>
      </c>
      <c r="S1192" s="631"/>
      <c r="T1192" s="623" t="s">
        <v>129</v>
      </c>
      <c r="U1192" s="623"/>
      <c r="V1192" s="623"/>
      <c r="W1192" s="623"/>
      <c r="X1192" s="623"/>
      <c r="Y1192" s="623"/>
      <c r="Z1192" s="623"/>
      <c r="AA1192" s="623"/>
      <c r="AB1192" s="446"/>
    </row>
    <row r="1193" spans="1:28">
      <c r="A1193" s="694"/>
      <c r="B1193" s="695"/>
      <c r="C1193" s="622" t="str">
        <f>IF($Q1193="","",IF(④実施報告書!$Q1193=1,①入力シート!$F$67,IF(④実施報告書!$Q1193=2,①入力シート!$F$70,IF(④実施報告書!$Q1193=3,①入力シート!$F$73,))))</f>
        <v/>
      </c>
      <c r="D1193" s="623"/>
      <c r="E1193" s="623"/>
      <c r="F1193" s="623"/>
      <c r="G1193" s="623"/>
      <c r="H1193" s="623"/>
      <c r="I1193" s="623"/>
      <c r="J1193" s="623"/>
      <c r="K1193" s="623"/>
      <c r="L1193" s="623"/>
      <c r="M1193" s="623"/>
      <c r="N1193" s="623"/>
      <c r="O1193" s="623"/>
      <c r="P1193" s="624"/>
      <c r="Q1193" s="628"/>
      <c r="R1193" s="630" t="str">
        <f>IF($W$1171="","",IF(AND(①入力シート!$F$80=①入力シート!$A$77,$AB1193="")=TRUE,①入力シート!$A$77,""))</f>
        <v/>
      </c>
      <c r="S1193" s="631"/>
      <c r="T1193" s="623" t="s">
        <v>407</v>
      </c>
      <c r="U1193" s="623"/>
      <c r="V1193" s="623"/>
      <c r="W1193" s="623"/>
      <c r="X1193" s="623"/>
      <c r="Y1193" s="623"/>
      <c r="Z1193" s="623"/>
      <c r="AA1193" s="624"/>
      <c r="AB1193" s="446"/>
    </row>
    <row r="1194" spans="1:28">
      <c r="A1194" s="694"/>
      <c r="B1194" s="695"/>
      <c r="C1194" s="625"/>
      <c r="D1194" s="626"/>
      <c r="E1194" s="626"/>
      <c r="F1194" s="626"/>
      <c r="G1194" s="626"/>
      <c r="H1194" s="626"/>
      <c r="I1194" s="626"/>
      <c r="J1194" s="626"/>
      <c r="K1194" s="626"/>
      <c r="L1194" s="626"/>
      <c r="M1194" s="626"/>
      <c r="N1194" s="626"/>
      <c r="O1194" s="626"/>
      <c r="P1194" s="627"/>
      <c r="Q1194" s="629"/>
      <c r="R1194" s="632" t="str">
        <f>IF($W$1171="","",IF(AND(①入力シート!$F$81=①入力シート!$A$77,$AB1194="")=TRUE,①入力シート!$A$77,""))</f>
        <v/>
      </c>
      <c r="S1194" s="633"/>
      <c r="T1194" s="626" t="s">
        <v>406</v>
      </c>
      <c r="U1194" s="626"/>
      <c r="V1194" s="626"/>
      <c r="W1194" s="626"/>
      <c r="X1194" s="626"/>
      <c r="Y1194" s="626"/>
      <c r="Z1194" s="626"/>
      <c r="AA1194" s="627"/>
      <c r="AB1194" s="446"/>
    </row>
    <row r="1195" spans="1:28">
      <c r="A1195" s="694"/>
      <c r="B1195" s="695"/>
      <c r="C1195" s="639" t="s">
        <v>128</v>
      </c>
      <c r="D1195" s="640"/>
      <c r="E1195" s="641"/>
      <c r="F1195" s="444"/>
      <c r="G1195" s="645" t="str">
        <f>IF(W1195="","",IF($F1195="",①入力シート!$J$83,VLOOKUP($F1195,①入力シート!$E$83:$K$89,6)))</f>
        <v/>
      </c>
      <c r="H1195" s="646"/>
      <c r="I1195" s="646"/>
      <c r="J1195" s="646"/>
      <c r="K1195" s="646"/>
      <c r="L1195" s="646"/>
      <c r="M1195" s="646"/>
      <c r="N1195" s="646"/>
      <c r="O1195" s="646"/>
      <c r="P1195" s="646"/>
      <c r="Q1195" s="647"/>
      <c r="R1195" s="639" t="s">
        <v>116</v>
      </c>
      <c r="S1195" s="640"/>
      <c r="T1195" s="640"/>
      <c r="U1195" s="640"/>
      <c r="V1195" s="641"/>
      <c r="W1195" s="648" t="str">
        <f>IF(②名簿及び出席簿!EF$140=0,"",②名簿及び出席簿!EF$140)</f>
        <v/>
      </c>
      <c r="X1195" s="649"/>
      <c r="Y1195" s="649"/>
      <c r="Z1195" s="649"/>
      <c r="AA1195" s="649"/>
      <c r="AB1195" s="634" t="s">
        <v>93</v>
      </c>
    </row>
    <row r="1196" spans="1:28">
      <c r="A1196" s="696"/>
      <c r="B1196" s="697"/>
      <c r="C1196" s="642"/>
      <c r="D1196" s="643"/>
      <c r="E1196" s="644"/>
      <c r="F1196" s="456"/>
      <c r="G1196" s="689" t="str">
        <f>IF($F1196="","",VLOOKUP($F1196,①入力シート!$E$83:$K$89,6))</f>
        <v/>
      </c>
      <c r="H1196" s="690"/>
      <c r="I1196" s="690"/>
      <c r="J1196" s="690"/>
      <c r="K1196" s="690"/>
      <c r="L1196" s="690"/>
      <c r="M1196" s="690"/>
      <c r="N1196" s="690"/>
      <c r="O1196" s="690"/>
      <c r="P1196" s="690"/>
      <c r="Q1196" s="691"/>
      <c r="R1196" s="642"/>
      <c r="S1196" s="643"/>
      <c r="T1196" s="643"/>
      <c r="U1196" s="643"/>
      <c r="V1196" s="644"/>
      <c r="W1196" s="650"/>
      <c r="X1196" s="651"/>
      <c r="Y1196" s="651"/>
      <c r="Z1196" s="651"/>
      <c r="AA1196" s="651"/>
      <c r="AB1196" s="635"/>
    </row>
    <row r="1197" spans="1:28">
      <c r="A1197" s="692">
        <v>99</v>
      </c>
      <c r="B1197" s="693"/>
      <c r="C1197" s="652" t="s">
        <v>108</v>
      </c>
      <c r="D1197" s="653"/>
      <c r="E1197" s="653"/>
      <c r="F1197" s="643"/>
      <c r="G1197" s="653"/>
      <c r="H1197" s="653"/>
      <c r="I1197" s="654"/>
      <c r="J1197" s="652" t="s">
        <v>109</v>
      </c>
      <c r="K1197" s="653"/>
      <c r="L1197" s="653"/>
      <c r="M1197" s="653"/>
      <c r="N1197" s="653"/>
      <c r="O1197" s="653"/>
      <c r="P1197" s="653"/>
      <c r="Q1197" s="653"/>
      <c r="R1197" s="653"/>
      <c r="S1197" s="653"/>
      <c r="T1197" s="653"/>
      <c r="U1197" s="653"/>
      <c r="V1197" s="653"/>
      <c r="W1197" s="653"/>
      <c r="X1197" s="653"/>
      <c r="Y1197" s="653"/>
      <c r="Z1197" s="653"/>
      <c r="AA1197" s="442"/>
      <c r="AB1197" s="443"/>
    </row>
    <row r="1198" spans="1:28">
      <c r="A1198" s="694"/>
      <c r="B1198" s="695"/>
      <c r="C1198" s="664" t="str">
        <f>IF(②名簿及び出席簿!EG$7="","",②名簿及び出席簿!EG$7)</f>
        <v/>
      </c>
      <c r="D1198" s="665"/>
      <c r="E1198" s="665"/>
      <c r="F1198" s="665"/>
      <c r="G1198" s="649" t="str">
        <f>②名簿及び出席簿!EG$8</f>
        <v/>
      </c>
      <c r="H1198" s="649"/>
      <c r="I1198" s="634"/>
      <c r="J1198" s="448"/>
      <c r="K1198" s="668" t="str">
        <f>IF($W$1171="","",IF($J1198="",①入力シート!$F$58,IF($J1198=1,①入力シート!$F$60,IF($J1198=2,①入力シート!$F$62))))</f>
        <v/>
      </c>
      <c r="L1198" s="668"/>
      <c r="M1198" s="670" t="s">
        <v>110</v>
      </c>
      <c r="N1198" s="672" t="str">
        <f>IF($W$1171="","",IF($J1198="",①入力シート!$H$58,IF($J1198=1,①入力シート!$H$60,IF($J1198=2,①入力シート!$H$62))))</f>
        <v/>
      </c>
      <c r="O1198" s="672"/>
      <c r="P1198" s="670" t="s">
        <v>111</v>
      </c>
      <c r="Q1198" s="670" t="s">
        <v>112</v>
      </c>
      <c r="R1198" s="668" t="str">
        <f>IF($W$1171="","",IF($J1198="",①入力シート!$K$58,IF($J1198=1,①入力シート!$K$60,IF($J1198=2,①入力シート!$K$62))))</f>
        <v/>
      </c>
      <c r="S1198" s="668"/>
      <c r="T1198" s="670" t="s">
        <v>110</v>
      </c>
      <c r="U1198" s="672" t="str">
        <f>IF($W$1171="","",IF($J1198="",①入力シート!$M$58,IF($J1198=1,①入力シート!$M$60,IF($J1198=2,①入力シート!$M$62))))</f>
        <v/>
      </c>
      <c r="V1198" s="672"/>
      <c r="W1198" s="670" t="s">
        <v>111</v>
      </c>
      <c r="X1198" s="670" t="s">
        <v>132</v>
      </c>
      <c r="Y1198" s="670"/>
      <c r="Z1198" s="674" t="str">
        <f>IF($W$1171="","",IF($J1198="",①入力シート!$O$58,IF($J1198=1,①入力シート!$O$60,IF($J1198=2,①入力シート!$O$62))))</f>
        <v/>
      </c>
      <c r="AA1198" s="674"/>
      <c r="AB1198" s="675"/>
    </row>
    <row r="1199" spans="1:28">
      <c r="A1199" s="694"/>
      <c r="B1199" s="695"/>
      <c r="C1199" s="666"/>
      <c r="D1199" s="667"/>
      <c r="E1199" s="667"/>
      <c r="F1199" s="667"/>
      <c r="G1199" s="651"/>
      <c r="H1199" s="651"/>
      <c r="I1199" s="635"/>
      <c r="J1199" s="449"/>
      <c r="K1199" s="669"/>
      <c r="L1199" s="669"/>
      <c r="M1199" s="671"/>
      <c r="N1199" s="673"/>
      <c r="O1199" s="673"/>
      <c r="P1199" s="671"/>
      <c r="Q1199" s="671"/>
      <c r="R1199" s="669"/>
      <c r="S1199" s="669"/>
      <c r="T1199" s="671"/>
      <c r="U1199" s="673"/>
      <c r="V1199" s="673"/>
      <c r="W1199" s="671"/>
      <c r="X1199" s="671"/>
      <c r="Y1199" s="671"/>
      <c r="Z1199" s="676"/>
      <c r="AA1199" s="676"/>
      <c r="AB1199" s="677"/>
    </row>
    <row r="1200" spans="1:28">
      <c r="A1200" s="694"/>
      <c r="B1200" s="695"/>
      <c r="C1200" s="652" t="s">
        <v>113</v>
      </c>
      <c r="D1200" s="653"/>
      <c r="E1200" s="653"/>
      <c r="F1200" s="653"/>
      <c r="G1200" s="653"/>
      <c r="H1200" s="653"/>
      <c r="I1200" s="653"/>
      <c r="J1200" s="653"/>
      <c r="K1200" s="653"/>
      <c r="L1200" s="653"/>
      <c r="M1200" s="653"/>
      <c r="N1200" s="653"/>
      <c r="O1200" s="653"/>
      <c r="P1200" s="653"/>
      <c r="Q1200" s="654"/>
      <c r="R1200" s="653" t="s">
        <v>130</v>
      </c>
      <c r="S1200" s="653"/>
      <c r="T1200" s="653"/>
      <c r="U1200" s="653"/>
      <c r="V1200" s="653"/>
      <c r="W1200" s="653"/>
      <c r="X1200" s="653"/>
      <c r="Y1200" s="653"/>
      <c r="Z1200" s="653"/>
      <c r="AA1200" s="653"/>
      <c r="AB1200" s="654"/>
    </row>
    <row r="1201" spans="1:28">
      <c r="A1201" s="694"/>
      <c r="B1201" s="695"/>
      <c r="C1201" s="655" t="str">
        <f>IF(C1198="","",IF(④実施報告書!$Q1201="",①入力シート!$F$64,IF(④実施報告書!$Q1201=1,①入力シート!$F$67,IF(④実施報告書!$Q1201=2,①入力シート!$F$70,IF(④実施報告書!$Q1201=3,①入力シート!$F$73,)))))</f>
        <v/>
      </c>
      <c r="D1201" s="656"/>
      <c r="E1201" s="656"/>
      <c r="F1201" s="656"/>
      <c r="G1201" s="656"/>
      <c r="H1201" s="656"/>
      <c r="I1201" s="656"/>
      <c r="J1201" s="656"/>
      <c r="K1201" s="656"/>
      <c r="L1201" s="656"/>
      <c r="M1201" s="656"/>
      <c r="N1201" s="656"/>
      <c r="O1201" s="656"/>
      <c r="P1201" s="656"/>
      <c r="Q1201" s="678"/>
      <c r="R1201" s="680" t="str">
        <f>IF($W$1171="","",IF(AND(①入力シート!$F$76=①入力シート!$A$77,$AB1201="")=TRUE,①入力シート!$A$77,""))</f>
        <v/>
      </c>
      <c r="S1201" s="680"/>
      <c r="T1201" s="659" t="s">
        <v>127</v>
      </c>
      <c r="U1201" s="659"/>
      <c r="V1201" s="659"/>
      <c r="W1201" s="659"/>
      <c r="X1201" s="659"/>
      <c r="Y1201" s="659"/>
      <c r="Z1201" s="659"/>
      <c r="AA1201" s="659"/>
      <c r="AB1201" s="445"/>
    </row>
    <row r="1202" spans="1:28">
      <c r="A1202" s="694"/>
      <c r="B1202" s="695"/>
      <c r="C1202" s="657"/>
      <c r="D1202" s="658"/>
      <c r="E1202" s="658"/>
      <c r="F1202" s="658"/>
      <c r="G1202" s="658"/>
      <c r="H1202" s="658"/>
      <c r="I1202" s="658"/>
      <c r="J1202" s="658"/>
      <c r="K1202" s="658"/>
      <c r="L1202" s="658"/>
      <c r="M1202" s="658"/>
      <c r="N1202" s="658"/>
      <c r="O1202" s="658"/>
      <c r="P1202" s="658"/>
      <c r="Q1202" s="679"/>
      <c r="R1202" s="631" t="str">
        <f>IF($W$1171="","",IF(AND(①入力シート!$F$77=①入力シート!$A$77,$AB1202="")=TRUE,①入力シート!$A$77,""))</f>
        <v/>
      </c>
      <c r="S1202" s="631"/>
      <c r="T1202" s="623" t="s">
        <v>114</v>
      </c>
      <c r="U1202" s="623"/>
      <c r="V1202" s="623"/>
      <c r="W1202" s="623"/>
      <c r="X1202" s="623"/>
      <c r="Y1202" s="623"/>
      <c r="Z1202" s="623"/>
      <c r="AA1202" s="623"/>
      <c r="AB1202" s="446"/>
    </row>
    <row r="1203" spans="1:28">
      <c r="A1203" s="694"/>
      <c r="B1203" s="695"/>
      <c r="C1203" s="660" t="str">
        <f>IF($Q1203="","",IF(④実施報告書!$Q1203=1,①入力シート!$F$67,IF(④実施報告書!$Q1203=2,①入力シート!$F$70,IF(④実施報告書!$Q1203=3,①入力シート!$F$73,))))</f>
        <v/>
      </c>
      <c r="D1203" s="661"/>
      <c r="E1203" s="661"/>
      <c r="F1203" s="661"/>
      <c r="G1203" s="661"/>
      <c r="H1203" s="661"/>
      <c r="I1203" s="661"/>
      <c r="J1203" s="661"/>
      <c r="K1203" s="661"/>
      <c r="L1203" s="661"/>
      <c r="M1203" s="661"/>
      <c r="N1203" s="661"/>
      <c r="O1203" s="661"/>
      <c r="P1203" s="661"/>
      <c r="Q1203" s="662"/>
      <c r="R1203" s="631" t="str">
        <f>IF($W$1171="","",IF(AND(①入力シート!$F$78=①入力シート!$A$77,$AB1203="")=TRUE,①入力シート!$A$77,""))</f>
        <v/>
      </c>
      <c r="S1203" s="631"/>
      <c r="T1203" s="623" t="s">
        <v>115</v>
      </c>
      <c r="U1203" s="623"/>
      <c r="V1203" s="623"/>
      <c r="W1203" s="623"/>
      <c r="X1203" s="623"/>
      <c r="Y1203" s="623"/>
      <c r="Z1203" s="623"/>
      <c r="AA1203" s="623"/>
      <c r="AB1203" s="446"/>
    </row>
    <row r="1204" spans="1:28">
      <c r="A1204" s="694"/>
      <c r="B1204" s="695"/>
      <c r="C1204" s="660"/>
      <c r="D1204" s="661"/>
      <c r="E1204" s="661"/>
      <c r="F1204" s="661"/>
      <c r="G1204" s="661"/>
      <c r="H1204" s="661"/>
      <c r="I1204" s="661"/>
      <c r="J1204" s="661"/>
      <c r="K1204" s="661"/>
      <c r="L1204" s="661"/>
      <c r="M1204" s="661"/>
      <c r="N1204" s="661"/>
      <c r="O1204" s="661"/>
      <c r="P1204" s="661"/>
      <c r="Q1204" s="663"/>
      <c r="R1204" s="630" t="str">
        <f>IF($W$1171="","",IF(AND(①入力シート!$F$79=①入力シート!$A$77,$AB1204="")=TRUE,①入力シート!$A$77,""))</f>
        <v/>
      </c>
      <c r="S1204" s="631"/>
      <c r="T1204" s="623" t="s">
        <v>129</v>
      </c>
      <c r="U1204" s="623"/>
      <c r="V1204" s="623"/>
      <c r="W1204" s="623"/>
      <c r="X1204" s="623"/>
      <c r="Y1204" s="623"/>
      <c r="Z1204" s="623"/>
      <c r="AA1204" s="623"/>
      <c r="AB1204" s="446"/>
    </row>
    <row r="1205" spans="1:28">
      <c r="A1205" s="694"/>
      <c r="B1205" s="695"/>
      <c r="C1205" s="622" t="str">
        <f>IF($Q1205="","",IF(④実施報告書!$Q1205=1,①入力シート!$F$67,IF(④実施報告書!$Q1205=2,①入力シート!$F$70,IF(④実施報告書!$Q1205=3,①入力シート!$F$73,))))</f>
        <v/>
      </c>
      <c r="D1205" s="623"/>
      <c r="E1205" s="623"/>
      <c r="F1205" s="623"/>
      <c r="G1205" s="623"/>
      <c r="H1205" s="623"/>
      <c r="I1205" s="623"/>
      <c r="J1205" s="623"/>
      <c r="K1205" s="623"/>
      <c r="L1205" s="623"/>
      <c r="M1205" s="623"/>
      <c r="N1205" s="623"/>
      <c r="O1205" s="623"/>
      <c r="P1205" s="624"/>
      <c r="Q1205" s="628"/>
      <c r="R1205" s="630" t="str">
        <f>IF($W$1171="","",IF(AND(①入力シート!$F$80=①入力シート!$A$77,$AB1205="")=TRUE,①入力シート!$A$77,""))</f>
        <v/>
      </c>
      <c r="S1205" s="631"/>
      <c r="T1205" s="623" t="s">
        <v>407</v>
      </c>
      <c r="U1205" s="623"/>
      <c r="V1205" s="623"/>
      <c r="W1205" s="623"/>
      <c r="X1205" s="623"/>
      <c r="Y1205" s="623"/>
      <c r="Z1205" s="623"/>
      <c r="AA1205" s="624"/>
      <c r="AB1205" s="446"/>
    </row>
    <row r="1206" spans="1:28">
      <c r="A1206" s="694"/>
      <c r="B1206" s="695"/>
      <c r="C1206" s="625"/>
      <c r="D1206" s="626"/>
      <c r="E1206" s="626"/>
      <c r="F1206" s="626"/>
      <c r="G1206" s="626"/>
      <c r="H1206" s="626"/>
      <c r="I1206" s="626"/>
      <c r="J1206" s="626"/>
      <c r="K1206" s="626"/>
      <c r="L1206" s="626"/>
      <c r="M1206" s="626"/>
      <c r="N1206" s="626"/>
      <c r="O1206" s="626"/>
      <c r="P1206" s="627"/>
      <c r="Q1206" s="629"/>
      <c r="R1206" s="632" t="str">
        <f>IF($W$1171="","",IF(AND(①入力シート!$F$81=①入力シート!$A$77,$AB1206="")=TRUE,①入力シート!$A$77,""))</f>
        <v/>
      </c>
      <c r="S1206" s="633"/>
      <c r="T1206" s="626" t="s">
        <v>406</v>
      </c>
      <c r="U1206" s="626"/>
      <c r="V1206" s="626"/>
      <c r="W1206" s="626"/>
      <c r="X1206" s="626"/>
      <c r="Y1206" s="626"/>
      <c r="Z1206" s="626"/>
      <c r="AA1206" s="627"/>
      <c r="AB1206" s="446"/>
    </row>
    <row r="1207" spans="1:28">
      <c r="A1207" s="694"/>
      <c r="B1207" s="695"/>
      <c r="C1207" s="639" t="s">
        <v>128</v>
      </c>
      <c r="D1207" s="640"/>
      <c r="E1207" s="641"/>
      <c r="F1207" s="444"/>
      <c r="G1207" s="645" t="str">
        <f>IF(W1207="","",IF($F1207="",①入力シート!$J$83,VLOOKUP($F1207,①入力シート!$E$83:$K$89,6)))</f>
        <v/>
      </c>
      <c r="H1207" s="646"/>
      <c r="I1207" s="646"/>
      <c r="J1207" s="646"/>
      <c r="K1207" s="646"/>
      <c r="L1207" s="646"/>
      <c r="M1207" s="646"/>
      <c r="N1207" s="646"/>
      <c r="O1207" s="646"/>
      <c r="P1207" s="646"/>
      <c r="Q1207" s="647"/>
      <c r="R1207" s="639" t="s">
        <v>116</v>
      </c>
      <c r="S1207" s="640"/>
      <c r="T1207" s="640"/>
      <c r="U1207" s="640"/>
      <c r="V1207" s="641"/>
      <c r="W1207" s="648" t="str">
        <f>IF(②名簿及び出席簿!EG$140=0,"",②名簿及び出席簿!EG$140)</f>
        <v/>
      </c>
      <c r="X1207" s="649"/>
      <c r="Y1207" s="649"/>
      <c r="Z1207" s="649"/>
      <c r="AA1207" s="649"/>
      <c r="AB1207" s="634" t="s">
        <v>93</v>
      </c>
    </row>
    <row r="1208" spans="1:28">
      <c r="A1208" s="696"/>
      <c r="B1208" s="697"/>
      <c r="C1208" s="642"/>
      <c r="D1208" s="643"/>
      <c r="E1208" s="644"/>
      <c r="F1208" s="456"/>
      <c r="G1208" s="689" t="str">
        <f>IF($F1208="","",VLOOKUP($F1208,①入力シート!$E$83:$K$89,6))</f>
        <v/>
      </c>
      <c r="H1208" s="690"/>
      <c r="I1208" s="690"/>
      <c r="J1208" s="690"/>
      <c r="K1208" s="690"/>
      <c r="L1208" s="690"/>
      <c r="M1208" s="690"/>
      <c r="N1208" s="690"/>
      <c r="O1208" s="690"/>
      <c r="P1208" s="690"/>
      <c r="Q1208" s="691"/>
      <c r="R1208" s="642"/>
      <c r="S1208" s="643"/>
      <c r="T1208" s="643"/>
      <c r="U1208" s="643"/>
      <c r="V1208" s="644"/>
      <c r="W1208" s="650"/>
      <c r="X1208" s="651"/>
      <c r="Y1208" s="651"/>
      <c r="Z1208" s="651"/>
      <c r="AA1208" s="651"/>
      <c r="AB1208" s="635"/>
    </row>
    <row r="1209" spans="1:28" ht="18.75" customHeight="1">
      <c r="A1209" s="692">
        <v>99</v>
      </c>
      <c r="B1209" s="693"/>
      <c r="C1209" s="652" t="s">
        <v>108</v>
      </c>
      <c r="D1209" s="653"/>
      <c r="E1209" s="653"/>
      <c r="F1209" s="643"/>
      <c r="G1209" s="653"/>
      <c r="H1209" s="653"/>
      <c r="I1209" s="654"/>
      <c r="J1209" s="652" t="s">
        <v>109</v>
      </c>
      <c r="K1209" s="653"/>
      <c r="L1209" s="653"/>
      <c r="M1209" s="653"/>
      <c r="N1209" s="653"/>
      <c r="O1209" s="653"/>
      <c r="P1209" s="653"/>
      <c r="Q1209" s="653"/>
      <c r="R1209" s="653"/>
      <c r="S1209" s="653"/>
      <c r="T1209" s="653"/>
      <c r="U1209" s="653"/>
      <c r="V1209" s="653"/>
      <c r="W1209" s="653"/>
      <c r="X1209" s="653"/>
      <c r="Y1209" s="653"/>
      <c r="Z1209" s="653"/>
      <c r="AA1209" s="442"/>
      <c r="AB1209" s="443"/>
    </row>
    <row r="1210" spans="1:28" ht="19.5" customHeight="1">
      <c r="A1210" s="694"/>
      <c r="B1210" s="695"/>
      <c r="C1210" s="664" t="str">
        <f>IF(②名簿及び出席簿!EH$7="","",②名簿及び出席簿!EH$7)</f>
        <v/>
      </c>
      <c r="D1210" s="665"/>
      <c r="E1210" s="665"/>
      <c r="F1210" s="665"/>
      <c r="G1210" s="649" t="str">
        <f>②名簿及び出席簿!EH$8</f>
        <v/>
      </c>
      <c r="H1210" s="649"/>
      <c r="I1210" s="634"/>
      <c r="J1210" s="448"/>
      <c r="K1210" s="668" t="str">
        <f>IF($W$1171="","",IF($J1210="",①入力シート!$F$58,IF($J1210=1,①入力シート!$F$60,IF($J1210=2,①入力シート!$F$62))))</f>
        <v/>
      </c>
      <c r="L1210" s="668"/>
      <c r="M1210" s="670" t="s">
        <v>110</v>
      </c>
      <c r="N1210" s="672" t="str">
        <f>IF($W$1171="","",IF($J1210="",①入力シート!$H$58,IF($J1210=1,①入力シート!$H$60,IF($J1210=2,①入力シート!$H$62))))</f>
        <v/>
      </c>
      <c r="O1210" s="672"/>
      <c r="P1210" s="670" t="s">
        <v>111</v>
      </c>
      <c r="Q1210" s="670" t="s">
        <v>112</v>
      </c>
      <c r="R1210" s="668" t="str">
        <f>IF($W$1171="","",IF($J1210="",①入力シート!$K$58,IF($J1210=1,①入力シート!$K$60,IF($J1210=2,①入力シート!$K$62))))</f>
        <v/>
      </c>
      <c r="S1210" s="668"/>
      <c r="T1210" s="670" t="s">
        <v>110</v>
      </c>
      <c r="U1210" s="672" t="str">
        <f>IF($W$1171="","",IF($J1210="",①入力シート!$M$58,IF($J1210=1,①入力シート!$M$60,IF($J1210=2,①入力シート!$M$62))))</f>
        <v/>
      </c>
      <c r="V1210" s="672"/>
      <c r="W1210" s="670" t="s">
        <v>111</v>
      </c>
      <c r="X1210" s="670" t="s">
        <v>132</v>
      </c>
      <c r="Y1210" s="670"/>
      <c r="Z1210" s="674" t="str">
        <f>IF($W$1171="","",IF($J1210="",①入力シート!$O$58,IF($J1210=1,①入力シート!$O$60,IF($J1210=2,①入力シート!$O$62))))</f>
        <v/>
      </c>
      <c r="AA1210" s="674"/>
      <c r="AB1210" s="675"/>
    </row>
    <row r="1211" spans="1:28">
      <c r="A1211" s="694"/>
      <c r="B1211" s="695"/>
      <c r="C1211" s="666"/>
      <c r="D1211" s="667"/>
      <c r="E1211" s="667"/>
      <c r="F1211" s="667"/>
      <c r="G1211" s="651"/>
      <c r="H1211" s="651"/>
      <c r="I1211" s="635"/>
      <c r="J1211" s="449"/>
      <c r="K1211" s="669"/>
      <c r="L1211" s="669"/>
      <c r="M1211" s="671"/>
      <c r="N1211" s="673"/>
      <c r="O1211" s="673"/>
      <c r="P1211" s="671"/>
      <c r="Q1211" s="671"/>
      <c r="R1211" s="669"/>
      <c r="S1211" s="669"/>
      <c r="T1211" s="671"/>
      <c r="U1211" s="673"/>
      <c r="V1211" s="673"/>
      <c r="W1211" s="671"/>
      <c r="X1211" s="671"/>
      <c r="Y1211" s="671"/>
      <c r="Z1211" s="676"/>
      <c r="AA1211" s="676"/>
      <c r="AB1211" s="677"/>
    </row>
    <row r="1212" spans="1:28" ht="18.75" customHeight="1">
      <c r="A1212" s="694"/>
      <c r="B1212" s="695"/>
      <c r="C1212" s="652" t="s">
        <v>113</v>
      </c>
      <c r="D1212" s="653"/>
      <c r="E1212" s="653"/>
      <c r="F1212" s="653"/>
      <c r="G1212" s="653"/>
      <c r="H1212" s="653"/>
      <c r="I1212" s="653"/>
      <c r="J1212" s="653"/>
      <c r="K1212" s="653"/>
      <c r="L1212" s="653"/>
      <c r="M1212" s="653"/>
      <c r="N1212" s="653"/>
      <c r="O1212" s="653"/>
      <c r="P1212" s="653"/>
      <c r="Q1212" s="654"/>
      <c r="R1212" s="653" t="s">
        <v>130</v>
      </c>
      <c r="S1212" s="653"/>
      <c r="T1212" s="653"/>
      <c r="U1212" s="653"/>
      <c r="V1212" s="653"/>
      <c r="W1212" s="653"/>
      <c r="X1212" s="653"/>
      <c r="Y1212" s="653"/>
      <c r="Z1212" s="653"/>
      <c r="AA1212" s="653"/>
      <c r="AB1212" s="654"/>
    </row>
    <row r="1213" spans="1:28" ht="19.5" customHeight="1">
      <c r="A1213" s="694"/>
      <c r="B1213" s="695"/>
      <c r="C1213" s="655" t="str">
        <f>IF(C1210="","",IF(④実施報告書!$Q1213="",①入力シート!$F$64,IF(④実施報告書!$Q1213=1,①入力シート!$F$67,IF(④実施報告書!$Q1213=2,①入力シート!$F$70,IF(④実施報告書!$Q1213=3,①入力シート!$F$73,)))))</f>
        <v/>
      </c>
      <c r="D1213" s="656"/>
      <c r="E1213" s="656"/>
      <c r="F1213" s="656"/>
      <c r="G1213" s="656"/>
      <c r="H1213" s="656"/>
      <c r="I1213" s="656"/>
      <c r="J1213" s="656"/>
      <c r="K1213" s="656"/>
      <c r="L1213" s="656"/>
      <c r="M1213" s="656"/>
      <c r="N1213" s="656"/>
      <c r="O1213" s="656"/>
      <c r="P1213" s="656"/>
      <c r="Q1213" s="678"/>
      <c r="R1213" s="680" t="str">
        <f>IF($W$1171="","",IF(AND(①入力シート!$F$76=①入力シート!$A$77,$AB1213="")=TRUE,①入力シート!$A$77,""))</f>
        <v/>
      </c>
      <c r="S1213" s="680"/>
      <c r="T1213" s="659" t="s">
        <v>127</v>
      </c>
      <c r="U1213" s="659"/>
      <c r="V1213" s="659"/>
      <c r="W1213" s="659"/>
      <c r="X1213" s="659"/>
      <c r="Y1213" s="659"/>
      <c r="Z1213" s="659"/>
      <c r="AA1213" s="659"/>
      <c r="AB1213" s="445"/>
    </row>
    <row r="1214" spans="1:28" ht="19.5" customHeight="1">
      <c r="A1214" s="694"/>
      <c r="B1214" s="695"/>
      <c r="C1214" s="657"/>
      <c r="D1214" s="658"/>
      <c r="E1214" s="658"/>
      <c r="F1214" s="658"/>
      <c r="G1214" s="658"/>
      <c r="H1214" s="658"/>
      <c r="I1214" s="658"/>
      <c r="J1214" s="658"/>
      <c r="K1214" s="658"/>
      <c r="L1214" s="658"/>
      <c r="M1214" s="658"/>
      <c r="N1214" s="658"/>
      <c r="O1214" s="658"/>
      <c r="P1214" s="658"/>
      <c r="Q1214" s="679"/>
      <c r="R1214" s="631" t="str">
        <f>IF($W$1171="","",IF(AND(①入力シート!$F$77=①入力シート!$A$77,$AB1214="")=TRUE,①入力シート!$A$77,""))</f>
        <v/>
      </c>
      <c r="S1214" s="631"/>
      <c r="T1214" s="623" t="s">
        <v>114</v>
      </c>
      <c r="U1214" s="623"/>
      <c r="V1214" s="623"/>
      <c r="W1214" s="623"/>
      <c r="X1214" s="623"/>
      <c r="Y1214" s="623"/>
      <c r="Z1214" s="623"/>
      <c r="AA1214" s="623"/>
      <c r="AB1214" s="446"/>
    </row>
    <row r="1215" spans="1:28" ht="19.5" customHeight="1">
      <c r="A1215" s="694"/>
      <c r="B1215" s="695"/>
      <c r="C1215" s="660" t="str">
        <f>IF($Q1215="","",IF(④実施報告書!$Q1215=1,①入力シート!$F$67,IF(④実施報告書!$Q1215=2,①入力シート!$F$70,IF(④実施報告書!$Q1215=3,①入力シート!$F$73,))))</f>
        <v/>
      </c>
      <c r="D1215" s="661"/>
      <c r="E1215" s="661"/>
      <c r="F1215" s="661"/>
      <c r="G1215" s="661"/>
      <c r="H1215" s="661"/>
      <c r="I1215" s="661"/>
      <c r="J1215" s="661"/>
      <c r="K1215" s="661"/>
      <c r="L1215" s="661"/>
      <c r="M1215" s="661"/>
      <c r="N1215" s="661"/>
      <c r="O1215" s="661"/>
      <c r="P1215" s="661"/>
      <c r="Q1215" s="662"/>
      <c r="R1215" s="631" t="str">
        <f>IF($W$1171="","",IF(AND(①入力シート!$F$78=①入力シート!$A$77,$AB1215="")=TRUE,①入力シート!$A$77,""))</f>
        <v/>
      </c>
      <c r="S1215" s="631"/>
      <c r="T1215" s="623" t="s">
        <v>115</v>
      </c>
      <c r="U1215" s="623"/>
      <c r="V1215" s="623"/>
      <c r="W1215" s="623"/>
      <c r="X1215" s="623"/>
      <c r="Y1215" s="623"/>
      <c r="Z1215" s="623"/>
      <c r="AA1215" s="623"/>
      <c r="AB1215" s="446"/>
    </row>
    <row r="1216" spans="1:28" ht="19.5" customHeight="1">
      <c r="A1216" s="694"/>
      <c r="B1216" s="695"/>
      <c r="C1216" s="660"/>
      <c r="D1216" s="661"/>
      <c r="E1216" s="661"/>
      <c r="F1216" s="661"/>
      <c r="G1216" s="661"/>
      <c r="H1216" s="661"/>
      <c r="I1216" s="661"/>
      <c r="J1216" s="661"/>
      <c r="K1216" s="661"/>
      <c r="L1216" s="661"/>
      <c r="M1216" s="661"/>
      <c r="N1216" s="661"/>
      <c r="O1216" s="661"/>
      <c r="P1216" s="661"/>
      <c r="Q1216" s="663"/>
      <c r="R1216" s="630" t="str">
        <f>IF($W$1171="","",IF(AND(①入力シート!$F$79=①入力シート!$A$77,$AB1216="")=TRUE,①入力シート!$A$77,""))</f>
        <v/>
      </c>
      <c r="S1216" s="631"/>
      <c r="T1216" s="623" t="s">
        <v>129</v>
      </c>
      <c r="U1216" s="623"/>
      <c r="V1216" s="623"/>
      <c r="W1216" s="623"/>
      <c r="X1216" s="623"/>
      <c r="Y1216" s="623"/>
      <c r="Z1216" s="623"/>
      <c r="AA1216" s="623"/>
      <c r="AB1216" s="446"/>
    </row>
    <row r="1217" spans="1:28" ht="19.5" customHeight="1">
      <c r="A1217" s="694"/>
      <c r="B1217" s="695"/>
      <c r="C1217" s="622" t="str">
        <f>IF($Q1217="","",IF(④実施報告書!$Q1217=1,①入力シート!$F$67,IF(④実施報告書!$Q1217=2,①入力シート!$F$70,IF(④実施報告書!$Q1217=3,①入力シート!$F$73,))))</f>
        <v/>
      </c>
      <c r="D1217" s="623"/>
      <c r="E1217" s="623"/>
      <c r="F1217" s="623"/>
      <c r="G1217" s="623"/>
      <c r="H1217" s="623"/>
      <c r="I1217" s="623"/>
      <c r="J1217" s="623"/>
      <c r="K1217" s="623"/>
      <c r="L1217" s="623"/>
      <c r="M1217" s="623"/>
      <c r="N1217" s="623"/>
      <c r="O1217" s="623"/>
      <c r="P1217" s="624"/>
      <c r="Q1217" s="628"/>
      <c r="R1217" s="630" t="str">
        <f>IF($W$1171="","",IF(AND(①入力シート!$F$80=①入力シート!$A$77,$AB1217="")=TRUE,①入力シート!$A$77,""))</f>
        <v/>
      </c>
      <c r="S1217" s="631"/>
      <c r="T1217" s="623" t="s">
        <v>407</v>
      </c>
      <c r="U1217" s="623"/>
      <c r="V1217" s="623"/>
      <c r="W1217" s="623"/>
      <c r="X1217" s="623"/>
      <c r="Y1217" s="623"/>
      <c r="Z1217" s="623"/>
      <c r="AA1217" s="624"/>
      <c r="AB1217" s="446"/>
    </row>
    <row r="1218" spans="1:28" ht="19.5" customHeight="1">
      <c r="A1218" s="694"/>
      <c r="B1218" s="695"/>
      <c r="C1218" s="625"/>
      <c r="D1218" s="626"/>
      <c r="E1218" s="626"/>
      <c r="F1218" s="626"/>
      <c r="G1218" s="626"/>
      <c r="H1218" s="626"/>
      <c r="I1218" s="626"/>
      <c r="J1218" s="626"/>
      <c r="K1218" s="626"/>
      <c r="L1218" s="626"/>
      <c r="M1218" s="626"/>
      <c r="N1218" s="626"/>
      <c r="O1218" s="626"/>
      <c r="P1218" s="627"/>
      <c r="Q1218" s="629"/>
      <c r="R1218" s="632" t="str">
        <f>IF($W$1171="","",IF(AND(①入力シート!$F$81=①入力シート!$A$77,$AB1218="")=TRUE,①入力シート!$A$77,""))</f>
        <v/>
      </c>
      <c r="S1218" s="633"/>
      <c r="T1218" s="626" t="s">
        <v>406</v>
      </c>
      <c r="U1218" s="626"/>
      <c r="V1218" s="626"/>
      <c r="W1218" s="626"/>
      <c r="X1218" s="626"/>
      <c r="Y1218" s="626"/>
      <c r="Z1218" s="626"/>
      <c r="AA1218" s="627"/>
      <c r="AB1218" s="446"/>
    </row>
    <row r="1219" spans="1:28" ht="19.5" customHeight="1">
      <c r="A1219" s="694"/>
      <c r="B1219" s="695"/>
      <c r="C1219" s="639" t="s">
        <v>128</v>
      </c>
      <c r="D1219" s="640"/>
      <c r="E1219" s="641"/>
      <c r="F1219" s="444"/>
      <c r="G1219" s="645" t="str">
        <f>IF(W1219="","",IF($F1219="",①入力シート!$J$83,VLOOKUP($F1219,①入力シート!$E$83:$K$89,6)))</f>
        <v/>
      </c>
      <c r="H1219" s="646"/>
      <c r="I1219" s="646"/>
      <c r="J1219" s="646"/>
      <c r="K1219" s="646"/>
      <c r="L1219" s="646"/>
      <c r="M1219" s="646"/>
      <c r="N1219" s="646"/>
      <c r="O1219" s="646"/>
      <c r="P1219" s="646"/>
      <c r="Q1219" s="647"/>
      <c r="R1219" s="639" t="s">
        <v>116</v>
      </c>
      <c r="S1219" s="640"/>
      <c r="T1219" s="640"/>
      <c r="U1219" s="640"/>
      <c r="V1219" s="641"/>
      <c r="W1219" s="648" t="str">
        <f>IF(②名簿及び出席簿!EH$140=0,"",②名簿及び出席簿!EH$140)</f>
        <v/>
      </c>
      <c r="X1219" s="649"/>
      <c r="Y1219" s="649"/>
      <c r="Z1219" s="649"/>
      <c r="AA1219" s="649"/>
      <c r="AB1219" s="634" t="s">
        <v>93</v>
      </c>
    </row>
    <row r="1220" spans="1:28">
      <c r="A1220" s="696"/>
      <c r="B1220" s="697"/>
      <c r="C1220" s="642"/>
      <c r="D1220" s="643"/>
      <c r="E1220" s="644"/>
      <c r="F1220" s="456"/>
      <c r="G1220" s="689" t="str">
        <f>IF($F1220="","",VLOOKUP($F1220,①入力シート!$E$83:$K$89,6))</f>
        <v/>
      </c>
      <c r="H1220" s="690"/>
      <c r="I1220" s="690"/>
      <c r="J1220" s="690"/>
      <c r="K1220" s="690"/>
      <c r="L1220" s="690"/>
      <c r="M1220" s="690"/>
      <c r="N1220" s="690"/>
      <c r="O1220" s="690"/>
      <c r="P1220" s="690"/>
      <c r="Q1220" s="691"/>
      <c r="R1220" s="642"/>
      <c r="S1220" s="643"/>
      <c r="T1220" s="643"/>
      <c r="U1220" s="643"/>
      <c r="V1220" s="644"/>
      <c r="W1220" s="650"/>
      <c r="X1220" s="651"/>
      <c r="Y1220" s="651"/>
      <c r="Z1220" s="651"/>
      <c r="AA1220" s="651"/>
      <c r="AB1220" s="635"/>
    </row>
    <row r="1221" spans="1:28">
      <c r="A1221" s="692">
        <v>101</v>
      </c>
      <c r="B1221" s="693"/>
      <c r="C1221" s="652" t="s">
        <v>108</v>
      </c>
      <c r="D1221" s="653"/>
      <c r="E1221" s="653"/>
      <c r="F1221" s="643"/>
      <c r="G1221" s="653"/>
      <c r="H1221" s="653"/>
      <c r="I1221" s="654"/>
      <c r="J1221" s="652" t="s">
        <v>109</v>
      </c>
      <c r="K1221" s="653"/>
      <c r="L1221" s="653"/>
      <c r="M1221" s="653"/>
      <c r="N1221" s="653"/>
      <c r="O1221" s="653"/>
      <c r="P1221" s="653"/>
      <c r="Q1221" s="653"/>
      <c r="R1221" s="653"/>
      <c r="S1221" s="653"/>
      <c r="T1221" s="653"/>
      <c r="U1221" s="653"/>
      <c r="V1221" s="653"/>
      <c r="W1221" s="653"/>
      <c r="X1221" s="653"/>
      <c r="Y1221" s="653"/>
      <c r="Z1221" s="653"/>
      <c r="AA1221" s="442"/>
      <c r="AB1221" s="443"/>
    </row>
    <row r="1222" spans="1:28">
      <c r="A1222" s="694"/>
      <c r="B1222" s="695"/>
      <c r="C1222" s="664" t="str">
        <f>IF(②名簿及び出席簿!EI$7="","",②名簿及び出席簿!EI$7)</f>
        <v/>
      </c>
      <c r="D1222" s="665"/>
      <c r="E1222" s="665"/>
      <c r="F1222" s="665"/>
      <c r="G1222" s="649" t="str">
        <f>②名簿及び出席簿!EI$8</f>
        <v/>
      </c>
      <c r="H1222" s="649"/>
      <c r="I1222" s="634"/>
      <c r="J1222" s="448"/>
      <c r="K1222" s="668" t="str">
        <f>IF($W$1171="","",IF($J1222="",①入力シート!$F$58,IF($J1222=1,①入力シート!$F$60,IF($J1222=2,①入力シート!$F$62))))</f>
        <v/>
      </c>
      <c r="L1222" s="668"/>
      <c r="M1222" s="670" t="s">
        <v>110</v>
      </c>
      <c r="N1222" s="672" t="str">
        <f>IF($W$1171="","",IF($J1222="",①入力シート!$H$58,IF($J1222=1,①入力シート!$H$60,IF($J1222=2,①入力シート!$H$62))))</f>
        <v/>
      </c>
      <c r="O1222" s="672"/>
      <c r="P1222" s="670" t="s">
        <v>111</v>
      </c>
      <c r="Q1222" s="670" t="s">
        <v>112</v>
      </c>
      <c r="R1222" s="668" t="str">
        <f>IF($W$1171="","",IF($J1222="",①入力シート!$K$58,IF($J1222=1,①入力シート!$K$60,IF($J1222=2,①入力シート!$K$62))))</f>
        <v/>
      </c>
      <c r="S1222" s="668"/>
      <c r="T1222" s="670" t="s">
        <v>110</v>
      </c>
      <c r="U1222" s="672" t="str">
        <f>IF($W$1171="","",IF($J1222="",①入力シート!$M$58,IF($J1222=1,①入力シート!$M$60,IF($J1222=2,①入力シート!$M$62))))</f>
        <v/>
      </c>
      <c r="V1222" s="672"/>
      <c r="W1222" s="670" t="s">
        <v>111</v>
      </c>
      <c r="X1222" s="670" t="s">
        <v>132</v>
      </c>
      <c r="Y1222" s="670"/>
      <c r="Z1222" s="674" t="str">
        <f>IF($W$1171="","",IF($J1222="",①入力シート!$O$58,IF($J1222=1,①入力シート!$O$60,IF($J1222=2,①入力シート!$O$62))))</f>
        <v/>
      </c>
      <c r="AA1222" s="674"/>
      <c r="AB1222" s="675"/>
    </row>
    <row r="1223" spans="1:28">
      <c r="A1223" s="694"/>
      <c r="B1223" s="695"/>
      <c r="C1223" s="666"/>
      <c r="D1223" s="667"/>
      <c r="E1223" s="667"/>
      <c r="F1223" s="667"/>
      <c r="G1223" s="651"/>
      <c r="H1223" s="651"/>
      <c r="I1223" s="635"/>
      <c r="J1223" s="449"/>
      <c r="K1223" s="669"/>
      <c r="L1223" s="669"/>
      <c r="M1223" s="671"/>
      <c r="N1223" s="673"/>
      <c r="O1223" s="673"/>
      <c r="P1223" s="671"/>
      <c r="Q1223" s="671"/>
      <c r="R1223" s="669"/>
      <c r="S1223" s="669"/>
      <c r="T1223" s="671"/>
      <c r="U1223" s="673"/>
      <c r="V1223" s="673"/>
      <c r="W1223" s="671"/>
      <c r="X1223" s="671"/>
      <c r="Y1223" s="671"/>
      <c r="Z1223" s="676"/>
      <c r="AA1223" s="676"/>
      <c r="AB1223" s="677"/>
    </row>
    <row r="1224" spans="1:28">
      <c r="A1224" s="694"/>
      <c r="B1224" s="695"/>
      <c r="C1224" s="652" t="s">
        <v>113</v>
      </c>
      <c r="D1224" s="653"/>
      <c r="E1224" s="653"/>
      <c r="F1224" s="653"/>
      <c r="G1224" s="653"/>
      <c r="H1224" s="653"/>
      <c r="I1224" s="653"/>
      <c r="J1224" s="653"/>
      <c r="K1224" s="653"/>
      <c r="L1224" s="653"/>
      <c r="M1224" s="653"/>
      <c r="N1224" s="653"/>
      <c r="O1224" s="653"/>
      <c r="P1224" s="653"/>
      <c r="Q1224" s="654"/>
      <c r="R1224" s="653" t="s">
        <v>130</v>
      </c>
      <c r="S1224" s="653"/>
      <c r="T1224" s="653"/>
      <c r="U1224" s="653"/>
      <c r="V1224" s="653"/>
      <c r="W1224" s="653"/>
      <c r="X1224" s="653"/>
      <c r="Y1224" s="653"/>
      <c r="Z1224" s="653"/>
      <c r="AA1224" s="653"/>
      <c r="AB1224" s="654"/>
    </row>
    <row r="1225" spans="1:28">
      <c r="A1225" s="694"/>
      <c r="B1225" s="695"/>
      <c r="C1225" s="655" t="str">
        <f>IF(C1222="","",IF(④実施報告書!$Q1225="",①入力シート!$F$64,IF(④実施報告書!$Q1225=1,①入力シート!$F$67,IF(④実施報告書!$Q1225=2,①入力シート!$F$70,IF(④実施報告書!$Q1225=3,①入力シート!$F$73,)))))</f>
        <v/>
      </c>
      <c r="D1225" s="656"/>
      <c r="E1225" s="656"/>
      <c r="F1225" s="656"/>
      <c r="G1225" s="656"/>
      <c r="H1225" s="656"/>
      <c r="I1225" s="656"/>
      <c r="J1225" s="656"/>
      <c r="K1225" s="656"/>
      <c r="L1225" s="656"/>
      <c r="M1225" s="656"/>
      <c r="N1225" s="656"/>
      <c r="O1225" s="656"/>
      <c r="P1225" s="656"/>
      <c r="Q1225" s="678"/>
      <c r="R1225" s="680" t="str">
        <f>IF($W$1171="","",IF(AND(①入力シート!$F$76=①入力シート!$A$77,$AB1225="")=TRUE,①入力シート!$A$77,""))</f>
        <v/>
      </c>
      <c r="S1225" s="680"/>
      <c r="T1225" s="659" t="s">
        <v>127</v>
      </c>
      <c r="U1225" s="659"/>
      <c r="V1225" s="659"/>
      <c r="W1225" s="659"/>
      <c r="X1225" s="659"/>
      <c r="Y1225" s="659"/>
      <c r="Z1225" s="659"/>
      <c r="AA1225" s="659"/>
      <c r="AB1225" s="445"/>
    </row>
    <row r="1226" spans="1:28">
      <c r="A1226" s="694"/>
      <c r="B1226" s="695"/>
      <c r="C1226" s="657"/>
      <c r="D1226" s="658"/>
      <c r="E1226" s="658"/>
      <c r="F1226" s="658"/>
      <c r="G1226" s="658"/>
      <c r="H1226" s="658"/>
      <c r="I1226" s="658"/>
      <c r="J1226" s="658"/>
      <c r="K1226" s="658"/>
      <c r="L1226" s="658"/>
      <c r="M1226" s="658"/>
      <c r="N1226" s="658"/>
      <c r="O1226" s="658"/>
      <c r="P1226" s="658"/>
      <c r="Q1226" s="679"/>
      <c r="R1226" s="631" t="str">
        <f>IF($W$1171="","",IF(AND(①入力シート!$F$77=①入力シート!$A$77,$AB1226="")=TRUE,①入力シート!$A$77,""))</f>
        <v/>
      </c>
      <c r="S1226" s="631"/>
      <c r="T1226" s="623" t="s">
        <v>114</v>
      </c>
      <c r="U1226" s="623"/>
      <c r="V1226" s="623"/>
      <c r="W1226" s="623"/>
      <c r="X1226" s="623"/>
      <c r="Y1226" s="623"/>
      <c r="Z1226" s="623"/>
      <c r="AA1226" s="623"/>
      <c r="AB1226" s="446"/>
    </row>
    <row r="1227" spans="1:28">
      <c r="A1227" s="694"/>
      <c r="B1227" s="695"/>
      <c r="C1227" s="660" t="str">
        <f>IF($Q1227="","",IF(④実施報告書!$Q1227=1,①入力シート!$F$67,IF(④実施報告書!$Q1227=2,①入力シート!$F$70,IF(④実施報告書!$Q1227=3,①入力シート!$F$73,))))</f>
        <v/>
      </c>
      <c r="D1227" s="661"/>
      <c r="E1227" s="661"/>
      <c r="F1227" s="661"/>
      <c r="G1227" s="661"/>
      <c r="H1227" s="661"/>
      <c r="I1227" s="661"/>
      <c r="J1227" s="661"/>
      <c r="K1227" s="661"/>
      <c r="L1227" s="661"/>
      <c r="M1227" s="661"/>
      <c r="N1227" s="661"/>
      <c r="O1227" s="661"/>
      <c r="P1227" s="661"/>
      <c r="Q1227" s="662"/>
      <c r="R1227" s="631" t="str">
        <f>IF($W$1171="","",IF(AND(①入力シート!$F$78=①入力シート!$A$77,$AB1227="")=TRUE,①入力シート!$A$77,""))</f>
        <v/>
      </c>
      <c r="S1227" s="631"/>
      <c r="T1227" s="623" t="s">
        <v>115</v>
      </c>
      <c r="U1227" s="623"/>
      <c r="V1227" s="623"/>
      <c r="W1227" s="623"/>
      <c r="X1227" s="623"/>
      <c r="Y1227" s="623"/>
      <c r="Z1227" s="623"/>
      <c r="AA1227" s="623"/>
      <c r="AB1227" s="446"/>
    </row>
    <row r="1228" spans="1:28">
      <c r="A1228" s="694"/>
      <c r="B1228" s="695"/>
      <c r="C1228" s="660"/>
      <c r="D1228" s="661"/>
      <c r="E1228" s="661"/>
      <c r="F1228" s="661"/>
      <c r="G1228" s="661"/>
      <c r="H1228" s="661"/>
      <c r="I1228" s="661"/>
      <c r="J1228" s="661"/>
      <c r="K1228" s="661"/>
      <c r="L1228" s="661"/>
      <c r="M1228" s="661"/>
      <c r="N1228" s="661"/>
      <c r="O1228" s="661"/>
      <c r="P1228" s="661"/>
      <c r="Q1228" s="663"/>
      <c r="R1228" s="630" t="str">
        <f>IF($W$1171="","",IF(AND(①入力シート!$F$79=①入力シート!$A$77,$AB1228="")=TRUE,①入力シート!$A$77,""))</f>
        <v/>
      </c>
      <c r="S1228" s="631"/>
      <c r="T1228" s="623" t="s">
        <v>129</v>
      </c>
      <c r="U1228" s="623"/>
      <c r="V1228" s="623"/>
      <c r="W1228" s="623"/>
      <c r="X1228" s="623"/>
      <c r="Y1228" s="623"/>
      <c r="Z1228" s="623"/>
      <c r="AA1228" s="623"/>
      <c r="AB1228" s="446"/>
    </row>
    <row r="1229" spans="1:28">
      <c r="A1229" s="694"/>
      <c r="B1229" s="695"/>
      <c r="C1229" s="622" t="str">
        <f>IF($Q1229="","",IF(④実施報告書!$Q1229=1,①入力シート!$F$67,IF(④実施報告書!$Q1229=2,①入力シート!$F$70,IF(④実施報告書!$Q1229=3,①入力シート!$F$73,))))</f>
        <v/>
      </c>
      <c r="D1229" s="623"/>
      <c r="E1229" s="623"/>
      <c r="F1229" s="623"/>
      <c r="G1229" s="623"/>
      <c r="H1229" s="623"/>
      <c r="I1229" s="623"/>
      <c r="J1229" s="623"/>
      <c r="K1229" s="623"/>
      <c r="L1229" s="623"/>
      <c r="M1229" s="623"/>
      <c r="N1229" s="623"/>
      <c r="O1229" s="623"/>
      <c r="P1229" s="624"/>
      <c r="Q1229" s="628"/>
      <c r="R1229" s="630" t="str">
        <f>IF($W$1171="","",IF(AND(①入力シート!$F$80=①入力シート!$A$77,$AB1229="")=TRUE,①入力シート!$A$77,""))</f>
        <v/>
      </c>
      <c r="S1229" s="631"/>
      <c r="T1229" s="623" t="s">
        <v>407</v>
      </c>
      <c r="U1229" s="623"/>
      <c r="V1229" s="623"/>
      <c r="W1229" s="623"/>
      <c r="X1229" s="623"/>
      <c r="Y1229" s="623"/>
      <c r="Z1229" s="623"/>
      <c r="AA1229" s="624"/>
      <c r="AB1229" s="446"/>
    </row>
    <row r="1230" spans="1:28">
      <c r="A1230" s="694"/>
      <c r="B1230" s="695"/>
      <c r="C1230" s="625"/>
      <c r="D1230" s="626"/>
      <c r="E1230" s="626"/>
      <c r="F1230" s="626"/>
      <c r="G1230" s="626"/>
      <c r="H1230" s="626"/>
      <c r="I1230" s="626"/>
      <c r="J1230" s="626"/>
      <c r="K1230" s="626"/>
      <c r="L1230" s="626"/>
      <c r="M1230" s="626"/>
      <c r="N1230" s="626"/>
      <c r="O1230" s="626"/>
      <c r="P1230" s="627"/>
      <c r="Q1230" s="629"/>
      <c r="R1230" s="632" t="str">
        <f>IF($W$1171="","",IF(AND(①入力シート!$F$81=①入力シート!$A$77,$AB1230="")=TRUE,①入力シート!$A$77,""))</f>
        <v/>
      </c>
      <c r="S1230" s="633"/>
      <c r="T1230" s="626" t="s">
        <v>406</v>
      </c>
      <c r="U1230" s="626"/>
      <c r="V1230" s="626"/>
      <c r="W1230" s="626"/>
      <c r="X1230" s="626"/>
      <c r="Y1230" s="626"/>
      <c r="Z1230" s="626"/>
      <c r="AA1230" s="627"/>
      <c r="AB1230" s="446"/>
    </row>
    <row r="1231" spans="1:28">
      <c r="A1231" s="694"/>
      <c r="B1231" s="695"/>
      <c r="C1231" s="639" t="s">
        <v>128</v>
      </c>
      <c r="D1231" s="640"/>
      <c r="E1231" s="641"/>
      <c r="F1231" s="444"/>
      <c r="G1231" s="645" t="str">
        <f>IF(W1231="","",IF($F1231="",①入力シート!$J$83,VLOOKUP($F1231,①入力シート!$E$83:$K$89,6)))</f>
        <v/>
      </c>
      <c r="H1231" s="646"/>
      <c r="I1231" s="646"/>
      <c r="J1231" s="646"/>
      <c r="K1231" s="646"/>
      <c r="L1231" s="646"/>
      <c r="M1231" s="646"/>
      <c r="N1231" s="646"/>
      <c r="O1231" s="646"/>
      <c r="P1231" s="646"/>
      <c r="Q1231" s="647"/>
      <c r="R1231" s="639" t="s">
        <v>116</v>
      </c>
      <c r="S1231" s="640"/>
      <c r="T1231" s="640"/>
      <c r="U1231" s="640"/>
      <c r="V1231" s="641"/>
      <c r="W1231" s="648" t="str">
        <f>IF(②名簿及び出席簿!EI$140=0,"",②名簿及び出席簿!EI$140)</f>
        <v/>
      </c>
      <c r="X1231" s="649"/>
      <c r="Y1231" s="649"/>
      <c r="Z1231" s="649"/>
      <c r="AA1231" s="649"/>
      <c r="AB1231" s="634" t="s">
        <v>93</v>
      </c>
    </row>
    <row r="1232" spans="1:28">
      <c r="A1232" s="696"/>
      <c r="B1232" s="697"/>
      <c r="C1232" s="642"/>
      <c r="D1232" s="643"/>
      <c r="E1232" s="644"/>
      <c r="F1232" s="456"/>
      <c r="G1232" s="689" t="str">
        <f>IF($F1232="","",VLOOKUP($F1232,①入力シート!$E$83:$K$89,6))</f>
        <v/>
      </c>
      <c r="H1232" s="690"/>
      <c r="I1232" s="690"/>
      <c r="J1232" s="690"/>
      <c r="K1232" s="690"/>
      <c r="L1232" s="690"/>
      <c r="M1232" s="690"/>
      <c r="N1232" s="690"/>
      <c r="O1232" s="690"/>
      <c r="P1232" s="690"/>
      <c r="Q1232" s="691"/>
      <c r="R1232" s="642"/>
      <c r="S1232" s="643"/>
      <c r="T1232" s="643"/>
      <c r="U1232" s="643"/>
      <c r="V1232" s="644"/>
      <c r="W1232" s="650"/>
      <c r="X1232" s="651"/>
      <c r="Y1232" s="651"/>
      <c r="Z1232" s="651"/>
      <c r="AA1232" s="651"/>
      <c r="AB1232" s="635"/>
    </row>
    <row r="1233" spans="1:28">
      <c r="A1233" s="692">
        <v>102</v>
      </c>
      <c r="B1233" s="693"/>
      <c r="C1233" s="652" t="s">
        <v>108</v>
      </c>
      <c r="D1233" s="653"/>
      <c r="E1233" s="653"/>
      <c r="F1233" s="643"/>
      <c r="G1233" s="653"/>
      <c r="H1233" s="653"/>
      <c r="I1233" s="654"/>
      <c r="J1233" s="652" t="s">
        <v>109</v>
      </c>
      <c r="K1233" s="653"/>
      <c r="L1233" s="653"/>
      <c r="M1233" s="653"/>
      <c r="N1233" s="653"/>
      <c r="O1233" s="653"/>
      <c r="P1233" s="653"/>
      <c r="Q1233" s="653"/>
      <c r="R1233" s="653"/>
      <c r="S1233" s="653"/>
      <c r="T1233" s="653"/>
      <c r="U1233" s="653"/>
      <c r="V1233" s="653"/>
      <c r="W1233" s="653"/>
      <c r="X1233" s="653"/>
      <c r="Y1233" s="653"/>
      <c r="Z1233" s="653"/>
      <c r="AA1233" s="442"/>
      <c r="AB1233" s="443"/>
    </row>
    <row r="1234" spans="1:28">
      <c r="A1234" s="694"/>
      <c r="B1234" s="695"/>
      <c r="C1234" s="664" t="str">
        <f>IF(②名簿及び出席簿!EJ$7="","",②名簿及び出席簿!EJ$7)</f>
        <v/>
      </c>
      <c r="D1234" s="665"/>
      <c r="E1234" s="665"/>
      <c r="F1234" s="665"/>
      <c r="G1234" s="649" t="str">
        <f>②名簿及び出席簿!EJ$8</f>
        <v/>
      </c>
      <c r="H1234" s="649"/>
      <c r="I1234" s="634"/>
      <c r="J1234" s="448"/>
      <c r="K1234" s="668" t="str">
        <f>IF($W$1171="","",IF($J1234="",①入力シート!$F$58,IF($J1234=1,①入力シート!$F$60,IF($J1234=2,①入力シート!$F$62))))</f>
        <v/>
      </c>
      <c r="L1234" s="668"/>
      <c r="M1234" s="670" t="s">
        <v>110</v>
      </c>
      <c r="N1234" s="672" t="str">
        <f>IF($W$1171="","",IF($J1234="",①入力シート!$H$58,IF($J1234=1,①入力シート!$H$60,IF($J1234=2,①入力シート!$H$62))))</f>
        <v/>
      </c>
      <c r="O1234" s="672"/>
      <c r="P1234" s="670" t="s">
        <v>111</v>
      </c>
      <c r="Q1234" s="670" t="s">
        <v>112</v>
      </c>
      <c r="R1234" s="668" t="str">
        <f>IF($W$1171="","",IF($J1234="",①入力シート!$K$58,IF($J1234=1,①入力シート!$K$60,IF($J1234=2,①入力シート!$K$62))))</f>
        <v/>
      </c>
      <c r="S1234" s="668"/>
      <c r="T1234" s="670" t="s">
        <v>110</v>
      </c>
      <c r="U1234" s="672" t="str">
        <f>IF($W$1171="","",IF($J1234="",①入力シート!$M$58,IF($J1234=1,①入力シート!$M$60,IF($J1234=2,①入力シート!$M$62))))</f>
        <v/>
      </c>
      <c r="V1234" s="672"/>
      <c r="W1234" s="670" t="s">
        <v>111</v>
      </c>
      <c r="X1234" s="670" t="s">
        <v>132</v>
      </c>
      <c r="Y1234" s="670"/>
      <c r="Z1234" s="674" t="str">
        <f>IF($W$1171="","",IF($J1234="",①入力シート!$O$58,IF($J1234=1,①入力シート!$O$60,IF($J1234=2,①入力シート!$O$62))))</f>
        <v/>
      </c>
      <c r="AA1234" s="674"/>
      <c r="AB1234" s="675"/>
    </row>
    <row r="1235" spans="1:28">
      <c r="A1235" s="694"/>
      <c r="B1235" s="695"/>
      <c r="C1235" s="666"/>
      <c r="D1235" s="667"/>
      <c r="E1235" s="667"/>
      <c r="F1235" s="667"/>
      <c r="G1235" s="651"/>
      <c r="H1235" s="651"/>
      <c r="I1235" s="635"/>
      <c r="J1235" s="449"/>
      <c r="K1235" s="669"/>
      <c r="L1235" s="669"/>
      <c r="M1235" s="671"/>
      <c r="N1235" s="673"/>
      <c r="O1235" s="673"/>
      <c r="P1235" s="671"/>
      <c r="Q1235" s="671"/>
      <c r="R1235" s="669"/>
      <c r="S1235" s="669"/>
      <c r="T1235" s="671"/>
      <c r="U1235" s="673"/>
      <c r="V1235" s="673"/>
      <c r="W1235" s="671"/>
      <c r="X1235" s="671"/>
      <c r="Y1235" s="671"/>
      <c r="Z1235" s="676"/>
      <c r="AA1235" s="676"/>
      <c r="AB1235" s="677"/>
    </row>
    <row r="1236" spans="1:28">
      <c r="A1236" s="694"/>
      <c r="B1236" s="695"/>
      <c r="C1236" s="652" t="s">
        <v>113</v>
      </c>
      <c r="D1236" s="653"/>
      <c r="E1236" s="653"/>
      <c r="F1236" s="653"/>
      <c r="G1236" s="653"/>
      <c r="H1236" s="653"/>
      <c r="I1236" s="653"/>
      <c r="J1236" s="653"/>
      <c r="K1236" s="653"/>
      <c r="L1236" s="653"/>
      <c r="M1236" s="653"/>
      <c r="N1236" s="653"/>
      <c r="O1236" s="653"/>
      <c r="P1236" s="653"/>
      <c r="Q1236" s="654"/>
      <c r="R1236" s="653" t="s">
        <v>130</v>
      </c>
      <c r="S1236" s="653"/>
      <c r="T1236" s="653"/>
      <c r="U1236" s="653"/>
      <c r="V1236" s="653"/>
      <c r="W1236" s="653"/>
      <c r="X1236" s="653"/>
      <c r="Y1236" s="653"/>
      <c r="Z1236" s="653"/>
      <c r="AA1236" s="653"/>
      <c r="AB1236" s="654"/>
    </row>
    <row r="1237" spans="1:28">
      <c r="A1237" s="694"/>
      <c r="B1237" s="695"/>
      <c r="C1237" s="655" t="str">
        <f>IF(C1234="","",IF(④実施報告書!$Q1237="",①入力シート!$F$64,IF(④実施報告書!$Q1237=1,①入力シート!$F$67,IF(④実施報告書!$Q1237=2,①入力シート!$F$70,IF(④実施報告書!$Q1237=3,①入力シート!$F$73,)))))</f>
        <v/>
      </c>
      <c r="D1237" s="656"/>
      <c r="E1237" s="656"/>
      <c r="F1237" s="656"/>
      <c r="G1237" s="656"/>
      <c r="H1237" s="656"/>
      <c r="I1237" s="656"/>
      <c r="J1237" s="656"/>
      <c r="K1237" s="656"/>
      <c r="L1237" s="656"/>
      <c r="M1237" s="656"/>
      <c r="N1237" s="656"/>
      <c r="O1237" s="656"/>
      <c r="P1237" s="656"/>
      <c r="Q1237" s="678"/>
      <c r="R1237" s="680" t="str">
        <f>IF($W$1171="","",IF(AND(①入力シート!$F$76=①入力シート!$A$77,$AB1237="")=TRUE,①入力シート!$A$77,""))</f>
        <v/>
      </c>
      <c r="S1237" s="680"/>
      <c r="T1237" s="659" t="s">
        <v>127</v>
      </c>
      <c r="U1237" s="659"/>
      <c r="V1237" s="659"/>
      <c r="W1237" s="659"/>
      <c r="X1237" s="659"/>
      <c r="Y1237" s="659"/>
      <c r="Z1237" s="659"/>
      <c r="AA1237" s="659"/>
      <c r="AB1237" s="445"/>
    </row>
    <row r="1238" spans="1:28">
      <c r="A1238" s="694"/>
      <c r="B1238" s="695"/>
      <c r="C1238" s="657"/>
      <c r="D1238" s="658"/>
      <c r="E1238" s="658"/>
      <c r="F1238" s="658"/>
      <c r="G1238" s="658"/>
      <c r="H1238" s="658"/>
      <c r="I1238" s="658"/>
      <c r="J1238" s="658"/>
      <c r="K1238" s="658"/>
      <c r="L1238" s="658"/>
      <c r="M1238" s="658"/>
      <c r="N1238" s="658"/>
      <c r="O1238" s="658"/>
      <c r="P1238" s="658"/>
      <c r="Q1238" s="679"/>
      <c r="R1238" s="631" t="str">
        <f>IF($W$1171="","",IF(AND(①入力シート!$F$77=①入力シート!$A$77,$AB1238="")=TRUE,①入力シート!$A$77,""))</f>
        <v/>
      </c>
      <c r="S1238" s="631"/>
      <c r="T1238" s="623" t="s">
        <v>114</v>
      </c>
      <c r="U1238" s="623"/>
      <c r="V1238" s="623"/>
      <c r="W1238" s="623"/>
      <c r="X1238" s="623"/>
      <c r="Y1238" s="623"/>
      <c r="Z1238" s="623"/>
      <c r="AA1238" s="623"/>
      <c r="AB1238" s="446"/>
    </row>
    <row r="1239" spans="1:28">
      <c r="A1239" s="694"/>
      <c r="B1239" s="695"/>
      <c r="C1239" s="660" t="str">
        <f>IF($Q1239="","",IF(④実施報告書!$Q1239=1,①入力シート!$F$67,IF(④実施報告書!$Q1239=2,①入力シート!$F$70,IF(④実施報告書!$Q1239=3,①入力シート!$F$73,))))</f>
        <v/>
      </c>
      <c r="D1239" s="661"/>
      <c r="E1239" s="661"/>
      <c r="F1239" s="661"/>
      <c r="G1239" s="661"/>
      <c r="H1239" s="661"/>
      <c r="I1239" s="661"/>
      <c r="J1239" s="661"/>
      <c r="K1239" s="661"/>
      <c r="L1239" s="661"/>
      <c r="M1239" s="661"/>
      <c r="N1239" s="661"/>
      <c r="O1239" s="661"/>
      <c r="P1239" s="661"/>
      <c r="Q1239" s="662"/>
      <c r="R1239" s="631" t="str">
        <f>IF($W$1171="","",IF(AND(①入力シート!$F$78=①入力シート!$A$77,$AB1239="")=TRUE,①入力シート!$A$77,""))</f>
        <v/>
      </c>
      <c r="S1239" s="631"/>
      <c r="T1239" s="623" t="s">
        <v>115</v>
      </c>
      <c r="U1239" s="623"/>
      <c r="V1239" s="623"/>
      <c r="W1239" s="623"/>
      <c r="X1239" s="623"/>
      <c r="Y1239" s="623"/>
      <c r="Z1239" s="623"/>
      <c r="AA1239" s="623"/>
      <c r="AB1239" s="446"/>
    </row>
    <row r="1240" spans="1:28">
      <c r="A1240" s="694"/>
      <c r="B1240" s="695"/>
      <c r="C1240" s="660"/>
      <c r="D1240" s="661"/>
      <c r="E1240" s="661"/>
      <c r="F1240" s="661"/>
      <c r="G1240" s="661"/>
      <c r="H1240" s="661"/>
      <c r="I1240" s="661"/>
      <c r="J1240" s="661"/>
      <c r="K1240" s="661"/>
      <c r="L1240" s="661"/>
      <c r="M1240" s="661"/>
      <c r="N1240" s="661"/>
      <c r="O1240" s="661"/>
      <c r="P1240" s="661"/>
      <c r="Q1240" s="663"/>
      <c r="R1240" s="630" t="str">
        <f>IF($W$1171="","",IF(AND(①入力シート!$F$79=①入力シート!$A$77,$AB1240="")=TRUE,①入力シート!$A$77,""))</f>
        <v/>
      </c>
      <c r="S1240" s="631"/>
      <c r="T1240" s="623" t="s">
        <v>129</v>
      </c>
      <c r="U1240" s="623"/>
      <c r="V1240" s="623"/>
      <c r="W1240" s="623"/>
      <c r="X1240" s="623"/>
      <c r="Y1240" s="623"/>
      <c r="Z1240" s="623"/>
      <c r="AA1240" s="623"/>
      <c r="AB1240" s="446"/>
    </row>
    <row r="1241" spans="1:28">
      <c r="A1241" s="694"/>
      <c r="B1241" s="695"/>
      <c r="C1241" s="622" t="str">
        <f>IF($Q1241="","",IF(④実施報告書!$Q1241=1,①入力シート!$F$67,IF(④実施報告書!$Q1241=2,①入力シート!$F$70,IF(④実施報告書!$Q1241=3,①入力シート!$F$73,))))</f>
        <v/>
      </c>
      <c r="D1241" s="623"/>
      <c r="E1241" s="623"/>
      <c r="F1241" s="623"/>
      <c r="G1241" s="623"/>
      <c r="H1241" s="623"/>
      <c r="I1241" s="623"/>
      <c r="J1241" s="623"/>
      <c r="K1241" s="623"/>
      <c r="L1241" s="623"/>
      <c r="M1241" s="623"/>
      <c r="N1241" s="623"/>
      <c r="O1241" s="623"/>
      <c r="P1241" s="624"/>
      <c r="Q1241" s="628"/>
      <c r="R1241" s="630" t="str">
        <f>IF($W$1171="","",IF(AND(①入力シート!$F$80=①入力シート!$A$77,$AB1241="")=TRUE,①入力シート!$A$77,""))</f>
        <v/>
      </c>
      <c r="S1241" s="631"/>
      <c r="T1241" s="623" t="s">
        <v>407</v>
      </c>
      <c r="U1241" s="623"/>
      <c r="V1241" s="623"/>
      <c r="W1241" s="623"/>
      <c r="X1241" s="623"/>
      <c r="Y1241" s="623"/>
      <c r="Z1241" s="623"/>
      <c r="AA1241" s="624"/>
      <c r="AB1241" s="446"/>
    </row>
    <row r="1242" spans="1:28">
      <c r="A1242" s="694"/>
      <c r="B1242" s="695"/>
      <c r="C1242" s="625"/>
      <c r="D1242" s="626"/>
      <c r="E1242" s="626"/>
      <c r="F1242" s="626"/>
      <c r="G1242" s="626"/>
      <c r="H1242" s="626"/>
      <c r="I1242" s="626"/>
      <c r="J1242" s="626"/>
      <c r="K1242" s="626"/>
      <c r="L1242" s="626"/>
      <c r="M1242" s="626"/>
      <c r="N1242" s="626"/>
      <c r="O1242" s="626"/>
      <c r="P1242" s="627"/>
      <c r="Q1242" s="629"/>
      <c r="R1242" s="632" t="str">
        <f>IF($W$1171="","",IF(AND(①入力シート!$F$81=①入力シート!$A$77,$AB1242="")=TRUE,①入力シート!$A$77,""))</f>
        <v/>
      </c>
      <c r="S1242" s="633"/>
      <c r="T1242" s="626" t="s">
        <v>406</v>
      </c>
      <c r="U1242" s="626"/>
      <c r="V1242" s="626"/>
      <c r="W1242" s="626"/>
      <c r="X1242" s="626"/>
      <c r="Y1242" s="626"/>
      <c r="Z1242" s="626"/>
      <c r="AA1242" s="627"/>
      <c r="AB1242" s="446"/>
    </row>
    <row r="1243" spans="1:28">
      <c r="A1243" s="694"/>
      <c r="B1243" s="695"/>
      <c r="C1243" s="639" t="s">
        <v>128</v>
      </c>
      <c r="D1243" s="640"/>
      <c r="E1243" s="641"/>
      <c r="F1243" s="444"/>
      <c r="G1243" s="645" t="str">
        <f>IF(W1243="","",IF($F1243="",①入力シート!$J$83,VLOOKUP($F1243,①入力シート!$E$83:$K$89,6)))</f>
        <v/>
      </c>
      <c r="H1243" s="646"/>
      <c r="I1243" s="646"/>
      <c r="J1243" s="646"/>
      <c r="K1243" s="646"/>
      <c r="L1243" s="646"/>
      <c r="M1243" s="646"/>
      <c r="N1243" s="646"/>
      <c r="O1243" s="646"/>
      <c r="P1243" s="646"/>
      <c r="Q1243" s="647"/>
      <c r="R1243" s="639" t="s">
        <v>116</v>
      </c>
      <c r="S1243" s="640"/>
      <c r="T1243" s="640"/>
      <c r="U1243" s="640"/>
      <c r="V1243" s="641"/>
      <c r="W1243" s="648" t="str">
        <f>IF(②名簿及び出席簿!EJ$140=0,"",②名簿及び出席簿!EJ$140)</f>
        <v/>
      </c>
      <c r="X1243" s="649"/>
      <c r="Y1243" s="649"/>
      <c r="Z1243" s="649"/>
      <c r="AA1243" s="649"/>
      <c r="AB1243" s="634" t="s">
        <v>93</v>
      </c>
    </row>
    <row r="1244" spans="1:28">
      <c r="A1244" s="696"/>
      <c r="B1244" s="697"/>
      <c r="C1244" s="642"/>
      <c r="D1244" s="643"/>
      <c r="E1244" s="644"/>
      <c r="F1244" s="456"/>
      <c r="G1244" s="689" t="str">
        <f>IF($F1244="","",VLOOKUP($F1244,①入力シート!$E$83:$K$89,6))</f>
        <v/>
      </c>
      <c r="H1244" s="690"/>
      <c r="I1244" s="690"/>
      <c r="J1244" s="690"/>
      <c r="K1244" s="690"/>
      <c r="L1244" s="690"/>
      <c r="M1244" s="690"/>
      <c r="N1244" s="690"/>
      <c r="O1244" s="690"/>
      <c r="P1244" s="690"/>
      <c r="Q1244" s="691"/>
      <c r="R1244" s="642"/>
      <c r="S1244" s="643"/>
      <c r="T1244" s="643"/>
      <c r="U1244" s="643"/>
      <c r="V1244" s="644"/>
      <c r="W1244" s="650"/>
      <c r="X1244" s="651"/>
      <c r="Y1244" s="651"/>
      <c r="Z1244" s="651"/>
      <c r="AA1244" s="651"/>
      <c r="AB1244" s="635"/>
    </row>
    <row r="1245" spans="1:28">
      <c r="A1245" s="692">
        <v>103</v>
      </c>
      <c r="B1245" s="693"/>
      <c r="C1245" s="652" t="s">
        <v>108</v>
      </c>
      <c r="D1245" s="653"/>
      <c r="E1245" s="653"/>
      <c r="F1245" s="643"/>
      <c r="G1245" s="653"/>
      <c r="H1245" s="653"/>
      <c r="I1245" s="654"/>
      <c r="J1245" s="652" t="s">
        <v>109</v>
      </c>
      <c r="K1245" s="653"/>
      <c r="L1245" s="653"/>
      <c r="M1245" s="653"/>
      <c r="N1245" s="653"/>
      <c r="O1245" s="653"/>
      <c r="P1245" s="653"/>
      <c r="Q1245" s="653"/>
      <c r="R1245" s="653"/>
      <c r="S1245" s="653"/>
      <c r="T1245" s="653"/>
      <c r="U1245" s="653"/>
      <c r="V1245" s="653"/>
      <c r="W1245" s="653"/>
      <c r="X1245" s="653"/>
      <c r="Y1245" s="653"/>
      <c r="Z1245" s="653"/>
      <c r="AA1245" s="442"/>
      <c r="AB1245" s="443"/>
    </row>
    <row r="1246" spans="1:28">
      <c r="A1246" s="694"/>
      <c r="B1246" s="695"/>
      <c r="C1246" s="664" t="str">
        <f>IF(②名簿及び出席簿!EK$7="","",②名簿及び出席簿!EK$7)</f>
        <v/>
      </c>
      <c r="D1246" s="665"/>
      <c r="E1246" s="665"/>
      <c r="F1246" s="665"/>
      <c r="G1246" s="649" t="str">
        <f>②名簿及び出席簿!EK$8</f>
        <v/>
      </c>
      <c r="H1246" s="649"/>
      <c r="I1246" s="634"/>
      <c r="J1246" s="448"/>
      <c r="K1246" s="668" t="str">
        <f>IF($W$1171="","",IF($J1246="",①入力シート!$F$58,IF($J1246=1,①入力シート!$F$60,IF($J1246=2,①入力シート!$F$62))))</f>
        <v/>
      </c>
      <c r="L1246" s="668"/>
      <c r="M1246" s="670" t="s">
        <v>110</v>
      </c>
      <c r="N1246" s="672" t="str">
        <f>IF($W$1171="","",IF($J1246="",①入力シート!$H$58,IF($J1246=1,①入力シート!$H$60,IF($J1246=2,①入力シート!$H$62))))</f>
        <v/>
      </c>
      <c r="O1246" s="672"/>
      <c r="P1246" s="670" t="s">
        <v>111</v>
      </c>
      <c r="Q1246" s="670" t="s">
        <v>112</v>
      </c>
      <c r="R1246" s="668" t="str">
        <f>IF($W$1171="","",IF($J1246="",①入力シート!$K$58,IF($J1246=1,①入力シート!$K$60,IF($J1246=2,①入力シート!$K$62))))</f>
        <v/>
      </c>
      <c r="S1246" s="668"/>
      <c r="T1246" s="670" t="s">
        <v>110</v>
      </c>
      <c r="U1246" s="672" t="str">
        <f>IF($W$1171="","",IF($J1246="",①入力シート!$M$58,IF($J1246=1,①入力シート!$M$60,IF($J1246=2,①入力シート!$M$62))))</f>
        <v/>
      </c>
      <c r="V1246" s="672"/>
      <c r="W1246" s="670" t="s">
        <v>111</v>
      </c>
      <c r="X1246" s="670" t="s">
        <v>132</v>
      </c>
      <c r="Y1246" s="670"/>
      <c r="Z1246" s="674" t="str">
        <f>IF($W$1171="","",IF($J1246="",①入力シート!$O$58,IF($J1246=1,①入力シート!$O$60,IF($J1246=2,①入力シート!$O$62))))</f>
        <v/>
      </c>
      <c r="AA1246" s="674"/>
      <c r="AB1246" s="675"/>
    </row>
    <row r="1247" spans="1:28">
      <c r="A1247" s="694"/>
      <c r="B1247" s="695"/>
      <c r="C1247" s="666"/>
      <c r="D1247" s="667"/>
      <c r="E1247" s="667"/>
      <c r="F1247" s="667"/>
      <c r="G1247" s="651"/>
      <c r="H1247" s="651"/>
      <c r="I1247" s="635"/>
      <c r="J1247" s="449"/>
      <c r="K1247" s="669"/>
      <c r="L1247" s="669"/>
      <c r="M1247" s="671"/>
      <c r="N1247" s="673"/>
      <c r="O1247" s="673"/>
      <c r="P1247" s="671"/>
      <c r="Q1247" s="671"/>
      <c r="R1247" s="669"/>
      <c r="S1247" s="669"/>
      <c r="T1247" s="671"/>
      <c r="U1247" s="673"/>
      <c r="V1247" s="673"/>
      <c r="W1247" s="671"/>
      <c r="X1247" s="671"/>
      <c r="Y1247" s="671"/>
      <c r="Z1247" s="676"/>
      <c r="AA1247" s="676"/>
      <c r="AB1247" s="677"/>
    </row>
    <row r="1248" spans="1:28">
      <c r="A1248" s="694"/>
      <c r="B1248" s="695"/>
      <c r="C1248" s="652" t="s">
        <v>113</v>
      </c>
      <c r="D1248" s="653"/>
      <c r="E1248" s="653"/>
      <c r="F1248" s="653"/>
      <c r="G1248" s="653"/>
      <c r="H1248" s="653"/>
      <c r="I1248" s="653"/>
      <c r="J1248" s="653"/>
      <c r="K1248" s="653"/>
      <c r="L1248" s="653"/>
      <c r="M1248" s="653"/>
      <c r="N1248" s="653"/>
      <c r="O1248" s="653"/>
      <c r="P1248" s="653"/>
      <c r="Q1248" s="654"/>
      <c r="R1248" s="653" t="s">
        <v>130</v>
      </c>
      <c r="S1248" s="653"/>
      <c r="T1248" s="653"/>
      <c r="U1248" s="653"/>
      <c r="V1248" s="653"/>
      <c r="W1248" s="653"/>
      <c r="X1248" s="653"/>
      <c r="Y1248" s="653"/>
      <c r="Z1248" s="653"/>
      <c r="AA1248" s="653"/>
      <c r="AB1248" s="654"/>
    </row>
    <row r="1249" spans="1:28">
      <c r="A1249" s="694"/>
      <c r="B1249" s="695"/>
      <c r="C1249" s="655" t="str">
        <f>IF(C1246="","",IF(④実施報告書!$Q1249="",①入力シート!$F$64,IF(④実施報告書!$Q1249=1,①入力シート!$F$67,IF(④実施報告書!$Q1249=2,①入力シート!$F$70,IF(④実施報告書!$Q1249=3,①入力シート!$F$73,)))))</f>
        <v/>
      </c>
      <c r="D1249" s="656"/>
      <c r="E1249" s="656"/>
      <c r="F1249" s="656"/>
      <c r="G1249" s="656"/>
      <c r="H1249" s="656"/>
      <c r="I1249" s="656"/>
      <c r="J1249" s="656"/>
      <c r="K1249" s="656"/>
      <c r="L1249" s="656"/>
      <c r="M1249" s="656"/>
      <c r="N1249" s="656"/>
      <c r="O1249" s="656"/>
      <c r="P1249" s="656"/>
      <c r="Q1249" s="678"/>
      <c r="R1249" s="680" t="str">
        <f>IF($W$1171="","",IF(AND(①入力シート!$F$76=①入力シート!$A$77,$AB1249="")=TRUE,①入力シート!$A$77,""))</f>
        <v/>
      </c>
      <c r="S1249" s="680"/>
      <c r="T1249" s="659" t="s">
        <v>127</v>
      </c>
      <c r="U1249" s="659"/>
      <c r="V1249" s="659"/>
      <c r="W1249" s="659"/>
      <c r="X1249" s="659"/>
      <c r="Y1249" s="659"/>
      <c r="Z1249" s="659"/>
      <c r="AA1249" s="659"/>
      <c r="AB1249" s="445"/>
    </row>
    <row r="1250" spans="1:28">
      <c r="A1250" s="694"/>
      <c r="B1250" s="695"/>
      <c r="C1250" s="657"/>
      <c r="D1250" s="658"/>
      <c r="E1250" s="658"/>
      <c r="F1250" s="658"/>
      <c r="G1250" s="658"/>
      <c r="H1250" s="658"/>
      <c r="I1250" s="658"/>
      <c r="J1250" s="658"/>
      <c r="K1250" s="658"/>
      <c r="L1250" s="658"/>
      <c r="M1250" s="658"/>
      <c r="N1250" s="658"/>
      <c r="O1250" s="658"/>
      <c r="P1250" s="658"/>
      <c r="Q1250" s="679"/>
      <c r="R1250" s="631" t="str">
        <f>IF($W$1171="","",IF(AND(①入力シート!$F$77=①入力シート!$A$77,$AB1250="")=TRUE,①入力シート!$A$77,""))</f>
        <v/>
      </c>
      <c r="S1250" s="631"/>
      <c r="T1250" s="623" t="s">
        <v>114</v>
      </c>
      <c r="U1250" s="623"/>
      <c r="V1250" s="623"/>
      <c r="W1250" s="623"/>
      <c r="X1250" s="623"/>
      <c r="Y1250" s="623"/>
      <c r="Z1250" s="623"/>
      <c r="AA1250" s="623"/>
      <c r="AB1250" s="446"/>
    </row>
    <row r="1251" spans="1:28">
      <c r="A1251" s="694"/>
      <c r="B1251" s="695"/>
      <c r="C1251" s="660" t="str">
        <f>IF($Q1251="","",IF(④実施報告書!$Q1251=1,①入力シート!$F$67,IF(④実施報告書!$Q1251=2,①入力シート!$F$70,IF(④実施報告書!$Q1251=3,①入力シート!$F$73,))))</f>
        <v/>
      </c>
      <c r="D1251" s="661"/>
      <c r="E1251" s="661"/>
      <c r="F1251" s="661"/>
      <c r="G1251" s="661"/>
      <c r="H1251" s="661"/>
      <c r="I1251" s="661"/>
      <c r="J1251" s="661"/>
      <c r="K1251" s="661"/>
      <c r="L1251" s="661"/>
      <c r="M1251" s="661"/>
      <c r="N1251" s="661"/>
      <c r="O1251" s="661"/>
      <c r="P1251" s="661"/>
      <c r="Q1251" s="662"/>
      <c r="R1251" s="631" t="str">
        <f>IF($W$1171="","",IF(AND(①入力シート!$F$78=①入力シート!$A$77,$AB1251="")=TRUE,①入力シート!$A$77,""))</f>
        <v/>
      </c>
      <c r="S1251" s="631"/>
      <c r="T1251" s="623" t="s">
        <v>115</v>
      </c>
      <c r="U1251" s="623"/>
      <c r="V1251" s="623"/>
      <c r="W1251" s="623"/>
      <c r="X1251" s="623"/>
      <c r="Y1251" s="623"/>
      <c r="Z1251" s="623"/>
      <c r="AA1251" s="623"/>
      <c r="AB1251" s="446"/>
    </row>
    <row r="1252" spans="1:28">
      <c r="A1252" s="694"/>
      <c r="B1252" s="695"/>
      <c r="C1252" s="660"/>
      <c r="D1252" s="661"/>
      <c r="E1252" s="661"/>
      <c r="F1252" s="661"/>
      <c r="G1252" s="661"/>
      <c r="H1252" s="661"/>
      <c r="I1252" s="661"/>
      <c r="J1252" s="661"/>
      <c r="K1252" s="661"/>
      <c r="L1252" s="661"/>
      <c r="M1252" s="661"/>
      <c r="N1252" s="661"/>
      <c r="O1252" s="661"/>
      <c r="P1252" s="661"/>
      <c r="Q1252" s="663"/>
      <c r="R1252" s="630" t="str">
        <f>IF($W$1171="","",IF(AND(①入力シート!$F$79=①入力シート!$A$77,$AB1252="")=TRUE,①入力シート!$A$77,""))</f>
        <v/>
      </c>
      <c r="S1252" s="631"/>
      <c r="T1252" s="623" t="s">
        <v>129</v>
      </c>
      <c r="U1252" s="623"/>
      <c r="V1252" s="623"/>
      <c r="W1252" s="623"/>
      <c r="X1252" s="623"/>
      <c r="Y1252" s="623"/>
      <c r="Z1252" s="623"/>
      <c r="AA1252" s="623"/>
      <c r="AB1252" s="446"/>
    </row>
    <row r="1253" spans="1:28">
      <c r="A1253" s="694"/>
      <c r="B1253" s="695"/>
      <c r="C1253" s="622" t="str">
        <f>IF($Q1253="","",IF(④実施報告書!$Q1253=1,①入力シート!$F$67,IF(④実施報告書!$Q1253=2,①入力シート!$F$70,IF(④実施報告書!$Q1253=3,①入力シート!$F$73,))))</f>
        <v/>
      </c>
      <c r="D1253" s="623"/>
      <c r="E1253" s="623"/>
      <c r="F1253" s="623"/>
      <c r="G1253" s="623"/>
      <c r="H1253" s="623"/>
      <c r="I1253" s="623"/>
      <c r="J1253" s="623"/>
      <c r="K1253" s="623"/>
      <c r="L1253" s="623"/>
      <c r="M1253" s="623"/>
      <c r="N1253" s="623"/>
      <c r="O1253" s="623"/>
      <c r="P1253" s="624"/>
      <c r="Q1253" s="628"/>
      <c r="R1253" s="630" t="str">
        <f>IF($W$1171="","",IF(AND(①入力シート!$F$80=①入力シート!$A$77,$AB1253="")=TRUE,①入力シート!$A$77,""))</f>
        <v/>
      </c>
      <c r="S1253" s="631"/>
      <c r="T1253" s="623" t="s">
        <v>407</v>
      </c>
      <c r="U1253" s="623"/>
      <c r="V1253" s="623"/>
      <c r="W1253" s="623"/>
      <c r="X1253" s="623"/>
      <c r="Y1253" s="623"/>
      <c r="Z1253" s="623"/>
      <c r="AA1253" s="624"/>
      <c r="AB1253" s="446"/>
    </row>
    <row r="1254" spans="1:28">
      <c r="A1254" s="694"/>
      <c r="B1254" s="695"/>
      <c r="C1254" s="625"/>
      <c r="D1254" s="626"/>
      <c r="E1254" s="626"/>
      <c r="F1254" s="626"/>
      <c r="G1254" s="626"/>
      <c r="H1254" s="626"/>
      <c r="I1254" s="626"/>
      <c r="J1254" s="626"/>
      <c r="K1254" s="626"/>
      <c r="L1254" s="626"/>
      <c r="M1254" s="626"/>
      <c r="N1254" s="626"/>
      <c r="O1254" s="626"/>
      <c r="P1254" s="627"/>
      <c r="Q1254" s="629"/>
      <c r="R1254" s="632" t="str">
        <f>IF($W$1171="","",IF(AND(①入力シート!$F$81=①入力シート!$A$77,$AB1254="")=TRUE,①入力シート!$A$77,""))</f>
        <v/>
      </c>
      <c r="S1254" s="633"/>
      <c r="T1254" s="626" t="s">
        <v>406</v>
      </c>
      <c r="U1254" s="626"/>
      <c r="V1254" s="626"/>
      <c r="W1254" s="626"/>
      <c r="X1254" s="626"/>
      <c r="Y1254" s="626"/>
      <c r="Z1254" s="626"/>
      <c r="AA1254" s="627"/>
      <c r="AB1254" s="446"/>
    </row>
    <row r="1255" spans="1:28">
      <c r="A1255" s="694"/>
      <c r="B1255" s="695"/>
      <c r="C1255" s="639" t="s">
        <v>128</v>
      </c>
      <c r="D1255" s="640"/>
      <c r="E1255" s="641"/>
      <c r="F1255" s="444"/>
      <c r="G1255" s="645" t="str">
        <f>IF(W1255="","",IF($F1255="",①入力シート!$J$83,VLOOKUP($F1255,①入力シート!$E$83:$K$89,6)))</f>
        <v/>
      </c>
      <c r="H1255" s="646"/>
      <c r="I1255" s="646"/>
      <c r="J1255" s="646"/>
      <c r="K1255" s="646"/>
      <c r="L1255" s="646"/>
      <c r="M1255" s="646"/>
      <c r="N1255" s="646"/>
      <c r="O1255" s="646"/>
      <c r="P1255" s="646"/>
      <c r="Q1255" s="647"/>
      <c r="R1255" s="639" t="s">
        <v>116</v>
      </c>
      <c r="S1255" s="640"/>
      <c r="T1255" s="640"/>
      <c r="U1255" s="640"/>
      <c r="V1255" s="641"/>
      <c r="W1255" s="648" t="str">
        <f>IF(②名簿及び出席簿!EK$140=0,"",②名簿及び出席簿!EK$140)</f>
        <v/>
      </c>
      <c r="X1255" s="649"/>
      <c r="Y1255" s="649"/>
      <c r="Z1255" s="649"/>
      <c r="AA1255" s="649"/>
      <c r="AB1255" s="634" t="s">
        <v>93</v>
      </c>
    </row>
    <row r="1256" spans="1:28">
      <c r="A1256" s="696"/>
      <c r="B1256" s="697"/>
      <c r="C1256" s="642"/>
      <c r="D1256" s="643"/>
      <c r="E1256" s="644"/>
      <c r="F1256" s="456"/>
      <c r="G1256" s="689" t="str">
        <f>IF($F1256="","",VLOOKUP($F1256,①入力シート!$E$83:$K$89,6))</f>
        <v/>
      </c>
      <c r="H1256" s="690"/>
      <c r="I1256" s="690"/>
      <c r="J1256" s="690"/>
      <c r="K1256" s="690"/>
      <c r="L1256" s="690"/>
      <c r="M1256" s="690"/>
      <c r="N1256" s="690"/>
      <c r="O1256" s="690"/>
      <c r="P1256" s="690"/>
      <c r="Q1256" s="691"/>
      <c r="R1256" s="642"/>
      <c r="S1256" s="643"/>
      <c r="T1256" s="643"/>
      <c r="U1256" s="643"/>
      <c r="V1256" s="644"/>
      <c r="W1256" s="650"/>
      <c r="X1256" s="651"/>
      <c r="Y1256" s="651"/>
      <c r="Z1256" s="651"/>
      <c r="AA1256" s="651"/>
      <c r="AB1256" s="635"/>
    </row>
    <row r="1257" spans="1:28">
      <c r="A1257" s="692">
        <v>104</v>
      </c>
      <c r="B1257" s="693"/>
      <c r="C1257" s="652" t="s">
        <v>108</v>
      </c>
      <c r="D1257" s="653"/>
      <c r="E1257" s="653"/>
      <c r="F1257" s="643"/>
      <c r="G1257" s="653"/>
      <c r="H1257" s="653"/>
      <c r="I1257" s="654"/>
      <c r="J1257" s="652" t="s">
        <v>109</v>
      </c>
      <c r="K1257" s="653"/>
      <c r="L1257" s="653"/>
      <c r="M1257" s="653"/>
      <c r="N1257" s="653"/>
      <c r="O1257" s="653"/>
      <c r="P1257" s="653"/>
      <c r="Q1257" s="653"/>
      <c r="R1257" s="653"/>
      <c r="S1257" s="653"/>
      <c r="T1257" s="653"/>
      <c r="U1257" s="653"/>
      <c r="V1257" s="653"/>
      <c r="W1257" s="653"/>
      <c r="X1257" s="653"/>
      <c r="Y1257" s="653"/>
      <c r="Z1257" s="653"/>
      <c r="AA1257" s="442"/>
      <c r="AB1257" s="443"/>
    </row>
    <row r="1258" spans="1:28">
      <c r="A1258" s="694"/>
      <c r="B1258" s="695"/>
      <c r="C1258" s="664" t="str">
        <f>IF(②名簿及び出席簿!EL$7="","",②名簿及び出席簿!EL$7)</f>
        <v/>
      </c>
      <c r="D1258" s="665"/>
      <c r="E1258" s="665"/>
      <c r="F1258" s="665"/>
      <c r="G1258" s="649" t="str">
        <f>②名簿及び出席簿!EL$8</f>
        <v/>
      </c>
      <c r="H1258" s="649"/>
      <c r="I1258" s="634"/>
      <c r="J1258" s="448"/>
      <c r="K1258" s="668" t="str">
        <f>IF($W$1171="","",IF($J1258="",①入力シート!$F$58,IF($J1258=1,①入力シート!$F$60,IF($J1258=2,①入力シート!$F$62))))</f>
        <v/>
      </c>
      <c r="L1258" s="668"/>
      <c r="M1258" s="670" t="s">
        <v>110</v>
      </c>
      <c r="N1258" s="672" t="str">
        <f>IF($W$1171="","",IF($J1258="",①入力シート!$H$58,IF($J1258=1,①入力シート!$H$60,IF($J1258=2,①入力シート!$H$62))))</f>
        <v/>
      </c>
      <c r="O1258" s="672"/>
      <c r="P1258" s="670" t="s">
        <v>111</v>
      </c>
      <c r="Q1258" s="670" t="s">
        <v>112</v>
      </c>
      <c r="R1258" s="668" t="str">
        <f>IF($W$1171="","",IF($J1258="",①入力シート!$K$58,IF($J1258=1,①入力シート!$K$60,IF($J1258=2,①入力シート!$K$62))))</f>
        <v/>
      </c>
      <c r="S1258" s="668"/>
      <c r="T1258" s="670" t="s">
        <v>110</v>
      </c>
      <c r="U1258" s="672" t="str">
        <f>IF($W$1171="","",IF($J1258="",①入力シート!$M$58,IF($J1258=1,①入力シート!$M$60,IF($J1258=2,①入力シート!$M$62))))</f>
        <v/>
      </c>
      <c r="V1258" s="672"/>
      <c r="W1258" s="670" t="s">
        <v>111</v>
      </c>
      <c r="X1258" s="670" t="s">
        <v>132</v>
      </c>
      <c r="Y1258" s="670"/>
      <c r="Z1258" s="674" t="str">
        <f>IF($W$1171="","",IF($J1258="",①入力シート!$O$58,IF($J1258=1,①入力シート!$O$60,IF($J1258=2,①入力シート!$O$62))))</f>
        <v/>
      </c>
      <c r="AA1258" s="674"/>
      <c r="AB1258" s="675"/>
    </row>
    <row r="1259" spans="1:28">
      <c r="A1259" s="694"/>
      <c r="B1259" s="695"/>
      <c r="C1259" s="666"/>
      <c r="D1259" s="667"/>
      <c r="E1259" s="667"/>
      <c r="F1259" s="667"/>
      <c r="G1259" s="651"/>
      <c r="H1259" s="651"/>
      <c r="I1259" s="635"/>
      <c r="J1259" s="449"/>
      <c r="K1259" s="669"/>
      <c r="L1259" s="669"/>
      <c r="M1259" s="671"/>
      <c r="N1259" s="673"/>
      <c r="O1259" s="673"/>
      <c r="P1259" s="671"/>
      <c r="Q1259" s="671"/>
      <c r="R1259" s="669"/>
      <c r="S1259" s="669"/>
      <c r="T1259" s="671"/>
      <c r="U1259" s="673"/>
      <c r="V1259" s="673"/>
      <c r="W1259" s="671"/>
      <c r="X1259" s="671"/>
      <c r="Y1259" s="671"/>
      <c r="Z1259" s="676"/>
      <c r="AA1259" s="676"/>
      <c r="AB1259" s="677"/>
    </row>
    <row r="1260" spans="1:28">
      <c r="A1260" s="694"/>
      <c r="B1260" s="695"/>
      <c r="C1260" s="652" t="s">
        <v>113</v>
      </c>
      <c r="D1260" s="653"/>
      <c r="E1260" s="653"/>
      <c r="F1260" s="653"/>
      <c r="G1260" s="653"/>
      <c r="H1260" s="653"/>
      <c r="I1260" s="653"/>
      <c r="J1260" s="653"/>
      <c r="K1260" s="653"/>
      <c r="L1260" s="653"/>
      <c r="M1260" s="653"/>
      <c r="N1260" s="653"/>
      <c r="O1260" s="653"/>
      <c r="P1260" s="653"/>
      <c r="Q1260" s="654"/>
      <c r="R1260" s="653" t="s">
        <v>130</v>
      </c>
      <c r="S1260" s="653"/>
      <c r="T1260" s="653"/>
      <c r="U1260" s="653"/>
      <c r="V1260" s="653"/>
      <c r="W1260" s="653"/>
      <c r="X1260" s="653"/>
      <c r="Y1260" s="653"/>
      <c r="Z1260" s="653"/>
      <c r="AA1260" s="653"/>
      <c r="AB1260" s="654"/>
    </row>
    <row r="1261" spans="1:28">
      <c r="A1261" s="694"/>
      <c r="B1261" s="695"/>
      <c r="C1261" s="655" t="str">
        <f>IF(C1258="","",IF(④実施報告書!$Q1261="",①入力シート!$F$64,IF(④実施報告書!$Q1261=1,①入力シート!$F$67,IF(④実施報告書!$Q1261=2,①入力シート!$F$70,IF(④実施報告書!$Q1261=3,①入力シート!$F$73,)))))</f>
        <v/>
      </c>
      <c r="D1261" s="656"/>
      <c r="E1261" s="656"/>
      <c r="F1261" s="656"/>
      <c r="G1261" s="656"/>
      <c r="H1261" s="656"/>
      <c r="I1261" s="656"/>
      <c r="J1261" s="656"/>
      <c r="K1261" s="656"/>
      <c r="L1261" s="656"/>
      <c r="M1261" s="656"/>
      <c r="N1261" s="656"/>
      <c r="O1261" s="656"/>
      <c r="P1261" s="656"/>
      <c r="Q1261" s="678"/>
      <c r="R1261" s="680" t="str">
        <f>IF($W$1171="","",IF(AND(①入力シート!$F$76=①入力シート!$A$77,$AB1261="")=TRUE,①入力シート!$A$77,""))</f>
        <v/>
      </c>
      <c r="S1261" s="680"/>
      <c r="T1261" s="659" t="s">
        <v>127</v>
      </c>
      <c r="U1261" s="659"/>
      <c r="V1261" s="659"/>
      <c r="W1261" s="659"/>
      <c r="X1261" s="659"/>
      <c r="Y1261" s="659"/>
      <c r="Z1261" s="659"/>
      <c r="AA1261" s="659"/>
      <c r="AB1261" s="445"/>
    </row>
    <row r="1262" spans="1:28">
      <c r="A1262" s="694"/>
      <c r="B1262" s="695"/>
      <c r="C1262" s="657"/>
      <c r="D1262" s="658"/>
      <c r="E1262" s="658"/>
      <c r="F1262" s="658"/>
      <c r="G1262" s="658"/>
      <c r="H1262" s="658"/>
      <c r="I1262" s="658"/>
      <c r="J1262" s="658"/>
      <c r="K1262" s="658"/>
      <c r="L1262" s="658"/>
      <c r="M1262" s="658"/>
      <c r="N1262" s="658"/>
      <c r="O1262" s="658"/>
      <c r="P1262" s="658"/>
      <c r="Q1262" s="679"/>
      <c r="R1262" s="631" t="str">
        <f>IF($W$1171="","",IF(AND(①入力シート!$F$77=①入力シート!$A$77,$AB1262="")=TRUE,①入力シート!$A$77,""))</f>
        <v/>
      </c>
      <c r="S1262" s="631"/>
      <c r="T1262" s="623" t="s">
        <v>114</v>
      </c>
      <c r="U1262" s="623"/>
      <c r="V1262" s="623"/>
      <c r="W1262" s="623"/>
      <c r="X1262" s="623"/>
      <c r="Y1262" s="623"/>
      <c r="Z1262" s="623"/>
      <c r="AA1262" s="623"/>
      <c r="AB1262" s="446"/>
    </row>
    <row r="1263" spans="1:28">
      <c r="A1263" s="694"/>
      <c r="B1263" s="695"/>
      <c r="C1263" s="660" t="str">
        <f>IF($Q1263="","",IF(④実施報告書!$Q1263=1,①入力シート!$F$67,IF(④実施報告書!$Q1263=2,①入力シート!$F$70,IF(④実施報告書!$Q1263=3,①入力シート!$F$73,))))</f>
        <v/>
      </c>
      <c r="D1263" s="661"/>
      <c r="E1263" s="661"/>
      <c r="F1263" s="661"/>
      <c r="G1263" s="661"/>
      <c r="H1263" s="661"/>
      <c r="I1263" s="661"/>
      <c r="J1263" s="661"/>
      <c r="K1263" s="661"/>
      <c r="L1263" s="661"/>
      <c r="M1263" s="661"/>
      <c r="N1263" s="661"/>
      <c r="O1263" s="661"/>
      <c r="P1263" s="661"/>
      <c r="Q1263" s="662"/>
      <c r="R1263" s="631" t="str">
        <f>IF($W$1171="","",IF(AND(①入力シート!$F$78=①入力シート!$A$77,$AB1263="")=TRUE,①入力シート!$A$77,""))</f>
        <v/>
      </c>
      <c r="S1263" s="631"/>
      <c r="T1263" s="623" t="s">
        <v>115</v>
      </c>
      <c r="U1263" s="623"/>
      <c r="V1263" s="623"/>
      <c r="W1263" s="623"/>
      <c r="X1263" s="623"/>
      <c r="Y1263" s="623"/>
      <c r="Z1263" s="623"/>
      <c r="AA1263" s="623"/>
      <c r="AB1263" s="446"/>
    </row>
    <row r="1264" spans="1:28">
      <c r="A1264" s="694"/>
      <c r="B1264" s="695"/>
      <c r="C1264" s="660"/>
      <c r="D1264" s="661"/>
      <c r="E1264" s="661"/>
      <c r="F1264" s="661"/>
      <c r="G1264" s="661"/>
      <c r="H1264" s="661"/>
      <c r="I1264" s="661"/>
      <c r="J1264" s="661"/>
      <c r="K1264" s="661"/>
      <c r="L1264" s="661"/>
      <c r="M1264" s="661"/>
      <c r="N1264" s="661"/>
      <c r="O1264" s="661"/>
      <c r="P1264" s="661"/>
      <c r="Q1264" s="663"/>
      <c r="R1264" s="630" t="str">
        <f>IF($W$1171="","",IF(AND(①入力シート!$F$79=①入力シート!$A$77,$AB1264="")=TRUE,①入力シート!$A$77,""))</f>
        <v/>
      </c>
      <c r="S1264" s="631"/>
      <c r="T1264" s="623" t="s">
        <v>129</v>
      </c>
      <c r="U1264" s="623"/>
      <c r="V1264" s="623"/>
      <c r="W1264" s="623"/>
      <c r="X1264" s="623"/>
      <c r="Y1264" s="623"/>
      <c r="Z1264" s="623"/>
      <c r="AA1264" s="623"/>
      <c r="AB1264" s="446"/>
    </row>
    <row r="1265" spans="1:28">
      <c r="A1265" s="694"/>
      <c r="B1265" s="695"/>
      <c r="C1265" s="622" t="str">
        <f>IF($Q1265="","",IF(④実施報告書!$Q1265=1,①入力シート!$F$67,IF(④実施報告書!$Q1265=2,①入力シート!$F$70,IF(④実施報告書!$Q1265=3,①入力シート!$F$73,))))</f>
        <v/>
      </c>
      <c r="D1265" s="623"/>
      <c r="E1265" s="623"/>
      <c r="F1265" s="623"/>
      <c r="G1265" s="623"/>
      <c r="H1265" s="623"/>
      <c r="I1265" s="623"/>
      <c r="J1265" s="623"/>
      <c r="K1265" s="623"/>
      <c r="L1265" s="623"/>
      <c r="M1265" s="623"/>
      <c r="N1265" s="623"/>
      <c r="O1265" s="623"/>
      <c r="P1265" s="624"/>
      <c r="Q1265" s="628"/>
      <c r="R1265" s="630" t="str">
        <f>IF($W$1171="","",IF(AND(①入力シート!$F$80=①入力シート!$A$77,$AB1265="")=TRUE,①入力シート!$A$77,""))</f>
        <v/>
      </c>
      <c r="S1265" s="631"/>
      <c r="T1265" s="623" t="s">
        <v>407</v>
      </c>
      <c r="U1265" s="623"/>
      <c r="V1265" s="623"/>
      <c r="W1265" s="623"/>
      <c r="X1265" s="623"/>
      <c r="Y1265" s="623"/>
      <c r="Z1265" s="623"/>
      <c r="AA1265" s="624"/>
      <c r="AB1265" s="446"/>
    </row>
    <row r="1266" spans="1:28">
      <c r="A1266" s="694"/>
      <c r="B1266" s="695"/>
      <c r="C1266" s="625"/>
      <c r="D1266" s="626"/>
      <c r="E1266" s="626"/>
      <c r="F1266" s="626"/>
      <c r="G1266" s="626"/>
      <c r="H1266" s="626"/>
      <c r="I1266" s="626"/>
      <c r="J1266" s="626"/>
      <c r="K1266" s="626"/>
      <c r="L1266" s="626"/>
      <c r="M1266" s="626"/>
      <c r="N1266" s="626"/>
      <c r="O1266" s="626"/>
      <c r="P1266" s="627"/>
      <c r="Q1266" s="629"/>
      <c r="R1266" s="632" t="str">
        <f>IF($W$1171="","",IF(AND(①入力シート!$F$81=①入力シート!$A$77,$AB1266="")=TRUE,①入力シート!$A$77,""))</f>
        <v/>
      </c>
      <c r="S1266" s="633"/>
      <c r="T1266" s="626" t="s">
        <v>406</v>
      </c>
      <c r="U1266" s="626"/>
      <c r="V1266" s="626"/>
      <c r="W1266" s="626"/>
      <c r="X1266" s="626"/>
      <c r="Y1266" s="626"/>
      <c r="Z1266" s="626"/>
      <c r="AA1266" s="627"/>
      <c r="AB1266" s="446"/>
    </row>
    <row r="1267" spans="1:28">
      <c r="A1267" s="694"/>
      <c r="B1267" s="695"/>
      <c r="C1267" s="639" t="s">
        <v>128</v>
      </c>
      <c r="D1267" s="640"/>
      <c r="E1267" s="641"/>
      <c r="F1267" s="444"/>
      <c r="G1267" s="645" t="str">
        <f>IF(W1267="","",IF($F1267="",①入力シート!$J$83,VLOOKUP($F1267,①入力シート!$E$83:$K$89,6)))</f>
        <v/>
      </c>
      <c r="H1267" s="646"/>
      <c r="I1267" s="646"/>
      <c r="J1267" s="646"/>
      <c r="K1267" s="646"/>
      <c r="L1267" s="646"/>
      <c r="M1267" s="646"/>
      <c r="N1267" s="646"/>
      <c r="O1267" s="646"/>
      <c r="P1267" s="646"/>
      <c r="Q1267" s="647"/>
      <c r="R1267" s="639" t="s">
        <v>116</v>
      </c>
      <c r="S1267" s="640"/>
      <c r="T1267" s="640"/>
      <c r="U1267" s="640"/>
      <c r="V1267" s="641"/>
      <c r="W1267" s="648" t="str">
        <f>IF(②名簿及び出席簿!EL$140=0,"",②名簿及び出席簿!EL$140)</f>
        <v/>
      </c>
      <c r="X1267" s="649"/>
      <c r="Y1267" s="649"/>
      <c r="Z1267" s="649"/>
      <c r="AA1267" s="649"/>
      <c r="AB1267" s="634" t="s">
        <v>93</v>
      </c>
    </row>
    <row r="1268" spans="1:28">
      <c r="A1268" s="696"/>
      <c r="B1268" s="697"/>
      <c r="C1268" s="642"/>
      <c r="D1268" s="643"/>
      <c r="E1268" s="644"/>
      <c r="F1268" s="456"/>
      <c r="G1268" s="689" t="str">
        <f>IF($F1268="","",VLOOKUP($F1268,①入力シート!$E$83:$K$89,6))</f>
        <v/>
      </c>
      <c r="H1268" s="690"/>
      <c r="I1268" s="690"/>
      <c r="J1268" s="690"/>
      <c r="K1268" s="690"/>
      <c r="L1268" s="690"/>
      <c r="M1268" s="690"/>
      <c r="N1268" s="690"/>
      <c r="O1268" s="690"/>
      <c r="P1268" s="690"/>
      <c r="Q1268" s="691"/>
      <c r="R1268" s="642"/>
      <c r="S1268" s="643"/>
      <c r="T1268" s="643"/>
      <c r="U1268" s="643"/>
      <c r="V1268" s="644"/>
      <c r="W1268" s="650"/>
      <c r="X1268" s="651"/>
      <c r="Y1268" s="651"/>
      <c r="Z1268" s="651"/>
      <c r="AA1268" s="651"/>
      <c r="AB1268" s="635"/>
    </row>
    <row r="1269" spans="1:28">
      <c r="A1269" s="692">
        <v>105</v>
      </c>
      <c r="B1269" s="693"/>
      <c r="C1269" s="652" t="s">
        <v>108</v>
      </c>
      <c r="D1269" s="653"/>
      <c r="E1269" s="653"/>
      <c r="F1269" s="643"/>
      <c r="G1269" s="653"/>
      <c r="H1269" s="653"/>
      <c r="I1269" s="654"/>
      <c r="J1269" s="652" t="s">
        <v>109</v>
      </c>
      <c r="K1269" s="653"/>
      <c r="L1269" s="653"/>
      <c r="M1269" s="653"/>
      <c r="N1269" s="653"/>
      <c r="O1269" s="653"/>
      <c r="P1269" s="653"/>
      <c r="Q1269" s="653"/>
      <c r="R1269" s="653"/>
      <c r="S1269" s="653"/>
      <c r="T1269" s="653"/>
      <c r="U1269" s="653"/>
      <c r="V1269" s="653"/>
      <c r="W1269" s="653"/>
      <c r="X1269" s="653"/>
      <c r="Y1269" s="653"/>
      <c r="Z1269" s="653"/>
      <c r="AA1269" s="442"/>
      <c r="AB1269" s="443"/>
    </row>
    <row r="1270" spans="1:28">
      <c r="A1270" s="694"/>
      <c r="B1270" s="695"/>
      <c r="C1270" s="664" t="str">
        <f>IF(②名簿及び出席簿!EM$7="","",②名簿及び出席簿!EM$7)</f>
        <v/>
      </c>
      <c r="D1270" s="665"/>
      <c r="E1270" s="665"/>
      <c r="F1270" s="665"/>
      <c r="G1270" s="649" t="str">
        <f>②名簿及び出席簿!EM$8</f>
        <v/>
      </c>
      <c r="H1270" s="649"/>
      <c r="I1270" s="634"/>
      <c r="J1270" s="448"/>
      <c r="K1270" s="668" t="str">
        <f>IF($W$1171="","",IF($J1270="",①入力シート!$F$58,IF($J1270=1,①入力シート!$F$60,IF($J1270=2,①入力シート!$F$62))))</f>
        <v/>
      </c>
      <c r="L1270" s="668"/>
      <c r="M1270" s="670" t="s">
        <v>110</v>
      </c>
      <c r="N1270" s="672" t="str">
        <f>IF($W$1171="","",IF($J1270="",①入力シート!$H$58,IF($J1270=1,①入力シート!$H$60,IF($J1270=2,①入力シート!$H$62))))</f>
        <v/>
      </c>
      <c r="O1270" s="672"/>
      <c r="P1270" s="670" t="s">
        <v>111</v>
      </c>
      <c r="Q1270" s="670" t="s">
        <v>112</v>
      </c>
      <c r="R1270" s="668" t="str">
        <f>IF($W$1171="","",IF($J1270="",①入力シート!$K$58,IF($J1270=1,①入力シート!$K$60,IF($J1270=2,①入力シート!$K$62))))</f>
        <v/>
      </c>
      <c r="S1270" s="668"/>
      <c r="T1270" s="670" t="s">
        <v>110</v>
      </c>
      <c r="U1270" s="672" t="str">
        <f>IF($W$1171="","",IF($J1270="",①入力シート!$M$58,IF($J1270=1,①入力シート!$M$60,IF($J1270=2,①入力シート!$M$62))))</f>
        <v/>
      </c>
      <c r="V1270" s="672"/>
      <c r="W1270" s="670" t="s">
        <v>111</v>
      </c>
      <c r="X1270" s="670" t="s">
        <v>132</v>
      </c>
      <c r="Y1270" s="670"/>
      <c r="Z1270" s="674" t="str">
        <f>IF($W$1171="","",IF($J1270="",①入力シート!$O$58,IF($J1270=1,①入力シート!$O$60,IF($J1270=2,①入力シート!$O$62))))</f>
        <v/>
      </c>
      <c r="AA1270" s="674"/>
      <c r="AB1270" s="675"/>
    </row>
    <row r="1271" spans="1:28">
      <c r="A1271" s="694"/>
      <c r="B1271" s="695"/>
      <c r="C1271" s="666"/>
      <c r="D1271" s="667"/>
      <c r="E1271" s="667"/>
      <c r="F1271" s="667"/>
      <c r="G1271" s="651"/>
      <c r="H1271" s="651"/>
      <c r="I1271" s="635"/>
      <c r="J1271" s="449"/>
      <c r="K1271" s="669"/>
      <c r="L1271" s="669"/>
      <c r="M1271" s="671"/>
      <c r="N1271" s="673"/>
      <c r="O1271" s="673"/>
      <c r="P1271" s="671"/>
      <c r="Q1271" s="671"/>
      <c r="R1271" s="669"/>
      <c r="S1271" s="669"/>
      <c r="T1271" s="671"/>
      <c r="U1271" s="673"/>
      <c r="V1271" s="673"/>
      <c r="W1271" s="671"/>
      <c r="X1271" s="671"/>
      <c r="Y1271" s="671"/>
      <c r="Z1271" s="676"/>
      <c r="AA1271" s="676"/>
      <c r="AB1271" s="677"/>
    </row>
    <row r="1272" spans="1:28">
      <c r="A1272" s="694"/>
      <c r="B1272" s="695"/>
      <c r="C1272" s="652" t="s">
        <v>113</v>
      </c>
      <c r="D1272" s="653"/>
      <c r="E1272" s="653"/>
      <c r="F1272" s="653"/>
      <c r="G1272" s="653"/>
      <c r="H1272" s="653"/>
      <c r="I1272" s="653"/>
      <c r="J1272" s="653"/>
      <c r="K1272" s="653"/>
      <c r="L1272" s="653"/>
      <c r="M1272" s="653"/>
      <c r="N1272" s="653"/>
      <c r="O1272" s="653"/>
      <c r="P1272" s="653"/>
      <c r="Q1272" s="654"/>
      <c r="R1272" s="653" t="s">
        <v>130</v>
      </c>
      <c r="S1272" s="653"/>
      <c r="T1272" s="653"/>
      <c r="U1272" s="653"/>
      <c r="V1272" s="653"/>
      <c r="W1272" s="653"/>
      <c r="X1272" s="653"/>
      <c r="Y1272" s="653"/>
      <c r="Z1272" s="653"/>
      <c r="AA1272" s="653"/>
      <c r="AB1272" s="654"/>
    </row>
    <row r="1273" spans="1:28">
      <c r="A1273" s="694"/>
      <c r="B1273" s="695"/>
      <c r="C1273" s="655" t="str">
        <f>IF(C1270="","",IF(④実施報告書!$Q1273="",①入力シート!$F$64,IF(④実施報告書!$Q1273=1,①入力シート!$F$67,IF(④実施報告書!$Q1273=2,①入力シート!$F$70,IF(④実施報告書!$Q1273=3,①入力シート!$F$73,)))))</f>
        <v/>
      </c>
      <c r="D1273" s="656"/>
      <c r="E1273" s="656"/>
      <c r="F1273" s="656"/>
      <c r="G1273" s="656"/>
      <c r="H1273" s="656"/>
      <c r="I1273" s="656"/>
      <c r="J1273" s="656"/>
      <c r="K1273" s="656"/>
      <c r="L1273" s="656"/>
      <c r="M1273" s="656"/>
      <c r="N1273" s="656"/>
      <c r="O1273" s="656"/>
      <c r="P1273" s="656"/>
      <c r="Q1273" s="678"/>
      <c r="R1273" s="680" t="str">
        <f>IF($W$1171="","",IF(AND(①入力シート!$F$76=①入力シート!$A$77,$AB1273="")=TRUE,①入力シート!$A$77,""))</f>
        <v/>
      </c>
      <c r="S1273" s="680"/>
      <c r="T1273" s="659" t="s">
        <v>127</v>
      </c>
      <c r="U1273" s="659"/>
      <c r="V1273" s="659"/>
      <c r="W1273" s="659"/>
      <c r="X1273" s="659"/>
      <c r="Y1273" s="659"/>
      <c r="Z1273" s="659"/>
      <c r="AA1273" s="659"/>
      <c r="AB1273" s="445"/>
    </row>
    <row r="1274" spans="1:28">
      <c r="A1274" s="694"/>
      <c r="B1274" s="695"/>
      <c r="C1274" s="657"/>
      <c r="D1274" s="658"/>
      <c r="E1274" s="658"/>
      <c r="F1274" s="658"/>
      <c r="G1274" s="658"/>
      <c r="H1274" s="658"/>
      <c r="I1274" s="658"/>
      <c r="J1274" s="658"/>
      <c r="K1274" s="658"/>
      <c r="L1274" s="658"/>
      <c r="M1274" s="658"/>
      <c r="N1274" s="658"/>
      <c r="O1274" s="658"/>
      <c r="P1274" s="658"/>
      <c r="Q1274" s="679"/>
      <c r="R1274" s="631" t="str">
        <f>IF($W$1171="","",IF(AND(①入力シート!$F$77=①入力シート!$A$77,$AB1274="")=TRUE,①入力シート!$A$77,""))</f>
        <v/>
      </c>
      <c r="S1274" s="631"/>
      <c r="T1274" s="623" t="s">
        <v>114</v>
      </c>
      <c r="U1274" s="623"/>
      <c r="V1274" s="623"/>
      <c r="W1274" s="623"/>
      <c r="X1274" s="623"/>
      <c r="Y1274" s="623"/>
      <c r="Z1274" s="623"/>
      <c r="AA1274" s="623"/>
      <c r="AB1274" s="446"/>
    </row>
    <row r="1275" spans="1:28">
      <c r="A1275" s="694"/>
      <c r="B1275" s="695"/>
      <c r="C1275" s="660" t="str">
        <f>IF($Q1275="","",IF(④実施報告書!$Q1275=1,①入力シート!$F$67,IF(④実施報告書!$Q1275=2,①入力シート!$F$70,IF(④実施報告書!$Q1275=3,①入力シート!$F$73,))))</f>
        <v/>
      </c>
      <c r="D1275" s="661"/>
      <c r="E1275" s="661"/>
      <c r="F1275" s="661"/>
      <c r="G1275" s="661"/>
      <c r="H1275" s="661"/>
      <c r="I1275" s="661"/>
      <c r="J1275" s="661"/>
      <c r="K1275" s="661"/>
      <c r="L1275" s="661"/>
      <c r="M1275" s="661"/>
      <c r="N1275" s="661"/>
      <c r="O1275" s="661"/>
      <c r="P1275" s="661"/>
      <c r="Q1275" s="662"/>
      <c r="R1275" s="631" t="str">
        <f>IF($W$1171="","",IF(AND(①入力シート!$F$78=①入力シート!$A$77,$AB1275="")=TRUE,①入力シート!$A$77,""))</f>
        <v/>
      </c>
      <c r="S1275" s="631"/>
      <c r="T1275" s="623" t="s">
        <v>115</v>
      </c>
      <c r="U1275" s="623"/>
      <c r="V1275" s="623"/>
      <c r="W1275" s="623"/>
      <c r="X1275" s="623"/>
      <c r="Y1275" s="623"/>
      <c r="Z1275" s="623"/>
      <c r="AA1275" s="623"/>
      <c r="AB1275" s="446"/>
    </row>
    <row r="1276" spans="1:28">
      <c r="A1276" s="694"/>
      <c r="B1276" s="695"/>
      <c r="C1276" s="660"/>
      <c r="D1276" s="661"/>
      <c r="E1276" s="661"/>
      <c r="F1276" s="661"/>
      <c r="G1276" s="661"/>
      <c r="H1276" s="661"/>
      <c r="I1276" s="661"/>
      <c r="J1276" s="661"/>
      <c r="K1276" s="661"/>
      <c r="L1276" s="661"/>
      <c r="M1276" s="661"/>
      <c r="N1276" s="661"/>
      <c r="O1276" s="661"/>
      <c r="P1276" s="661"/>
      <c r="Q1276" s="663"/>
      <c r="R1276" s="630" t="str">
        <f>IF($W$1171="","",IF(AND(①入力シート!$F$79=①入力シート!$A$77,$AB1276="")=TRUE,①入力シート!$A$77,""))</f>
        <v/>
      </c>
      <c r="S1276" s="631"/>
      <c r="T1276" s="623" t="s">
        <v>129</v>
      </c>
      <c r="U1276" s="623"/>
      <c r="V1276" s="623"/>
      <c r="W1276" s="623"/>
      <c r="X1276" s="623"/>
      <c r="Y1276" s="623"/>
      <c r="Z1276" s="623"/>
      <c r="AA1276" s="623"/>
      <c r="AB1276" s="446"/>
    </row>
    <row r="1277" spans="1:28">
      <c r="A1277" s="694"/>
      <c r="B1277" s="695"/>
      <c r="C1277" s="622" t="str">
        <f>IF($Q1277="","",IF(④実施報告書!$Q1277=1,①入力シート!$F$67,IF(④実施報告書!$Q1277=2,①入力シート!$F$70,IF(④実施報告書!$Q1277=3,①入力シート!$F$73,))))</f>
        <v/>
      </c>
      <c r="D1277" s="623"/>
      <c r="E1277" s="623"/>
      <c r="F1277" s="623"/>
      <c r="G1277" s="623"/>
      <c r="H1277" s="623"/>
      <c r="I1277" s="623"/>
      <c r="J1277" s="623"/>
      <c r="K1277" s="623"/>
      <c r="L1277" s="623"/>
      <c r="M1277" s="623"/>
      <c r="N1277" s="623"/>
      <c r="O1277" s="623"/>
      <c r="P1277" s="624"/>
      <c r="Q1277" s="628"/>
      <c r="R1277" s="630" t="str">
        <f>IF($W$1171="","",IF(AND(①入力シート!$F$80=①入力シート!$A$77,$AB1277="")=TRUE,①入力シート!$A$77,""))</f>
        <v/>
      </c>
      <c r="S1277" s="631"/>
      <c r="T1277" s="623" t="s">
        <v>407</v>
      </c>
      <c r="U1277" s="623"/>
      <c r="V1277" s="623"/>
      <c r="W1277" s="623"/>
      <c r="X1277" s="623"/>
      <c r="Y1277" s="623"/>
      <c r="Z1277" s="623"/>
      <c r="AA1277" s="624"/>
      <c r="AB1277" s="446"/>
    </row>
    <row r="1278" spans="1:28">
      <c r="A1278" s="694"/>
      <c r="B1278" s="695"/>
      <c r="C1278" s="625"/>
      <c r="D1278" s="626"/>
      <c r="E1278" s="626"/>
      <c r="F1278" s="626"/>
      <c r="G1278" s="626"/>
      <c r="H1278" s="626"/>
      <c r="I1278" s="626"/>
      <c r="J1278" s="626"/>
      <c r="K1278" s="626"/>
      <c r="L1278" s="626"/>
      <c r="M1278" s="626"/>
      <c r="N1278" s="626"/>
      <c r="O1278" s="626"/>
      <c r="P1278" s="627"/>
      <c r="Q1278" s="629"/>
      <c r="R1278" s="632" t="str">
        <f>IF($W$1171="","",IF(AND(①入力シート!$F$81=①入力シート!$A$77,$AB1278="")=TRUE,①入力シート!$A$77,""))</f>
        <v/>
      </c>
      <c r="S1278" s="633"/>
      <c r="T1278" s="626" t="s">
        <v>406</v>
      </c>
      <c r="U1278" s="626"/>
      <c r="V1278" s="626"/>
      <c r="W1278" s="626"/>
      <c r="X1278" s="626"/>
      <c r="Y1278" s="626"/>
      <c r="Z1278" s="626"/>
      <c r="AA1278" s="627"/>
      <c r="AB1278" s="446"/>
    </row>
    <row r="1279" spans="1:28">
      <c r="A1279" s="694"/>
      <c r="B1279" s="695"/>
      <c r="C1279" s="639" t="s">
        <v>128</v>
      </c>
      <c r="D1279" s="640"/>
      <c r="E1279" s="641"/>
      <c r="F1279" s="444"/>
      <c r="G1279" s="645" t="str">
        <f>IF(W1279="","",IF($F1279="",①入力シート!$J$83,VLOOKUP($F1279,①入力シート!$E$83:$K$89,6)))</f>
        <v/>
      </c>
      <c r="H1279" s="646"/>
      <c r="I1279" s="646"/>
      <c r="J1279" s="646"/>
      <c r="K1279" s="646"/>
      <c r="L1279" s="646"/>
      <c r="M1279" s="646"/>
      <c r="N1279" s="646"/>
      <c r="O1279" s="646"/>
      <c r="P1279" s="646"/>
      <c r="Q1279" s="647"/>
      <c r="R1279" s="639" t="s">
        <v>116</v>
      </c>
      <c r="S1279" s="640"/>
      <c r="T1279" s="640"/>
      <c r="U1279" s="640"/>
      <c r="V1279" s="641"/>
      <c r="W1279" s="648" t="str">
        <f>IF(②名簿及び出席簿!EM$140=0,"",②名簿及び出席簿!EM$140)</f>
        <v/>
      </c>
      <c r="X1279" s="649"/>
      <c r="Y1279" s="649"/>
      <c r="Z1279" s="649"/>
      <c r="AA1279" s="649"/>
      <c r="AB1279" s="634" t="s">
        <v>93</v>
      </c>
    </row>
    <row r="1280" spans="1:28">
      <c r="A1280" s="696"/>
      <c r="B1280" s="697"/>
      <c r="C1280" s="642"/>
      <c r="D1280" s="643"/>
      <c r="E1280" s="644"/>
      <c r="F1280" s="456"/>
      <c r="G1280" s="689" t="str">
        <f>IF($F1280="","",VLOOKUP($F1280,①入力シート!$E$83:$K$89,6))</f>
        <v/>
      </c>
      <c r="H1280" s="690"/>
      <c r="I1280" s="690"/>
      <c r="J1280" s="690"/>
      <c r="K1280" s="690"/>
      <c r="L1280" s="690"/>
      <c r="M1280" s="690"/>
      <c r="N1280" s="690"/>
      <c r="O1280" s="690"/>
      <c r="P1280" s="690"/>
      <c r="Q1280" s="691"/>
      <c r="R1280" s="642"/>
      <c r="S1280" s="643"/>
      <c r="T1280" s="643"/>
      <c r="U1280" s="643"/>
      <c r="V1280" s="644"/>
      <c r="W1280" s="650"/>
      <c r="X1280" s="651"/>
      <c r="Y1280" s="651"/>
      <c r="Z1280" s="651"/>
      <c r="AA1280" s="651"/>
      <c r="AB1280" s="635"/>
    </row>
    <row r="1281" spans="1:28">
      <c r="A1281" s="692">
        <v>106</v>
      </c>
      <c r="B1281" s="693"/>
      <c r="C1281" s="652" t="s">
        <v>108</v>
      </c>
      <c r="D1281" s="653"/>
      <c r="E1281" s="653"/>
      <c r="F1281" s="643"/>
      <c r="G1281" s="653"/>
      <c r="H1281" s="653"/>
      <c r="I1281" s="654"/>
      <c r="J1281" s="652" t="s">
        <v>109</v>
      </c>
      <c r="K1281" s="653"/>
      <c r="L1281" s="653"/>
      <c r="M1281" s="653"/>
      <c r="N1281" s="653"/>
      <c r="O1281" s="653"/>
      <c r="P1281" s="653"/>
      <c r="Q1281" s="653"/>
      <c r="R1281" s="653"/>
      <c r="S1281" s="653"/>
      <c r="T1281" s="653"/>
      <c r="U1281" s="653"/>
      <c r="V1281" s="653"/>
      <c r="W1281" s="653"/>
      <c r="X1281" s="653"/>
      <c r="Y1281" s="653"/>
      <c r="Z1281" s="653"/>
      <c r="AA1281" s="442"/>
      <c r="AB1281" s="443"/>
    </row>
    <row r="1282" spans="1:28">
      <c r="A1282" s="694"/>
      <c r="B1282" s="695"/>
      <c r="C1282" s="664" t="str">
        <f>IF(②名簿及び出席簿!EN$7="","",②名簿及び出席簿!EN$7)</f>
        <v/>
      </c>
      <c r="D1282" s="665"/>
      <c r="E1282" s="665"/>
      <c r="F1282" s="665"/>
      <c r="G1282" s="649" t="str">
        <f>②名簿及び出席簿!EN$8</f>
        <v/>
      </c>
      <c r="H1282" s="649"/>
      <c r="I1282" s="634"/>
      <c r="J1282" s="448"/>
      <c r="K1282" s="668" t="str">
        <f>IF($W$1171="","",IF($J1282="",①入力シート!$F$58,IF($J1282=1,①入力シート!$F$60,IF($J1282=2,①入力シート!$F$62))))</f>
        <v/>
      </c>
      <c r="L1282" s="668"/>
      <c r="M1282" s="670" t="s">
        <v>110</v>
      </c>
      <c r="N1282" s="672" t="str">
        <f>IF($W$1171="","",IF($J1282="",①入力シート!$H$58,IF($J1282=1,①入力シート!$H$60,IF($J1282=2,①入力シート!$H$62))))</f>
        <v/>
      </c>
      <c r="O1282" s="672"/>
      <c r="P1282" s="670" t="s">
        <v>111</v>
      </c>
      <c r="Q1282" s="670" t="s">
        <v>112</v>
      </c>
      <c r="R1282" s="668" t="str">
        <f>IF($W$1171="","",IF($J1282="",①入力シート!$K$58,IF($J1282=1,①入力シート!$K$60,IF($J1282=2,①入力シート!$K$62))))</f>
        <v/>
      </c>
      <c r="S1282" s="668"/>
      <c r="T1282" s="670" t="s">
        <v>110</v>
      </c>
      <c r="U1282" s="672" t="str">
        <f>IF($W$1171="","",IF($J1282="",①入力シート!$M$58,IF($J1282=1,①入力シート!$M$60,IF($J1282=2,①入力シート!$M$62))))</f>
        <v/>
      </c>
      <c r="V1282" s="672"/>
      <c r="W1282" s="670" t="s">
        <v>111</v>
      </c>
      <c r="X1282" s="670" t="s">
        <v>132</v>
      </c>
      <c r="Y1282" s="670"/>
      <c r="Z1282" s="674" t="str">
        <f>IF($W$1171="","",IF($J1282="",①入力シート!$O$58,IF($J1282=1,①入力シート!$O$60,IF($J1282=2,①入力シート!$O$62))))</f>
        <v/>
      </c>
      <c r="AA1282" s="674"/>
      <c r="AB1282" s="675"/>
    </row>
    <row r="1283" spans="1:28">
      <c r="A1283" s="694"/>
      <c r="B1283" s="695"/>
      <c r="C1283" s="666"/>
      <c r="D1283" s="667"/>
      <c r="E1283" s="667"/>
      <c r="F1283" s="667"/>
      <c r="G1283" s="651"/>
      <c r="H1283" s="651"/>
      <c r="I1283" s="635"/>
      <c r="J1283" s="449"/>
      <c r="K1283" s="669"/>
      <c r="L1283" s="669"/>
      <c r="M1283" s="671"/>
      <c r="N1283" s="673"/>
      <c r="O1283" s="673"/>
      <c r="P1283" s="671"/>
      <c r="Q1283" s="671"/>
      <c r="R1283" s="669"/>
      <c r="S1283" s="669"/>
      <c r="T1283" s="671"/>
      <c r="U1283" s="673"/>
      <c r="V1283" s="673"/>
      <c r="W1283" s="671"/>
      <c r="X1283" s="671"/>
      <c r="Y1283" s="671"/>
      <c r="Z1283" s="676"/>
      <c r="AA1283" s="676"/>
      <c r="AB1283" s="677"/>
    </row>
    <row r="1284" spans="1:28">
      <c r="A1284" s="694"/>
      <c r="B1284" s="695"/>
      <c r="C1284" s="652" t="s">
        <v>113</v>
      </c>
      <c r="D1284" s="653"/>
      <c r="E1284" s="653"/>
      <c r="F1284" s="653"/>
      <c r="G1284" s="653"/>
      <c r="H1284" s="653"/>
      <c r="I1284" s="653"/>
      <c r="J1284" s="653"/>
      <c r="K1284" s="653"/>
      <c r="L1284" s="653"/>
      <c r="M1284" s="653"/>
      <c r="N1284" s="653"/>
      <c r="O1284" s="653"/>
      <c r="P1284" s="653"/>
      <c r="Q1284" s="654"/>
      <c r="R1284" s="653" t="s">
        <v>130</v>
      </c>
      <c r="S1284" s="653"/>
      <c r="T1284" s="653"/>
      <c r="U1284" s="653"/>
      <c r="V1284" s="653"/>
      <c r="W1284" s="653"/>
      <c r="X1284" s="653"/>
      <c r="Y1284" s="653"/>
      <c r="Z1284" s="653"/>
      <c r="AA1284" s="653"/>
      <c r="AB1284" s="654"/>
    </row>
    <row r="1285" spans="1:28">
      <c r="A1285" s="694"/>
      <c r="B1285" s="695"/>
      <c r="C1285" s="655" t="str">
        <f>IF(C1282="","",IF(④実施報告書!$Q1285="",①入力シート!$F$64,IF(④実施報告書!$Q1285=1,①入力シート!$F$67,IF(④実施報告書!$Q1285=2,①入力シート!$F$70,IF(④実施報告書!$Q1285=3,①入力シート!$F$73,)))))</f>
        <v/>
      </c>
      <c r="D1285" s="656"/>
      <c r="E1285" s="656"/>
      <c r="F1285" s="656"/>
      <c r="G1285" s="656"/>
      <c r="H1285" s="656"/>
      <c r="I1285" s="656"/>
      <c r="J1285" s="656"/>
      <c r="K1285" s="656"/>
      <c r="L1285" s="656"/>
      <c r="M1285" s="656"/>
      <c r="N1285" s="656"/>
      <c r="O1285" s="656"/>
      <c r="P1285" s="656"/>
      <c r="Q1285" s="678"/>
      <c r="R1285" s="680" t="str">
        <f>IF($W$1171="","",IF(AND(①入力シート!$F$76=①入力シート!$A$77,$AB1285="")=TRUE,①入力シート!$A$77,""))</f>
        <v/>
      </c>
      <c r="S1285" s="680"/>
      <c r="T1285" s="659" t="s">
        <v>127</v>
      </c>
      <c r="U1285" s="659"/>
      <c r="V1285" s="659"/>
      <c r="W1285" s="659"/>
      <c r="X1285" s="659"/>
      <c r="Y1285" s="659"/>
      <c r="Z1285" s="659"/>
      <c r="AA1285" s="659"/>
      <c r="AB1285" s="445"/>
    </row>
    <row r="1286" spans="1:28">
      <c r="A1286" s="694"/>
      <c r="B1286" s="695"/>
      <c r="C1286" s="657"/>
      <c r="D1286" s="658"/>
      <c r="E1286" s="658"/>
      <c r="F1286" s="658"/>
      <c r="G1286" s="658"/>
      <c r="H1286" s="658"/>
      <c r="I1286" s="658"/>
      <c r="J1286" s="658"/>
      <c r="K1286" s="658"/>
      <c r="L1286" s="658"/>
      <c r="M1286" s="658"/>
      <c r="N1286" s="658"/>
      <c r="O1286" s="658"/>
      <c r="P1286" s="658"/>
      <c r="Q1286" s="679"/>
      <c r="R1286" s="631" t="str">
        <f>IF($W$1171="","",IF(AND(①入力シート!$F$77=①入力シート!$A$77,$AB1286="")=TRUE,①入力シート!$A$77,""))</f>
        <v/>
      </c>
      <c r="S1286" s="631"/>
      <c r="T1286" s="623" t="s">
        <v>114</v>
      </c>
      <c r="U1286" s="623"/>
      <c r="V1286" s="623"/>
      <c r="W1286" s="623"/>
      <c r="X1286" s="623"/>
      <c r="Y1286" s="623"/>
      <c r="Z1286" s="623"/>
      <c r="AA1286" s="623"/>
      <c r="AB1286" s="446"/>
    </row>
    <row r="1287" spans="1:28">
      <c r="A1287" s="694"/>
      <c r="B1287" s="695"/>
      <c r="C1287" s="660" t="str">
        <f>IF($Q1287="","",IF(④実施報告書!$Q1287=1,①入力シート!$F$67,IF(④実施報告書!$Q1287=2,①入力シート!$F$70,IF(④実施報告書!$Q1287=3,①入力シート!$F$73,))))</f>
        <v/>
      </c>
      <c r="D1287" s="661"/>
      <c r="E1287" s="661"/>
      <c r="F1287" s="661"/>
      <c r="G1287" s="661"/>
      <c r="H1287" s="661"/>
      <c r="I1287" s="661"/>
      <c r="J1287" s="661"/>
      <c r="K1287" s="661"/>
      <c r="L1287" s="661"/>
      <c r="M1287" s="661"/>
      <c r="N1287" s="661"/>
      <c r="O1287" s="661"/>
      <c r="P1287" s="661"/>
      <c r="Q1287" s="662"/>
      <c r="R1287" s="631" t="str">
        <f>IF($W$1171="","",IF(AND(①入力シート!$F$78=①入力シート!$A$77,$AB1287="")=TRUE,①入力シート!$A$77,""))</f>
        <v/>
      </c>
      <c r="S1287" s="631"/>
      <c r="T1287" s="623" t="s">
        <v>115</v>
      </c>
      <c r="U1287" s="623"/>
      <c r="V1287" s="623"/>
      <c r="W1287" s="623"/>
      <c r="X1287" s="623"/>
      <c r="Y1287" s="623"/>
      <c r="Z1287" s="623"/>
      <c r="AA1287" s="623"/>
      <c r="AB1287" s="446"/>
    </row>
    <row r="1288" spans="1:28">
      <c r="A1288" s="694"/>
      <c r="B1288" s="695"/>
      <c r="C1288" s="660"/>
      <c r="D1288" s="661"/>
      <c r="E1288" s="661"/>
      <c r="F1288" s="661"/>
      <c r="G1288" s="661"/>
      <c r="H1288" s="661"/>
      <c r="I1288" s="661"/>
      <c r="J1288" s="661"/>
      <c r="K1288" s="661"/>
      <c r="L1288" s="661"/>
      <c r="M1288" s="661"/>
      <c r="N1288" s="661"/>
      <c r="O1288" s="661"/>
      <c r="P1288" s="661"/>
      <c r="Q1288" s="663"/>
      <c r="R1288" s="630" t="str">
        <f>IF($W$1171="","",IF(AND(①入力シート!$F$79=①入力シート!$A$77,$AB1288="")=TRUE,①入力シート!$A$77,""))</f>
        <v/>
      </c>
      <c r="S1288" s="631"/>
      <c r="T1288" s="623" t="s">
        <v>129</v>
      </c>
      <c r="U1288" s="623"/>
      <c r="V1288" s="623"/>
      <c r="W1288" s="623"/>
      <c r="X1288" s="623"/>
      <c r="Y1288" s="623"/>
      <c r="Z1288" s="623"/>
      <c r="AA1288" s="623"/>
      <c r="AB1288" s="446"/>
    </row>
    <row r="1289" spans="1:28">
      <c r="A1289" s="694"/>
      <c r="B1289" s="695"/>
      <c r="C1289" s="622" t="str">
        <f>IF($Q1289="","",IF(④実施報告書!$Q1289=1,①入力シート!$F$67,IF(④実施報告書!$Q1289=2,①入力シート!$F$70,IF(④実施報告書!$Q1289=3,①入力シート!$F$73,))))</f>
        <v/>
      </c>
      <c r="D1289" s="623"/>
      <c r="E1289" s="623"/>
      <c r="F1289" s="623"/>
      <c r="G1289" s="623"/>
      <c r="H1289" s="623"/>
      <c r="I1289" s="623"/>
      <c r="J1289" s="623"/>
      <c r="K1289" s="623"/>
      <c r="L1289" s="623"/>
      <c r="M1289" s="623"/>
      <c r="N1289" s="623"/>
      <c r="O1289" s="623"/>
      <c r="P1289" s="624"/>
      <c r="Q1289" s="628"/>
      <c r="R1289" s="630" t="str">
        <f>IF($W$1171="","",IF(AND(①入力シート!$F$80=①入力シート!$A$77,$AB1289="")=TRUE,①入力シート!$A$77,""))</f>
        <v/>
      </c>
      <c r="S1289" s="631"/>
      <c r="T1289" s="623" t="s">
        <v>407</v>
      </c>
      <c r="U1289" s="623"/>
      <c r="V1289" s="623"/>
      <c r="W1289" s="623"/>
      <c r="X1289" s="623"/>
      <c r="Y1289" s="623"/>
      <c r="Z1289" s="623"/>
      <c r="AA1289" s="624"/>
      <c r="AB1289" s="446"/>
    </row>
    <row r="1290" spans="1:28">
      <c r="A1290" s="694"/>
      <c r="B1290" s="695"/>
      <c r="C1290" s="625"/>
      <c r="D1290" s="626"/>
      <c r="E1290" s="626"/>
      <c r="F1290" s="626"/>
      <c r="G1290" s="626"/>
      <c r="H1290" s="626"/>
      <c r="I1290" s="626"/>
      <c r="J1290" s="626"/>
      <c r="K1290" s="626"/>
      <c r="L1290" s="626"/>
      <c r="M1290" s="626"/>
      <c r="N1290" s="626"/>
      <c r="O1290" s="626"/>
      <c r="P1290" s="627"/>
      <c r="Q1290" s="629"/>
      <c r="R1290" s="632" t="str">
        <f>IF($W$1171="","",IF(AND(①入力シート!$F$81=①入力シート!$A$77,$AB1290="")=TRUE,①入力シート!$A$77,""))</f>
        <v/>
      </c>
      <c r="S1290" s="633"/>
      <c r="T1290" s="626" t="s">
        <v>406</v>
      </c>
      <c r="U1290" s="626"/>
      <c r="V1290" s="626"/>
      <c r="W1290" s="626"/>
      <c r="X1290" s="626"/>
      <c r="Y1290" s="626"/>
      <c r="Z1290" s="626"/>
      <c r="AA1290" s="627"/>
      <c r="AB1290" s="446"/>
    </row>
    <row r="1291" spans="1:28">
      <c r="A1291" s="694"/>
      <c r="B1291" s="695"/>
      <c r="C1291" s="639" t="s">
        <v>128</v>
      </c>
      <c r="D1291" s="640"/>
      <c r="E1291" s="641"/>
      <c r="F1291" s="444"/>
      <c r="G1291" s="645" t="str">
        <f>IF(W1291="","",IF($F1291="",①入力シート!$J$83,VLOOKUP($F1291,①入力シート!$E$83:$K$89,6)))</f>
        <v/>
      </c>
      <c r="H1291" s="646"/>
      <c r="I1291" s="646"/>
      <c r="J1291" s="646"/>
      <c r="K1291" s="646"/>
      <c r="L1291" s="646"/>
      <c r="M1291" s="646"/>
      <c r="N1291" s="646"/>
      <c r="O1291" s="646"/>
      <c r="P1291" s="646"/>
      <c r="Q1291" s="647"/>
      <c r="R1291" s="639" t="s">
        <v>116</v>
      </c>
      <c r="S1291" s="640"/>
      <c r="T1291" s="640"/>
      <c r="U1291" s="640"/>
      <c r="V1291" s="641"/>
      <c r="W1291" s="648" t="str">
        <f>IF(②名簿及び出席簿!EN$140=0,"",②名簿及び出席簿!EN$140)</f>
        <v/>
      </c>
      <c r="X1291" s="649"/>
      <c r="Y1291" s="649"/>
      <c r="Z1291" s="649"/>
      <c r="AA1291" s="649"/>
      <c r="AB1291" s="634" t="s">
        <v>93</v>
      </c>
    </row>
    <row r="1292" spans="1:28">
      <c r="A1292" s="696"/>
      <c r="B1292" s="697"/>
      <c r="C1292" s="642"/>
      <c r="D1292" s="643"/>
      <c r="E1292" s="644"/>
      <c r="F1292" s="456"/>
      <c r="G1292" s="689" t="str">
        <f>IF($F1292="","",VLOOKUP($F1292,①入力シート!$E$83:$K$89,6))</f>
        <v/>
      </c>
      <c r="H1292" s="690"/>
      <c r="I1292" s="690"/>
      <c r="J1292" s="690"/>
      <c r="K1292" s="690"/>
      <c r="L1292" s="690"/>
      <c r="M1292" s="690"/>
      <c r="N1292" s="690"/>
      <c r="O1292" s="690"/>
      <c r="P1292" s="690"/>
      <c r="Q1292" s="691"/>
      <c r="R1292" s="642"/>
      <c r="S1292" s="643"/>
      <c r="T1292" s="643"/>
      <c r="U1292" s="643"/>
      <c r="V1292" s="644"/>
      <c r="W1292" s="650"/>
      <c r="X1292" s="651"/>
      <c r="Y1292" s="651"/>
      <c r="Z1292" s="651"/>
      <c r="AA1292" s="651"/>
      <c r="AB1292" s="635"/>
    </row>
    <row r="1293" spans="1:28">
      <c r="A1293" s="692">
        <v>107</v>
      </c>
      <c r="B1293" s="693"/>
      <c r="C1293" s="652" t="s">
        <v>108</v>
      </c>
      <c r="D1293" s="653"/>
      <c r="E1293" s="653"/>
      <c r="F1293" s="643"/>
      <c r="G1293" s="653"/>
      <c r="H1293" s="653"/>
      <c r="I1293" s="654"/>
      <c r="J1293" s="652" t="s">
        <v>109</v>
      </c>
      <c r="K1293" s="653"/>
      <c r="L1293" s="653"/>
      <c r="M1293" s="653"/>
      <c r="N1293" s="653"/>
      <c r="O1293" s="653"/>
      <c r="P1293" s="653"/>
      <c r="Q1293" s="653"/>
      <c r="R1293" s="653"/>
      <c r="S1293" s="653"/>
      <c r="T1293" s="653"/>
      <c r="U1293" s="653"/>
      <c r="V1293" s="653"/>
      <c r="W1293" s="653"/>
      <c r="X1293" s="653"/>
      <c r="Y1293" s="653"/>
      <c r="Z1293" s="653"/>
      <c r="AA1293" s="442"/>
      <c r="AB1293" s="443"/>
    </row>
    <row r="1294" spans="1:28">
      <c r="A1294" s="694"/>
      <c r="B1294" s="695"/>
      <c r="C1294" s="664" t="str">
        <f>IF(②名簿及び出席簿!EO$7="","",②名簿及び出席簿!EO$7)</f>
        <v/>
      </c>
      <c r="D1294" s="665"/>
      <c r="E1294" s="665"/>
      <c r="F1294" s="665"/>
      <c r="G1294" s="649" t="str">
        <f>②名簿及び出席簿!EO$8</f>
        <v/>
      </c>
      <c r="H1294" s="649"/>
      <c r="I1294" s="634"/>
      <c r="J1294" s="448"/>
      <c r="K1294" s="668" t="str">
        <f>IF($W$1171="","",IF($J1294="",①入力シート!$F$58,IF($J1294=1,①入力シート!$F$60,IF($J1294=2,①入力シート!$F$62))))</f>
        <v/>
      </c>
      <c r="L1294" s="668"/>
      <c r="M1294" s="670" t="s">
        <v>110</v>
      </c>
      <c r="N1294" s="672" t="str">
        <f>IF($W$1171="","",IF($J1294="",①入力シート!$H$58,IF($J1294=1,①入力シート!$H$60,IF($J1294=2,①入力シート!$H$62))))</f>
        <v/>
      </c>
      <c r="O1294" s="672"/>
      <c r="P1294" s="670" t="s">
        <v>111</v>
      </c>
      <c r="Q1294" s="670" t="s">
        <v>112</v>
      </c>
      <c r="R1294" s="668" t="str">
        <f>IF($W$1171="","",IF($J1294="",①入力シート!$K$58,IF($J1294=1,①入力シート!$K$60,IF($J1294=2,①入力シート!$K$62))))</f>
        <v/>
      </c>
      <c r="S1294" s="668"/>
      <c r="T1294" s="670" t="s">
        <v>110</v>
      </c>
      <c r="U1294" s="672" t="str">
        <f>IF($W$1171="","",IF($J1294="",①入力シート!$M$58,IF($J1294=1,①入力シート!$M$60,IF($J1294=2,①入力シート!$M$62))))</f>
        <v/>
      </c>
      <c r="V1294" s="672"/>
      <c r="W1294" s="670" t="s">
        <v>111</v>
      </c>
      <c r="X1294" s="670" t="s">
        <v>132</v>
      </c>
      <c r="Y1294" s="670"/>
      <c r="Z1294" s="674" t="str">
        <f>IF($W$1171="","",IF($J1294="",①入力シート!$O$58,IF($J1294=1,①入力シート!$O$60,IF($J1294=2,①入力シート!$O$62))))</f>
        <v/>
      </c>
      <c r="AA1294" s="674"/>
      <c r="AB1294" s="675"/>
    </row>
    <row r="1295" spans="1:28">
      <c r="A1295" s="694"/>
      <c r="B1295" s="695"/>
      <c r="C1295" s="666"/>
      <c r="D1295" s="667"/>
      <c r="E1295" s="667"/>
      <c r="F1295" s="667"/>
      <c r="G1295" s="651"/>
      <c r="H1295" s="651"/>
      <c r="I1295" s="635"/>
      <c r="J1295" s="449"/>
      <c r="K1295" s="669"/>
      <c r="L1295" s="669"/>
      <c r="M1295" s="671"/>
      <c r="N1295" s="673"/>
      <c r="O1295" s="673"/>
      <c r="P1295" s="671"/>
      <c r="Q1295" s="671"/>
      <c r="R1295" s="669"/>
      <c r="S1295" s="669"/>
      <c r="T1295" s="671"/>
      <c r="U1295" s="673"/>
      <c r="V1295" s="673"/>
      <c r="W1295" s="671"/>
      <c r="X1295" s="671"/>
      <c r="Y1295" s="671"/>
      <c r="Z1295" s="676"/>
      <c r="AA1295" s="676"/>
      <c r="AB1295" s="677"/>
    </row>
    <row r="1296" spans="1:28">
      <c r="A1296" s="694"/>
      <c r="B1296" s="695"/>
      <c r="C1296" s="652" t="s">
        <v>113</v>
      </c>
      <c r="D1296" s="653"/>
      <c r="E1296" s="653"/>
      <c r="F1296" s="653"/>
      <c r="G1296" s="653"/>
      <c r="H1296" s="653"/>
      <c r="I1296" s="653"/>
      <c r="J1296" s="653"/>
      <c r="K1296" s="653"/>
      <c r="L1296" s="653"/>
      <c r="M1296" s="653"/>
      <c r="N1296" s="653"/>
      <c r="O1296" s="653"/>
      <c r="P1296" s="653"/>
      <c r="Q1296" s="654"/>
      <c r="R1296" s="653" t="s">
        <v>130</v>
      </c>
      <c r="S1296" s="653"/>
      <c r="T1296" s="653"/>
      <c r="U1296" s="653"/>
      <c r="V1296" s="653"/>
      <c r="W1296" s="653"/>
      <c r="X1296" s="653"/>
      <c r="Y1296" s="653"/>
      <c r="Z1296" s="653"/>
      <c r="AA1296" s="653"/>
      <c r="AB1296" s="654"/>
    </row>
    <row r="1297" spans="1:28">
      <c r="A1297" s="694"/>
      <c r="B1297" s="695"/>
      <c r="C1297" s="655" t="str">
        <f>IF(C1294="","",IF(④実施報告書!$Q1297="",①入力シート!$F$64,IF(④実施報告書!$Q1297=1,①入力シート!$F$67,IF(④実施報告書!$Q1297=2,①入力シート!$F$70,IF(④実施報告書!$Q1297=3,①入力シート!$F$73,)))))</f>
        <v/>
      </c>
      <c r="D1297" s="656"/>
      <c r="E1297" s="656"/>
      <c r="F1297" s="656"/>
      <c r="G1297" s="656"/>
      <c r="H1297" s="656"/>
      <c r="I1297" s="656"/>
      <c r="J1297" s="656"/>
      <c r="K1297" s="656"/>
      <c r="L1297" s="656"/>
      <c r="M1297" s="656"/>
      <c r="N1297" s="656"/>
      <c r="O1297" s="656"/>
      <c r="P1297" s="656"/>
      <c r="Q1297" s="678"/>
      <c r="R1297" s="680" t="str">
        <f>IF($W$1171="","",IF(AND(①入力シート!$F$76=①入力シート!$A$77,$AB1297="")=TRUE,①入力シート!$A$77,""))</f>
        <v/>
      </c>
      <c r="S1297" s="680"/>
      <c r="T1297" s="659" t="s">
        <v>127</v>
      </c>
      <c r="U1297" s="659"/>
      <c r="V1297" s="659"/>
      <c r="W1297" s="659"/>
      <c r="X1297" s="659"/>
      <c r="Y1297" s="659"/>
      <c r="Z1297" s="659"/>
      <c r="AA1297" s="659"/>
      <c r="AB1297" s="445"/>
    </row>
    <row r="1298" spans="1:28">
      <c r="A1298" s="694"/>
      <c r="B1298" s="695"/>
      <c r="C1298" s="657"/>
      <c r="D1298" s="658"/>
      <c r="E1298" s="658"/>
      <c r="F1298" s="658"/>
      <c r="G1298" s="658"/>
      <c r="H1298" s="658"/>
      <c r="I1298" s="658"/>
      <c r="J1298" s="658"/>
      <c r="K1298" s="658"/>
      <c r="L1298" s="658"/>
      <c r="M1298" s="658"/>
      <c r="N1298" s="658"/>
      <c r="O1298" s="658"/>
      <c r="P1298" s="658"/>
      <c r="Q1298" s="679"/>
      <c r="R1298" s="631" t="str">
        <f>IF($W$1171="","",IF(AND(①入力シート!$F$77=①入力シート!$A$77,$AB1298="")=TRUE,①入力シート!$A$77,""))</f>
        <v/>
      </c>
      <c r="S1298" s="631"/>
      <c r="T1298" s="623" t="s">
        <v>114</v>
      </c>
      <c r="U1298" s="623"/>
      <c r="V1298" s="623"/>
      <c r="W1298" s="623"/>
      <c r="X1298" s="623"/>
      <c r="Y1298" s="623"/>
      <c r="Z1298" s="623"/>
      <c r="AA1298" s="623"/>
      <c r="AB1298" s="446"/>
    </row>
    <row r="1299" spans="1:28">
      <c r="A1299" s="694"/>
      <c r="B1299" s="695"/>
      <c r="C1299" s="660" t="str">
        <f>IF($Q1299="","",IF(④実施報告書!$Q1299=1,①入力シート!$F$67,IF(④実施報告書!$Q1299=2,①入力シート!$F$70,IF(④実施報告書!$Q1299=3,①入力シート!$F$73,))))</f>
        <v/>
      </c>
      <c r="D1299" s="661"/>
      <c r="E1299" s="661"/>
      <c r="F1299" s="661"/>
      <c r="G1299" s="661"/>
      <c r="H1299" s="661"/>
      <c r="I1299" s="661"/>
      <c r="J1299" s="661"/>
      <c r="K1299" s="661"/>
      <c r="L1299" s="661"/>
      <c r="M1299" s="661"/>
      <c r="N1299" s="661"/>
      <c r="O1299" s="661"/>
      <c r="P1299" s="661"/>
      <c r="Q1299" s="662"/>
      <c r="R1299" s="631" t="str">
        <f>IF($W$1171="","",IF(AND(①入力シート!$F$78=①入力シート!$A$77,$AB1299="")=TRUE,①入力シート!$A$77,""))</f>
        <v/>
      </c>
      <c r="S1299" s="631"/>
      <c r="T1299" s="623" t="s">
        <v>115</v>
      </c>
      <c r="U1299" s="623"/>
      <c r="V1299" s="623"/>
      <c r="W1299" s="623"/>
      <c r="X1299" s="623"/>
      <c r="Y1299" s="623"/>
      <c r="Z1299" s="623"/>
      <c r="AA1299" s="623"/>
      <c r="AB1299" s="446"/>
    </row>
    <row r="1300" spans="1:28">
      <c r="A1300" s="694"/>
      <c r="B1300" s="695"/>
      <c r="C1300" s="660"/>
      <c r="D1300" s="661"/>
      <c r="E1300" s="661"/>
      <c r="F1300" s="661"/>
      <c r="G1300" s="661"/>
      <c r="H1300" s="661"/>
      <c r="I1300" s="661"/>
      <c r="J1300" s="661"/>
      <c r="K1300" s="661"/>
      <c r="L1300" s="661"/>
      <c r="M1300" s="661"/>
      <c r="N1300" s="661"/>
      <c r="O1300" s="661"/>
      <c r="P1300" s="661"/>
      <c r="Q1300" s="663"/>
      <c r="R1300" s="630" t="str">
        <f>IF($W$1171="","",IF(AND(①入力シート!$F$79=①入力シート!$A$77,$AB1300="")=TRUE,①入力シート!$A$77,""))</f>
        <v/>
      </c>
      <c r="S1300" s="631"/>
      <c r="T1300" s="623" t="s">
        <v>129</v>
      </c>
      <c r="U1300" s="623"/>
      <c r="V1300" s="623"/>
      <c r="W1300" s="623"/>
      <c r="X1300" s="623"/>
      <c r="Y1300" s="623"/>
      <c r="Z1300" s="623"/>
      <c r="AA1300" s="623"/>
      <c r="AB1300" s="446"/>
    </row>
    <row r="1301" spans="1:28">
      <c r="A1301" s="694"/>
      <c r="B1301" s="695"/>
      <c r="C1301" s="622" t="str">
        <f>IF($Q1301="","",IF(④実施報告書!$Q1301=1,①入力シート!$F$67,IF(④実施報告書!$Q1301=2,①入力シート!$F$70,IF(④実施報告書!$Q1301=3,①入力シート!$F$73,))))</f>
        <v/>
      </c>
      <c r="D1301" s="623"/>
      <c r="E1301" s="623"/>
      <c r="F1301" s="623"/>
      <c r="G1301" s="623"/>
      <c r="H1301" s="623"/>
      <c r="I1301" s="623"/>
      <c r="J1301" s="623"/>
      <c r="K1301" s="623"/>
      <c r="L1301" s="623"/>
      <c r="M1301" s="623"/>
      <c r="N1301" s="623"/>
      <c r="O1301" s="623"/>
      <c r="P1301" s="624"/>
      <c r="Q1301" s="628"/>
      <c r="R1301" s="630" t="str">
        <f>IF($W$1171="","",IF(AND(①入力シート!$F$80=①入力シート!$A$77,$AB1301="")=TRUE,①入力シート!$A$77,""))</f>
        <v/>
      </c>
      <c r="S1301" s="631"/>
      <c r="T1301" s="623" t="s">
        <v>407</v>
      </c>
      <c r="U1301" s="623"/>
      <c r="V1301" s="623"/>
      <c r="W1301" s="623"/>
      <c r="X1301" s="623"/>
      <c r="Y1301" s="623"/>
      <c r="Z1301" s="623"/>
      <c r="AA1301" s="624"/>
      <c r="AB1301" s="446"/>
    </row>
    <row r="1302" spans="1:28">
      <c r="A1302" s="694"/>
      <c r="B1302" s="695"/>
      <c r="C1302" s="625"/>
      <c r="D1302" s="626"/>
      <c r="E1302" s="626"/>
      <c r="F1302" s="626"/>
      <c r="G1302" s="626"/>
      <c r="H1302" s="626"/>
      <c r="I1302" s="626"/>
      <c r="J1302" s="626"/>
      <c r="K1302" s="626"/>
      <c r="L1302" s="626"/>
      <c r="M1302" s="626"/>
      <c r="N1302" s="626"/>
      <c r="O1302" s="626"/>
      <c r="P1302" s="627"/>
      <c r="Q1302" s="629"/>
      <c r="R1302" s="632" t="str">
        <f>IF($W$1171="","",IF(AND(①入力シート!$F$81=①入力シート!$A$77,$AB1302="")=TRUE,①入力シート!$A$77,""))</f>
        <v/>
      </c>
      <c r="S1302" s="633"/>
      <c r="T1302" s="626" t="s">
        <v>406</v>
      </c>
      <c r="U1302" s="626"/>
      <c r="V1302" s="626"/>
      <c r="W1302" s="626"/>
      <c r="X1302" s="626"/>
      <c r="Y1302" s="626"/>
      <c r="Z1302" s="626"/>
      <c r="AA1302" s="627"/>
      <c r="AB1302" s="446"/>
    </row>
    <row r="1303" spans="1:28">
      <c r="A1303" s="694"/>
      <c r="B1303" s="695"/>
      <c r="C1303" s="639" t="s">
        <v>128</v>
      </c>
      <c r="D1303" s="640"/>
      <c r="E1303" s="641"/>
      <c r="F1303" s="444"/>
      <c r="G1303" s="645" t="str">
        <f>IF(W1303="","",IF($F1303="",①入力シート!$J$83,VLOOKUP($F1303,①入力シート!$E$83:$K$89,6)))</f>
        <v/>
      </c>
      <c r="H1303" s="646"/>
      <c r="I1303" s="646"/>
      <c r="J1303" s="646"/>
      <c r="K1303" s="646"/>
      <c r="L1303" s="646"/>
      <c r="M1303" s="646"/>
      <c r="N1303" s="646"/>
      <c r="O1303" s="646"/>
      <c r="P1303" s="646"/>
      <c r="Q1303" s="647"/>
      <c r="R1303" s="639" t="s">
        <v>116</v>
      </c>
      <c r="S1303" s="640"/>
      <c r="T1303" s="640"/>
      <c r="U1303" s="640"/>
      <c r="V1303" s="641"/>
      <c r="W1303" s="648" t="str">
        <f>IF(②名簿及び出席簿!EO$140=0,"",②名簿及び出席簿!EO$140)</f>
        <v/>
      </c>
      <c r="X1303" s="649"/>
      <c r="Y1303" s="649"/>
      <c r="Z1303" s="649"/>
      <c r="AA1303" s="649"/>
      <c r="AB1303" s="634" t="s">
        <v>93</v>
      </c>
    </row>
    <row r="1304" spans="1:28">
      <c r="A1304" s="696"/>
      <c r="B1304" s="697"/>
      <c r="C1304" s="642"/>
      <c r="D1304" s="643"/>
      <c r="E1304" s="644"/>
      <c r="F1304" s="456"/>
      <c r="G1304" s="689" t="str">
        <f>IF($F1304="","",VLOOKUP($F1304,①入力シート!$E$83:$K$89,6))</f>
        <v/>
      </c>
      <c r="H1304" s="690"/>
      <c r="I1304" s="690"/>
      <c r="J1304" s="690"/>
      <c r="K1304" s="690"/>
      <c r="L1304" s="690"/>
      <c r="M1304" s="690"/>
      <c r="N1304" s="690"/>
      <c r="O1304" s="690"/>
      <c r="P1304" s="690"/>
      <c r="Q1304" s="691"/>
      <c r="R1304" s="642"/>
      <c r="S1304" s="643"/>
      <c r="T1304" s="643"/>
      <c r="U1304" s="643"/>
      <c r="V1304" s="644"/>
      <c r="W1304" s="650"/>
      <c r="X1304" s="651"/>
      <c r="Y1304" s="651"/>
      <c r="Z1304" s="651"/>
      <c r="AA1304" s="651"/>
      <c r="AB1304" s="635"/>
    </row>
    <row r="1305" spans="1:28">
      <c r="A1305" s="692">
        <v>108</v>
      </c>
      <c r="B1305" s="693"/>
      <c r="C1305" s="652" t="s">
        <v>108</v>
      </c>
      <c r="D1305" s="653"/>
      <c r="E1305" s="653"/>
      <c r="F1305" s="643"/>
      <c r="G1305" s="653"/>
      <c r="H1305" s="653"/>
      <c r="I1305" s="654"/>
      <c r="J1305" s="652" t="s">
        <v>109</v>
      </c>
      <c r="K1305" s="653"/>
      <c r="L1305" s="653"/>
      <c r="M1305" s="653"/>
      <c r="N1305" s="653"/>
      <c r="O1305" s="653"/>
      <c r="P1305" s="653"/>
      <c r="Q1305" s="653"/>
      <c r="R1305" s="653"/>
      <c r="S1305" s="653"/>
      <c r="T1305" s="653"/>
      <c r="U1305" s="653"/>
      <c r="V1305" s="653"/>
      <c r="W1305" s="653"/>
      <c r="X1305" s="653"/>
      <c r="Y1305" s="653"/>
      <c r="Z1305" s="653"/>
      <c r="AA1305" s="442"/>
      <c r="AB1305" s="443"/>
    </row>
    <row r="1306" spans="1:28">
      <c r="A1306" s="694"/>
      <c r="B1306" s="695"/>
      <c r="C1306" s="664" t="str">
        <f>IF(②名簿及び出席簿!EP$7="","",②名簿及び出席簿!EP$7)</f>
        <v/>
      </c>
      <c r="D1306" s="665"/>
      <c r="E1306" s="665"/>
      <c r="F1306" s="665"/>
      <c r="G1306" s="649" t="str">
        <f>②名簿及び出席簿!EP$8</f>
        <v/>
      </c>
      <c r="H1306" s="649"/>
      <c r="I1306" s="634"/>
      <c r="J1306" s="448"/>
      <c r="K1306" s="668" t="str">
        <f>IF($W$1171="","",IF($J1306="",①入力シート!$F$58,IF($J1306=1,①入力シート!$F$60,IF($J1306=2,①入力シート!$F$62))))</f>
        <v/>
      </c>
      <c r="L1306" s="668"/>
      <c r="M1306" s="670" t="s">
        <v>110</v>
      </c>
      <c r="N1306" s="672" t="str">
        <f>IF($W$1171="","",IF($J1306="",①入力シート!$H$58,IF($J1306=1,①入力シート!$H$60,IF($J1306=2,①入力シート!$H$62))))</f>
        <v/>
      </c>
      <c r="O1306" s="672"/>
      <c r="P1306" s="670" t="s">
        <v>111</v>
      </c>
      <c r="Q1306" s="670" t="s">
        <v>112</v>
      </c>
      <c r="R1306" s="668" t="str">
        <f>IF($W$1171="","",IF($J1306="",①入力シート!$K$58,IF($J1306=1,①入力シート!$K$60,IF($J1306=2,①入力シート!$K$62))))</f>
        <v/>
      </c>
      <c r="S1306" s="668"/>
      <c r="T1306" s="670" t="s">
        <v>110</v>
      </c>
      <c r="U1306" s="672" t="str">
        <f>IF($W$1171="","",IF($J1306="",①入力シート!$M$58,IF($J1306=1,①入力シート!$M$60,IF($J1306=2,①入力シート!$M$62))))</f>
        <v/>
      </c>
      <c r="V1306" s="672"/>
      <c r="W1306" s="670" t="s">
        <v>111</v>
      </c>
      <c r="X1306" s="670" t="s">
        <v>132</v>
      </c>
      <c r="Y1306" s="670"/>
      <c r="Z1306" s="674" t="str">
        <f>IF($W$1171="","",IF($J1306="",①入力シート!$O$58,IF($J1306=1,①入力シート!$O$60,IF($J1306=2,①入力シート!$O$62))))</f>
        <v/>
      </c>
      <c r="AA1306" s="674"/>
      <c r="AB1306" s="675"/>
    </row>
    <row r="1307" spans="1:28">
      <c r="A1307" s="694"/>
      <c r="B1307" s="695"/>
      <c r="C1307" s="666"/>
      <c r="D1307" s="667"/>
      <c r="E1307" s="667"/>
      <c r="F1307" s="667"/>
      <c r="G1307" s="651"/>
      <c r="H1307" s="651"/>
      <c r="I1307" s="635"/>
      <c r="J1307" s="449"/>
      <c r="K1307" s="669"/>
      <c r="L1307" s="669"/>
      <c r="M1307" s="671"/>
      <c r="N1307" s="673"/>
      <c r="O1307" s="673"/>
      <c r="P1307" s="671"/>
      <c r="Q1307" s="671"/>
      <c r="R1307" s="669"/>
      <c r="S1307" s="669"/>
      <c r="T1307" s="671"/>
      <c r="U1307" s="673"/>
      <c r="V1307" s="673"/>
      <c r="W1307" s="671"/>
      <c r="X1307" s="671"/>
      <c r="Y1307" s="671"/>
      <c r="Z1307" s="676"/>
      <c r="AA1307" s="676"/>
      <c r="AB1307" s="677"/>
    </row>
    <row r="1308" spans="1:28">
      <c r="A1308" s="694"/>
      <c r="B1308" s="695"/>
      <c r="C1308" s="652" t="s">
        <v>113</v>
      </c>
      <c r="D1308" s="653"/>
      <c r="E1308" s="653"/>
      <c r="F1308" s="653"/>
      <c r="G1308" s="653"/>
      <c r="H1308" s="653"/>
      <c r="I1308" s="653"/>
      <c r="J1308" s="653"/>
      <c r="K1308" s="653"/>
      <c r="L1308" s="653"/>
      <c r="M1308" s="653"/>
      <c r="N1308" s="653"/>
      <c r="O1308" s="653"/>
      <c r="P1308" s="653"/>
      <c r="Q1308" s="654"/>
      <c r="R1308" s="653" t="s">
        <v>130</v>
      </c>
      <c r="S1308" s="653"/>
      <c r="T1308" s="653"/>
      <c r="U1308" s="653"/>
      <c r="V1308" s="653"/>
      <c r="W1308" s="653"/>
      <c r="X1308" s="653"/>
      <c r="Y1308" s="653"/>
      <c r="Z1308" s="653"/>
      <c r="AA1308" s="653"/>
      <c r="AB1308" s="654"/>
    </row>
    <row r="1309" spans="1:28">
      <c r="A1309" s="694"/>
      <c r="B1309" s="695"/>
      <c r="C1309" s="655" t="str">
        <f>IF(C1306="","",IF(④実施報告書!$Q1309="",①入力シート!$F$64,IF(④実施報告書!$Q1309=1,①入力シート!$F$67,IF(④実施報告書!$Q1309=2,①入力シート!$F$70,IF(④実施報告書!$Q1309=3,①入力シート!$F$73,)))))</f>
        <v/>
      </c>
      <c r="D1309" s="656"/>
      <c r="E1309" s="656"/>
      <c r="F1309" s="656"/>
      <c r="G1309" s="656"/>
      <c r="H1309" s="656"/>
      <c r="I1309" s="656"/>
      <c r="J1309" s="656"/>
      <c r="K1309" s="656"/>
      <c r="L1309" s="656"/>
      <c r="M1309" s="656"/>
      <c r="N1309" s="656"/>
      <c r="O1309" s="656"/>
      <c r="P1309" s="656"/>
      <c r="Q1309" s="678"/>
      <c r="R1309" s="680" t="str">
        <f>IF($W$1171="","",IF(AND(①入力シート!$F$76=①入力シート!$A$77,$AB1309="")=TRUE,①入力シート!$A$77,""))</f>
        <v/>
      </c>
      <c r="S1309" s="680"/>
      <c r="T1309" s="659" t="s">
        <v>127</v>
      </c>
      <c r="U1309" s="659"/>
      <c r="V1309" s="659"/>
      <c r="W1309" s="659"/>
      <c r="X1309" s="659"/>
      <c r="Y1309" s="659"/>
      <c r="Z1309" s="659"/>
      <c r="AA1309" s="659"/>
      <c r="AB1309" s="445"/>
    </row>
    <row r="1310" spans="1:28">
      <c r="A1310" s="694"/>
      <c r="B1310" s="695"/>
      <c r="C1310" s="657"/>
      <c r="D1310" s="658"/>
      <c r="E1310" s="658"/>
      <c r="F1310" s="658"/>
      <c r="G1310" s="658"/>
      <c r="H1310" s="658"/>
      <c r="I1310" s="658"/>
      <c r="J1310" s="658"/>
      <c r="K1310" s="658"/>
      <c r="L1310" s="658"/>
      <c r="M1310" s="658"/>
      <c r="N1310" s="658"/>
      <c r="O1310" s="658"/>
      <c r="P1310" s="658"/>
      <c r="Q1310" s="679"/>
      <c r="R1310" s="631" t="str">
        <f>IF($W$1171="","",IF(AND(①入力シート!$F$77=①入力シート!$A$77,$AB1310="")=TRUE,①入力シート!$A$77,""))</f>
        <v/>
      </c>
      <c r="S1310" s="631"/>
      <c r="T1310" s="623" t="s">
        <v>114</v>
      </c>
      <c r="U1310" s="623"/>
      <c r="V1310" s="623"/>
      <c r="W1310" s="623"/>
      <c r="X1310" s="623"/>
      <c r="Y1310" s="623"/>
      <c r="Z1310" s="623"/>
      <c r="AA1310" s="623"/>
      <c r="AB1310" s="446"/>
    </row>
    <row r="1311" spans="1:28">
      <c r="A1311" s="694"/>
      <c r="B1311" s="695"/>
      <c r="C1311" s="660" t="str">
        <f>IF($Q1311="","",IF(④実施報告書!$Q1311=1,①入力シート!$F$67,IF(④実施報告書!$Q1311=2,①入力シート!$F$70,IF(④実施報告書!$Q1311=3,①入力シート!$F$73,))))</f>
        <v/>
      </c>
      <c r="D1311" s="661"/>
      <c r="E1311" s="661"/>
      <c r="F1311" s="661"/>
      <c r="G1311" s="661"/>
      <c r="H1311" s="661"/>
      <c r="I1311" s="661"/>
      <c r="J1311" s="661"/>
      <c r="K1311" s="661"/>
      <c r="L1311" s="661"/>
      <c r="M1311" s="661"/>
      <c r="N1311" s="661"/>
      <c r="O1311" s="661"/>
      <c r="P1311" s="661"/>
      <c r="Q1311" s="662"/>
      <c r="R1311" s="631" t="str">
        <f>IF($W$1171="","",IF(AND(①入力シート!$F$78=①入力シート!$A$77,$AB1311="")=TRUE,①入力シート!$A$77,""))</f>
        <v/>
      </c>
      <c r="S1311" s="631"/>
      <c r="T1311" s="623" t="s">
        <v>115</v>
      </c>
      <c r="U1311" s="623"/>
      <c r="V1311" s="623"/>
      <c r="W1311" s="623"/>
      <c r="X1311" s="623"/>
      <c r="Y1311" s="623"/>
      <c r="Z1311" s="623"/>
      <c r="AA1311" s="623"/>
      <c r="AB1311" s="446"/>
    </row>
    <row r="1312" spans="1:28">
      <c r="A1312" s="694"/>
      <c r="B1312" s="695"/>
      <c r="C1312" s="660"/>
      <c r="D1312" s="661"/>
      <c r="E1312" s="661"/>
      <c r="F1312" s="661"/>
      <c r="G1312" s="661"/>
      <c r="H1312" s="661"/>
      <c r="I1312" s="661"/>
      <c r="J1312" s="661"/>
      <c r="K1312" s="661"/>
      <c r="L1312" s="661"/>
      <c r="M1312" s="661"/>
      <c r="N1312" s="661"/>
      <c r="O1312" s="661"/>
      <c r="P1312" s="661"/>
      <c r="Q1312" s="663"/>
      <c r="R1312" s="630" t="str">
        <f>IF($W$1171="","",IF(AND(①入力シート!$F$79=①入力シート!$A$77,$AB1312="")=TRUE,①入力シート!$A$77,""))</f>
        <v/>
      </c>
      <c r="S1312" s="631"/>
      <c r="T1312" s="623" t="s">
        <v>129</v>
      </c>
      <c r="U1312" s="623"/>
      <c r="V1312" s="623"/>
      <c r="W1312" s="623"/>
      <c r="X1312" s="623"/>
      <c r="Y1312" s="623"/>
      <c r="Z1312" s="623"/>
      <c r="AA1312" s="623"/>
      <c r="AB1312" s="446"/>
    </row>
    <row r="1313" spans="1:28">
      <c r="A1313" s="694"/>
      <c r="B1313" s="695"/>
      <c r="C1313" s="622" t="str">
        <f>IF($Q1313="","",IF(④実施報告書!$Q1313=1,①入力シート!$F$67,IF(④実施報告書!$Q1313=2,①入力シート!$F$70,IF(④実施報告書!$Q1313=3,①入力シート!$F$73,))))</f>
        <v/>
      </c>
      <c r="D1313" s="623"/>
      <c r="E1313" s="623"/>
      <c r="F1313" s="623"/>
      <c r="G1313" s="623"/>
      <c r="H1313" s="623"/>
      <c r="I1313" s="623"/>
      <c r="J1313" s="623"/>
      <c r="K1313" s="623"/>
      <c r="L1313" s="623"/>
      <c r="M1313" s="623"/>
      <c r="N1313" s="623"/>
      <c r="O1313" s="623"/>
      <c r="P1313" s="624"/>
      <c r="Q1313" s="628"/>
      <c r="R1313" s="630" t="str">
        <f>IF($W$1171="","",IF(AND(①入力シート!$F$80=①入力シート!$A$77,$AB1313="")=TRUE,①入力シート!$A$77,""))</f>
        <v/>
      </c>
      <c r="S1313" s="631"/>
      <c r="T1313" s="623" t="s">
        <v>407</v>
      </c>
      <c r="U1313" s="623"/>
      <c r="V1313" s="623"/>
      <c r="W1313" s="623"/>
      <c r="X1313" s="623"/>
      <c r="Y1313" s="623"/>
      <c r="Z1313" s="623"/>
      <c r="AA1313" s="624"/>
      <c r="AB1313" s="446"/>
    </row>
    <row r="1314" spans="1:28">
      <c r="A1314" s="694"/>
      <c r="B1314" s="695"/>
      <c r="C1314" s="625"/>
      <c r="D1314" s="626"/>
      <c r="E1314" s="626"/>
      <c r="F1314" s="626"/>
      <c r="G1314" s="626"/>
      <c r="H1314" s="626"/>
      <c r="I1314" s="626"/>
      <c r="J1314" s="626"/>
      <c r="K1314" s="626"/>
      <c r="L1314" s="626"/>
      <c r="M1314" s="626"/>
      <c r="N1314" s="626"/>
      <c r="O1314" s="626"/>
      <c r="P1314" s="627"/>
      <c r="Q1314" s="629"/>
      <c r="R1314" s="632" t="str">
        <f>IF($W$1171="","",IF(AND(①入力シート!$F$81=①入力シート!$A$77,$AB1314="")=TRUE,①入力シート!$A$77,""))</f>
        <v/>
      </c>
      <c r="S1314" s="633"/>
      <c r="T1314" s="626" t="s">
        <v>406</v>
      </c>
      <c r="U1314" s="626"/>
      <c r="V1314" s="626"/>
      <c r="W1314" s="626"/>
      <c r="X1314" s="626"/>
      <c r="Y1314" s="626"/>
      <c r="Z1314" s="626"/>
      <c r="AA1314" s="627"/>
      <c r="AB1314" s="446"/>
    </row>
    <row r="1315" spans="1:28">
      <c r="A1315" s="694"/>
      <c r="B1315" s="695"/>
      <c r="C1315" s="639" t="s">
        <v>128</v>
      </c>
      <c r="D1315" s="640"/>
      <c r="E1315" s="641"/>
      <c r="F1315" s="444"/>
      <c r="G1315" s="645" t="str">
        <f>IF(W1315="","",IF($F1315="",①入力シート!$J$83,VLOOKUP($F1315,①入力シート!$E$83:$K$89,6)))</f>
        <v/>
      </c>
      <c r="H1315" s="646"/>
      <c r="I1315" s="646"/>
      <c r="J1315" s="646"/>
      <c r="K1315" s="646"/>
      <c r="L1315" s="646"/>
      <c r="M1315" s="646"/>
      <c r="N1315" s="646"/>
      <c r="O1315" s="646"/>
      <c r="P1315" s="646"/>
      <c r="Q1315" s="647"/>
      <c r="R1315" s="639" t="s">
        <v>116</v>
      </c>
      <c r="S1315" s="640"/>
      <c r="T1315" s="640"/>
      <c r="U1315" s="640"/>
      <c r="V1315" s="641"/>
      <c r="W1315" s="648" t="str">
        <f>IF(②名簿及び出席簿!EP$140=0,"",②名簿及び出席簿!EP$140)</f>
        <v/>
      </c>
      <c r="X1315" s="649"/>
      <c r="Y1315" s="649"/>
      <c r="Z1315" s="649"/>
      <c r="AA1315" s="649"/>
      <c r="AB1315" s="634" t="s">
        <v>93</v>
      </c>
    </row>
    <row r="1316" spans="1:28">
      <c r="A1316" s="696"/>
      <c r="B1316" s="697"/>
      <c r="C1316" s="642"/>
      <c r="D1316" s="643"/>
      <c r="E1316" s="644"/>
      <c r="F1316" s="456"/>
      <c r="G1316" s="689" t="str">
        <f>IF($F1316="","",VLOOKUP($F1316,①入力シート!$E$83:$K$89,6))</f>
        <v/>
      </c>
      <c r="H1316" s="690"/>
      <c r="I1316" s="690"/>
      <c r="J1316" s="690"/>
      <c r="K1316" s="690"/>
      <c r="L1316" s="690"/>
      <c r="M1316" s="690"/>
      <c r="N1316" s="690"/>
      <c r="O1316" s="690"/>
      <c r="P1316" s="690"/>
      <c r="Q1316" s="691"/>
      <c r="R1316" s="642"/>
      <c r="S1316" s="643"/>
      <c r="T1316" s="643"/>
      <c r="U1316" s="643"/>
      <c r="V1316" s="644"/>
      <c r="W1316" s="650"/>
      <c r="X1316" s="651"/>
      <c r="Y1316" s="651"/>
      <c r="Z1316" s="651"/>
      <c r="AA1316" s="651"/>
      <c r="AB1316" s="635"/>
    </row>
    <row r="1317" spans="1:28">
      <c r="A1317" s="692">
        <v>109</v>
      </c>
      <c r="B1317" s="693"/>
      <c r="C1317" s="652" t="s">
        <v>108</v>
      </c>
      <c r="D1317" s="653"/>
      <c r="E1317" s="653"/>
      <c r="F1317" s="643"/>
      <c r="G1317" s="653"/>
      <c r="H1317" s="653"/>
      <c r="I1317" s="654"/>
      <c r="J1317" s="652" t="s">
        <v>109</v>
      </c>
      <c r="K1317" s="653"/>
      <c r="L1317" s="653"/>
      <c r="M1317" s="653"/>
      <c r="N1317" s="653"/>
      <c r="O1317" s="653"/>
      <c r="P1317" s="653"/>
      <c r="Q1317" s="653"/>
      <c r="R1317" s="653"/>
      <c r="S1317" s="653"/>
      <c r="T1317" s="653"/>
      <c r="U1317" s="653"/>
      <c r="V1317" s="653"/>
      <c r="W1317" s="653"/>
      <c r="X1317" s="653"/>
      <c r="Y1317" s="653"/>
      <c r="Z1317" s="653"/>
      <c r="AA1317" s="442"/>
      <c r="AB1317" s="443"/>
    </row>
    <row r="1318" spans="1:28">
      <c r="A1318" s="694"/>
      <c r="B1318" s="695"/>
      <c r="C1318" s="664" t="str">
        <f>IF(②名簿及び出席簿!EQ$7="","",②名簿及び出席簿!EQ$7)</f>
        <v/>
      </c>
      <c r="D1318" s="665"/>
      <c r="E1318" s="665"/>
      <c r="F1318" s="665"/>
      <c r="G1318" s="649" t="str">
        <f>②名簿及び出席簿!EQ$8</f>
        <v/>
      </c>
      <c r="H1318" s="649"/>
      <c r="I1318" s="634"/>
      <c r="J1318" s="448"/>
      <c r="K1318" s="668" t="str">
        <f>IF($W$1171="","",IF($J1318="",①入力シート!$F$58,IF($J1318=1,①入力シート!$F$60,IF($J1318=2,①入力シート!$F$62))))</f>
        <v/>
      </c>
      <c r="L1318" s="668"/>
      <c r="M1318" s="670" t="s">
        <v>110</v>
      </c>
      <c r="N1318" s="672" t="str">
        <f>IF($W$1171="","",IF($J1318="",①入力シート!$H$58,IF($J1318=1,①入力シート!$H$60,IF($J1318=2,①入力シート!$H$62))))</f>
        <v/>
      </c>
      <c r="O1318" s="672"/>
      <c r="P1318" s="670" t="s">
        <v>111</v>
      </c>
      <c r="Q1318" s="670" t="s">
        <v>112</v>
      </c>
      <c r="R1318" s="668" t="str">
        <f>IF($W$1171="","",IF($J1318="",①入力シート!$K$58,IF($J1318=1,①入力シート!$K$60,IF($J1318=2,①入力シート!$K$62))))</f>
        <v/>
      </c>
      <c r="S1318" s="668"/>
      <c r="T1318" s="670" t="s">
        <v>110</v>
      </c>
      <c r="U1318" s="672" t="str">
        <f>IF($W$1171="","",IF($J1318="",①入力シート!$M$58,IF($J1318=1,①入力シート!$M$60,IF($J1318=2,①入力シート!$M$62))))</f>
        <v/>
      </c>
      <c r="V1318" s="672"/>
      <c r="W1318" s="670" t="s">
        <v>111</v>
      </c>
      <c r="X1318" s="670" t="s">
        <v>132</v>
      </c>
      <c r="Y1318" s="670"/>
      <c r="Z1318" s="674" t="str">
        <f>IF($W$1171="","",IF($J1318="",①入力シート!$O$58,IF($J1318=1,①入力シート!$O$60,IF($J1318=2,①入力シート!$O$62))))</f>
        <v/>
      </c>
      <c r="AA1318" s="674"/>
      <c r="AB1318" s="675"/>
    </row>
    <row r="1319" spans="1:28">
      <c r="A1319" s="694"/>
      <c r="B1319" s="695"/>
      <c r="C1319" s="666"/>
      <c r="D1319" s="667"/>
      <c r="E1319" s="667"/>
      <c r="F1319" s="667"/>
      <c r="G1319" s="651"/>
      <c r="H1319" s="651"/>
      <c r="I1319" s="635"/>
      <c r="J1319" s="449"/>
      <c r="K1319" s="669"/>
      <c r="L1319" s="669"/>
      <c r="M1319" s="671"/>
      <c r="N1319" s="673"/>
      <c r="O1319" s="673"/>
      <c r="P1319" s="671"/>
      <c r="Q1319" s="671"/>
      <c r="R1319" s="669"/>
      <c r="S1319" s="669"/>
      <c r="T1319" s="671"/>
      <c r="U1319" s="673"/>
      <c r="V1319" s="673"/>
      <c r="W1319" s="671"/>
      <c r="X1319" s="671"/>
      <c r="Y1319" s="671"/>
      <c r="Z1319" s="676"/>
      <c r="AA1319" s="676"/>
      <c r="AB1319" s="677"/>
    </row>
    <row r="1320" spans="1:28">
      <c r="A1320" s="694"/>
      <c r="B1320" s="695"/>
      <c r="C1320" s="652" t="s">
        <v>113</v>
      </c>
      <c r="D1320" s="653"/>
      <c r="E1320" s="653"/>
      <c r="F1320" s="653"/>
      <c r="G1320" s="653"/>
      <c r="H1320" s="653"/>
      <c r="I1320" s="653"/>
      <c r="J1320" s="653"/>
      <c r="K1320" s="653"/>
      <c r="L1320" s="653"/>
      <c r="M1320" s="653"/>
      <c r="N1320" s="653"/>
      <c r="O1320" s="653"/>
      <c r="P1320" s="653"/>
      <c r="Q1320" s="654"/>
      <c r="R1320" s="653" t="s">
        <v>130</v>
      </c>
      <c r="S1320" s="653"/>
      <c r="T1320" s="653"/>
      <c r="U1320" s="653"/>
      <c r="V1320" s="653"/>
      <c r="W1320" s="653"/>
      <c r="X1320" s="653"/>
      <c r="Y1320" s="653"/>
      <c r="Z1320" s="653"/>
      <c r="AA1320" s="653"/>
      <c r="AB1320" s="654"/>
    </row>
    <row r="1321" spans="1:28">
      <c r="A1321" s="694"/>
      <c r="B1321" s="695"/>
      <c r="C1321" s="655" t="str">
        <f>IF(C1318="","",IF(④実施報告書!$Q1321="",①入力シート!$F$64,IF(④実施報告書!$Q1321=1,①入力シート!$F$67,IF(④実施報告書!$Q1321=2,①入力シート!$F$70,IF(④実施報告書!$Q1321=3,①入力シート!$F$73,)))))</f>
        <v/>
      </c>
      <c r="D1321" s="656"/>
      <c r="E1321" s="656"/>
      <c r="F1321" s="656"/>
      <c r="G1321" s="656"/>
      <c r="H1321" s="656"/>
      <c r="I1321" s="656"/>
      <c r="J1321" s="656"/>
      <c r="K1321" s="656"/>
      <c r="L1321" s="656"/>
      <c r="M1321" s="656"/>
      <c r="N1321" s="656"/>
      <c r="O1321" s="656"/>
      <c r="P1321" s="656"/>
      <c r="Q1321" s="678"/>
      <c r="R1321" s="680" t="str">
        <f>IF($W$1171="","",IF(AND(①入力シート!$F$76=①入力シート!$A$77,$AB1321="")=TRUE,①入力シート!$A$77,""))</f>
        <v/>
      </c>
      <c r="S1321" s="680"/>
      <c r="T1321" s="659" t="s">
        <v>127</v>
      </c>
      <c r="U1321" s="659"/>
      <c r="V1321" s="659"/>
      <c r="W1321" s="659"/>
      <c r="X1321" s="659"/>
      <c r="Y1321" s="659"/>
      <c r="Z1321" s="659"/>
      <c r="AA1321" s="659"/>
      <c r="AB1321" s="445"/>
    </row>
    <row r="1322" spans="1:28">
      <c r="A1322" s="694"/>
      <c r="B1322" s="695"/>
      <c r="C1322" s="657"/>
      <c r="D1322" s="658"/>
      <c r="E1322" s="658"/>
      <c r="F1322" s="658"/>
      <c r="G1322" s="658"/>
      <c r="H1322" s="658"/>
      <c r="I1322" s="658"/>
      <c r="J1322" s="658"/>
      <c r="K1322" s="658"/>
      <c r="L1322" s="658"/>
      <c r="M1322" s="658"/>
      <c r="N1322" s="658"/>
      <c r="O1322" s="658"/>
      <c r="P1322" s="658"/>
      <c r="Q1322" s="679"/>
      <c r="R1322" s="631" t="str">
        <f>IF($W$1171="","",IF(AND(①入力シート!$F$77=①入力シート!$A$77,$AB1322="")=TRUE,①入力シート!$A$77,""))</f>
        <v/>
      </c>
      <c r="S1322" s="631"/>
      <c r="T1322" s="623" t="s">
        <v>114</v>
      </c>
      <c r="U1322" s="623"/>
      <c r="V1322" s="623"/>
      <c r="W1322" s="623"/>
      <c r="X1322" s="623"/>
      <c r="Y1322" s="623"/>
      <c r="Z1322" s="623"/>
      <c r="AA1322" s="623"/>
      <c r="AB1322" s="446"/>
    </row>
    <row r="1323" spans="1:28">
      <c r="A1323" s="694"/>
      <c r="B1323" s="695"/>
      <c r="C1323" s="660" t="str">
        <f>IF($Q1323="","",IF(④実施報告書!$Q1323=1,①入力シート!$F$67,IF(④実施報告書!$Q1323=2,①入力シート!$F$70,IF(④実施報告書!$Q1323=3,①入力シート!$F$73,))))</f>
        <v/>
      </c>
      <c r="D1323" s="661"/>
      <c r="E1323" s="661"/>
      <c r="F1323" s="661"/>
      <c r="G1323" s="661"/>
      <c r="H1323" s="661"/>
      <c r="I1323" s="661"/>
      <c r="J1323" s="661"/>
      <c r="K1323" s="661"/>
      <c r="L1323" s="661"/>
      <c r="M1323" s="661"/>
      <c r="N1323" s="661"/>
      <c r="O1323" s="661"/>
      <c r="P1323" s="661"/>
      <c r="Q1323" s="662"/>
      <c r="R1323" s="631" t="str">
        <f>IF($W$1171="","",IF(AND(①入力シート!$F$78=①入力シート!$A$77,$AB1323="")=TRUE,①入力シート!$A$77,""))</f>
        <v/>
      </c>
      <c r="S1323" s="631"/>
      <c r="T1323" s="623" t="s">
        <v>115</v>
      </c>
      <c r="U1323" s="623"/>
      <c r="V1323" s="623"/>
      <c r="W1323" s="623"/>
      <c r="X1323" s="623"/>
      <c r="Y1323" s="623"/>
      <c r="Z1323" s="623"/>
      <c r="AA1323" s="623"/>
      <c r="AB1323" s="446"/>
    </row>
    <row r="1324" spans="1:28">
      <c r="A1324" s="694"/>
      <c r="B1324" s="695"/>
      <c r="C1324" s="660"/>
      <c r="D1324" s="661"/>
      <c r="E1324" s="661"/>
      <c r="F1324" s="661"/>
      <c r="G1324" s="661"/>
      <c r="H1324" s="661"/>
      <c r="I1324" s="661"/>
      <c r="J1324" s="661"/>
      <c r="K1324" s="661"/>
      <c r="L1324" s="661"/>
      <c r="M1324" s="661"/>
      <c r="N1324" s="661"/>
      <c r="O1324" s="661"/>
      <c r="P1324" s="661"/>
      <c r="Q1324" s="663"/>
      <c r="R1324" s="630" t="str">
        <f>IF($W$1171="","",IF(AND(①入力シート!$F$79=①入力シート!$A$77,$AB1324="")=TRUE,①入力シート!$A$77,""))</f>
        <v/>
      </c>
      <c r="S1324" s="631"/>
      <c r="T1324" s="623" t="s">
        <v>129</v>
      </c>
      <c r="U1324" s="623"/>
      <c r="V1324" s="623"/>
      <c r="W1324" s="623"/>
      <c r="X1324" s="623"/>
      <c r="Y1324" s="623"/>
      <c r="Z1324" s="623"/>
      <c r="AA1324" s="623"/>
      <c r="AB1324" s="446"/>
    </row>
    <row r="1325" spans="1:28">
      <c r="A1325" s="694"/>
      <c r="B1325" s="695"/>
      <c r="C1325" s="622" t="str">
        <f>IF($Q1325="","",IF(④実施報告書!$Q1325=1,①入力シート!$F$67,IF(④実施報告書!$Q1325=2,①入力シート!$F$70,IF(④実施報告書!$Q1325=3,①入力シート!$F$73,))))</f>
        <v/>
      </c>
      <c r="D1325" s="623"/>
      <c r="E1325" s="623"/>
      <c r="F1325" s="623"/>
      <c r="G1325" s="623"/>
      <c r="H1325" s="623"/>
      <c r="I1325" s="623"/>
      <c r="J1325" s="623"/>
      <c r="K1325" s="623"/>
      <c r="L1325" s="623"/>
      <c r="M1325" s="623"/>
      <c r="N1325" s="623"/>
      <c r="O1325" s="623"/>
      <c r="P1325" s="624"/>
      <c r="Q1325" s="628"/>
      <c r="R1325" s="630" t="str">
        <f>IF($W$1171="","",IF(AND(①入力シート!$F$80=①入力シート!$A$77,$AB1325="")=TRUE,①入力シート!$A$77,""))</f>
        <v/>
      </c>
      <c r="S1325" s="631"/>
      <c r="T1325" s="623" t="s">
        <v>407</v>
      </c>
      <c r="U1325" s="623"/>
      <c r="V1325" s="623"/>
      <c r="W1325" s="623"/>
      <c r="X1325" s="623"/>
      <c r="Y1325" s="623"/>
      <c r="Z1325" s="623"/>
      <c r="AA1325" s="624"/>
      <c r="AB1325" s="446"/>
    </row>
    <row r="1326" spans="1:28">
      <c r="A1326" s="694"/>
      <c r="B1326" s="695"/>
      <c r="C1326" s="625"/>
      <c r="D1326" s="626"/>
      <c r="E1326" s="626"/>
      <c r="F1326" s="626"/>
      <c r="G1326" s="626"/>
      <c r="H1326" s="626"/>
      <c r="I1326" s="626"/>
      <c r="J1326" s="626"/>
      <c r="K1326" s="626"/>
      <c r="L1326" s="626"/>
      <c r="M1326" s="626"/>
      <c r="N1326" s="626"/>
      <c r="O1326" s="626"/>
      <c r="P1326" s="627"/>
      <c r="Q1326" s="629"/>
      <c r="R1326" s="632" t="str">
        <f>IF($W$1171="","",IF(AND(①入力シート!$F$81=①入力シート!$A$77,$AB1326="")=TRUE,①入力シート!$A$77,""))</f>
        <v/>
      </c>
      <c r="S1326" s="633"/>
      <c r="T1326" s="626" t="s">
        <v>406</v>
      </c>
      <c r="U1326" s="626"/>
      <c r="V1326" s="626"/>
      <c r="W1326" s="626"/>
      <c r="X1326" s="626"/>
      <c r="Y1326" s="626"/>
      <c r="Z1326" s="626"/>
      <c r="AA1326" s="627"/>
      <c r="AB1326" s="446"/>
    </row>
    <row r="1327" spans="1:28">
      <c r="A1327" s="694"/>
      <c r="B1327" s="695"/>
      <c r="C1327" s="639" t="s">
        <v>128</v>
      </c>
      <c r="D1327" s="640"/>
      <c r="E1327" s="641"/>
      <c r="F1327" s="444"/>
      <c r="G1327" s="645" t="str">
        <f>IF(W1327="","",IF($F1327="",①入力シート!$J$83,VLOOKUP($F1327,①入力シート!$E$83:$K$89,6)))</f>
        <v/>
      </c>
      <c r="H1327" s="646"/>
      <c r="I1327" s="646"/>
      <c r="J1327" s="646"/>
      <c r="K1327" s="646"/>
      <c r="L1327" s="646"/>
      <c r="M1327" s="646"/>
      <c r="N1327" s="646"/>
      <c r="O1327" s="646"/>
      <c r="P1327" s="646"/>
      <c r="Q1327" s="647"/>
      <c r="R1327" s="639" t="s">
        <v>116</v>
      </c>
      <c r="S1327" s="640"/>
      <c r="T1327" s="640"/>
      <c r="U1327" s="640"/>
      <c r="V1327" s="641"/>
      <c r="W1327" s="648" t="str">
        <f>IF(②名簿及び出席簿!EQ$140=0,"",②名簿及び出席簿!EQ$140)</f>
        <v/>
      </c>
      <c r="X1327" s="649"/>
      <c r="Y1327" s="649"/>
      <c r="Z1327" s="649"/>
      <c r="AA1327" s="649"/>
      <c r="AB1327" s="634" t="s">
        <v>93</v>
      </c>
    </row>
    <row r="1328" spans="1:28">
      <c r="A1328" s="696"/>
      <c r="B1328" s="697"/>
      <c r="C1328" s="642"/>
      <c r="D1328" s="643"/>
      <c r="E1328" s="644"/>
      <c r="F1328" s="456"/>
      <c r="G1328" s="689" t="str">
        <f>IF($F1328="","",VLOOKUP($F1328,①入力シート!$E$83:$K$89,6))</f>
        <v/>
      </c>
      <c r="H1328" s="690"/>
      <c r="I1328" s="690"/>
      <c r="J1328" s="690"/>
      <c r="K1328" s="690"/>
      <c r="L1328" s="690"/>
      <c r="M1328" s="690"/>
      <c r="N1328" s="690"/>
      <c r="O1328" s="690"/>
      <c r="P1328" s="690"/>
      <c r="Q1328" s="691"/>
      <c r="R1328" s="642"/>
      <c r="S1328" s="643"/>
      <c r="T1328" s="643"/>
      <c r="U1328" s="643"/>
      <c r="V1328" s="644"/>
      <c r="W1328" s="650"/>
      <c r="X1328" s="651"/>
      <c r="Y1328" s="651"/>
      <c r="Z1328" s="651"/>
      <c r="AA1328" s="651"/>
      <c r="AB1328" s="635"/>
    </row>
    <row r="1329" spans="1:28">
      <c r="A1329" s="692">
        <v>110</v>
      </c>
      <c r="B1329" s="693"/>
      <c r="C1329" s="652" t="s">
        <v>108</v>
      </c>
      <c r="D1329" s="653"/>
      <c r="E1329" s="653"/>
      <c r="F1329" s="643"/>
      <c r="G1329" s="653"/>
      <c r="H1329" s="653"/>
      <c r="I1329" s="654"/>
      <c r="J1329" s="652" t="s">
        <v>109</v>
      </c>
      <c r="K1329" s="653"/>
      <c r="L1329" s="653"/>
      <c r="M1329" s="653"/>
      <c r="N1329" s="653"/>
      <c r="O1329" s="653"/>
      <c r="P1329" s="653"/>
      <c r="Q1329" s="653"/>
      <c r="R1329" s="653"/>
      <c r="S1329" s="653"/>
      <c r="T1329" s="653"/>
      <c r="U1329" s="653"/>
      <c r="V1329" s="653"/>
      <c r="W1329" s="653"/>
      <c r="X1329" s="653"/>
      <c r="Y1329" s="653"/>
      <c r="Z1329" s="653"/>
      <c r="AA1329" s="442"/>
      <c r="AB1329" s="443"/>
    </row>
    <row r="1330" spans="1:28">
      <c r="A1330" s="694"/>
      <c r="B1330" s="695"/>
      <c r="C1330" s="664" t="str">
        <f>IF(②名簿及び出席簿!ER$7="","",②名簿及び出席簿!ER$7)</f>
        <v/>
      </c>
      <c r="D1330" s="665"/>
      <c r="E1330" s="665"/>
      <c r="F1330" s="665"/>
      <c r="G1330" s="649" t="str">
        <f>②名簿及び出席簿!ER$8</f>
        <v/>
      </c>
      <c r="H1330" s="649"/>
      <c r="I1330" s="634"/>
      <c r="J1330" s="448"/>
      <c r="K1330" s="668" t="str">
        <f>IF($W$1171="","",IF($J1330="",①入力シート!$F$58,IF($J1330=1,①入力シート!$F$60,IF($J1330=2,①入力シート!$F$62))))</f>
        <v/>
      </c>
      <c r="L1330" s="668"/>
      <c r="M1330" s="670" t="s">
        <v>110</v>
      </c>
      <c r="N1330" s="672" t="str">
        <f>IF($W$1171="","",IF($J1330="",①入力シート!$H$58,IF($J1330=1,①入力シート!$H$60,IF($J1330=2,①入力シート!$H$62))))</f>
        <v/>
      </c>
      <c r="O1330" s="672"/>
      <c r="P1330" s="670" t="s">
        <v>111</v>
      </c>
      <c r="Q1330" s="670" t="s">
        <v>112</v>
      </c>
      <c r="R1330" s="668" t="str">
        <f>IF($W$1171="","",IF($J1330="",①入力シート!$K$58,IF($J1330=1,①入力シート!$K$60,IF($J1330=2,①入力シート!$K$62))))</f>
        <v/>
      </c>
      <c r="S1330" s="668"/>
      <c r="T1330" s="670" t="s">
        <v>110</v>
      </c>
      <c r="U1330" s="672" t="str">
        <f>IF($W$1171="","",IF($J1330="",①入力シート!$M$58,IF($J1330=1,①入力シート!$M$60,IF($J1330=2,①入力シート!$M$62))))</f>
        <v/>
      </c>
      <c r="V1330" s="672"/>
      <c r="W1330" s="670" t="s">
        <v>111</v>
      </c>
      <c r="X1330" s="670" t="s">
        <v>132</v>
      </c>
      <c r="Y1330" s="670"/>
      <c r="Z1330" s="674" t="str">
        <f>IF($W$1171="","",IF($J1330="",①入力シート!$O$58,IF($J1330=1,①入力シート!$O$60,IF($J1330=2,①入力シート!$O$62))))</f>
        <v/>
      </c>
      <c r="AA1330" s="674"/>
      <c r="AB1330" s="675"/>
    </row>
    <row r="1331" spans="1:28">
      <c r="A1331" s="694"/>
      <c r="B1331" s="695"/>
      <c r="C1331" s="666"/>
      <c r="D1331" s="667"/>
      <c r="E1331" s="667"/>
      <c r="F1331" s="667"/>
      <c r="G1331" s="651"/>
      <c r="H1331" s="651"/>
      <c r="I1331" s="635"/>
      <c r="J1331" s="449"/>
      <c r="K1331" s="669"/>
      <c r="L1331" s="669"/>
      <c r="M1331" s="671"/>
      <c r="N1331" s="673"/>
      <c r="O1331" s="673"/>
      <c r="P1331" s="671"/>
      <c r="Q1331" s="671"/>
      <c r="R1331" s="669"/>
      <c r="S1331" s="669"/>
      <c r="T1331" s="671"/>
      <c r="U1331" s="673"/>
      <c r="V1331" s="673"/>
      <c r="W1331" s="671"/>
      <c r="X1331" s="671"/>
      <c r="Y1331" s="671"/>
      <c r="Z1331" s="676"/>
      <c r="AA1331" s="676"/>
      <c r="AB1331" s="677"/>
    </row>
    <row r="1332" spans="1:28">
      <c r="A1332" s="694"/>
      <c r="B1332" s="695"/>
      <c r="C1332" s="652" t="s">
        <v>113</v>
      </c>
      <c r="D1332" s="653"/>
      <c r="E1332" s="653"/>
      <c r="F1332" s="653"/>
      <c r="G1332" s="653"/>
      <c r="H1332" s="653"/>
      <c r="I1332" s="653"/>
      <c r="J1332" s="653"/>
      <c r="K1332" s="653"/>
      <c r="L1332" s="653"/>
      <c r="M1332" s="653"/>
      <c r="N1332" s="653"/>
      <c r="O1332" s="653"/>
      <c r="P1332" s="653"/>
      <c r="Q1332" s="654"/>
      <c r="R1332" s="653" t="s">
        <v>130</v>
      </c>
      <c r="S1332" s="653"/>
      <c r="T1332" s="653"/>
      <c r="U1332" s="653"/>
      <c r="V1332" s="653"/>
      <c r="W1332" s="653"/>
      <c r="X1332" s="653"/>
      <c r="Y1332" s="653"/>
      <c r="Z1332" s="653"/>
      <c r="AA1332" s="653"/>
      <c r="AB1332" s="654"/>
    </row>
    <row r="1333" spans="1:28">
      <c r="A1333" s="694"/>
      <c r="B1333" s="695"/>
      <c r="C1333" s="655" t="str">
        <f>IF(C1330="","",IF(④実施報告書!$Q1333="",①入力シート!$F$64,IF(④実施報告書!$Q1333=1,①入力シート!$F$67,IF(④実施報告書!$Q1333=2,①入力シート!$F$70,IF(④実施報告書!$Q1333=3,①入力シート!$F$73,)))))</f>
        <v/>
      </c>
      <c r="D1333" s="656"/>
      <c r="E1333" s="656"/>
      <c r="F1333" s="656"/>
      <c r="G1333" s="656"/>
      <c r="H1333" s="656"/>
      <c r="I1333" s="656"/>
      <c r="J1333" s="656"/>
      <c r="K1333" s="656"/>
      <c r="L1333" s="656"/>
      <c r="M1333" s="656"/>
      <c r="N1333" s="656"/>
      <c r="O1333" s="656"/>
      <c r="P1333" s="656"/>
      <c r="Q1333" s="678"/>
      <c r="R1333" s="680" t="str">
        <f>IF($W$1171="","",IF(AND(①入力シート!$F$76=①入力シート!$A$77,$AB1333="")=TRUE,①入力シート!$A$77,""))</f>
        <v/>
      </c>
      <c r="S1333" s="680"/>
      <c r="T1333" s="659" t="s">
        <v>127</v>
      </c>
      <c r="U1333" s="659"/>
      <c r="V1333" s="659"/>
      <c r="W1333" s="659"/>
      <c r="X1333" s="659"/>
      <c r="Y1333" s="659"/>
      <c r="Z1333" s="659"/>
      <c r="AA1333" s="659"/>
      <c r="AB1333" s="445"/>
    </row>
    <row r="1334" spans="1:28">
      <c r="A1334" s="694"/>
      <c r="B1334" s="695"/>
      <c r="C1334" s="657"/>
      <c r="D1334" s="658"/>
      <c r="E1334" s="658"/>
      <c r="F1334" s="658"/>
      <c r="G1334" s="658"/>
      <c r="H1334" s="658"/>
      <c r="I1334" s="658"/>
      <c r="J1334" s="658"/>
      <c r="K1334" s="658"/>
      <c r="L1334" s="658"/>
      <c r="M1334" s="658"/>
      <c r="N1334" s="658"/>
      <c r="O1334" s="658"/>
      <c r="P1334" s="658"/>
      <c r="Q1334" s="679"/>
      <c r="R1334" s="631" t="str">
        <f>IF($W$1171="","",IF(AND(①入力シート!$F$77=①入力シート!$A$77,$AB1334="")=TRUE,①入力シート!$A$77,""))</f>
        <v/>
      </c>
      <c r="S1334" s="631"/>
      <c r="T1334" s="623" t="s">
        <v>114</v>
      </c>
      <c r="U1334" s="623"/>
      <c r="V1334" s="623"/>
      <c r="W1334" s="623"/>
      <c r="X1334" s="623"/>
      <c r="Y1334" s="623"/>
      <c r="Z1334" s="623"/>
      <c r="AA1334" s="623"/>
      <c r="AB1334" s="446"/>
    </row>
    <row r="1335" spans="1:28">
      <c r="A1335" s="694"/>
      <c r="B1335" s="695"/>
      <c r="C1335" s="660" t="str">
        <f>IF($Q1335="","",IF(④実施報告書!$Q1335=1,①入力シート!$F$67,IF(④実施報告書!$Q1335=2,①入力シート!$F$70,IF(④実施報告書!$Q1335=3,①入力シート!$F$73,))))</f>
        <v/>
      </c>
      <c r="D1335" s="661"/>
      <c r="E1335" s="661"/>
      <c r="F1335" s="661"/>
      <c r="G1335" s="661"/>
      <c r="H1335" s="661"/>
      <c r="I1335" s="661"/>
      <c r="J1335" s="661"/>
      <c r="K1335" s="661"/>
      <c r="L1335" s="661"/>
      <c r="M1335" s="661"/>
      <c r="N1335" s="661"/>
      <c r="O1335" s="661"/>
      <c r="P1335" s="661"/>
      <c r="Q1335" s="662"/>
      <c r="R1335" s="631" t="str">
        <f>IF($W$1171="","",IF(AND(①入力シート!$F$78=①入力シート!$A$77,$AB1335="")=TRUE,①入力シート!$A$77,""))</f>
        <v/>
      </c>
      <c r="S1335" s="631"/>
      <c r="T1335" s="623" t="s">
        <v>115</v>
      </c>
      <c r="U1335" s="623"/>
      <c r="V1335" s="623"/>
      <c r="W1335" s="623"/>
      <c r="X1335" s="623"/>
      <c r="Y1335" s="623"/>
      <c r="Z1335" s="623"/>
      <c r="AA1335" s="623"/>
      <c r="AB1335" s="446"/>
    </row>
    <row r="1336" spans="1:28">
      <c r="A1336" s="694"/>
      <c r="B1336" s="695"/>
      <c r="C1336" s="660"/>
      <c r="D1336" s="661"/>
      <c r="E1336" s="661"/>
      <c r="F1336" s="661"/>
      <c r="G1336" s="661"/>
      <c r="H1336" s="661"/>
      <c r="I1336" s="661"/>
      <c r="J1336" s="661"/>
      <c r="K1336" s="661"/>
      <c r="L1336" s="661"/>
      <c r="M1336" s="661"/>
      <c r="N1336" s="661"/>
      <c r="O1336" s="661"/>
      <c r="P1336" s="661"/>
      <c r="Q1336" s="663"/>
      <c r="R1336" s="630" t="str">
        <f>IF($W$1171="","",IF(AND(①入力シート!$F$79=①入力シート!$A$77,$AB1336="")=TRUE,①入力シート!$A$77,""))</f>
        <v/>
      </c>
      <c r="S1336" s="631"/>
      <c r="T1336" s="623" t="s">
        <v>129</v>
      </c>
      <c r="U1336" s="623"/>
      <c r="V1336" s="623"/>
      <c r="W1336" s="623"/>
      <c r="X1336" s="623"/>
      <c r="Y1336" s="623"/>
      <c r="Z1336" s="623"/>
      <c r="AA1336" s="623"/>
      <c r="AB1336" s="446"/>
    </row>
    <row r="1337" spans="1:28">
      <c r="A1337" s="694"/>
      <c r="B1337" s="695"/>
      <c r="C1337" s="622" t="str">
        <f>IF($Q1337="","",IF(④実施報告書!$Q1337=1,①入力シート!$F$67,IF(④実施報告書!$Q1337=2,①入力シート!$F$70,IF(④実施報告書!$Q1337=3,①入力シート!$F$73,))))</f>
        <v/>
      </c>
      <c r="D1337" s="623"/>
      <c r="E1337" s="623"/>
      <c r="F1337" s="623"/>
      <c r="G1337" s="623"/>
      <c r="H1337" s="623"/>
      <c r="I1337" s="623"/>
      <c r="J1337" s="623"/>
      <c r="K1337" s="623"/>
      <c r="L1337" s="623"/>
      <c r="M1337" s="623"/>
      <c r="N1337" s="623"/>
      <c r="O1337" s="623"/>
      <c r="P1337" s="624"/>
      <c r="Q1337" s="628"/>
      <c r="R1337" s="630" t="str">
        <f>IF($W$1171="","",IF(AND(①入力シート!$F$80=①入力シート!$A$77,$AB1337="")=TRUE,①入力シート!$A$77,""))</f>
        <v/>
      </c>
      <c r="S1337" s="631"/>
      <c r="T1337" s="623" t="s">
        <v>407</v>
      </c>
      <c r="U1337" s="623"/>
      <c r="V1337" s="623"/>
      <c r="W1337" s="623"/>
      <c r="X1337" s="623"/>
      <c r="Y1337" s="623"/>
      <c r="Z1337" s="623"/>
      <c r="AA1337" s="624"/>
      <c r="AB1337" s="446"/>
    </row>
    <row r="1338" spans="1:28">
      <c r="A1338" s="694"/>
      <c r="B1338" s="695"/>
      <c r="C1338" s="625"/>
      <c r="D1338" s="626"/>
      <c r="E1338" s="626"/>
      <c r="F1338" s="626"/>
      <c r="G1338" s="626"/>
      <c r="H1338" s="626"/>
      <c r="I1338" s="626"/>
      <c r="J1338" s="626"/>
      <c r="K1338" s="626"/>
      <c r="L1338" s="626"/>
      <c r="M1338" s="626"/>
      <c r="N1338" s="626"/>
      <c r="O1338" s="626"/>
      <c r="P1338" s="627"/>
      <c r="Q1338" s="629"/>
      <c r="R1338" s="632" t="str">
        <f>IF($W$1171="","",IF(AND(①入力シート!$F$81=①入力シート!$A$77,$AB1338="")=TRUE,①入力シート!$A$77,""))</f>
        <v/>
      </c>
      <c r="S1338" s="633"/>
      <c r="T1338" s="626" t="s">
        <v>406</v>
      </c>
      <c r="U1338" s="626"/>
      <c r="V1338" s="626"/>
      <c r="W1338" s="626"/>
      <c r="X1338" s="626"/>
      <c r="Y1338" s="626"/>
      <c r="Z1338" s="626"/>
      <c r="AA1338" s="627"/>
      <c r="AB1338" s="446"/>
    </row>
    <row r="1339" spans="1:28">
      <c r="A1339" s="694"/>
      <c r="B1339" s="695"/>
      <c r="C1339" s="639" t="s">
        <v>128</v>
      </c>
      <c r="D1339" s="640"/>
      <c r="E1339" s="641"/>
      <c r="F1339" s="444"/>
      <c r="G1339" s="645" t="str">
        <f>IF(W1339="","",IF($F1339="",①入力シート!$J$83,VLOOKUP($F1339,①入力シート!$E$83:$K$89,6)))</f>
        <v/>
      </c>
      <c r="H1339" s="646"/>
      <c r="I1339" s="646"/>
      <c r="J1339" s="646"/>
      <c r="K1339" s="646"/>
      <c r="L1339" s="646"/>
      <c r="M1339" s="646"/>
      <c r="N1339" s="646"/>
      <c r="O1339" s="646"/>
      <c r="P1339" s="646"/>
      <c r="Q1339" s="647"/>
      <c r="R1339" s="639" t="s">
        <v>116</v>
      </c>
      <c r="S1339" s="640"/>
      <c r="T1339" s="640"/>
      <c r="U1339" s="640"/>
      <c r="V1339" s="641"/>
      <c r="W1339" s="648" t="str">
        <f>IF(②名簿及び出席簿!ER$140=0,"",②名簿及び出席簿!ER$140)</f>
        <v/>
      </c>
      <c r="X1339" s="649"/>
      <c r="Y1339" s="649"/>
      <c r="Z1339" s="649"/>
      <c r="AA1339" s="649"/>
      <c r="AB1339" s="634" t="s">
        <v>93</v>
      </c>
    </row>
    <row r="1340" spans="1:28">
      <c r="A1340" s="696"/>
      <c r="B1340" s="697"/>
      <c r="C1340" s="642"/>
      <c r="D1340" s="643"/>
      <c r="E1340" s="644"/>
      <c r="F1340" s="456"/>
      <c r="G1340" s="689" t="str">
        <f>IF($F1340="","",VLOOKUP($F1340,①入力シート!$E$83:$K$89,6))</f>
        <v/>
      </c>
      <c r="H1340" s="690"/>
      <c r="I1340" s="690"/>
      <c r="J1340" s="690"/>
      <c r="K1340" s="690"/>
      <c r="L1340" s="690"/>
      <c r="M1340" s="690"/>
      <c r="N1340" s="690"/>
      <c r="O1340" s="690"/>
      <c r="P1340" s="690"/>
      <c r="Q1340" s="691"/>
      <c r="R1340" s="642"/>
      <c r="S1340" s="643"/>
      <c r="T1340" s="643"/>
      <c r="U1340" s="643"/>
      <c r="V1340" s="644"/>
      <c r="W1340" s="650"/>
      <c r="X1340" s="651"/>
      <c r="Y1340" s="651"/>
      <c r="Z1340" s="651"/>
      <c r="AA1340" s="651"/>
      <c r="AB1340" s="635"/>
    </row>
    <row r="1341" spans="1:28">
      <c r="A1341" s="692">
        <v>111</v>
      </c>
      <c r="B1341" s="693"/>
      <c r="C1341" s="652" t="s">
        <v>108</v>
      </c>
      <c r="D1341" s="653"/>
      <c r="E1341" s="653"/>
      <c r="F1341" s="643"/>
      <c r="G1341" s="653"/>
      <c r="H1341" s="653"/>
      <c r="I1341" s="654"/>
      <c r="J1341" s="652" t="s">
        <v>109</v>
      </c>
      <c r="K1341" s="653"/>
      <c r="L1341" s="653"/>
      <c r="M1341" s="653"/>
      <c r="N1341" s="653"/>
      <c r="O1341" s="653"/>
      <c r="P1341" s="653"/>
      <c r="Q1341" s="653"/>
      <c r="R1341" s="653"/>
      <c r="S1341" s="653"/>
      <c r="T1341" s="653"/>
      <c r="U1341" s="653"/>
      <c r="V1341" s="653"/>
      <c r="W1341" s="653"/>
      <c r="X1341" s="653"/>
      <c r="Y1341" s="653"/>
      <c r="Z1341" s="653"/>
      <c r="AA1341" s="442"/>
      <c r="AB1341" s="443"/>
    </row>
    <row r="1342" spans="1:28">
      <c r="A1342" s="694"/>
      <c r="B1342" s="695"/>
      <c r="C1342" s="664" t="str">
        <f>IF(②名簿及び出席簿!ES$7="","",②名簿及び出席簿!ES$7)</f>
        <v/>
      </c>
      <c r="D1342" s="665"/>
      <c r="E1342" s="665"/>
      <c r="F1342" s="665"/>
      <c r="G1342" s="649" t="str">
        <f>②名簿及び出席簿!ES$8</f>
        <v/>
      </c>
      <c r="H1342" s="649"/>
      <c r="I1342" s="634"/>
      <c r="J1342" s="448"/>
      <c r="K1342" s="668" t="str">
        <f>IF($W$1171="","",IF($J1342="",①入力シート!$F$58,IF($J1342=1,①入力シート!$F$60,IF($J1342=2,①入力シート!$F$62))))</f>
        <v/>
      </c>
      <c r="L1342" s="668"/>
      <c r="M1342" s="670" t="s">
        <v>110</v>
      </c>
      <c r="N1342" s="672" t="str">
        <f>IF($W$1171="","",IF($J1342="",①入力シート!$H$58,IF($J1342=1,①入力シート!$H$60,IF($J1342=2,①入力シート!$H$62))))</f>
        <v/>
      </c>
      <c r="O1342" s="672"/>
      <c r="P1342" s="670" t="s">
        <v>111</v>
      </c>
      <c r="Q1342" s="670" t="s">
        <v>112</v>
      </c>
      <c r="R1342" s="668" t="str">
        <f>IF($W$1171="","",IF($J1342="",①入力シート!$K$58,IF($J1342=1,①入力シート!$K$60,IF($J1342=2,①入力シート!$K$62))))</f>
        <v/>
      </c>
      <c r="S1342" s="668"/>
      <c r="T1342" s="670" t="s">
        <v>110</v>
      </c>
      <c r="U1342" s="672" t="str">
        <f>IF($W$1171="","",IF($J1342="",①入力シート!$M$58,IF($J1342=1,①入力シート!$M$60,IF($J1342=2,①入力シート!$M$62))))</f>
        <v/>
      </c>
      <c r="V1342" s="672"/>
      <c r="W1342" s="670" t="s">
        <v>111</v>
      </c>
      <c r="X1342" s="670" t="s">
        <v>132</v>
      </c>
      <c r="Y1342" s="670"/>
      <c r="Z1342" s="674" t="str">
        <f>IF($W$1171="","",IF($J1342="",①入力シート!$O$58,IF($J1342=1,①入力シート!$O$60,IF($J1342=2,①入力シート!$O$62))))</f>
        <v/>
      </c>
      <c r="AA1342" s="674"/>
      <c r="AB1342" s="675"/>
    </row>
    <row r="1343" spans="1:28">
      <c r="A1343" s="694"/>
      <c r="B1343" s="695"/>
      <c r="C1343" s="666"/>
      <c r="D1343" s="667"/>
      <c r="E1343" s="667"/>
      <c r="F1343" s="667"/>
      <c r="G1343" s="651"/>
      <c r="H1343" s="651"/>
      <c r="I1343" s="635"/>
      <c r="J1343" s="449"/>
      <c r="K1343" s="669"/>
      <c r="L1343" s="669"/>
      <c r="M1343" s="671"/>
      <c r="N1343" s="673"/>
      <c r="O1343" s="673"/>
      <c r="P1343" s="671"/>
      <c r="Q1343" s="671"/>
      <c r="R1343" s="669"/>
      <c r="S1343" s="669"/>
      <c r="T1343" s="671"/>
      <c r="U1343" s="673"/>
      <c r="V1343" s="673"/>
      <c r="W1343" s="671"/>
      <c r="X1343" s="671"/>
      <c r="Y1343" s="671"/>
      <c r="Z1343" s="676"/>
      <c r="AA1343" s="676"/>
      <c r="AB1343" s="677"/>
    </row>
    <row r="1344" spans="1:28">
      <c r="A1344" s="694"/>
      <c r="B1344" s="695"/>
      <c r="C1344" s="652" t="s">
        <v>113</v>
      </c>
      <c r="D1344" s="653"/>
      <c r="E1344" s="653"/>
      <c r="F1344" s="653"/>
      <c r="G1344" s="653"/>
      <c r="H1344" s="653"/>
      <c r="I1344" s="653"/>
      <c r="J1344" s="653"/>
      <c r="K1344" s="653"/>
      <c r="L1344" s="653"/>
      <c r="M1344" s="653"/>
      <c r="N1344" s="653"/>
      <c r="O1344" s="653"/>
      <c r="P1344" s="653"/>
      <c r="Q1344" s="654"/>
      <c r="R1344" s="653" t="s">
        <v>130</v>
      </c>
      <c r="S1344" s="653"/>
      <c r="T1344" s="653"/>
      <c r="U1344" s="653"/>
      <c r="V1344" s="653"/>
      <c r="W1344" s="653"/>
      <c r="X1344" s="653"/>
      <c r="Y1344" s="653"/>
      <c r="Z1344" s="653"/>
      <c r="AA1344" s="653"/>
      <c r="AB1344" s="654"/>
    </row>
    <row r="1345" spans="1:28">
      <c r="A1345" s="694"/>
      <c r="B1345" s="695"/>
      <c r="C1345" s="655" t="str">
        <f>IF(C1342="","",IF(④実施報告書!$Q1345="",①入力シート!$F$64,IF(④実施報告書!$Q1345=1,①入力シート!$F$67,IF(④実施報告書!$Q1345=2,①入力シート!$F$70,IF(④実施報告書!$Q1345=3,①入力シート!$F$73,)))))</f>
        <v/>
      </c>
      <c r="D1345" s="656"/>
      <c r="E1345" s="656"/>
      <c r="F1345" s="656"/>
      <c r="G1345" s="656"/>
      <c r="H1345" s="656"/>
      <c r="I1345" s="656"/>
      <c r="J1345" s="656"/>
      <c r="K1345" s="656"/>
      <c r="L1345" s="656"/>
      <c r="M1345" s="656"/>
      <c r="N1345" s="656"/>
      <c r="O1345" s="656"/>
      <c r="P1345" s="656"/>
      <c r="Q1345" s="678"/>
      <c r="R1345" s="680" t="str">
        <f>IF($W$1171="","",IF(AND(①入力シート!$F$76=①入力シート!$A$77,$AB1345="")=TRUE,①入力シート!$A$77,""))</f>
        <v/>
      </c>
      <c r="S1345" s="680"/>
      <c r="T1345" s="659" t="s">
        <v>127</v>
      </c>
      <c r="U1345" s="659"/>
      <c r="V1345" s="659"/>
      <c r="W1345" s="659"/>
      <c r="X1345" s="659"/>
      <c r="Y1345" s="659"/>
      <c r="Z1345" s="659"/>
      <c r="AA1345" s="659"/>
      <c r="AB1345" s="445"/>
    </row>
    <row r="1346" spans="1:28">
      <c r="A1346" s="694"/>
      <c r="B1346" s="695"/>
      <c r="C1346" s="657"/>
      <c r="D1346" s="658"/>
      <c r="E1346" s="658"/>
      <c r="F1346" s="658"/>
      <c r="G1346" s="658"/>
      <c r="H1346" s="658"/>
      <c r="I1346" s="658"/>
      <c r="J1346" s="658"/>
      <c r="K1346" s="658"/>
      <c r="L1346" s="658"/>
      <c r="M1346" s="658"/>
      <c r="N1346" s="658"/>
      <c r="O1346" s="658"/>
      <c r="P1346" s="658"/>
      <c r="Q1346" s="679"/>
      <c r="R1346" s="631" t="str">
        <f>IF($W$1171="","",IF(AND(①入力シート!$F$77=①入力シート!$A$77,$AB1346="")=TRUE,①入力シート!$A$77,""))</f>
        <v/>
      </c>
      <c r="S1346" s="631"/>
      <c r="T1346" s="623" t="s">
        <v>114</v>
      </c>
      <c r="U1346" s="623"/>
      <c r="V1346" s="623"/>
      <c r="W1346" s="623"/>
      <c r="X1346" s="623"/>
      <c r="Y1346" s="623"/>
      <c r="Z1346" s="623"/>
      <c r="AA1346" s="623"/>
      <c r="AB1346" s="446"/>
    </row>
    <row r="1347" spans="1:28">
      <c r="A1347" s="694"/>
      <c r="B1347" s="695"/>
      <c r="C1347" s="660" t="str">
        <f>IF($Q1347="","",IF(④実施報告書!$Q1347=1,①入力シート!$F$67,IF(④実施報告書!$Q1347=2,①入力シート!$F$70,IF(④実施報告書!$Q1347=3,①入力シート!$F$73,))))</f>
        <v/>
      </c>
      <c r="D1347" s="661"/>
      <c r="E1347" s="661"/>
      <c r="F1347" s="661"/>
      <c r="G1347" s="661"/>
      <c r="H1347" s="661"/>
      <c r="I1347" s="661"/>
      <c r="J1347" s="661"/>
      <c r="K1347" s="661"/>
      <c r="L1347" s="661"/>
      <c r="M1347" s="661"/>
      <c r="N1347" s="661"/>
      <c r="O1347" s="661"/>
      <c r="P1347" s="661"/>
      <c r="Q1347" s="662"/>
      <c r="R1347" s="631" t="str">
        <f>IF($W$1171="","",IF(AND(①入力シート!$F$78=①入力シート!$A$77,$AB1347="")=TRUE,①入力シート!$A$77,""))</f>
        <v/>
      </c>
      <c r="S1347" s="631"/>
      <c r="T1347" s="623" t="s">
        <v>115</v>
      </c>
      <c r="U1347" s="623"/>
      <c r="V1347" s="623"/>
      <c r="W1347" s="623"/>
      <c r="X1347" s="623"/>
      <c r="Y1347" s="623"/>
      <c r="Z1347" s="623"/>
      <c r="AA1347" s="623"/>
      <c r="AB1347" s="446"/>
    </row>
    <row r="1348" spans="1:28">
      <c r="A1348" s="694"/>
      <c r="B1348" s="695"/>
      <c r="C1348" s="660"/>
      <c r="D1348" s="661"/>
      <c r="E1348" s="661"/>
      <c r="F1348" s="661"/>
      <c r="G1348" s="661"/>
      <c r="H1348" s="661"/>
      <c r="I1348" s="661"/>
      <c r="J1348" s="661"/>
      <c r="K1348" s="661"/>
      <c r="L1348" s="661"/>
      <c r="M1348" s="661"/>
      <c r="N1348" s="661"/>
      <c r="O1348" s="661"/>
      <c r="P1348" s="661"/>
      <c r="Q1348" s="663"/>
      <c r="R1348" s="630" t="str">
        <f>IF($W$1171="","",IF(AND(①入力シート!$F$79=①入力シート!$A$77,$AB1348="")=TRUE,①入力シート!$A$77,""))</f>
        <v/>
      </c>
      <c r="S1348" s="631"/>
      <c r="T1348" s="623" t="s">
        <v>129</v>
      </c>
      <c r="U1348" s="623"/>
      <c r="V1348" s="623"/>
      <c r="W1348" s="623"/>
      <c r="X1348" s="623"/>
      <c r="Y1348" s="623"/>
      <c r="Z1348" s="623"/>
      <c r="AA1348" s="623"/>
      <c r="AB1348" s="446"/>
    </row>
    <row r="1349" spans="1:28">
      <c r="A1349" s="694"/>
      <c r="B1349" s="695"/>
      <c r="C1349" s="622" t="str">
        <f>IF($Q1349="","",IF(④実施報告書!$Q1349=1,①入力シート!$F$67,IF(④実施報告書!$Q1349=2,①入力シート!$F$70,IF(④実施報告書!$Q1349=3,①入力シート!$F$73,))))</f>
        <v/>
      </c>
      <c r="D1349" s="623"/>
      <c r="E1349" s="623"/>
      <c r="F1349" s="623"/>
      <c r="G1349" s="623"/>
      <c r="H1349" s="623"/>
      <c r="I1349" s="623"/>
      <c r="J1349" s="623"/>
      <c r="K1349" s="623"/>
      <c r="L1349" s="623"/>
      <c r="M1349" s="623"/>
      <c r="N1349" s="623"/>
      <c r="O1349" s="623"/>
      <c r="P1349" s="624"/>
      <c r="Q1349" s="628"/>
      <c r="R1349" s="630" t="str">
        <f>IF($W$1171="","",IF(AND(①入力シート!$F$80=①入力シート!$A$77,$AB1349="")=TRUE,①入力シート!$A$77,""))</f>
        <v/>
      </c>
      <c r="S1349" s="631"/>
      <c r="T1349" s="623" t="s">
        <v>407</v>
      </c>
      <c r="U1349" s="623"/>
      <c r="V1349" s="623"/>
      <c r="W1349" s="623"/>
      <c r="X1349" s="623"/>
      <c r="Y1349" s="623"/>
      <c r="Z1349" s="623"/>
      <c r="AA1349" s="624"/>
      <c r="AB1349" s="446"/>
    </row>
    <row r="1350" spans="1:28">
      <c r="A1350" s="694"/>
      <c r="B1350" s="695"/>
      <c r="C1350" s="625"/>
      <c r="D1350" s="626"/>
      <c r="E1350" s="626"/>
      <c r="F1350" s="626"/>
      <c r="G1350" s="626"/>
      <c r="H1350" s="626"/>
      <c r="I1350" s="626"/>
      <c r="J1350" s="626"/>
      <c r="K1350" s="626"/>
      <c r="L1350" s="626"/>
      <c r="M1350" s="626"/>
      <c r="N1350" s="626"/>
      <c r="O1350" s="626"/>
      <c r="P1350" s="627"/>
      <c r="Q1350" s="629"/>
      <c r="R1350" s="632" t="str">
        <f>IF($W$1171="","",IF(AND(①入力シート!$F$81=①入力シート!$A$77,$AB1350="")=TRUE,①入力シート!$A$77,""))</f>
        <v/>
      </c>
      <c r="S1350" s="633"/>
      <c r="T1350" s="626" t="s">
        <v>406</v>
      </c>
      <c r="U1350" s="626"/>
      <c r="V1350" s="626"/>
      <c r="W1350" s="626"/>
      <c r="X1350" s="626"/>
      <c r="Y1350" s="626"/>
      <c r="Z1350" s="626"/>
      <c r="AA1350" s="627"/>
      <c r="AB1350" s="446"/>
    </row>
    <row r="1351" spans="1:28">
      <c r="A1351" s="694"/>
      <c r="B1351" s="695"/>
      <c r="C1351" s="639" t="s">
        <v>128</v>
      </c>
      <c r="D1351" s="640"/>
      <c r="E1351" s="641"/>
      <c r="F1351" s="444"/>
      <c r="G1351" s="645" t="str">
        <f>IF(W1351="","",IF($F1351="",①入力シート!$J$83,VLOOKUP($F1351,①入力シート!$E$83:$K$89,6)))</f>
        <v/>
      </c>
      <c r="H1351" s="646"/>
      <c r="I1351" s="646"/>
      <c r="J1351" s="646"/>
      <c r="K1351" s="646"/>
      <c r="L1351" s="646"/>
      <c r="M1351" s="646"/>
      <c r="N1351" s="646"/>
      <c r="O1351" s="646"/>
      <c r="P1351" s="646"/>
      <c r="Q1351" s="647"/>
      <c r="R1351" s="639" t="s">
        <v>116</v>
      </c>
      <c r="S1351" s="640"/>
      <c r="T1351" s="640"/>
      <c r="U1351" s="640"/>
      <c r="V1351" s="641"/>
      <c r="W1351" s="648" t="str">
        <f>IF(②名簿及び出席簿!ES$140=0,"",②名簿及び出席簿!ES$140)</f>
        <v/>
      </c>
      <c r="X1351" s="649"/>
      <c r="Y1351" s="649"/>
      <c r="Z1351" s="649"/>
      <c r="AA1351" s="649"/>
      <c r="AB1351" s="634" t="s">
        <v>93</v>
      </c>
    </row>
    <row r="1352" spans="1:28">
      <c r="A1352" s="696"/>
      <c r="B1352" s="697"/>
      <c r="C1352" s="642"/>
      <c r="D1352" s="643"/>
      <c r="E1352" s="644"/>
      <c r="F1352" s="456"/>
      <c r="G1352" s="689" t="str">
        <f>IF($F1352="","",VLOOKUP($F1352,①入力シート!$E$83:$K$89,6))</f>
        <v/>
      </c>
      <c r="H1352" s="690"/>
      <c r="I1352" s="690"/>
      <c r="J1352" s="690"/>
      <c r="K1352" s="690"/>
      <c r="L1352" s="690"/>
      <c r="M1352" s="690"/>
      <c r="N1352" s="690"/>
      <c r="O1352" s="690"/>
      <c r="P1352" s="690"/>
      <c r="Q1352" s="691"/>
      <c r="R1352" s="642"/>
      <c r="S1352" s="643"/>
      <c r="T1352" s="643"/>
      <c r="U1352" s="643"/>
      <c r="V1352" s="644"/>
      <c r="W1352" s="650"/>
      <c r="X1352" s="651"/>
      <c r="Y1352" s="651"/>
      <c r="Z1352" s="651"/>
      <c r="AA1352" s="651"/>
      <c r="AB1352" s="635"/>
    </row>
    <row r="1353" spans="1:28">
      <c r="A1353" s="692">
        <v>112</v>
      </c>
      <c r="B1353" s="693"/>
      <c r="C1353" s="652" t="s">
        <v>108</v>
      </c>
      <c r="D1353" s="653"/>
      <c r="E1353" s="653"/>
      <c r="F1353" s="643"/>
      <c r="G1353" s="653"/>
      <c r="H1353" s="653"/>
      <c r="I1353" s="654"/>
      <c r="J1353" s="652" t="s">
        <v>109</v>
      </c>
      <c r="K1353" s="653"/>
      <c r="L1353" s="653"/>
      <c r="M1353" s="653"/>
      <c r="N1353" s="653"/>
      <c r="O1353" s="653"/>
      <c r="P1353" s="653"/>
      <c r="Q1353" s="653"/>
      <c r="R1353" s="653"/>
      <c r="S1353" s="653"/>
      <c r="T1353" s="653"/>
      <c r="U1353" s="653"/>
      <c r="V1353" s="653"/>
      <c r="W1353" s="653"/>
      <c r="X1353" s="653"/>
      <c r="Y1353" s="653"/>
      <c r="Z1353" s="653"/>
      <c r="AA1353" s="442"/>
      <c r="AB1353" s="443"/>
    </row>
    <row r="1354" spans="1:28">
      <c r="A1354" s="694"/>
      <c r="B1354" s="695"/>
      <c r="C1354" s="664" t="str">
        <f>IF(②名簿及び出席簿!ET$7="","",②名簿及び出席簿!ET$7)</f>
        <v/>
      </c>
      <c r="D1354" s="665"/>
      <c r="E1354" s="665"/>
      <c r="F1354" s="665"/>
      <c r="G1354" s="649" t="str">
        <f>②名簿及び出席簿!ET$8</f>
        <v/>
      </c>
      <c r="H1354" s="649"/>
      <c r="I1354" s="634"/>
      <c r="J1354" s="448"/>
      <c r="K1354" s="668" t="str">
        <f>IF($W$1171="","",IF($J1354="",①入力シート!$F$58,IF($J1354=1,①入力シート!$F$60,IF($J1354=2,①入力シート!$F$62))))</f>
        <v/>
      </c>
      <c r="L1354" s="668"/>
      <c r="M1354" s="670" t="s">
        <v>110</v>
      </c>
      <c r="N1354" s="672" t="str">
        <f>IF($W$1171="","",IF($J1354="",①入力シート!$H$58,IF($J1354=1,①入力シート!$H$60,IF($J1354=2,①入力シート!$H$62))))</f>
        <v/>
      </c>
      <c r="O1354" s="672"/>
      <c r="P1354" s="670" t="s">
        <v>111</v>
      </c>
      <c r="Q1354" s="670" t="s">
        <v>112</v>
      </c>
      <c r="R1354" s="668" t="str">
        <f>IF($W$1171="","",IF($J1354="",①入力シート!$K$58,IF($J1354=1,①入力シート!$K$60,IF($J1354=2,①入力シート!$K$62))))</f>
        <v/>
      </c>
      <c r="S1354" s="668"/>
      <c r="T1354" s="670" t="s">
        <v>110</v>
      </c>
      <c r="U1354" s="672" t="str">
        <f>IF($W$1171="","",IF($J1354="",①入力シート!$M$58,IF($J1354=1,①入力シート!$M$60,IF($J1354=2,①入力シート!$M$62))))</f>
        <v/>
      </c>
      <c r="V1354" s="672"/>
      <c r="W1354" s="670" t="s">
        <v>111</v>
      </c>
      <c r="X1354" s="670" t="s">
        <v>132</v>
      </c>
      <c r="Y1354" s="670"/>
      <c r="Z1354" s="674" t="str">
        <f>IF($W$1171="","",IF($J1354="",①入力シート!$O$58,IF($J1354=1,①入力シート!$O$60,IF($J1354=2,①入力シート!$O$62))))</f>
        <v/>
      </c>
      <c r="AA1354" s="674"/>
      <c r="AB1354" s="675"/>
    </row>
    <row r="1355" spans="1:28">
      <c r="A1355" s="694"/>
      <c r="B1355" s="695"/>
      <c r="C1355" s="666"/>
      <c r="D1355" s="667"/>
      <c r="E1355" s="667"/>
      <c r="F1355" s="667"/>
      <c r="G1355" s="651"/>
      <c r="H1355" s="651"/>
      <c r="I1355" s="635"/>
      <c r="J1355" s="449"/>
      <c r="K1355" s="669"/>
      <c r="L1355" s="669"/>
      <c r="M1355" s="671"/>
      <c r="N1355" s="673"/>
      <c r="O1355" s="673"/>
      <c r="P1355" s="671"/>
      <c r="Q1355" s="671"/>
      <c r="R1355" s="669"/>
      <c r="S1355" s="669"/>
      <c r="T1355" s="671"/>
      <c r="U1355" s="673"/>
      <c r="V1355" s="673"/>
      <c r="W1355" s="671"/>
      <c r="X1355" s="671"/>
      <c r="Y1355" s="671"/>
      <c r="Z1355" s="676"/>
      <c r="AA1355" s="676"/>
      <c r="AB1355" s="677"/>
    </row>
    <row r="1356" spans="1:28">
      <c r="A1356" s="694"/>
      <c r="B1356" s="695"/>
      <c r="C1356" s="652" t="s">
        <v>113</v>
      </c>
      <c r="D1356" s="653"/>
      <c r="E1356" s="653"/>
      <c r="F1356" s="653"/>
      <c r="G1356" s="653"/>
      <c r="H1356" s="653"/>
      <c r="I1356" s="653"/>
      <c r="J1356" s="653"/>
      <c r="K1356" s="653"/>
      <c r="L1356" s="653"/>
      <c r="M1356" s="653"/>
      <c r="N1356" s="653"/>
      <c r="O1356" s="653"/>
      <c r="P1356" s="653"/>
      <c r="Q1356" s="654"/>
      <c r="R1356" s="653" t="s">
        <v>130</v>
      </c>
      <c r="S1356" s="653"/>
      <c r="T1356" s="653"/>
      <c r="U1356" s="653"/>
      <c r="V1356" s="653"/>
      <c r="W1356" s="653"/>
      <c r="X1356" s="653"/>
      <c r="Y1356" s="653"/>
      <c r="Z1356" s="653"/>
      <c r="AA1356" s="653"/>
      <c r="AB1356" s="654"/>
    </row>
    <row r="1357" spans="1:28">
      <c r="A1357" s="694"/>
      <c r="B1357" s="695"/>
      <c r="C1357" s="655" t="str">
        <f>IF(C1354="","",IF(④実施報告書!$Q1357="",①入力シート!$F$64,IF(④実施報告書!$Q1357=1,①入力シート!$F$67,IF(④実施報告書!$Q1357=2,①入力シート!$F$70,IF(④実施報告書!$Q1357=3,①入力シート!$F$73,)))))</f>
        <v/>
      </c>
      <c r="D1357" s="656"/>
      <c r="E1357" s="656"/>
      <c r="F1357" s="656"/>
      <c r="G1357" s="656"/>
      <c r="H1357" s="656"/>
      <c r="I1357" s="656"/>
      <c r="J1357" s="656"/>
      <c r="K1357" s="656"/>
      <c r="L1357" s="656"/>
      <c r="M1357" s="656"/>
      <c r="N1357" s="656"/>
      <c r="O1357" s="656"/>
      <c r="P1357" s="656"/>
      <c r="Q1357" s="678"/>
      <c r="R1357" s="680" t="str">
        <f>IF($W$1171="","",IF(AND(①入力シート!$F$76=①入力シート!$A$77,$AB1357="")=TRUE,①入力シート!$A$77,""))</f>
        <v/>
      </c>
      <c r="S1357" s="680"/>
      <c r="T1357" s="659" t="s">
        <v>127</v>
      </c>
      <c r="U1357" s="659"/>
      <c r="V1357" s="659"/>
      <c r="W1357" s="659"/>
      <c r="X1357" s="659"/>
      <c r="Y1357" s="659"/>
      <c r="Z1357" s="659"/>
      <c r="AA1357" s="659"/>
      <c r="AB1357" s="445"/>
    </row>
    <row r="1358" spans="1:28">
      <c r="A1358" s="694"/>
      <c r="B1358" s="695"/>
      <c r="C1358" s="657"/>
      <c r="D1358" s="658"/>
      <c r="E1358" s="658"/>
      <c r="F1358" s="658"/>
      <c r="G1358" s="658"/>
      <c r="H1358" s="658"/>
      <c r="I1358" s="658"/>
      <c r="J1358" s="658"/>
      <c r="K1358" s="658"/>
      <c r="L1358" s="658"/>
      <c r="M1358" s="658"/>
      <c r="N1358" s="658"/>
      <c r="O1358" s="658"/>
      <c r="P1358" s="658"/>
      <c r="Q1358" s="679"/>
      <c r="R1358" s="631" t="str">
        <f>IF($W$1171="","",IF(AND(①入力シート!$F$77=①入力シート!$A$77,$AB1358="")=TRUE,①入力シート!$A$77,""))</f>
        <v/>
      </c>
      <c r="S1358" s="631"/>
      <c r="T1358" s="623" t="s">
        <v>114</v>
      </c>
      <c r="U1358" s="623"/>
      <c r="V1358" s="623"/>
      <c r="W1358" s="623"/>
      <c r="X1358" s="623"/>
      <c r="Y1358" s="623"/>
      <c r="Z1358" s="623"/>
      <c r="AA1358" s="623"/>
      <c r="AB1358" s="446"/>
    </row>
    <row r="1359" spans="1:28">
      <c r="A1359" s="694"/>
      <c r="B1359" s="695"/>
      <c r="C1359" s="660" t="str">
        <f>IF($Q1359="","",IF(④実施報告書!$Q1359=1,①入力シート!$F$67,IF(④実施報告書!$Q1359=2,①入力シート!$F$70,IF(④実施報告書!$Q1359=3,①入力シート!$F$73,))))</f>
        <v/>
      </c>
      <c r="D1359" s="661"/>
      <c r="E1359" s="661"/>
      <c r="F1359" s="661"/>
      <c r="G1359" s="661"/>
      <c r="H1359" s="661"/>
      <c r="I1359" s="661"/>
      <c r="J1359" s="661"/>
      <c r="K1359" s="661"/>
      <c r="L1359" s="661"/>
      <c r="M1359" s="661"/>
      <c r="N1359" s="661"/>
      <c r="O1359" s="661"/>
      <c r="P1359" s="661"/>
      <c r="Q1359" s="662"/>
      <c r="R1359" s="631" t="str">
        <f>IF($W$1171="","",IF(AND(①入力シート!$F$78=①入力シート!$A$77,$AB1359="")=TRUE,①入力シート!$A$77,""))</f>
        <v/>
      </c>
      <c r="S1359" s="631"/>
      <c r="T1359" s="623" t="s">
        <v>115</v>
      </c>
      <c r="U1359" s="623"/>
      <c r="V1359" s="623"/>
      <c r="W1359" s="623"/>
      <c r="X1359" s="623"/>
      <c r="Y1359" s="623"/>
      <c r="Z1359" s="623"/>
      <c r="AA1359" s="623"/>
      <c r="AB1359" s="446"/>
    </row>
    <row r="1360" spans="1:28">
      <c r="A1360" s="694"/>
      <c r="B1360" s="695"/>
      <c r="C1360" s="660"/>
      <c r="D1360" s="661"/>
      <c r="E1360" s="661"/>
      <c r="F1360" s="661"/>
      <c r="G1360" s="661"/>
      <c r="H1360" s="661"/>
      <c r="I1360" s="661"/>
      <c r="J1360" s="661"/>
      <c r="K1360" s="661"/>
      <c r="L1360" s="661"/>
      <c r="M1360" s="661"/>
      <c r="N1360" s="661"/>
      <c r="O1360" s="661"/>
      <c r="P1360" s="661"/>
      <c r="Q1360" s="663"/>
      <c r="R1360" s="630" t="str">
        <f>IF($W$1171="","",IF(AND(①入力シート!$F$79=①入力シート!$A$77,$AB1360="")=TRUE,①入力シート!$A$77,""))</f>
        <v/>
      </c>
      <c r="S1360" s="631"/>
      <c r="T1360" s="623" t="s">
        <v>129</v>
      </c>
      <c r="U1360" s="623"/>
      <c r="V1360" s="623"/>
      <c r="W1360" s="623"/>
      <c r="X1360" s="623"/>
      <c r="Y1360" s="623"/>
      <c r="Z1360" s="623"/>
      <c r="AA1360" s="623"/>
      <c r="AB1360" s="446"/>
    </row>
    <row r="1361" spans="1:28">
      <c r="A1361" s="694"/>
      <c r="B1361" s="695"/>
      <c r="C1361" s="622" t="str">
        <f>IF($Q1361="","",IF(④実施報告書!$Q1361=1,①入力シート!$F$67,IF(④実施報告書!$Q1361=2,①入力シート!$F$70,IF(④実施報告書!$Q1361=3,①入力シート!$F$73,))))</f>
        <v/>
      </c>
      <c r="D1361" s="623"/>
      <c r="E1361" s="623"/>
      <c r="F1361" s="623"/>
      <c r="G1361" s="623"/>
      <c r="H1361" s="623"/>
      <c r="I1361" s="623"/>
      <c r="J1361" s="623"/>
      <c r="K1361" s="623"/>
      <c r="L1361" s="623"/>
      <c r="M1361" s="623"/>
      <c r="N1361" s="623"/>
      <c r="O1361" s="623"/>
      <c r="P1361" s="624"/>
      <c r="Q1361" s="628"/>
      <c r="R1361" s="630" t="str">
        <f>IF($W$1171="","",IF(AND(①入力シート!$F$80=①入力シート!$A$77,$AB1361="")=TRUE,①入力シート!$A$77,""))</f>
        <v/>
      </c>
      <c r="S1361" s="631"/>
      <c r="T1361" s="623" t="s">
        <v>407</v>
      </c>
      <c r="U1361" s="623"/>
      <c r="V1361" s="623"/>
      <c r="W1361" s="623"/>
      <c r="X1361" s="623"/>
      <c r="Y1361" s="623"/>
      <c r="Z1361" s="623"/>
      <c r="AA1361" s="624"/>
      <c r="AB1361" s="446"/>
    </row>
    <row r="1362" spans="1:28">
      <c r="A1362" s="694"/>
      <c r="B1362" s="695"/>
      <c r="C1362" s="625"/>
      <c r="D1362" s="626"/>
      <c r="E1362" s="626"/>
      <c r="F1362" s="626"/>
      <c r="G1362" s="626"/>
      <c r="H1362" s="626"/>
      <c r="I1362" s="626"/>
      <c r="J1362" s="626"/>
      <c r="K1362" s="626"/>
      <c r="L1362" s="626"/>
      <c r="M1362" s="626"/>
      <c r="N1362" s="626"/>
      <c r="O1362" s="626"/>
      <c r="P1362" s="627"/>
      <c r="Q1362" s="629"/>
      <c r="R1362" s="632" t="str">
        <f>IF($W$1171="","",IF(AND(①入力シート!$F$81=①入力シート!$A$77,$AB1362="")=TRUE,①入力シート!$A$77,""))</f>
        <v/>
      </c>
      <c r="S1362" s="633"/>
      <c r="T1362" s="626" t="s">
        <v>406</v>
      </c>
      <c r="U1362" s="626"/>
      <c r="V1362" s="626"/>
      <c r="W1362" s="626"/>
      <c r="X1362" s="626"/>
      <c r="Y1362" s="626"/>
      <c r="Z1362" s="626"/>
      <c r="AA1362" s="627"/>
      <c r="AB1362" s="446"/>
    </row>
    <row r="1363" spans="1:28">
      <c r="A1363" s="694"/>
      <c r="B1363" s="695"/>
      <c r="C1363" s="639" t="s">
        <v>128</v>
      </c>
      <c r="D1363" s="640"/>
      <c r="E1363" s="641"/>
      <c r="F1363" s="444"/>
      <c r="G1363" s="645" t="str">
        <f>IF(W1363="","",IF($F1363="",①入力シート!$J$83,VLOOKUP($F1363,①入力シート!$E$83:$K$89,6)))</f>
        <v/>
      </c>
      <c r="H1363" s="646"/>
      <c r="I1363" s="646"/>
      <c r="J1363" s="646"/>
      <c r="K1363" s="646"/>
      <c r="L1363" s="646"/>
      <c r="M1363" s="646"/>
      <c r="N1363" s="646"/>
      <c r="O1363" s="646"/>
      <c r="P1363" s="646"/>
      <c r="Q1363" s="647"/>
      <c r="R1363" s="639" t="s">
        <v>116</v>
      </c>
      <c r="S1363" s="640"/>
      <c r="T1363" s="640"/>
      <c r="U1363" s="640"/>
      <c r="V1363" s="641"/>
      <c r="W1363" s="648" t="str">
        <f>IF(②名簿及び出席簿!ET$140=0,"",②名簿及び出席簿!ET$140)</f>
        <v/>
      </c>
      <c r="X1363" s="649"/>
      <c r="Y1363" s="649"/>
      <c r="Z1363" s="649"/>
      <c r="AA1363" s="649"/>
      <c r="AB1363" s="634" t="s">
        <v>93</v>
      </c>
    </row>
    <row r="1364" spans="1:28">
      <c r="A1364" s="696"/>
      <c r="B1364" s="697"/>
      <c r="C1364" s="642"/>
      <c r="D1364" s="643"/>
      <c r="E1364" s="644"/>
      <c r="F1364" s="456"/>
      <c r="G1364" s="689" t="str">
        <f>IF($F1364="","",VLOOKUP($F1364,①入力シート!$E$83:$K$89,6))</f>
        <v/>
      </c>
      <c r="H1364" s="690"/>
      <c r="I1364" s="690"/>
      <c r="J1364" s="690"/>
      <c r="K1364" s="690"/>
      <c r="L1364" s="690"/>
      <c r="M1364" s="690"/>
      <c r="N1364" s="690"/>
      <c r="O1364" s="690"/>
      <c r="P1364" s="690"/>
      <c r="Q1364" s="691"/>
      <c r="R1364" s="642"/>
      <c r="S1364" s="643"/>
      <c r="T1364" s="643"/>
      <c r="U1364" s="643"/>
      <c r="V1364" s="644"/>
      <c r="W1364" s="650"/>
      <c r="X1364" s="651"/>
      <c r="Y1364" s="651"/>
      <c r="Z1364" s="651"/>
      <c r="AA1364" s="651"/>
      <c r="AB1364" s="635"/>
    </row>
    <row r="1365" spans="1:28">
      <c r="A1365" s="692">
        <v>113</v>
      </c>
      <c r="B1365" s="693"/>
      <c r="C1365" s="652" t="s">
        <v>108</v>
      </c>
      <c r="D1365" s="653"/>
      <c r="E1365" s="653"/>
      <c r="F1365" s="643"/>
      <c r="G1365" s="653"/>
      <c r="H1365" s="653"/>
      <c r="I1365" s="654"/>
      <c r="J1365" s="652" t="s">
        <v>109</v>
      </c>
      <c r="K1365" s="653"/>
      <c r="L1365" s="653"/>
      <c r="M1365" s="653"/>
      <c r="N1365" s="653"/>
      <c r="O1365" s="653"/>
      <c r="P1365" s="653"/>
      <c r="Q1365" s="653"/>
      <c r="R1365" s="653"/>
      <c r="S1365" s="653"/>
      <c r="T1365" s="653"/>
      <c r="U1365" s="653"/>
      <c r="V1365" s="653"/>
      <c r="W1365" s="653"/>
      <c r="X1365" s="653"/>
      <c r="Y1365" s="653"/>
      <c r="Z1365" s="653"/>
      <c r="AA1365" s="442"/>
      <c r="AB1365" s="443"/>
    </row>
    <row r="1366" spans="1:28">
      <c r="A1366" s="694"/>
      <c r="B1366" s="695"/>
      <c r="C1366" s="664" t="str">
        <f>IF(②名簿及び出席簿!EU$7="","",②名簿及び出席簿!EU$7)</f>
        <v/>
      </c>
      <c r="D1366" s="665"/>
      <c r="E1366" s="665"/>
      <c r="F1366" s="665"/>
      <c r="G1366" s="649" t="str">
        <f>②名簿及び出席簿!EU$8</f>
        <v/>
      </c>
      <c r="H1366" s="649"/>
      <c r="I1366" s="634"/>
      <c r="J1366" s="448"/>
      <c r="K1366" s="668" t="str">
        <f>IF($W$1171="","",IF($J1366="",①入力シート!$F$58,IF($J1366=1,①入力シート!$F$60,IF($J1366=2,①入力シート!$F$62))))</f>
        <v/>
      </c>
      <c r="L1366" s="668"/>
      <c r="M1366" s="670" t="s">
        <v>110</v>
      </c>
      <c r="N1366" s="672" t="str">
        <f>IF($W$1171="","",IF($J1366="",①入力シート!$H$58,IF($J1366=1,①入力シート!$H$60,IF($J1366=2,①入力シート!$H$62))))</f>
        <v/>
      </c>
      <c r="O1366" s="672"/>
      <c r="P1366" s="670" t="s">
        <v>111</v>
      </c>
      <c r="Q1366" s="670" t="s">
        <v>112</v>
      </c>
      <c r="R1366" s="668" t="str">
        <f>IF($W$1171="","",IF($J1366="",①入力シート!$K$58,IF($J1366=1,①入力シート!$K$60,IF($J1366=2,①入力シート!$K$62))))</f>
        <v/>
      </c>
      <c r="S1366" s="668"/>
      <c r="T1366" s="670" t="s">
        <v>110</v>
      </c>
      <c r="U1366" s="672" t="str">
        <f>IF($W$1171="","",IF($J1366="",①入力シート!$M$58,IF($J1366=1,①入力シート!$M$60,IF($J1366=2,①入力シート!$M$62))))</f>
        <v/>
      </c>
      <c r="V1366" s="672"/>
      <c r="W1366" s="670" t="s">
        <v>111</v>
      </c>
      <c r="X1366" s="670" t="s">
        <v>132</v>
      </c>
      <c r="Y1366" s="670"/>
      <c r="Z1366" s="674" t="str">
        <f>IF($W$1171="","",IF($J1366="",①入力シート!$O$58,IF($J1366=1,①入力シート!$O$60,IF($J1366=2,①入力シート!$O$62))))</f>
        <v/>
      </c>
      <c r="AA1366" s="674"/>
      <c r="AB1366" s="675"/>
    </row>
    <row r="1367" spans="1:28">
      <c r="A1367" s="694"/>
      <c r="B1367" s="695"/>
      <c r="C1367" s="666"/>
      <c r="D1367" s="667"/>
      <c r="E1367" s="667"/>
      <c r="F1367" s="667"/>
      <c r="G1367" s="651"/>
      <c r="H1367" s="651"/>
      <c r="I1367" s="635"/>
      <c r="J1367" s="449"/>
      <c r="K1367" s="669"/>
      <c r="L1367" s="669"/>
      <c r="M1367" s="671"/>
      <c r="N1367" s="673"/>
      <c r="O1367" s="673"/>
      <c r="P1367" s="671"/>
      <c r="Q1367" s="671"/>
      <c r="R1367" s="669"/>
      <c r="S1367" s="669"/>
      <c r="T1367" s="671"/>
      <c r="U1367" s="673"/>
      <c r="V1367" s="673"/>
      <c r="W1367" s="671"/>
      <c r="X1367" s="671"/>
      <c r="Y1367" s="671"/>
      <c r="Z1367" s="676"/>
      <c r="AA1367" s="676"/>
      <c r="AB1367" s="677"/>
    </row>
    <row r="1368" spans="1:28">
      <c r="A1368" s="694"/>
      <c r="B1368" s="695"/>
      <c r="C1368" s="652" t="s">
        <v>113</v>
      </c>
      <c r="D1368" s="653"/>
      <c r="E1368" s="653"/>
      <c r="F1368" s="653"/>
      <c r="G1368" s="653"/>
      <c r="H1368" s="653"/>
      <c r="I1368" s="653"/>
      <c r="J1368" s="653"/>
      <c r="K1368" s="653"/>
      <c r="L1368" s="653"/>
      <c r="M1368" s="653"/>
      <c r="N1368" s="653"/>
      <c r="O1368" s="653"/>
      <c r="P1368" s="653"/>
      <c r="Q1368" s="654"/>
      <c r="R1368" s="653" t="s">
        <v>130</v>
      </c>
      <c r="S1368" s="653"/>
      <c r="T1368" s="653"/>
      <c r="U1368" s="653"/>
      <c r="V1368" s="653"/>
      <c r="W1368" s="653"/>
      <c r="X1368" s="653"/>
      <c r="Y1368" s="653"/>
      <c r="Z1368" s="653"/>
      <c r="AA1368" s="653"/>
      <c r="AB1368" s="654"/>
    </row>
    <row r="1369" spans="1:28">
      <c r="A1369" s="694"/>
      <c r="B1369" s="695"/>
      <c r="C1369" s="655" t="str">
        <f>IF(C1366="","",IF(④実施報告書!$Q1369="",①入力シート!$F$64,IF(④実施報告書!$Q1369=1,①入力シート!$F$67,IF(④実施報告書!$Q1369=2,①入力シート!$F$70,IF(④実施報告書!$Q1369=3,①入力シート!$F$73,)))))</f>
        <v/>
      </c>
      <c r="D1369" s="656"/>
      <c r="E1369" s="656"/>
      <c r="F1369" s="656"/>
      <c r="G1369" s="656"/>
      <c r="H1369" s="656"/>
      <c r="I1369" s="656"/>
      <c r="J1369" s="656"/>
      <c r="K1369" s="656"/>
      <c r="L1369" s="656"/>
      <c r="M1369" s="656"/>
      <c r="N1369" s="656"/>
      <c r="O1369" s="656"/>
      <c r="P1369" s="656"/>
      <c r="Q1369" s="678"/>
      <c r="R1369" s="680" t="str">
        <f>IF($W$1171="","",IF(AND(①入力シート!$F$76=①入力シート!$A$77,$AB1369="")=TRUE,①入力シート!$A$77,""))</f>
        <v/>
      </c>
      <c r="S1369" s="680"/>
      <c r="T1369" s="659" t="s">
        <v>127</v>
      </c>
      <c r="U1369" s="659"/>
      <c r="V1369" s="659"/>
      <c r="W1369" s="659"/>
      <c r="X1369" s="659"/>
      <c r="Y1369" s="659"/>
      <c r="Z1369" s="659"/>
      <c r="AA1369" s="659"/>
      <c r="AB1369" s="445"/>
    </row>
    <row r="1370" spans="1:28">
      <c r="A1370" s="694"/>
      <c r="B1370" s="695"/>
      <c r="C1370" s="657"/>
      <c r="D1370" s="658"/>
      <c r="E1370" s="658"/>
      <c r="F1370" s="658"/>
      <c r="G1370" s="658"/>
      <c r="H1370" s="658"/>
      <c r="I1370" s="658"/>
      <c r="J1370" s="658"/>
      <c r="K1370" s="658"/>
      <c r="L1370" s="658"/>
      <c r="M1370" s="658"/>
      <c r="N1370" s="658"/>
      <c r="O1370" s="658"/>
      <c r="P1370" s="658"/>
      <c r="Q1370" s="679"/>
      <c r="R1370" s="631" t="str">
        <f>IF($W$1171="","",IF(AND(①入力シート!$F$77=①入力シート!$A$77,$AB1370="")=TRUE,①入力シート!$A$77,""))</f>
        <v/>
      </c>
      <c r="S1370" s="631"/>
      <c r="T1370" s="623" t="s">
        <v>114</v>
      </c>
      <c r="U1370" s="623"/>
      <c r="V1370" s="623"/>
      <c r="W1370" s="623"/>
      <c r="X1370" s="623"/>
      <c r="Y1370" s="623"/>
      <c r="Z1370" s="623"/>
      <c r="AA1370" s="623"/>
      <c r="AB1370" s="446"/>
    </row>
    <row r="1371" spans="1:28">
      <c r="A1371" s="694"/>
      <c r="B1371" s="695"/>
      <c r="C1371" s="660" t="str">
        <f>IF($Q1371="","",IF(④実施報告書!$Q1371=1,①入力シート!$F$67,IF(④実施報告書!$Q1371=2,①入力シート!$F$70,IF(④実施報告書!$Q1371=3,①入力シート!$F$73,))))</f>
        <v/>
      </c>
      <c r="D1371" s="661"/>
      <c r="E1371" s="661"/>
      <c r="F1371" s="661"/>
      <c r="G1371" s="661"/>
      <c r="H1371" s="661"/>
      <c r="I1371" s="661"/>
      <c r="J1371" s="661"/>
      <c r="K1371" s="661"/>
      <c r="L1371" s="661"/>
      <c r="M1371" s="661"/>
      <c r="N1371" s="661"/>
      <c r="O1371" s="661"/>
      <c r="P1371" s="661"/>
      <c r="Q1371" s="662"/>
      <c r="R1371" s="631" t="str">
        <f>IF($W$1171="","",IF(AND(①入力シート!$F$78=①入力シート!$A$77,$AB1371="")=TRUE,①入力シート!$A$77,""))</f>
        <v/>
      </c>
      <c r="S1371" s="631"/>
      <c r="T1371" s="623" t="s">
        <v>115</v>
      </c>
      <c r="U1371" s="623"/>
      <c r="V1371" s="623"/>
      <c r="W1371" s="623"/>
      <c r="X1371" s="623"/>
      <c r="Y1371" s="623"/>
      <c r="Z1371" s="623"/>
      <c r="AA1371" s="623"/>
      <c r="AB1371" s="446"/>
    </row>
    <row r="1372" spans="1:28">
      <c r="A1372" s="694"/>
      <c r="B1372" s="695"/>
      <c r="C1372" s="660"/>
      <c r="D1372" s="661"/>
      <c r="E1372" s="661"/>
      <c r="F1372" s="661"/>
      <c r="G1372" s="661"/>
      <c r="H1372" s="661"/>
      <c r="I1372" s="661"/>
      <c r="J1372" s="661"/>
      <c r="K1372" s="661"/>
      <c r="L1372" s="661"/>
      <c r="M1372" s="661"/>
      <c r="N1372" s="661"/>
      <c r="O1372" s="661"/>
      <c r="P1372" s="661"/>
      <c r="Q1372" s="663"/>
      <c r="R1372" s="630" t="str">
        <f>IF($W$1171="","",IF(AND(①入力シート!$F$79=①入力シート!$A$77,$AB1372="")=TRUE,①入力シート!$A$77,""))</f>
        <v/>
      </c>
      <c r="S1372" s="631"/>
      <c r="T1372" s="623" t="s">
        <v>129</v>
      </c>
      <c r="U1372" s="623"/>
      <c r="V1372" s="623"/>
      <c r="W1372" s="623"/>
      <c r="X1372" s="623"/>
      <c r="Y1372" s="623"/>
      <c r="Z1372" s="623"/>
      <c r="AA1372" s="623"/>
      <c r="AB1372" s="446"/>
    </row>
    <row r="1373" spans="1:28">
      <c r="A1373" s="694"/>
      <c r="B1373" s="695"/>
      <c r="C1373" s="622" t="str">
        <f>IF($Q1373="","",IF(④実施報告書!$Q1373=1,①入力シート!$F$67,IF(④実施報告書!$Q1373=2,①入力シート!$F$70,IF(④実施報告書!$Q1373=3,①入力シート!$F$73,))))</f>
        <v/>
      </c>
      <c r="D1373" s="623"/>
      <c r="E1373" s="623"/>
      <c r="F1373" s="623"/>
      <c r="G1373" s="623"/>
      <c r="H1373" s="623"/>
      <c r="I1373" s="623"/>
      <c r="J1373" s="623"/>
      <c r="K1373" s="623"/>
      <c r="L1373" s="623"/>
      <c r="M1373" s="623"/>
      <c r="N1373" s="623"/>
      <c r="O1373" s="623"/>
      <c r="P1373" s="624"/>
      <c r="Q1373" s="628"/>
      <c r="R1373" s="630" t="str">
        <f>IF($W$1171="","",IF(AND(①入力シート!$F$80=①入力シート!$A$77,$AB1373="")=TRUE,①入力シート!$A$77,""))</f>
        <v/>
      </c>
      <c r="S1373" s="631"/>
      <c r="T1373" s="623" t="s">
        <v>407</v>
      </c>
      <c r="U1373" s="623"/>
      <c r="V1373" s="623"/>
      <c r="W1373" s="623"/>
      <c r="X1373" s="623"/>
      <c r="Y1373" s="623"/>
      <c r="Z1373" s="623"/>
      <c r="AA1373" s="624"/>
      <c r="AB1373" s="446"/>
    </row>
    <row r="1374" spans="1:28">
      <c r="A1374" s="694"/>
      <c r="B1374" s="695"/>
      <c r="C1374" s="625"/>
      <c r="D1374" s="626"/>
      <c r="E1374" s="626"/>
      <c r="F1374" s="626"/>
      <c r="G1374" s="626"/>
      <c r="H1374" s="626"/>
      <c r="I1374" s="626"/>
      <c r="J1374" s="626"/>
      <c r="K1374" s="626"/>
      <c r="L1374" s="626"/>
      <c r="M1374" s="626"/>
      <c r="N1374" s="626"/>
      <c r="O1374" s="626"/>
      <c r="P1374" s="627"/>
      <c r="Q1374" s="629"/>
      <c r="R1374" s="632" t="str">
        <f>IF($W$1171="","",IF(AND(①入力シート!$F$81=①入力シート!$A$77,$AB1374="")=TRUE,①入力シート!$A$77,""))</f>
        <v/>
      </c>
      <c r="S1374" s="633"/>
      <c r="T1374" s="626" t="s">
        <v>406</v>
      </c>
      <c r="U1374" s="626"/>
      <c r="V1374" s="626"/>
      <c r="W1374" s="626"/>
      <c r="X1374" s="626"/>
      <c r="Y1374" s="626"/>
      <c r="Z1374" s="626"/>
      <c r="AA1374" s="627"/>
      <c r="AB1374" s="446"/>
    </row>
    <row r="1375" spans="1:28">
      <c r="A1375" s="694"/>
      <c r="B1375" s="695"/>
      <c r="C1375" s="639" t="s">
        <v>128</v>
      </c>
      <c r="D1375" s="640"/>
      <c r="E1375" s="641"/>
      <c r="F1375" s="444"/>
      <c r="G1375" s="645" t="str">
        <f>IF(W1375="","",IF($F1375="",①入力シート!$J$83,VLOOKUP($F1375,①入力シート!$E$83:$K$89,6)))</f>
        <v/>
      </c>
      <c r="H1375" s="646"/>
      <c r="I1375" s="646"/>
      <c r="J1375" s="646"/>
      <c r="K1375" s="646"/>
      <c r="L1375" s="646"/>
      <c r="M1375" s="646"/>
      <c r="N1375" s="646"/>
      <c r="O1375" s="646"/>
      <c r="P1375" s="646"/>
      <c r="Q1375" s="647"/>
      <c r="R1375" s="639" t="s">
        <v>116</v>
      </c>
      <c r="S1375" s="640"/>
      <c r="T1375" s="640"/>
      <c r="U1375" s="640"/>
      <c r="V1375" s="641"/>
      <c r="W1375" s="648" t="str">
        <f>IF(②名簿及び出席簿!EU$140=0,"",②名簿及び出席簿!EU$140)</f>
        <v/>
      </c>
      <c r="X1375" s="649"/>
      <c r="Y1375" s="649"/>
      <c r="Z1375" s="649"/>
      <c r="AA1375" s="649"/>
      <c r="AB1375" s="634" t="s">
        <v>93</v>
      </c>
    </row>
    <row r="1376" spans="1:28">
      <c r="A1376" s="696"/>
      <c r="B1376" s="697"/>
      <c r="C1376" s="642"/>
      <c r="D1376" s="643"/>
      <c r="E1376" s="644"/>
      <c r="F1376" s="456"/>
      <c r="G1376" s="689" t="str">
        <f>IF($F1376="","",VLOOKUP($F1376,①入力シート!$E$83:$K$89,6))</f>
        <v/>
      </c>
      <c r="H1376" s="690"/>
      <c r="I1376" s="690"/>
      <c r="J1376" s="690"/>
      <c r="K1376" s="690"/>
      <c r="L1376" s="690"/>
      <c r="M1376" s="690"/>
      <c r="N1376" s="690"/>
      <c r="O1376" s="690"/>
      <c r="P1376" s="690"/>
      <c r="Q1376" s="691"/>
      <c r="R1376" s="642"/>
      <c r="S1376" s="643"/>
      <c r="T1376" s="643"/>
      <c r="U1376" s="643"/>
      <c r="V1376" s="644"/>
      <c r="W1376" s="650"/>
      <c r="X1376" s="651"/>
      <c r="Y1376" s="651"/>
      <c r="Z1376" s="651"/>
      <c r="AA1376" s="651"/>
      <c r="AB1376" s="635"/>
    </row>
    <row r="1377" spans="1:28">
      <c r="A1377" s="692">
        <v>114</v>
      </c>
      <c r="B1377" s="693"/>
      <c r="C1377" s="652" t="s">
        <v>108</v>
      </c>
      <c r="D1377" s="653"/>
      <c r="E1377" s="653"/>
      <c r="F1377" s="643"/>
      <c r="G1377" s="653"/>
      <c r="H1377" s="653"/>
      <c r="I1377" s="654"/>
      <c r="J1377" s="652" t="s">
        <v>109</v>
      </c>
      <c r="K1377" s="653"/>
      <c r="L1377" s="653"/>
      <c r="M1377" s="653"/>
      <c r="N1377" s="653"/>
      <c r="O1377" s="653"/>
      <c r="P1377" s="653"/>
      <c r="Q1377" s="653"/>
      <c r="R1377" s="653"/>
      <c r="S1377" s="653"/>
      <c r="T1377" s="653"/>
      <c r="U1377" s="653"/>
      <c r="V1377" s="653"/>
      <c r="W1377" s="653"/>
      <c r="X1377" s="653"/>
      <c r="Y1377" s="653"/>
      <c r="Z1377" s="653"/>
      <c r="AA1377" s="442"/>
      <c r="AB1377" s="443"/>
    </row>
    <row r="1378" spans="1:28">
      <c r="A1378" s="694"/>
      <c r="B1378" s="695"/>
      <c r="C1378" s="664" t="str">
        <f>IF(②名簿及び出席簿!EV$7="","",②名簿及び出席簿!EV$7)</f>
        <v/>
      </c>
      <c r="D1378" s="665"/>
      <c r="E1378" s="665"/>
      <c r="F1378" s="665"/>
      <c r="G1378" s="649" t="str">
        <f>②名簿及び出席簿!EV$8</f>
        <v/>
      </c>
      <c r="H1378" s="649"/>
      <c r="I1378" s="634"/>
      <c r="J1378" s="448"/>
      <c r="K1378" s="668" t="str">
        <f>IF($W$1171="","",IF($J1378="",①入力シート!$F$58,IF($J1378=1,①入力シート!$F$60,IF($J1378=2,①入力シート!$F$62))))</f>
        <v/>
      </c>
      <c r="L1378" s="668"/>
      <c r="M1378" s="670" t="s">
        <v>110</v>
      </c>
      <c r="N1378" s="672" t="str">
        <f>IF($W$1171="","",IF($J1378="",①入力シート!$H$58,IF($J1378=1,①入力シート!$H$60,IF($J1378=2,①入力シート!$H$62))))</f>
        <v/>
      </c>
      <c r="O1378" s="672"/>
      <c r="P1378" s="670" t="s">
        <v>111</v>
      </c>
      <c r="Q1378" s="670" t="s">
        <v>112</v>
      </c>
      <c r="R1378" s="668" t="str">
        <f>IF($W$1171="","",IF($J1378="",①入力シート!$K$58,IF($J1378=1,①入力シート!$K$60,IF($J1378=2,①入力シート!$K$62))))</f>
        <v/>
      </c>
      <c r="S1378" s="668"/>
      <c r="T1378" s="670" t="s">
        <v>110</v>
      </c>
      <c r="U1378" s="672" t="str">
        <f>IF($W$1171="","",IF($J1378="",①入力シート!$M$58,IF($J1378=1,①入力シート!$M$60,IF($J1378=2,①入力シート!$M$62))))</f>
        <v/>
      </c>
      <c r="V1378" s="672"/>
      <c r="W1378" s="670" t="s">
        <v>111</v>
      </c>
      <c r="X1378" s="670" t="s">
        <v>132</v>
      </c>
      <c r="Y1378" s="670"/>
      <c r="Z1378" s="674" t="str">
        <f>IF($W$1171="","",IF($J1378="",①入力シート!$O$58,IF($J1378=1,①入力シート!$O$60,IF($J1378=2,①入力シート!$O$62))))</f>
        <v/>
      </c>
      <c r="AA1378" s="674"/>
      <c r="AB1378" s="675"/>
    </row>
    <row r="1379" spans="1:28">
      <c r="A1379" s="694"/>
      <c r="B1379" s="695"/>
      <c r="C1379" s="666"/>
      <c r="D1379" s="667"/>
      <c r="E1379" s="667"/>
      <c r="F1379" s="667"/>
      <c r="G1379" s="651"/>
      <c r="H1379" s="651"/>
      <c r="I1379" s="635"/>
      <c r="J1379" s="449"/>
      <c r="K1379" s="669"/>
      <c r="L1379" s="669"/>
      <c r="M1379" s="671"/>
      <c r="N1379" s="673"/>
      <c r="O1379" s="673"/>
      <c r="P1379" s="671"/>
      <c r="Q1379" s="671"/>
      <c r="R1379" s="669"/>
      <c r="S1379" s="669"/>
      <c r="T1379" s="671"/>
      <c r="U1379" s="673"/>
      <c r="V1379" s="673"/>
      <c r="W1379" s="671"/>
      <c r="X1379" s="671"/>
      <c r="Y1379" s="671"/>
      <c r="Z1379" s="676"/>
      <c r="AA1379" s="676"/>
      <c r="AB1379" s="677"/>
    </row>
    <row r="1380" spans="1:28">
      <c r="A1380" s="694"/>
      <c r="B1380" s="695"/>
      <c r="C1380" s="652" t="s">
        <v>113</v>
      </c>
      <c r="D1380" s="653"/>
      <c r="E1380" s="653"/>
      <c r="F1380" s="653"/>
      <c r="G1380" s="653"/>
      <c r="H1380" s="653"/>
      <c r="I1380" s="653"/>
      <c r="J1380" s="653"/>
      <c r="K1380" s="653"/>
      <c r="L1380" s="653"/>
      <c r="M1380" s="653"/>
      <c r="N1380" s="653"/>
      <c r="O1380" s="653"/>
      <c r="P1380" s="653"/>
      <c r="Q1380" s="654"/>
      <c r="R1380" s="653" t="s">
        <v>130</v>
      </c>
      <c r="S1380" s="653"/>
      <c r="T1380" s="653"/>
      <c r="U1380" s="653"/>
      <c r="V1380" s="653"/>
      <c r="W1380" s="653"/>
      <c r="X1380" s="653"/>
      <c r="Y1380" s="653"/>
      <c r="Z1380" s="653"/>
      <c r="AA1380" s="653"/>
      <c r="AB1380" s="654"/>
    </row>
    <row r="1381" spans="1:28">
      <c r="A1381" s="694"/>
      <c r="B1381" s="695"/>
      <c r="C1381" s="655" t="str">
        <f>IF(C1378="","",IF(④実施報告書!$Q1381="",①入力シート!$F$64,IF(④実施報告書!$Q1381=1,①入力シート!$F$67,IF(④実施報告書!$Q1381=2,①入力シート!$F$70,IF(④実施報告書!$Q1381=3,①入力シート!$F$73,)))))</f>
        <v/>
      </c>
      <c r="D1381" s="656"/>
      <c r="E1381" s="656"/>
      <c r="F1381" s="656"/>
      <c r="G1381" s="656"/>
      <c r="H1381" s="656"/>
      <c r="I1381" s="656"/>
      <c r="J1381" s="656"/>
      <c r="K1381" s="656"/>
      <c r="L1381" s="656"/>
      <c r="M1381" s="656"/>
      <c r="N1381" s="656"/>
      <c r="O1381" s="656"/>
      <c r="P1381" s="656"/>
      <c r="Q1381" s="678"/>
      <c r="R1381" s="680" t="str">
        <f>IF($W$1171="","",IF(AND(①入力シート!$F$76=①入力シート!$A$77,$AB1381="")=TRUE,①入力シート!$A$77,""))</f>
        <v/>
      </c>
      <c r="S1381" s="680"/>
      <c r="T1381" s="659" t="s">
        <v>127</v>
      </c>
      <c r="U1381" s="659"/>
      <c r="V1381" s="659"/>
      <c r="W1381" s="659"/>
      <c r="X1381" s="659"/>
      <c r="Y1381" s="659"/>
      <c r="Z1381" s="659"/>
      <c r="AA1381" s="659"/>
      <c r="AB1381" s="445"/>
    </row>
    <row r="1382" spans="1:28">
      <c r="A1382" s="694"/>
      <c r="B1382" s="695"/>
      <c r="C1382" s="657"/>
      <c r="D1382" s="658"/>
      <c r="E1382" s="658"/>
      <c r="F1382" s="658"/>
      <c r="G1382" s="658"/>
      <c r="H1382" s="658"/>
      <c r="I1382" s="658"/>
      <c r="J1382" s="658"/>
      <c r="K1382" s="658"/>
      <c r="L1382" s="658"/>
      <c r="M1382" s="658"/>
      <c r="N1382" s="658"/>
      <c r="O1382" s="658"/>
      <c r="P1382" s="658"/>
      <c r="Q1382" s="679"/>
      <c r="R1382" s="631" t="str">
        <f>IF($W$1171="","",IF(AND(①入力シート!$F$77=①入力シート!$A$77,$AB1382="")=TRUE,①入力シート!$A$77,""))</f>
        <v/>
      </c>
      <c r="S1382" s="631"/>
      <c r="T1382" s="623" t="s">
        <v>114</v>
      </c>
      <c r="U1382" s="623"/>
      <c r="V1382" s="623"/>
      <c r="W1382" s="623"/>
      <c r="X1382" s="623"/>
      <c r="Y1382" s="623"/>
      <c r="Z1382" s="623"/>
      <c r="AA1382" s="623"/>
      <c r="AB1382" s="446"/>
    </row>
    <row r="1383" spans="1:28">
      <c r="A1383" s="694"/>
      <c r="B1383" s="695"/>
      <c r="C1383" s="660" t="str">
        <f>IF($Q1383="","",IF(④実施報告書!$Q1383=1,①入力シート!$F$67,IF(④実施報告書!$Q1383=2,①入力シート!$F$70,IF(④実施報告書!$Q1383=3,①入力シート!$F$73,))))</f>
        <v/>
      </c>
      <c r="D1383" s="661"/>
      <c r="E1383" s="661"/>
      <c r="F1383" s="661"/>
      <c r="G1383" s="661"/>
      <c r="H1383" s="661"/>
      <c r="I1383" s="661"/>
      <c r="J1383" s="661"/>
      <c r="K1383" s="661"/>
      <c r="L1383" s="661"/>
      <c r="M1383" s="661"/>
      <c r="N1383" s="661"/>
      <c r="O1383" s="661"/>
      <c r="P1383" s="661"/>
      <c r="Q1383" s="662"/>
      <c r="R1383" s="631" t="str">
        <f>IF($W$1171="","",IF(AND(①入力シート!$F$78=①入力シート!$A$77,$AB1383="")=TRUE,①入力シート!$A$77,""))</f>
        <v/>
      </c>
      <c r="S1383" s="631"/>
      <c r="T1383" s="623" t="s">
        <v>115</v>
      </c>
      <c r="U1383" s="623"/>
      <c r="V1383" s="623"/>
      <c r="W1383" s="623"/>
      <c r="X1383" s="623"/>
      <c r="Y1383" s="623"/>
      <c r="Z1383" s="623"/>
      <c r="AA1383" s="623"/>
      <c r="AB1383" s="446"/>
    </row>
    <row r="1384" spans="1:28">
      <c r="A1384" s="694"/>
      <c r="B1384" s="695"/>
      <c r="C1384" s="660"/>
      <c r="D1384" s="661"/>
      <c r="E1384" s="661"/>
      <c r="F1384" s="661"/>
      <c r="G1384" s="661"/>
      <c r="H1384" s="661"/>
      <c r="I1384" s="661"/>
      <c r="J1384" s="661"/>
      <c r="K1384" s="661"/>
      <c r="L1384" s="661"/>
      <c r="M1384" s="661"/>
      <c r="N1384" s="661"/>
      <c r="O1384" s="661"/>
      <c r="P1384" s="661"/>
      <c r="Q1384" s="663"/>
      <c r="R1384" s="630" t="str">
        <f>IF($W$1171="","",IF(AND(①入力シート!$F$79=①入力シート!$A$77,$AB1384="")=TRUE,①入力シート!$A$77,""))</f>
        <v/>
      </c>
      <c r="S1384" s="631"/>
      <c r="T1384" s="623" t="s">
        <v>129</v>
      </c>
      <c r="U1384" s="623"/>
      <c r="V1384" s="623"/>
      <c r="W1384" s="623"/>
      <c r="X1384" s="623"/>
      <c r="Y1384" s="623"/>
      <c r="Z1384" s="623"/>
      <c r="AA1384" s="623"/>
      <c r="AB1384" s="446"/>
    </row>
    <row r="1385" spans="1:28">
      <c r="A1385" s="694"/>
      <c r="B1385" s="695"/>
      <c r="C1385" s="622" t="str">
        <f>IF($Q1385="","",IF(④実施報告書!$Q1385=1,①入力シート!$F$67,IF(④実施報告書!$Q1385=2,①入力シート!$F$70,IF(④実施報告書!$Q1385=3,①入力シート!$F$73,))))</f>
        <v/>
      </c>
      <c r="D1385" s="623"/>
      <c r="E1385" s="623"/>
      <c r="F1385" s="623"/>
      <c r="G1385" s="623"/>
      <c r="H1385" s="623"/>
      <c r="I1385" s="623"/>
      <c r="J1385" s="623"/>
      <c r="K1385" s="623"/>
      <c r="L1385" s="623"/>
      <c r="M1385" s="623"/>
      <c r="N1385" s="623"/>
      <c r="O1385" s="623"/>
      <c r="P1385" s="624"/>
      <c r="Q1385" s="628"/>
      <c r="R1385" s="630" t="str">
        <f>IF($W$1171="","",IF(AND(①入力シート!$F$80=①入力シート!$A$77,$AB1385="")=TRUE,①入力シート!$A$77,""))</f>
        <v/>
      </c>
      <c r="S1385" s="631"/>
      <c r="T1385" s="623" t="s">
        <v>407</v>
      </c>
      <c r="U1385" s="623"/>
      <c r="V1385" s="623"/>
      <c r="W1385" s="623"/>
      <c r="X1385" s="623"/>
      <c r="Y1385" s="623"/>
      <c r="Z1385" s="623"/>
      <c r="AA1385" s="624"/>
      <c r="AB1385" s="446"/>
    </row>
    <row r="1386" spans="1:28">
      <c r="A1386" s="694"/>
      <c r="B1386" s="695"/>
      <c r="C1386" s="625"/>
      <c r="D1386" s="626"/>
      <c r="E1386" s="626"/>
      <c r="F1386" s="626"/>
      <c r="G1386" s="626"/>
      <c r="H1386" s="626"/>
      <c r="I1386" s="626"/>
      <c r="J1386" s="626"/>
      <c r="K1386" s="626"/>
      <c r="L1386" s="626"/>
      <c r="M1386" s="626"/>
      <c r="N1386" s="626"/>
      <c r="O1386" s="626"/>
      <c r="P1386" s="627"/>
      <c r="Q1386" s="629"/>
      <c r="R1386" s="632" t="str">
        <f>IF($W$1171="","",IF(AND(①入力シート!$F$81=①入力シート!$A$77,$AB1386="")=TRUE,①入力シート!$A$77,""))</f>
        <v/>
      </c>
      <c r="S1386" s="633"/>
      <c r="T1386" s="626" t="s">
        <v>406</v>
      </c>
      <c r="U1386" s="626"/>
      <c r="V1386" s="626"/>
      <c r="W1386" s="626"/>
      <c r="X1386" s="626"/>
      <c r="Y1386" s="626"/>
      <c r="Z1386" s="626"/>
      <c r="AA1386" s="627"/>
      <c r="AB1386" s="446"/>
    </row>
    <row r="1387" spans="1:28">
      <c r="A1387" s="694"/>
      <c r="B1387" s="695"/>
      <c r="C1387" s="639" t="s">
        <v>128</v>
      </c>
      <c r="D1387" s="640"/>
      <c r="E1387" s="641"/>
      <c r="F1387" s="444"/>
      <c r="G1387" s="645" t="str">
        <f>IF(W1387="","",IF($F1387="",①入力シート!$J$83,VLOOKUP($F1387,①入力シート!$E$83:$K$89,6)))</f>
        <v/>
      </c>
      <c r="H1387" s="646"/>
      <c r="I1387" s="646"/>
      <c r="J1387" s="646"/>
      <c r="K1387" s="646"/>
      <c r="L1387" s="646"/>
      <c r="M1387" s="646"/>
      <c r="N1387" s="646"/>
      <c r="O1387" s="646"/>
      <c r="P1387" s="646"/>
      <c r="Q1387" s="647"/>
      <c r="R1387" s="639" t="s">
        <v>116</v>
      </c>
      <c r="S1387" s="640"/>
      <c r="T1387" s="640"/>
      <c r="U1387" s="640"/>
      <c r="V1387" s="641"/>
      <c r="W1387" s="648" t="str">
        <f>IF(②名簿及び出席簿!EV$140=0,"",②名簿及び出席簿!EV$140)</f>
        <v/>
      </c>
      <c r="X1387" s="649"/>
      <c r="Y1387" s="649"/>
      <c r="Z1387" s="649"/>
      <c r="AA1387" s="649"/>
      <c r="AB1387" s="634" t="s">
        <v>93</v>
      </c>
    </row>
    <row r="1388" spans="1:28">
      <c r="A1388" s="696"/>
      <c r="B1388" s="697"/>
      <c r="C1388" s="642"/>
      <c r="D1388" s="643"/>
      <c r="E1388" s="644"/>
      <c r="F1388" s="456"/>
      <c r="G1388" s="689" t="str">
        <f>IF($F1388="","",VLOOKUP($F1388,①入力シート!$E$83:$K$89,6))</f>
        <v/>
      </c>
      <c r="H1388" s="690"/>
      <c r="I1388" s="690"/>
      <c r="J1388" s="690"/>
      <c r="K1388" s="690"/>
      <c r="L1388" s="690"/>
      <c r="M1388" s="690"/>
      <c r="N1388" s="690"/>
      <c r="O1388" s="690"/>
      <c r="P1388" s="690"/>
      <c r="Q1388" s="691"/>
      <c r="R1388" s="642"/>
      <c r="S1388" s="643"/>
      <c r="T1388" s="643"/>
      <c r="U1388" s="643"/>
      <c r="V1388" s="644"/>
      <c r="W1388" s="650"/>
      <c r="X1388" s="651"/>
      <c r="Y1388" s="651"/>
      <c r="Z1388" s="651"/>
      <c r="AA1388" s="651"/>
      <c r="AB1388" s="635"/>
    </row>
    <row r="1389" spans="1:28">
      <c r="A1389" s="692">
        <v>115</v>
      </c>
      <c r="B1389" s="693"/>
      <c r="C1389" s="652" t="s">
        <v>108</v>
      </c>
      <c r="D1389" s="653"/>
      <c r="E1389" s="653"/>
      <c r="F1389" s="643"/>
      <c r="G1389" s="653"/>
      <c r="H1389" s="653"/>
      <c r="I1389" s="654"/>
      <c r="J1389" s="652" t="s">
        <v>109</v>
      </c>
      <c r="K1389" s="653"/>
      <c r="L1389" s="653"/>
      <c r="M1389" s="653"/>
      <c r="N1389" s="653"/>
      <c r="O1389" s="653"/>
      <c r="P1389" s="653"/>
      <c r="Q1389" s="653"/>
      <c r="R1389" s="653"/>
      <c r="S1389" s="653"/>
      <c r="T1389" s="653"/>
      <c r="U1389" s="653"/>
      <c r="V1389" s="653"/>
      <c r="W1389" s="653"/>
      <c r="X1389" s="653"/>
      <c r="Y1389" s="653"/>
      <c r="Z1389" s="653"/>
      <c r="AA1389" s="442"/>
      <c r="AB1389" s="443"/>
    </row>
    <row r="1390" spans="1:28">
      <c r="A1390" s="694"/>
      <c r="B1390" s="695"/>
      <c r="C1390" s="664" t="str">
        <f>IF(②名簿及び出席簿!EW$7="","",②名簿及び出席簿!EW$7)</f>
        <v/>
      </c>
      <c r="D1390" s="665"/>
      <c r="E1390" s="665"/>
      <c r="F1390" s="665"/>
      <c r="G1390" s="649" t="str">
        <f>②名簿及び出席簿!EW$8</f>
        <v/>
      </c>
      <c r="H1390" s="649"/>
      <c r="I1390" s="634"/>
      <c r="J1390" s="448"/>
      <c r="K1390" s="668" t="str">
        <f>IF($W$1171="","",IF($J1390="",①入力シート!$F$58,IF($J1390=1,①入力シート!$F$60,IF($J1390=2,①入力シート!$F$62))))</f>
        <v/>
      </c>
      <c r="L1390" s="668"/>
      <c r="M1390" s="670" t="s">
        <v>110</v>
      </c>
      <c r="N1390" s="672" t="str">
        <f>IF($W$1171="","",IF($J1390="",①入力シート!$H$58,IF($J1390=1,①入力シート!$H$60,IF($J1390=2,①入力シート!$H$62))))</f>
        <v/>
      </c>
      <c r="O1390" s="672"/>
      <c r="P1390" s="670" t="s">
        <v>111</v>
      </c>
      <c r="Q1390" s="670" t="s">
        <v>112</v>
      </c>
      <c r="R1390" s="668" t="str">
        <f>IF($W$1171="","",IF($J1390="",①入力シート!$K$58,IF($J1390=1,①入力シート!$K$60,IF($J1390=2,①入力シート!$K$62))))</f>
        <v/>
      </c>
      <c r="S1390" s="668"/>
      <c r="T1390" s="670" t="s">
        <v>110</v>
      </c>
      <c r="U1390" s="672" t="str">
        <f>IF($W$1171="","",IF($J1390="",①入力シート!$M$58,IF($J1390=1,①入力シート!$M$60,IF($J1390=2,①入力シート!$M$62))))</f>
        <v/>
      </c>
      <c r="V1390" s="672"/>
      <c r="W1390" s="670" t="s">
        <v>111</v>
      </c>
      <c r="X1390" s="670" t="s">
        <v>132</v>
      </c>
      <c r="Y1390" s="670"/>
      <c r="Z1390" s="674" t="str">
        <f>IF($W$1171="","",IF($J1390="",①入力シート!$O$58,IF($J1390=1,①入力シート!$O$60,IF($J1390=2,①入力シート!$O$62))))</f>
        <v/>
      </c>
      <c r="AA1390" s="674"/>
      <c r="AB1390" s="675"/>
    </row>
    <row r="1391" spans="1:28">
      <c r="A1391" s="694"/>
      <c r="B1391" s="695"/>
      <c r="C1391" s="666"/>
      <c r="D1391" s="667"/>
      <c r="E1391" s="667"/>
      <c r="F1391" s="667"/>
      <c r="G1391" s="651"/>
      <c r="H1391" s="651"/>
      <c r="I1391" s="635"/>
      <c r="J1391" s="449"/>
      <c r="K1391" s="669"/>
      <c r="L1391" s="669"/>
      <c r="M1391" s="671"/>
      <c r="N1391" s="673"/>
      <c r="O1391" s="673"/>
      <c r="P1391" s="671"/>
      <c r="Q1391" s="671"/>
      <c r="R1391" s="669"/>
      <c r="S1391" s="669"/>
      <c r="T1391" s="671"/>
      <c r="U1391" s="673"/>
      <c r="V1391" s="673"/>
      <c r="W1391" s="671"/>
      <c r="X1391" s="671"/>
      <c r="Y1391" s="671"/>
      <c r="Z1391" s="676"/>
      <c r="AA1391" s="676"/>
      <c r="AB1391" s="677"/>
    </row>
    <row r="1392" spans="1:28">
      <c r="A1392" s="694"/>
      <c r="B1392" s="695"/>
      <c r="C1392" s="652" t="s">
        <v>113</v>
      </c>
      <c r="D1392" s="653"/>
      <c r="E1392" s="653"/>
      <c r="F1392" s="653"/>
      <c r="G1392" s="653"/>
      <c r="H1392" s="653"/>
      <c r="I1392" s="653"/>
      <c r="J1392" s="653"/>
      <c r="K1392" s="653"/>
      <c r="L1392" s="653"/>
      <c r="M1392" s="653"/>
      <c r="N1392" s="653"/>
      <c r="O1392" s="653"/>
      <c r="P1392" s="653"/>
      <c r="Q1392" s="654"/>
      <c r="R1392" s="653" t="s">
        <v>130</v>
      </c>
      <c r="S1392" s="653"/>
      <c r="T1392" s="653"/>
      <c r="U1392" s="653"/>
      <c r="V1392" s="653"/>
      <c r="W1392" s="653"/>
      <c r="X1392" s="653"/>
      <c r="Y1392" s="653"/>
      <c r="Z1392" s="653"/>
      <c r="AA1392" s="653"/>
      <c r="AB1392" s="654"/>
    </row>
    <row r="1393" spans="1:28">
      <c r="A1393" s="694"/>
      <c r="B1393" s="695"/>
      <c r="C1393" s="655" t="str">
        <f>IF(C1390="","",IF(④実施報告書!$Q1393="",①入力シート!$F$64,IF(④実施報告書!$Q1393=1,①入力シート!$F$67,IF(④実施報告書!$Q1393=2,①入力シート!$F$70,IF(④実施報告書!$Q1393=3,①入力シート!$F$73,)))))</f>
        <v/>
      </c>
      <c r="D1393" s="656"/>
      <c r="E1393" s="656"/>
      <c r="F1393" s="656"/>
      <c r="G1393" s="656"/>
      <c r="H1393" s="656"/>
      <c r="I1393" s="656"/>
      <c r="J1393" s="656"/>
      <c r="K1393" s="656"/>
      <c r="L1393" s="656"/>
      <c r="M1393" s="656"/>
      <c r="N1393" s="656"/>
      <c r="O1393" s="656"/>
      <c r="P1393" s="656"/>
      <c r="Q1393" s="678"/>
      <c r="R1393" s="680" t="str">
        <f>IF($W$1171="","",IF(AND(①入力シート!$F$76=①入力シート!$A$77,$AB1393="")=TRUE,①入力シート!$A$77,""))</f>
        <v/>
      </c>
      <c r="S1393" s="680"/>
      <c r="T1393" s="659" t="s">
        <v>127</v>
      </c>
      <c r="U1393" s="659"/>
      <c r="V1393" s="659"/>
      <c r="W1393" s="659"/>
      <c r="X1393" s="659"/>
      <c r="Y1393" s="659"/>
      <c r="Z1393" s="659"/>
      <c r="AA1393" s="659"/>
      <c r="AB1393" s="445"/>
    </row>
    <row r="1394" spans="1:28">
      <c r="A1394" s="694"/>
      <c r="B1394" s="695"/>
      <c r="C1394" s="657"/>
      <c r="D1394" s="658"/>
      <c r="E1394" s="658"/>
      <c r="F1394" s="658"/>
      <c r="G1394" s="658"/>
      <c r="H1394" s="658"/>
      <c r="I1394" s="658"/>
      <c r="J1394" s="658"/>
      <c r="K1394" s="658"/>
      <c r="L1394" s="658"/>
      <c r="M1394" s="658"/>
      <c r="N1394" s="658"/>
      <c r="O1394" s="658"/>
      <c r="P1394" s="658"/>
      <c r="Q1394" s="679"/>
      <c r="R1394" s="631" t="str">
        <f>IF($W$1171="","",IF(AND(①入力シート!$F$77=①入力シート!$A$77,$AB1394="")=TRUE,①入力シート!$A$77,""))</f>
        <v/>
      </c>
      <c r="S1394" s="631"/>
      <c r="T1394" s="623" t="s">
        <v>114</v>
      </c>
      <c r="U1394" s="623"/>
      <c r="V1394" s="623"/>
      <c r="W1394" s="623"/>
      <c r="X1394" s="623"/>
      <c r="Y1394" s="623"/>
      <c r="Z1394" s="623"/>
      <c r="AA1394" s="623"/>
      <c r="AB1394" s="446"/>
    </row>
    <row r="1395" spans="1:28">
      <c r="A1395" s="694"/>
      <c r="B1395" s="695"/>
      <c r="C1395" s="660" t="str">
        <f>IF($Q1395="","",IF(④実施報告書!$Q1395=1,①入力シート!$F$67,IF(④実施報告書!$Q1395=2,①入力シート!$F$70,IF(④実施報告書!$Q1395=3,①入力シート!$F$73,))))</f>
        <v/>
      </c>
      <c r="D1395" s="661"/>
      <c r="E1395" s="661"/>
      <c r="F1395" s="661"/>
      <c r="G1395" s="661"/>
      <c r="H1395" s="661"/>
      <c r="I1395" s="661"/>
      <c r="J1395" s="661"/>
      <c r="K1395" s="661"/>
      <c r="L1395" s="661"/>
      <c r="M1395" s="661"/>
      <c r="N1395" s="661"/>
      <c r="O1395" s="661"/>
      <c r="P1395" s="661"/>
      <c r="Q1395" s="662"/>
      <c r="R1395" s="631" t="str">
        <f>IF($W$1171="","",IF(AND(①入力シート!$F$78=①入力シート!$A$77,$AB1395="")=TRUE,①入力シート!$A$77,""))</f>
        <v/>
      </c>
      <c r="S1395" s="631"/>
      <c r="T1395" s="623" t="s">
        <v>115</v>
      </c>
      <c r="U1395" s="623"/>
      <c r="V1395" s="623"/>
      <c r="W1395" s="623"/>
      <c r="X1395" s="623"/>
      <c r="Y1395" s="623"/>
      <c r="Z1395" s="623"/>
      <c r="AA1395" s="623"/>
      <c r="AB1395" s="446"/>
    </row>
    <row r="1396" spans="1:28">
      <c r="A1396" s="694"/>
      <c r="B1396" s="695"/>
      <c r="C1396" s="660"/>
      <c r="D1396" s="661"/>
      <c r="E1396" s="661"/>
      <c r="F1396" s="661"/>
      <c r="G1396" s="661"/>
      <c r="H1396" s="661"/>
      <c r="I1396" s="661"/>
      <c r="J1396" s="661"/>
      <c r="K1396" s="661"/>
      <c r="L1396" s="661"/>
      <c r="M1396" s="661"/>
      <c r="N1396" s="661"/>
      <c r="O1396" s="661"/>
      <c r="P1396" s="661"/>
      <c r="Q1396" s="663"/>
      <c r="R1396" s="630" t="str">
        <f>IF($W$1171="","",IF(AND(①入力シート!$F$79=①入力シート!$A$77,$AB1396="")=TRUE,①入力シート!$A$77,""))</f>
        <v/>
      </c>
      <c r="S1396" s="631"/>
      <c r="T1396" s="623" t="s">
        <v>129</v>
      </c>
      <c r="U1396" s="623"/>
      <c r="V1396" s="623"/>
      <c r="W1396" s="623"/>
      <c r="X1396" s="623"/>
      <c r="Y1396" s="623"/>
      <c r="Z1396" s="623"/>
      <c r="AA1396" s="623"/>
      <c r="AB1396" s="446"/>
    </row>
    <row r="1397" spans="1:28">
      <c r="A1397" s="694"/>
      <c r="B1397" s="695"/>
      <c r="C1397" s="622" t="str">
        <f>IF($Q1397="","",IF(④実施報告書!$Q1397=1,①入力シート!$F$67,IF(④実施報告書!$Q1397=2,①入力シート!$F$70,IF(④実施報告書!$Q1397=3,①入力シート!$F$73,))))</f>
        <v/>
      </c>
      <c r="D1397" s="623"/>
      <c r="E1397" s="623"/>
      <c r="F1397" s="623"/>
      <c r="G1397" s="623"/>
      <c r="H1397" s="623"/>
      <c r="I1397" s="623"/>
      <c r="J1397" s="623"/>
      <c r="K1397" s="623"/>
      <c r="L1397" s="623"/>
      <c r="M1397" s="623"/>
      <c r="N1397" s="623"/>
      <c r="O1397" s="623"/>
      <c r="P1397" s="624"/>
      <c r="Q1397" s="628"/>
      <c r="R1397" s="630" t="str">
        <f>IF($W$1171="","",IF(AND(①入力シート!$F$80=①入力シート!$A$77,$AB1397="")=TRUE,①入力シート!$A$77,""))</f>
        <v/>
      </c>
      <c r="S1397" s="631"/>
      <c r="T1397" s="623" t="s">
        <v>407</v>
      </c>
      <c r="U1397" s="623"/>
      <c r="V1397" s="623"/>
      <c r="W1397" s="623"/>
      <c r="X1397" s="623"/>
      <c r="Y1397" s="623"/>
      <c r="Z1397" s="623"/>
      <c r="AA1397" s="624"/>
      <c r="AB1397" s="446"/>
    </row>
    <row r="1398" spans="1:28">
      <c r="A1398" s="694"/>
      <c r="B1398" s="695"/>
      <c r="C1398" s="625"/>
      <c r="D1398" s="626"/>
      <c r="E1398" s="626"/>
      <c r="F1398" s="626"/>
      <c r="G1398" s="626"/>
      <c r="H1398" s="626"/>
      <c r="I1398" s="626"/>
      <c r="J1398" s="626"/>
      <c r="K1398" s="626"/>
      <c r="L1398" s="626"/>
      <c r="M1398" s="626"/>
      <c r="N1398" s="626"/>
      <c r="O1398" s="626"/>
      <c r="P1398" s="627"/>
      <c r="Q1398" s="629"/>
      <c r="R1398" s="632" t="str">
        <f>IF($W$1171="","",IF(AND(①入力シート!$F$81=①入力シート!$A$77,$AB1398="")=TRUE,①入力シート!$A$77,""))</f>
        <v/>
      </c>
      <c r="S1398" s="633"/>
      <c r="T1398" s="626" t="s">
        <v>406</v>
      </c>
      <c r="U1398" s="626"/>
      <c r="V1398" s="626"/>
      <c r="W1398" s="626"/>
      <c r="X1398" s="626"/>
      <c r="Y1398" s="626"/>
      <c r="Z1398" s="626"/>
      <c r="AA1398" s="627"/>
      <c r="AB1398" s="446"/>
    </row>
    <row r="1399" spans="1:28">
      <c r="A1399" s="694"/>
      <c r="B1399" s="695"/>
      <c r="C1399" s="639" t="s">
        <v>128</v>
      </c>
      <c r="D1399" s="640"/>
      <c r="E1399" s="641"/>
      <c r="F1399" s="444"/>
      <c r="G1399" s="645" t="str">
        <f>IF(W1399="","",IF($F1399="",①入力シート!$J$83,VLOOKUP($F1399,①入力シート!$E$83:$K$89,6)))</f>
        <v/>
      </c>
      <c r="H1399" s="646"/>
      <c r="I1399" s="646"/>
      <c r="J1399" s="646"/>
      <c r="K1399" s="646"/>
      <c r="L1399" s="646"/>
      <c r="M1399" s="646"/>
      <c r="N1399" s="646"/>
      <c r="O1399" s="646"/>
      <c r="P1399" s="646"/>
      <c r="Q1399" s="647"/>
      <c r="R1399" s="639" t="s">
        <v>116</v>
      </c>
      <c r="S1399" s="640"/>
      <c r="T1399" s="640"/>
      <c r="U1399" s="640"/>
      <c r="V1399" s="641"/>
      <c r="W1399" s="648" t="str">
        <f>IF(②名簿及び出席簿!EW$140=0,"",②名簿及び出席簿!EW$140)</f>
        <v/>
      </c>
      <c r="X1399" s="649"/>
      <c r="Y1399" s="649"/>
      <c r="Z1399" s="649"/>
      <c r="AA1399" s="649"/>
      <c r="AB1399" s="634" t="s">
        <v>93</v>
      </c>
    </row>
    <row r="1400" spans="1:28">
      <c r="A1400" s="696"/>
      <c r="B1400" s="697"/>
      <c r="C1400" s="642"/>
      <c r="D1400" s="643"/>
      <c r="E1400" s="644"/>
      <c r="F1400" s="456"/>
      <c r="G1400" s="689" t="str">
        <f>IF($F1400="","",VLOOKUP($F1400,①入力シート!$E$83:$K$89,6))</f>
        <v/>
      </c>
      <c r="H1400" s="690"/>
      <c r="I1400" s="690"/>
      <c r="J1400" s="690"/>
      <c r="K1400" s="690"/>
      <c r="L1400" s="690"/>
      <c r="M1400" s="690"/>
      <c r="N1400" s="690"/>
      <c r="O1400" s="690"/>
      <c r="P1400" s="690"/>
      <c r="Q1400" s="691"/>
      <c r="R1400" s="642"/>
      <c r="S1400" s="643"/>
      <c r="T1400" s="643"/>
      <c r="U1400" s="643"/>
      <c r="V1400" s="644"/>
      <c r="W1400" s="650"/>
      <c r="X1400" s="651"/>
      <c r="Y1400" s="651"/>
      <c r="Z1400" s="651"/>
      <c r="AA1400" s="651"/>
      <c r="AB1400" s="635"/>
    </row>
    <row r="1401" spans="1:28">
      <c r="A1401" s="692">
        <v>116</v>
      </c>
      <c r="B1401" s="693"/>
      <c r="C1401" s="652" t="s">
        <v>108</v>
      </c>
      <c r="D1401" s="653"/>
      <c r="E1401" s="653"/>
      <c r="F1401" s="643"/>
      <c r="G1401" s="653"/>
      <c r="H1401" s="653"/>
      <c r="I1401" s="654"/>
      <c r="J1401" s="652" t="s">
        <v>109</v>
      </c>
      <c r="K1401" s="653"/>
      <c r="L1401" s="653"/>
      <c r="M1401" s="653"/>
      <c r="N1401" s="653"/>
      <c r="O1401" s="653"/>
      <c r="P1401" s="653"/>
      <c r="Q1401" s="653"/>
      <c r="R1401" s="653"/>
      <c r="S1401" s="653"/>
      <c r="T1401" s="653"/>
      <c r="U1401" s="653"/>
      <c r="V1401" s="653"/>
      <c r="W1401" s="653"/>
      <c r="X1401" s="653"/>
      <c r="Y1401" s="653"/>
      <c r="Z1401" s="653"/>
      <c r="AA1401" s="442"/>
      <c r="AB1401" s="443"/>
    </row>
    <row r="1402" spans="1:28">
      <c r="A1402" s="694"/>
      <c r="B1402" s="695"/>
      <c r="C1402" s="664" t="str">
        <f>IF(②名簿及び出席簿!EX$7="","",②名簿及び出席簿!EX$7)</f>
        <v/>
      </c>
      <c r="D1402" s="665"/>
      <c r="E1402" s="665"/>
      <c r="F1402" s="665"/>
      <c r="G1402" s="649" t="str">
        <f>②名簿及び出席簿!EX$8</f>
        <v/>
      </c>
      <c r="H1402" s="649"/>
      <c r="I1402" s="634"/>
      <c r="J1402" s="448"/>
      <c r="K1402" s="668" t="str">
        <f>IF($W$1171="","",IF($J1402="",①入力シート!$F$58,IF($J1402=1,①入力シート!$F$60,IF($J1402=2,①入力シート!$F$62))))</f>
        <v/>
      </c>
      <c r="L1402" s="668"/>
      <c r="M1402" s="670" t="s">
        <v>110</v>
      </c>
      <c r="N1402" s="672" t="str">
        <f>IF($W$1171="","",IF($J1402="",①入力シート!$H$58,IF($J1402=1,①入力シート!$H$60,IF($J1402=2,①入力シート!$H$62))))</f>
        <v/>
      </c>
      <c r="O1402" s="672"/>
      <c r="P1402" s="670" t="s">
        <v>111</v>
      </c>
      <c r="Q1402" s="670" t="s">
        <v>112</v>
      </c>
      <c r="R1402" s="668" t="str">
        <f>IF($W$1171="","",IF($J1402="",①入力シート!$K$58,IF($J1402=1,①入力シート!$K$60,IF($J1402=2,①入力シート!$K$62))))</f>
        <v/>
      </c>
      <c r="S1402" s="668"/>
      <c r="T1402" s="670" t="s">
        <v>110</v>
      </c>
      <c r="U1402" s="672" t="str">
        <f>IF($W$1171="","",IF($J1402="",①入力シート!$M$58,IF($J1402=1,①入力シート!$M$60,IF($J1402=2,①入力シート!$M$62))))</f>
        <v/>
      </c>
      <c r="V1402" s="672"/>
      <c r="W1402" s="670" t="s">
        <v>111</v>
      </c>
      <c r="X1402" s="670" t="s">
        <v>132</v>
      </c>
      <c r="Y1402" s="670"/>
      <c r="Z1402" s="674" t="str">
        <f>IF($W$1171="","",IF($J1402="",①入力シート!$O$58,IF($J1402=1,①入力シート!$O$60,IF($J1402=2,①入力シート!$O$62))))</f>
        <v/>
      </c>
      <c r="AA1402" s="674"/>
      <c r="AB1402" s="675"/>
    </row>
    <row r="1403" spans="1:28">
      <c r="A1403" s="694"/>
      <c r="B1403" s="695"/>
      <c r="C1403" s="666"/>
      <c r="D1403" s="667"/>
      <c r="E1403" s="667"/>
      <c r="F1403" s="667"/>
      <c r="G1403" s="651"/>
      <c r="H1403" s="651"/>
      <c r="I1403" s="635"/>
      <c r="J1403" s="449"/>
      <c r="K1403" s="669"/>
      <c r="L1403" s="669"/>
      <c r="M1403" s="671"/>
      <c r="N1403" s="673"/>
      <c r="O1403" s="673"/>
      <c r="P1403" s="671"/>
      <c r="Q1403" s="671"/>
      <c r="R1403" s="669"/>
      <c r="S1403" s="669"/>
      <c r="T1403" s="671"/>
      <c r="U1403" s="673"/>
      <c r="V1403" s="673"/>
      <c r="W1403" s="671"/>
      <c r="X1403" s="671"/>
      <c r="Y1403" s="671"/>
      <c r="Z1403" s="676"/>
      <c r="AA1403" s="676"/>
      <c r="AB1403" s="677"/>
    </row>
    <row r="1404" spans="1:28">
      <c r="A1404" s="694"/>
      <c r="B1404" s="695"/>
      <c r="C1404" s="652" t="s">
        <v>113</v>
      </c>
      <c r="D1404" s="653"/>
      <c r="E1404" s="653"/>
      <c r="F1404" s="653"/>
      <c r="G1404" s="653"/>
      <c r="H1404" s="653"/>
      <c r="I1404" s="653"/>
      <c r="J1404" s="653"/>
      <c r="K1404" s="653"/>
      <c r="L1404" s="653"/>
      <c r="M1404" s="653"/>
      <c r="N1404" s="653"/>
      <c r="O1404" s="653"/>
      <c r="P1404" s="653"/>
      <c r="Q1404" s="654"/>
      <c r="R1404" s="653" t="s">
        <v>130</v>
      </c>
      <c r="S1404" s="653"/>
      <c r="T1404" s="653"/>
      <c r="U1404" s="653"/>
      <c r="V1404" s="653"/>
      <c r="W1404" s="653"/>
      <c r="X1404" s="653"/>
      <c r="Y1404" s="653"/>
      <c r="Z1404" s="653"/>
      <c r="AA1404" s="653"/>
      <c r="AB1404" s="654"/>
    </row>
    <row r="1405" spans="1:28">
      <c r="A1405" s="694"/>
      <c r="B1405" s="695"/>
      <c r="C1405" s="655" t="str">
        <f>IF(C1402="","",IF(④実施報告書!$Q1405="",①入力シート!$F$64,IF(④実施報告書!$Q1405=1,①入力シート!$F$67,IF(④実施報告書!$Q1405=2,①入力シート!$F$70,IF(④実施報告書!$Q1405=3,①入力シート!$F$73,)))))</f>
        <v/>
      </c>
      <c r="D1405" s="656"/>
      <c r="E1405" s="656"/>
      <c r="F1405" s="656"/>
      <c r="G1405" s="656"/>
      <c r="H1405" s="656"/>
      <c r="I1405" s="656"/>
      <c r="J1405" s="656"/>
      <c r="K1405" s="656"/>
      <c r="L1405" s="656"/>
      <c r="M1405" s="656"/>
      <c r="N1405" s="656"/>
      <c r="O1405" s="656"/>
      <c r="P1405" s="656"/>
      <c r="Q1405" s="678"/>
      <c r="R1405" s="680" t="str">
        <f>IF($W$1171="","",IF(AND(①入力シート!$F$76=①入力シート!$A$77,$AB1405="")=TRUE,①入力シート!$A$77,""))</f>
        <v/>
      </c>
      <c r="S1405" s="680"/>
      <c r="T1405" s="659" t="s">
        <v>127</v>
      </c>
      <c r="U1405" s="659"/>
      <c r="V1405" s="659"/>
      <c r="W1405" s="659"/>
      <c r="X1405" s="659"/>
      <c r="Y1405" s="659"/>
      <c r="Z1405" s="659"/>
      <c r="AA1405" s="659"/>
      <c r="AB1405" s="445"/>
    </row>
    <row r="1406" spans="1:28">
      <c r="A1406" s="694"/>
      <c r="B1406" s="695"/>
      <c r="C1406" s="657"/>
      <c r="D1406" s="658"/>
      <c r="E1406" s="658"/>
      <c r="F1406" s="658"/>
      <c r="G1406" s="658"/>
      <c r="H1406" s="658"/>
      <c r="I1406" s="658"/>
      <c r="J1406" s="658"/>
      <c r="K1406" s="658"/>
      <c r="L1406" s="658"/>
      <c r="M1406" s="658"/>
      <c r="N1406" s="658"/>
      <c r="O1406" s="658"/>
      <c r="P1406" s="658"/>
      <c r="Q1406" s="679"/>
      <c r="R1406" s="631" t="str">
        <f>IF($W$1171="","",IF(AND(①入力シート!$F$77=①入力シート!$A$77,$AB1406="")=TRUE,①入力シート!$A$77,""))</f>
        <v/>
      </c>
      <c r="S1406" s="631"/>
      <c r="T1406" s="623" t="s">
        <v>114</v>
      </c>
      <c r="U1406" s="623"/>
      <c r="V1406" s="623"/>
      <c r="W1406" s="623"/>
      <c r="X1406" s="623"/>
      <c r="Y1406" s="623"/>
      <c r="Z1406" s="623"/>
      <c r="AA1406" s="623"/>
      <c r="AB1406" s="446"/>
    </row>
    <row r="1407" spans="1:28">
      <c r="A1407" s="694"/>
      <c r="B1407" s="695"/>
      <c r="C1407" s="660" t="str">
        <f>IF($Q1407="","",IF(④実施報告書!$Q1407=1,①入力シート!$F$67,IF(④実施報告書!$Q1407=2,①入力シート!$F$70,IF(④実施報告書!$Q1407=3,①入力シート!$F$73,))))</f>
        <v/>
      </c>
      <c r="D1407" s="661"/>
      <c r="E1407" s="661"/>
      <c r="F1407" s="661"/>
      <c r="G1407" s="661"/>
      <c r="H1407" s="661"/>
      <c r="I1407" s="661"/>
      <c r="J1407" s="661"/>
      <c r="K1407" s="661"/>
      <c r="L1407" s="661"/>
      <c r="M1407" s="661"/>
      <c r="N1407" s="661"/>
      <c r="O1407" s="661"/>
      <c r="P1407" s="661"/>
      <c r="Q1407" s="662"/>
      <c r="R1407" s="631" t="str">
        <f>IF($W$1171="","",IF(AND(①入力シート!$F$78=①入力シート!$A$77,$AB1407="")=TRUE,①入力シート!$A$77,""))</f>
        <v/>
      </c>
      <c r="S1407" s="631"/>
      <c r="T1407" s="623" t="s">
        <v>115</v>
      </c>
      <c r="U1407" s="623"/>
      <c r="V1407" s="623"/>
      <c r="W1407" s="623"/>
      <c r="X1407" s="623"/>
      <c r="Y1407" s="623"/>
      <c r="Z1407" s="623"/>
      <c r="AA1407" s="623"/>
      <c r="AB1407" s="446"/>
    </row>
    <row r="1408" spans="1:28">
      <c r="A1408" s="694"/>
      <c r="B1408" s="695"/>
      <c r="C1408" s="660"/>
      <c r="D1408" s="661"/>
      <c r="E1408" s="661"/>
      <c r="F1408" s="661"/>
      <c r="G1408" s="661"/>
      <c r="H1408" s="661"/>
      <c r="I1408" s="661"/>
      <c r="J1408" s="661"/>
      <c r="K1408" s="661"/>
      <c r="L1408" s="661"/>
      <c r="M1408" s="661"/>
      <c r="N1408" s="661"/>
      <c r="O1408" s="661"/>
      <c r="P1408" s="661"/>
      <c r="Q1408" s="663"/>
      <c r="R1408" s="630" t="str">
        <f>IF($W$1171="","",IF(AND(①入力シート!$F$79=①入力シート!$A$77,$AB1408="")=TRUE,①入力シート!$A$77,""))</f>
        <v/>
      </c>
      <c r="S1408" s="631"/>
      <c r="T1408" s="623" t="s">
        <v>129</v>
      </c>
      <c r="U1408" s="623"/>
      <c r="V1408" s="623"/>
      <c r="W1408" s="623"/>
      <c r="X1408" s="623"/>
      <c r="Y1408" s="623"/>
      <c r="Z1408" s="623"/>
      <c r="AA1408" s="623"/>
      <c r="AB1408" s="446"/>
    </row>
    <row r="1409" spans="1:28">
      <c r="A1409" s="694"/>
      <c r="B1409" s="695"/>
      <c r="C1409" s="622" t="str">
        <f>IF($Q1409="","",IF(④実施報告書!$Q1409=1,①入力シート!$F$67,IF(④実施報告書!$Q1409=2,①入力シート!$F$70,IF(④実施報告書!$Q1409=3,①入力シート!$F$73,))))</f>
        <v/>
      </c>
      <c r="D1409" s="623"/>
      <c r="E1409" s="623"/>
      <c r="F1409" s="623"/>
      <c r="G1409" s="623"/>
      <c r="H1409" s="623"/>
      <c r="I1409" s="623"/>
      <c r="J1409" s="623"/>
      <c r="K1409" s="623"/>
      <c r="L1409" s="623"/>
      <c r="M1409" s="623"/>
      <c r="N1409" s="623"/>
      <c r="O1409" s="623"/>
      <c r="P1409" s="624"/>
      <c r="Q1409" s="628"/>
      <c r="R1409" s="630" t="str">
        <f>IF($W$1171="","",IF(AND(①入力シート!$F$80=①入力シート!$A$77,$AB1409="")=TRUE,①入力シート!$A$77,""))</f>
        <v/>
      </c>
      <c r="S1409" s="631"/>
      <c r="T1409" s="623" t="s">
        <v>407</v>
      </c>
      <c r="U1409" s="623"/>
      <c r="V1409" s="623"/>
      <c r="W1409" s="623"/>
      <c r="X1409" s="623"/>
      <c r="Y1409" s="623"/>
      <c r="Z1409" s="623"/>
      <c r="AA1409" s="624"/>
      <c r="AB1409" s="446"/>
    </row>
    <row r="1410" spans="1:28">
      <c r="A1410" s="694"/>
      <c r="B1410" s="695"/>
      <c r="C1410" s="625"/>
      <c r="D1410" s="626"/>
      <c r="E1410" s="626"/>
      <c r="F1410" s="626"/>
      <c r="G1410" s="626"/>
      <c r="H1410" s="626"/>
      <c r="I1410" s="626"/>
      <c r="J1410" s="626"/>
      <c r="K1410" s="626"/>
      <c r="L1410" s="626"/>
      <c r="M1410" s="626"/>
      <c r="N1410" s="626"/>
      <c r="O1410" s="626"/>
      <c r="P1410" s="627"/>
      <c r="Q1410" s="629"/>
      <c r="R1410" s="632" t="str">
        <f>IF($W$1171="","",IF(AND(①入力シート!$F$81=①入力シート!$A$77,$AB1410="")=TRUE,①入力シート!$A$77,""))</f>
        <v/>
      </c>
      <c r="S1410" s="633"/>
      <c r="T1410" s="626" t="s">
        <v>406</v>
      </c>
      <c r="U1410" s="626"/>
      <c r="V1410" s="626"/>
      <c r="W1410" s="626"/>
      <c r="X1410" s="626"/>
      <c r="Y1410" s="626"/>
      <c r="Z1410" s="626"/>
      <c r="AA1410" s="627"/>
      <c r="AB1410" s="446"/>
    </row>
    <row r="1411" spans="1:28">
      <c r="A1411" s="694"/>
      <c r="B1411" s="695"/>
      <c r="C1411" s="639" t="s">
        <v>128</v>
      </c>
      <c r="D1411" s="640"/>
      <c r="E1411" s="641"/>
      <c r="F1411" s="444"/>
      <c r="G1411" s="645" t="str">
        <f>IF(W1411="","",IF($F1411="",①入力シート!$J$83,VLOOKUP($F1411,①入力シート!$E$83:$K$89,6)))</f>
        <v/>
      </c>
      <c r="H1411" s="646"/>
      <c r="I1411" s="646"/>
      <c r="J1411" s="646"/>
      <c r="K1411" s="646"/>
      <c r="L1411" s="646"/>
      <c r="M1411" s="646"/>
      <c r="N1411" s="646"/>
      <c r="O1411" s="646"/>
      <c r="P1411" s="646"/>
      <c r="Q1411" s="647"/>
      <c r="R1411" s="639" t="s">
        <v>116</v>
      </c>
      <c r="S1411" s="640"/>
      <c r="T1411" s="640"/>
      <c r="U1411" s="640"/>
      <c r="V1411" s="641"/>
      <c r="W1411" s="648" t="str">
        <f>IF(②名簿及び出席簿!EX$140=0,"",②名簿及び出席簿!EX$140)</f>
        <v/>
      </c>
      <c r="X1411" s="649"/>
      <c r="Y1411" s="649"/>
      <c r="Z1411" s="649"/>
      <c r="AA1411" s="649"/>
      <c r="AB1411" s="634" t="s">
        <v>93</v>
      </c>
    </row>
    <row r="1412" spans="1:28">
      <c r="A1412" s="696"/>
      <c r="B1412" s="697"/>
      <c r="C1412" s="642"/>
      <c r="D1412" s="643"/>
      <c r="E1412" s="644"/>
      <c r="F1412" s="456"/>
      <c r="G1412" s="689" t="str">
        <f>IF($F1412="","",VLOOKUP($F1412,①入力シート!$E$83:$K$89,6))</f>
        <v/>
      </c>
      <c r="H1412" s="690"/>
      <c r="I1412" s="690"/>
      <c r="J1412" s="690"/>
      <c r="K1412" s="690"/>
      <c r="L1412" s="690"/>
      <c r="M1412" s="690"/>
      <c r="N1412" s="690"/>
      <c r="O1412" s="690"/>
      <c r="P1412" s="690"/>
      <c r="Q1412" s="691"/>
      <c r="R1412" s="642"/>
      <c r="S1412" s="643"/>
      <c r="T1412" s="643"/>
      <c r="U1412" s="643"/>
      <c r="V1412" s="644"/>
      <c r="W1412" s="650"/>
      <c r="X1412" s="651"/>
      <c r="Y1412" s="651"/>
      <c r="Z1412" s="651"/>
      <c r="AA1412" s="651"/>
      <c r="AB1412" s="635"/>
    </row>
    <row r="1413" spans="1:28">
      <c r="A1413" s="692">
        <v>117</v>
      </c>
      <c r="B1413" s="693"/>
      <c r="C1413" s="652" t="s">
        <v>108</v>
      </c>
      <c r="D1413" s="653"/>
      <c r="E1413" s="653"/>
      <c r="F1413" s="643"/>
      <c r="G1413" s="653"/>
      <c r="H1413" s="653"/>
      <c r="I1413" s="654"/>
      <c r="J1413" s="652" t="s">
        <v>109</v>
      </c>
      <c r="K1413" s="653"/>
      <c r="L1413" s="653"/>
      <c r="M1413" s="653"/>
      <c r="N1413" s="653"/>
      <c r="O1413" s="653"/>
      <c r="P1413" s="653"/>
      <c r="Q1413" s="653"/>
      <c r="R1413" s="653"/>
      <c r="S1413" s="653"/>
      <c r="T1413" s="653"/>
      <c r="U1413" s="653"/>
      <c r="V1413" s="653"/>
      <c r="W1413" s="653"/>
      <c r="X1413" s="653"/>
      <c r="Y1413" s="653"/>
      <c r="Z1413" s="653"/>
      <c r="AA1413" s="442"/>
      <c r="AB1413" s="443"/>
    </row>
    <row r="1414" spans="1:28">
      <c r="A1414" s="694"/>
      <c r="B1414" s="695"/>
      <c r="C1414" s="664" t="str">
        <f>IF(②名簿及び出席簿!EY$7="","",②名簿及び出席簿!EY$7)</f>
        <v/>
      </c>
      <c r="D1414" s="665"/>
      <c r="E1414" s="665"/>
      <c r="F1414" s="665"/>
      <c r="G1414" s="649" t="str">
        <f>②名簿及び出席簿!EY$8</f>
        <v/>
      </c>
      <c r="H1414" s="649"/>
      <c r="I1414" s="634"/>
      <c r="J1414" s="448"/>
      <c r="K1414" s="668" t="str">
        <f>IF($W$1171="","",IF($J1414="",①入力シート!$F$58,IF($J1414=1,①入力シート!$F$60,IF($J1414=2,①入力シート!$F$62))))</f>
        <v/>
      </c>
      <c r="L1414" s="668"/>
      <c r="M1414" s="670" t="s">
        <v>110</v>
      </c>
      <c r="N1414" s="672" t="str">
        <f>IF($W$1171="","",IF($J1414="",①入力シート!$H$58,IF($J1414=1,①入力シート!$H$60,IF($J1414=2,①入力シート!$H$62))))</f>
        <v/>
      </c>
      <c r="O1414" s="672"/>
      <c r="P1414" s="670" t="s">
        <v>111</v>
      </c>
      <c r="Q1414" s="670" t="s">
        <v>112</v>
      </c>
      <c r="R1414" s="668" t="str">
        <f>IF($W$1171="","",IF($J1414="",①入力シート!$K$58,IF($J1414=1,①入力シート!$K$60,IF($J1414=2,①入力シート!$K$62))))</f>
        <v/>
      </c>
      <c r="S1414" s="668"/>
      <c r="T1414" s="670" t="s">
        <v>110</v>
      </c>
      <c r="U1414" s="672" t="str">
        <f>IF($W$1171="","",IF($J1414="",①入力シート!$M$58,IF($J1414=1,①入力シート!$M$60,IF($J1414=2,①入力シート!$M$62))))</f>
        <v/>
      </c>
      <c r="V1414" s="672"/>
      <c r="W1414" s="670" t="s">
        <v>111</v>
      </c>
      <c r="X1414" s="670" t="s">
        <v>132</v>
      </c>
      <c r="Y1414" s="670"/>
      <c r="Z1414" s="674" t="str">
        <f>IF($W$1171="","",IF($J1414="",①入力シート!$O$58,IF($J1414=1,①入力シート!$O$60,IF($J1414=2,①入力シート!$O$62))))</f>
        <v/>
      </c>
      <c r="AA1414" s="674"/>
      <c r="AB1414" s="675"/>
    </row>
    <row r="1415" spans="1:28">
      <c r="A1415" s="694"/>
      <c r="B1415" s="695"/>
      <c r="C1415" s="666"/>
      <c r="D1415" s="667"/>
      <c r="E1415" s="667"/>
      <c r="F1415" s="667"/>
      <c r="G1415" s="651"/>
      <c r="H1415" s="651"/>
      <c r="I1415" s="635"/>
      <c r="J1415" s="449"/>
      <c r="K1415" s="669"/>
      <c r="L1415" s="669"/>
      <c r="M1415" s="671"/>
      <c r="N1415" s="673"/>
      <c r="O1415" s="673"/>
      <c r="P1415" s="671"/>
      <c r="Q1415" s="671"/>
      <c r="R1415" s="669"/>
      <c r="S1415" s="669"/>
      <c r="T1415" s="671"/>
      <c r="U1415" s="673"/>
      <c r="V1415" s="673"/>
      <c r="W1415" s="671"/>
      <c r="X1415" s="671"/>
      <c r="Y1415" s="671"/>
      <c r="Z1415" s="676"/>
      <c r="AA1415" s="676"/>
      <c r="AB1415" s="677"/>
    </row>
    <row r="1416" spans="1:28">
      <c r="A1416" s="694"/>
      <c r="B1416" s="695"/>
      <c r="C1416" s="652" t="s">
        <v>113</v>
      </c>
      <c r="D1416" s="653"/>
      <c r="E1416" s="653"/>
      <c r="F1416" s="653"/>
      <c r="G1416" s="653"/>
      <c r="H1416" s="653"/>
      <c r="I1416" s="653"/>
      <c r="J1416" s="653"/>
      <c r="K1416" s="653"/>
      <c r="L1416" s="653"/>
      <c r="M1416" s="653"/>
      <c r="N1416" s="653"/>
      <c r="O1416" s="653"/>
      <c r="P1416" s="653"/>
      <c r="Q1416" s="654"/>
      <c r="R1416" s="653" t="s">
        <v>130</v>
      </c>
      <c r="S1416" s="653"/>
      <c r="T1416" s="653"/>
      <c r="U1416" s="653"/>
      <c r="V1416" s="653"/>
      <c r="W1416" s="653"/>
      <c r="X1416" s="653"/>
      <c r="Y1416" s="653"/>
      <c r="Z1416" s="653"/>
      <c r="AA1416" s="653"/>
      <c r="AB1416" s="654"/>
    </row>
    <row r="1417" spans="1:28">
      <c r="A1417" s="694"/>
      <c r="B1417" s="695"/>
      <c r="C1417" s="655" t="str">
        <f>IF(C1414="","",IF(④実施報告書!$Q1417="",①入力シート!$F$64,IF(④実施報告書!$Q1417=1,①入力シート!$F$67,IF(④実施報告書!$Q1417=2,①入力シート!$F$70,IF(④実施報告書!$Q1417=3,①入力シート!$F$73,)))))</f>
        <v/>
      </c>
      <c r="D1417" s="656"/>
      <c r="E1417" s="656"/>
      <c r="F1417" s="656"/>
      <c r="G1417" s="656"/>
      <c r="H1417" s="656"/>
      <c r="I1417" s="656"/>
      <c r="J1417" s="656"/>
      <c r="K1417" s="656"/>
      <c r="L1417" s="656"/>
      <c r="M1417" s="656"/>
      <c r="N1417" s="656"/>
      <c r="O1417" s="656"/>
      <c r="P1417" s="656"/>
      <c r="Q1417" s="678"/>
      <c r="R1417" s="680" t="str">
        <f>IF($W$1171="","",IF(AND(①入力シート!$F$76=①入力シート!$A$77,$AB1417="")=TRUE,①入力シート!$A$77,""))</f>
        <v/>
      </c>
      <c r="S1417" s="680"/>
      <c r="T1417" s="659" t="s">
        <v>127</v>
      </c>
      <c r="U1417" s="659"/>
      <c r="V1417" s="659"/>
      <c r="W1417" s="659"/>
      <c r="X1417" s="659"/>
      <c r="Y1417" s="659"/>
      <c r="Z1417" s="659"/>
      <c r="AA1417" s="659"/>
      <c r="AB1417" s="445"/>
    </row>
    <row r="1418" spans="1:28">
      <c r="A1418" s="694"/>
      <c r="B1418" s="695"/>
      <c r="C1418" s="657"/>
      <c r="D1418" s="658"/>
      <c r="E1418" s="658"/>
      <c r="F1418" s="658"/>
      <c r="G1418" s="658"/>
      <c r="H1418" s="658"/>
      <c r="I1418" s="658"/>
      <c r="J1418" s="658"/>
      <c r="K1418" s="658"/>
      <c r="L1418" s="658"/>
      <c r="M1418" s="658"/>
      <c r="N1418" s="658"/>
      <c r="O1418" s="658"/>
      <c r="P1418" s="658"/>
      <c r="Q1418" s="679"/>
      <c r="R1418" s="631" t="str">
        <f>IF($W$1171="","",IF(AND(①入力シート!$F$77=①入力シート!$A$77,$AB1418="")=TRUE,①入力シート!$A$77,""))</f>
        <v/>
      </c>
      <c r="S1418" s="631"/>
      <c r="T1418" s="623" t="s">
        <v>114</v>
      </c>
      <c r="U1418" s="623"/>
      <c r="V1418" s="623"/>
      <c r="W1418" s="623"/>
      <c r="X1418" s="623"/>
      <c r="Y1418" s="623"/>
      <c r="Z1418" s="623"/>
      <c r="AA1418" s="623"/>
      <c r="AB1418" s="446"/>
    </row>
    <row r="1419" spans="1:28">
      <c r="A1419" s="694"/>
      <c r="B1419" s="695"/>
      <c r="C1419" s="660" t="str">
        <f>IF($Q1419="","",IF(④実施報告書!$Q1419=1,①入力シート!$F$67,IF(④実施報告書!$Q1419=2,①入力シート!$F$70,IF(④実施報告書!$Q1419=3,①入力シート!$F$73,))))</f>
        <v/>
      </c>
      <c r="D1419" s="661"/>
      <c r="E1419" s="661"/>
      <c r="F1419" s="661"/>
      <c r="G1419" s="661"/>
      <c r="H1419" s="661"/>
      <c r="I1419" s="661"/>
      <c r="J1419" s="661"/>
      <c r="K1419" s="661"/>
      <c r="L1419" s="661"/>
      <c r="M1419" s="661"/>
      <c r="N1419" s="661"/>
      <c r="O1419" s="661"/>
      <c r="P1419" s="661"/>
      <c r="Q1419" s="662"/>
      <c r="R1419" s="631" t="str">
        <f>IF($W$1171="","",IF(AND(①入力シート!$F$78=①入力シート!$A$77,$AB1419="")=TRUE,①入力シート!$A$77,""))</f>
        <v/>
      </c>
      <c r="S1419" s="631"/>
      <c r="T1419" s="623" t="s">
        <v>115</v>
      </c>
      <c r="U1419" s="623"/>
      <c r="V1419" s="623"/>
      <c r="W1419" s="623"/>
      <c r="X1419" s="623"/>
      <c r="Y1419" s="623"/>
      <c r="Z1419" s="623"/>
      <c r="AA1419" s="623"/>
      <c r="AB1419" s="446"/>
    </row>
    <row r="1420" spans="1:28">
      <c r="A1420" s="694"/>
      <c r="B1420" s="695"/>
      <c r="C1420" s="660"/>
      <c r="D1420" s="661"/>
      <c r="E1420" s="661"/>
      <c r="F1420" s="661"/>
      <c r="G1420" s="661"/>
      <c r="H1420" s="661"/>
      <c r="I1420" s="661"/>
      <c r="J1420" s="661"/>
      <c r="K1420" s="661"/>
      <c r="L1420" s="661"/>
      <c r="M1420" s="661"/>
      <c r="N1420" s="661"/>
      <c r="O1420" s="661"/>
      <c r="P1420" s="661"/>
      <c r="Q1420" s="663"/>
      <c r="R1420" s="630" t="str">
        <f>IF($W$1171="","",IF(AND(①入力シート!$F$79=①入力シート!$A$77,$AB1420="")=TRUE,①入力シート!$A$77,""))</f>
        <v/>
      </c>
      <c r="S1420" s="631"/>
      <c r="T1420" s="623" t="s">
        <v>129</v>
      </c>
      <c r="U1420" s="623"/>
      <c r="V1420" s="623"/>
      <c r="W1420" s="623"/>
      <c r="X1420" s="623"/>
      <c r="Y1420" s="623"/>
      <c r="Z1420" s="623"/>
      <c r="AA1420" s="623"/>
      <c r="AB1420" s="446"/>
    </row>
    <row r="1421" spans="1:28">
      <c r="A1421" s="694"/>
      <c r="B1421" s="695"/>
      <c r="C1421" s="622" t="str">
        <f>IF($Q1421="","",IF(④実施報告書!$Q1421=1,①入力シート!$F$67,IF(④実施報告書!$Q1421=2,①入力シート!$F$70,IF(④実施報告書!$Q1421=3,①入力シート!$F$73,))))</f>
        <v/>
      </c>
      <c r="D1421" s="623"/>
      <c r="E1421" s="623"/>
      <c r="F1421" s="623"/>
      <c r="G1421" s="623"/>
      <c r="H1421" s="623"/>
      <c r="I1421" s="623"/>
      <c r="J1421" s="623"/>
      <c r="K1421" s="623"/>
      <c r="L1421" s="623"/>
      <c r="M1421" s="623"/>
      <c r="N1421" s="623"/>
      <c r="O1421" s="623"/>
      <c r="P1421" s="624"/>
      <c r="Q1421" s="628"/>
      <c r="R1421" s="630" t="str">
        <f>IF($W$1171="","",IF(AND(①入力シート!$F$80=①入力シート!$A$77,$AB1421="")=TRUE,①入力シート!$A$77,""))</f>
        <v/>
      </c>
      <c r="S1421" s="631"/>
      <c r="T1421" s="623" t="s">
        <v>407</v>
      </c>
      <c r="U1421" s="623"/>
      <c r="V1421" s="623"/>
      <c r="W1421" s="623"/>
      <c r="X1421" s="623"/>
      <c r="Y1421" s="623"/>
      <c r="Z1421" s="623"/>
      <c r="AA1421" s="624"/>
      <c r="AB1421" s="446"/>
    </row>
    <row r="1422" spans="1:28">
      <c r="A1422" s="694"/>
      <c r="B1422" s="695"/>
      <c r="C1422" s="625"/>
      <c r="D1422" s="626"/>
      <c r="E1422" s="626"/>
      <c r="F1422" s="626"/>
      <c r="G1422" s="626"/>
      <c r="H1422" s="626"/>
      <c r="I1422" s="626"/>
      <c r="J1422" s="626"/>
      <c r="K1422" s="626"/>
      <c r="L1422" s="626"/>
      <c r="M1422" s="626"/>
      <c r="N1422" s="626"/>
      <c r="O1422" s="626"/>
      <c r="P1422" s="627"/>
      <c r="Q1422" s="629"/>
      <c r="R1422" s="632" t="str">
        <f>IF($W$1171="","",IF(AND(①入力シート!$F$81=①入力シート!$A$77,$AB1422="")=TRUE,①入力シート!$A$77,""))</f>
        <v/>
      </c>
      <c r="S1422" s="633"/>
      <c r="T1422" s="626" t="s">
        <v>406</v>
      </c>
      <c r="U1422" s="626"/>
      <c r="V1422" s="626"/>
      <c r="W1422" s="626"/>
      <c r="X1422" s="626"/>
      <c r="Y1422" s="626"/>
      <c r="Z1422" s="626"/>
      <c r="AA1422" s="627"/>
      <c r="AB1422" s="446"/>
    </row>
    <row r="1423" spans="1:28">
      <c r="A1423" s="694"/>
      <c r="B1423" s="695"/>
      <c r="C1423" s="639" t="s">
        <v>128</v>
      </c>
      <c r="D1423" s="640"/>
      <c r="E1423" s="641"/>
      <c r="F1423" s="444"/>
      <c r="G1423" s="645" t="str">
        <f>IF(W1423="","",IF($F1423="",①入力シート!$J$83,VLOOKUP($F1423,①入力シート!$E$83:$K$89,6)))</f>
        <v/>
      </c>
      <c r="H1423" s="646"/>
      <c r="I1423" s="646"/>
      <c r="J1423" s="646"/>
      <c r="K1423" s="646"/>
      <c r="L1423" s="646"/>
      <c r="M1423" s="646"/>
      <c r="N1423" s="646"/>
      <c r="O1423" s="646"/>
      <c r="P1423" s="646"/>
      <c r="Q1423" s="647"/>
      <c r="R1423" s="639" t="s">
        <v>116</v>
      </c>
      <c r="S1423" s="640"/>
      <c r="T1423" s="640"/>
      <c r="U1423" s="640"/>
      <c r="V1423" s="641"/>
      <c r="W1423" s="648" t="str">
        <f>IF(②名簿及び出席簿!EY$140=0,"",②名簿及び出席簿!EY$140)</f>
        <v/>
      </c>
      <c r="X1423" s="649"/>
      <c r="Y1423" s="649"/>
      <c r="Z1423" s="649"/>
      <c r="AA1423" s="649"/>
      <c r="AB1423" s="634" t="s">
        <v>93</v>
      </c>
    </row>
    <row r="1424" spans="1:28">
      <c r="A1424" s="696"/>
      <c r="B1424" s="697"/>
      <c r="C1424" s="642"/>
      <c r="D1424" s="643"/>
      <c r="E1424" s="644"/>
      <c r="F1424" s="456"/>
      <c r="G1424" s="689" t="str">
        <f>IF($F1424="","",VLOOKUP($F1424,①入力シート!$E$83:$K$89,6))</f>
        <v/>
      </c>
      <c r="H1424" s="690"/>
      <c r="I1424" s="690"/>
      <c r="J1424" s="690"/>
      <c r="K1424" s="690"/>
      <c r="L1424" s="690"/>
      <c r="M1424" s="690"/>
      <c r="N1424" s="690"/>
      <c r="O1424" s="690"/>
      <c r="P1424" s="690"/>
      <c r="Q1424" s="691"/>
      <c r="R1424" s="642"/>
      <c r="S1424" s="643"/>
      <c r="T1424" s="643"/>
      <c r="U1424" s="643"/>
      <c r="V1424" s="644"/>
      <c r="W1424" s="650"/>
      <c r="X1424" s="651"/>
      <c r="Y1424" s="651"/>
      <c r="Z1424" s="651"/>
      <c r="AA1424" s="651"/>
      <c r="AB1424" s="635"/>
    </row>
    <row r="1425" spans="1:28">
      <c r="A1425" s="692">
        <v>118</v>
      </c>
      <c r="B1425" s="693"/>
      <c r="C1425" s="652" t="s">
        <v>108</v>
      </c>
      <c r="D1425" s="653"/>
      <c r="E1425" s="653"/>
      <c r="F1425" s="643"/>
      <c r="G1425" s="653"/>
      <c r="H1425" s="653"/>
      <c r="I1425" s="654"/>
      <c r="J1425" s="652" t="s">
        <v>109</v>
      </c>
      <c r="K1425" s="653"/>
      <c r="L1425" s="653"/>
      <c r="M1425" s="653"/>
      <c r="N1425" s="653"/>
      <c r="O1425" s="653"/>
      <c r="P1425" s="653"/>
      <c r="Q1425" s="653"/>
      <c r="R1425" s="653"/>
      <c r="S1425" s="653"/>
      <c r="T1425" s="653"/>
      <c r="U1425" s="653"/>
      <c r="V1425" s="653"/>
      <c r="W1425" s="653"/>
      <c r="X1425" s="653"/>
      <c r="Y1425" s="653"/>
      <c r="Z1425" s="653"/>
      <c r="AA1425" s="442"/>
      <c r="AB1425" s="443"/>
    </row>
    <row r="1426" spans="1:28">
      <c r="A1426" s="694"/>
      <c r="B1426" s="695"/>
      <c r="C1426" s="664" t="str">
        <f>IF(②名簿及び出席簿!EZ$7="","",②名簿及び出席簿!EZ$7)</f>
        <v/>
      </c>
      <c r="D1426" s="665"/>
      <c r="E1426" s="665"/>
      <c r="F1426" s="665"/>
      <c r="G1426" s="649" t="str">
        <f>②名簿及び出席簿!EZ$8</f>
        <v/>
      </c>
      <c r="H1426" s="649"/>
      <c r="I1426" s="634"/>
      <c r="J1426" s="448"/>
      <c r="K1426" s="668" t="str">
        <f>IF($W$1171="","",IF($J1426="",①入力シート!$F$58,IF($J1426=1,①入力シート!$F$60,IF($J1426=2,①入力シート!$F$62))))</f>
        <v/>
      </c>
      <c r="L1426" s="668"/>
      <c r="M1426" s="670" t="s">
        <v>110</v>
      </c>
      <c r="N1426" s="672" t="str">
        <f>IF($W$1171="","",IF($J1426="",①入力シート!$H$58,IF($J1426=1,①入力シート!$H$60,IF($J1426=2,①入力シート!$H$62))))</f>
        <v/>
      </c>
      <c r="O1426" s="672"/>
      <c r="P1426" s="670" t="s">
        <v>111</v>
      </c>
      <c r="Q1426" s="670" t="s">
        <v>112</v>
      </c>
      <c r="R1426" s="668" t="str">
        <f>IF($W$1171="","",IF($J1426="",①入力シート!$K$58,IF($J1426=1,①入力シート!$K$60,IF($J1426=2,①入力シート!$K$62))))</f>
        <v/>
      </c>
      <c r="S1426" s="668"/>
      <c r="T1426" s="670" t="s">
        <v>110</v>
      </c>
      <c r="U1426" s="672" t="str">
        <f>IF($W$1171="","",IF($J1426="",①入力シート!$M$58,IF($J1426=1,①入力シート!$M$60,IF($J1426=2,①入力シート!$M$62))))</f>
        <v/>
      </c>
      <c r="V1426" s="672"/>
      <c r="W1426" s="670" t="s">
        <v>111</v>
      </c>
      <c r="X1426" s="670" t="s">
        <v>132</v>
      </c>
      <c r="Y1426" s="670"/>
      <c r="Z1426" s="674" t="str">
        <f>IF($W$1171="","",IF($J1426="",①入力シート!$O$58,IF($J1426=1,①入力シート!$O$60,IF($J1426=2,①入力シート!$O$62))))</f>
        <v/>
      </c>
      <c r="AA1426" s="674"/>
      <c r="AB1426" s="675"/>
    </row>
    <row r="1427" spans="1:28">
      <c r="A1427" s="694"/>
      <c r="B1427" s="695"/>
      <c r="C1427" s="666"/>
      <c r="D1427" s="667"/>
      <c r="E1427" s="667"/>
      <c r="F1427" s="667"/>
      <c r="G1427" s="651"/>
      <c r="H1427" s="651"/>
      <c r="I1427" s="635"/>
      <c r="J1427" s="449"/>
      <c r="K1427" s="669"/>
      <c r="L1427" s="669"/>
      <c r="M1427" s="671"/>
      <c r="N1427" s="673"/>
      <c r="O1427" s="673"/>
      <c r="P1427" s="671"/>
      <c r="Q1427" s="671"/>
      <c r="R1427" s="669"/>
      <c r="S1427" s="669"/>
      <c r="T1427" s="671"/>
      <c r="U1427" s="673"/>
      <c r="V1427" s="673"/>
      <c r="W1427" s="671"/>
      <c r="X1427" s="671"/>
      <c r="Y1427" s="671"/>
      <c r="Z1427" s="676"/>
      <c r="AA1427" s="676"/>
      <c r="AB1427" s="677"/>
    </row>
    <row r="1428" spans="1:28">
      <c r="A1428" s="694"/>
      <c r="B1428" s="695"/>
      <c r="C1428" s="652" t="s">
        <v>113</v>
      </c>
      <c r="D1428" s="653"/>
      <c r="E1428" s="653"/>
      <c r="F1428" s="653"/>
      <c r="G1428" s="653"/>
      <c r="H1428" s="653"/>
      <c r="I1428" s="653"/>
      <c r="J1428" s="653"/>
      <c r="K1428" s="653"/>
      <c r="L1428" s="653"/>
      <c r="M1428" s="653"/>
      <c r="N1428" s="653"/>
      <c r="O1428" s="653"/>
      <c r="P1428" s="653"/>
      <c r="Q1428" s="654"/>
      <c r="R1428" s="653" t="s">
        <v>130</v>
      </c>
      <c r="S1428" s="653"/>
      <c r="T1428" s="653"/>
      <c r="U1428" s="653"/>
      <c r="V1428" s="653"/>
      <c r="W1428" s="653"/>
      <c r="X1428" s="653"/>
      <c r="Y1428" s="653"/>
      <c r="Z1428" s="653"/>
      <c r="AA1428" s="653"/>
      <c r="AB1428" s="654"/>
    </row>
    <row r="1429" spans="1:28">
      <c r="A1429" s="694"/>
      <c r="B1429" s="695"/>
      <c r="C1429" s="655" t="str">
        <f>IF(C1426="","",IF(④実施報告書!$Q1429="",①入力シート!$F$64,IF(④実施報告書!$Q1429=1,①入力シート!$F$67,IF(④実施報告書!$Q1429=2,①入力シート!$F$70,IF(④実施報告書!$Q1429=3,①入力シート!$F$73,)))))</f>
        <v/>
      </c>
      <c r="D1429" s="656"/>
      <c r="E1429" s="656"/>
      <c r="F1429" s="656"/>
      <c r="G1429" s="656"/>
      <c r="H1429" s="656"/>
      <c r="I1429" s="656"/>
      <c r="J1429" s="656"/>
      <c r="K1429" s="656"/>
      <c r="L1429" s="656"/>
      <c r="M1429" s="656"/>
      <c r="N1429" s="656"/>
      <c r="O1429" s="656"/>
      <c r="P1429" s="656"/>
      <c r="Q1429" s="678"/>
      <c r="R1429" s="680" t="str">
        <f>IF($W$1171="","",IF(AND(①入力シート!$F$76=①入力シート!$A$77,$AB1429="")=TRUE,①入力シート!$A$77,""))</f>
        <v/>
      </c>
      <c r="S1429" s="680"/>
      <c r="T1429" s="659" t="s">
        <v>127</v>
      </c>
      <c r="U1429" s="659"/>
      <c r="V1429" s="659"/>
      <c r="W1429" s="659"/>
      <c r="X1429" s="659"/>
      <c r="Y1429" s="659"/>
      <c r="Z1429" s="659"/>
      <c r="AA1429" s="659"/>
      <c r="AB1429" s="445"/>
    </row>
    <row r="1430" spans="1:28">
      <c r="A1430" s="694"/>
      <c r="B1430" s="695"/>
      <c r="C1430" s="657"/>
      <c r="D1430" s="658"/>
      <c r="E1430" s="658"/>
      <c r="F1430" s="658"/>
      <c r="G1430" s="658"/>
      <c r="H1430" s="658"/>
      <c r="I1430" s="658"/>
      <c r="J1430" s="658"/>
      <c r="K1430" s="658"/>
      <c r="L1430" s="658"/>
      <c r="M1430" s="658"/>
      <c r="N1430" s="658"/>
      <c r="O1430" s="658"/>
      <c r="P1430" s="658"/>
      <c r="Q1430" s="679"/>
      <c r="R1430" s="631" t="str">
        <f>IF($W$1171="","",IF(AND(①入力シート!$F$77=①入力シート!$A$77,$AB1430="")=TRUE,①入力シート!$A$77,""))</f>
        <v/>
      </c>
      <c r="S1430" s="631"/>
      <c r="T1430" s="623" t="s">
        <v>114</v>
      </c>
      <c r="U1430" s="623"/>
      <c r="V1430" s="623"/>
      <c r="W1430" s="623"/>
      <c r="X1430" s="623"/>
      <c r="Y1430" s="623"/>
      <c r="Z1430" s="623"/>
      <c r="AA1430" s="623"/>
      <c r="AB1430" s="446"/>
    </row>
    <row r="1431" spans="1:28">
      <c r="A1431" s="694"/>
      <c r="B1431" s="695"/>
      <c r="C1431" s="660" t="str">
        <f>IF($Q1431="","",IF(④実施報告書!$Q1431=1,①入力シート!$F$67,IF(④実施報告書!$Q1431=2,①入力シート!$F$70,IF(④実施報告書!$Q1431=3,①入力シート!$F$73,))))</f>
        <v/>
      </c>
      <c r="D1431" s="661"/>
      <c r="E1431" s="661"/>
      <c r="F1431" s="661"/>
      <c r="G1431" s="661"/>
      <c r="H1431" s="661"/>
      <c r="I1431" s="661"/>
      <c r="J1431" s="661"/>
      <c r="K1431" s="661"/>
      <c r="L1431" s="661"/>
      <c r="M1431" s="661"/>
      <c r="N1431" s="661"/>
      <c r="O1431" s="661"/>
      <c r="P1431" s="661"/>
      <c r="Q1431" s="662"/>
      <c r="R1431" s="631" t="str">
        <f>IF($W$1171="","",IF(AND(①入力シート!$F$78=①入力シート!$A$77,$AB1431="")=TRUE,①入力シート!$A$77,""))</f>
        <v/>
      </c>
      <c r="S1431" s="631"/>
      <c r="T1431" s="623" t="s">
        <v>115</v>
      </c>
      <c r="U1431" s="623"/>
      <c r="V1431" s="623"/>
      <c r="W1431" s="623"/>
      <c r="X1431" s="623"/>
      <c r="Y1431" s="623"/>
      <c r="Z1431" s="623"/>
      <c r="AA1431" s="623"/>
      <c r="AB1431" s="446"/>
    </row>
    <row r="1432" spans="1:28">
      <c r="A1432" s="694"/>
      <c r="B1432" s="695"/>
      <c r="C1432" s="660"/>
      <c r="D1432" s="661"/>
      <c r="E1432" s="661"/>
      <c r="F1432" s="661"/>
      <c r="G1432" s="661"/>
      <c r="H1432" s="661"/>
      <c r="I1432" s="661"/>
      <c r="J1432" s="661"/>
      <c r="K1432" s="661"/>
      <c r="L1432" s="661"/>
      <c r="M1432" s="661"/>
      <c r="N1432" s="661"/>
      <c r="O1432" s="661"/>
      <c r="P1432" s="661"/>
      <c r="Q1432" s="663"/>
      <c r="R1432" s="630" t="str">
        <f>IF($W$1171="","",IF(AND(①入力シート!$F$79=①入力シート!$A$77,$AB1432="")=TRUE,①入力シート!$A$77,""))</f>
        <v/>
      </c>
      <c r="S1432" s="631"/>
      <c r="T1432" s="623" t="s">
        <v>129</v>
      </c>
      <c r="U1432" s="623"/>
      <c r="V1432" s="623"/>
      <c r="W1432" s="623"/>
      <c r="X1432" s="623"/>
      <c r="Y1432" s="623"/>
      <c r="Z1432" s="623"/>
      <c r="AA1432" s="623"/>
      <c r="AB1432" s="446"/>
    </row>
    <row r="1433" spans="1:28">
      <c r="A1433" s="694"/>
      <c r="B1433" s="695"/>
      <c r="C1433" s="622" t="str">
        <f>IF($Q1433="","",IF(④実施報告書!$Q1433=1,①入力シート!$F$67,IF(④実施報告書!$Q1433=2,①入力シート!$F$70,IF(④実施報告書!$Q1433=3,①入力シート!$F$73,))))</f>
        <v/>
      </c>
      <c r="D1433" s="623"/>
      <c r="E1433" s="623"/>
      <c r="F1433" s="623"/>
      <c r="G1433" s="623"/>
      <c r="H1433" s="623"/>
      <c r="I1433" s="623"/>
      <c r="J1433" s="623"/>
      <c r="K1433" s="623"/>
      <c r="L1433" s="623"/>
      <c r="M1433" s="623"/>
      <c r="N1433" s="623"/>
      <c r="O1433" s="623"/>
      <c r="P1433" s="624"/>
      <c r="Q1433" s="628"/>
      <c r="R1433" s="630" t="str">
        <f>IF($W$1171="","",IF(AND(①入力シート!$F$80=①入力シート!$A$77,$AB1433="")=TRUE,①入力シート!$A$77,""))</f>
        <v/>
      </c>
      <c r="S1433" s="631"/>
      <c r="T1433" s="623" t="s">
        <v>407</v>
      </c>
      <c r="U1433" s="623"/>
      <c r="V1433" s="623"/>
      <c r="W1433" s="623"/>
      <c r="X1433" s="623"/>
      <c r="Y1433" s="623"/>
      <c r="Z1433" s="623"/>
      <c r="AA1433" s="624"/>
      <c r="AB1433" s="446"/>
    </row>
    <row r="1434" spans="1:28">
      <c r="A1434" s="694"/>
      <c r="B1434" s="695"/>
      <c r="C1434" s="625"/>
      <c r="D1434" s="626"/>
      <c r="E1434" s="626"/>
      <c r="F1434" s="626"/>
      <c r="G1434" s="626"/>
      <c r="H1434" s="626"/>
      <c r="I1434" s="626"/>
      <c r="J1434" s="626"/>
      <c r="K1434" s="626"/>
      <c r="L1434" s="626"/>
      <c r="M1434" s="626"/>
      <c r="N1434" s="626"/>
      <c r="O1434" s="626"/>
      <c r="P1434" s="627"/>
      <c r="Q1434" s="629"/>
      <c r="R1434" s="632" t="str">
        <f>IF($W$1171="","",IF(AND(①入力シート!$F$81=①入力シート!$A$77,$AB1434="")=TRUE,①入力シート!$A$77,""))</f>
        <v/>
      </c>
      <c r="S1434" s="633"/>
      <c r="T1434" s="626" t="s">
        <v>406</v>
      </c>
      <c r="U1434" s="626"/>
      <c r="V1434" s="626"/>
      <c r="W1434" s="626"/>
      <c r="X1434" s="626"/>
      <c r="Y1434" s="626"/>
      <c r="Z1434" s="626"/>
      <c r="AA1434" s="627"/>
      <c r="AB1434" s="446"/>
    </row>
    <row r="1435" spans="1:28">
      <c r="A1435" s="694"/>
      <c r="B1435" s="695"/>
      <c r="C1435" s="639" t="s">
        <v>128</v>
      </c>
      <c r="D1435" s="640"/>
      <c r="E1435" s="641"/>
      <c r="F1435" s="444"/>
      <c r="G1435" s="645" t="str">
        <f>IF(W1435="","",IF($F1435="",①入力シート!$J$83,VLOOKUP($F1435,①入力シート!$E$83:$K$89,6)))</f>
        <v/>
      </c>
      <c r="H1435" s="646"/>
      <c r="I1435" s="646"/>
      <c r="J1435" s="646"/>
      <c r="K1435" s="646"/>
      <c r="L1435" s="646"/>
      <c r="M1435" s="646"/>
      <c r="N1435" s="646"/>
      <c r="O1435" s="646"/>
      <c r="P1435" s="646"/>
      <c r="Q1435" s="647"/>
      <c r="R1435" s="639" t="s">
        <v>116</v>
      </c>
      <c r="S1435" s="640"/>
      <c r="T1435" s="640"/>
      <c r="U1435" s="640"/>
      <c r="V1435" s="641"/>
      <c r="W1435" s="648" t="str">
        <f>IF(②名簿及び出席簿!EZ$140=0,"",②名簿及び出席簿!EZ$140)</f>
        <v/>
      </c>
      <c r="X1435" s="649"/>
      <c r="Y1435" s="649"/>
      <c r="Z1435" s="649"/>
      <c r="AA1435" s="649"/>
      <c r="AB1435" s="634" t="s">
        <v>93</v>
      </c>
    </row>
    <row r="1436" spans="1:28">
      <c r="A1436" s="696"/>
      <c r="B1436" s="697"/>
      <c r="C1436" s="642"/>
      <c r="D1436" s="643"/>
      <c r="E1436" s="644"/>
      <c r="F1436" s="456"/>
      <c r="G1436" s="689" t="str">
        <f>IF($F1436="","",VLOOKUP($F1436,①入力シート!$E$83:$K$89,6))</f>
        <v/>
      </c>
      <c r="H1436" s="690"/>
      <c r="I1436" s="690"/>
      <c r="J1436" s="690"/>
      <c r="K1436" s="690"/>
      <c r="L1436" s="690"/>
      <c r="M1436" s="690"/>
      <c r="N1436" s="690"/>
      <c r="O1436" s="690"/>
      <c r="P1436" s="690"/>
      <c r="Q1436" s="691"/>
      <c r="R1436" s="642"/>
      <c r="S1436" s="643"/>
      <c r="T1436" s="643"/>
      <c r="U1436" s="643"/>
      <c r="V1436" s="644"/>
      <c r="W1436" s="650"/>
      <c r="X1436" s="651"/>
      <c r="Y1436" s="651"/>
      <c r="Z1436" s="651"/>
      <c r="AA1436" s="651"/>
      <c r="AB1436" s="635"/>
    </row>
    <row r="1437" spans="1:28">
      <c r="A1437" s="692">
        <v>119</v>
      </c>
      <c r="B1437" s="693"/>
      <c r="C1437" s="652" t="s">
        <v>108</v>
      </c>
      <c r="D1437" s="653"/>
      <c r="E1437" s="653"/>
      <c r="F1437" s="643"/>
      <c r="G1437" s="653"/>
      <c r="H1437" s="653"/>
      <c r="I1437" s="654"/>
      <c r="J1437" s="652" t="s">
        <v>109</v>
      </c>
      <c r="K1437" s="653"/>
      <c r="L1437" s="653"/>
      <c r="M1437" s="653"/>
      <c r="N1437" s="653"/>
      <c r="O1437" s="653"/>
      <c r="P1437" s="653"/>
      <c r="Q1437" s="653"/>
      <c r="R1437" s="653"/>
      <c r="S1437" s="653"/>
      <c r="T1437" s="653"/>
      <c r="U1437" s="653"/>
      <c r="V1437" s="653"/>
      <c r="W1437" s="653"/>
      <c r="X1437" s="653"/>
      <c r="Y1437" s="653"/>
      <c r="Z1437" s="653"/>
      <c r="AA1437" s="442"/>
      <c r="AB1437" s="443"/>
    </row>
    <row r="1438" spans="1:28">
      <c r="A1438" s="694"/>
      <c r="B1438" s="695"/>
      <c r="C1438" s="664" t="str">
        <f>IF(②名簿及び出席簿!FA$7="","",②名簿及び出席簿!FA$7)</f>
        <v/>
      </c>
      <c r="D1438" s="665"/>
      <c r="E1438" s="665"/>
      <c r="F1438" s="665"/>
      <c r="G1438" s="649" t="str">
        <f>②名簿及び出席簿!FA$8</f>
        <v/>
      </c>
      <c r="H1438" s="649"/>
      <c r="I1438" s="634"/>
      <c r="J1438" s="448"/>
      <c r="K1438" s="668" t="str">
        <f>IF($W$1171="","",IF($J1438="",①入力シート!$F$58,IF($J1438=1,①入力シート!$F$60,IF($J1438=2,①入力シート!$F$62))))</f>
        <v/>
      </c>
      <c r="L1438" s="668"/>
      <c r="M1438" s="670" t="s">
        <v>110</v>
      </c>
      <c r="N1438" s="672" t="str">
        <f>IF($W$1171="","",IF($J1438="",①入力シート!$H$58,IF($J1438=1,①入力シート!$H$60,IF($J1438=2,①入力シート!$H$62))))</f>
        <v/>
      </c>
      <c r="O1438" s="672"/>
      <c r="P1438" s="670" t="s">
        <v>111</v>
      </c>
      <c r="Q1438" s="670" t="s">
        <v>112</v>
      </c>
      <c r="R1438" s="668" t="str">
        <f>IF($W$1171="","",IF($J1438="",①入力シート!$K$58,IF($J1438=1,①入力シート!$K$60,IF($J1438=2,①入力シート!$K$62))))</f>
        <v/>
      </c>
      <c r="S1438" s="668"/>
      <c r="T1438" s="670" t="s">
        <v>110</v>
      </c>
      <c r="U1438" s="672" t="str">
        <f>IF($W$1171="","",IF($J1438="",①入力シート!$M$58,IF($J1438=1,①入力シート!$M$60,IF($J1438=2,①入力シート!$M$62))))</f>
        <v/>
      </c>
      <c r="V1438" s="672"/>
      <c r="W1438" s="670" t="s">
        <v>111</v>
      </c>
      <c r="X1438" s="670" t="s">
        <v>132</v>
      </c>
      <c r="Y1438" s="670"/>
      <c r="Z1438" s="674" t="str">
        <f>IF($W$1171="","",IF($J1438="",①入力シート!$O$58,IF($J1438=1,①入力シート!$O$60,IF($J1438=2,①入力シート!$O$62))))</f>
        <v/>
      </c>
      <c r="AA1438" s="674"/>
      <c r="AB1438" s="675"/>
    </row>
    <row r="1439" spans="1:28">
      <c r="A1439" s="694"/>
      <c r="B1439" s="695"/>
      <c r="C1439" s="666"/>
      <c r="D1439" s="667"/>
      <c r="E1439" s="667"/>
      <c r="F1439" s="667"/>
      <c r="G1439" s="651"/>
      <c r="H1439" s="651"/>
      <c r="I1439" s="635"/>
      <c r="J1439" s="449"/>
      <c r="K1439" s="669"/>
      <c r="L1439" s="669"/>
      <c r="M1439" s="671"/>
      <c r="N1439" s="673"/>
      <c r="O1439" s="673"/>
      <c r="P1439" s="671"/>
      <c r="Q1439" s="671"/>
      <c r="R1439" s="669"/>
      <c r="S1439" s="669"/>
      <c r="T1439" s="671"/>
      <c r="U1439" s="673"/>
      <c r="V1439" s="673"/>
      <c r="W1439" s="671"/>
      <c r="X1439" s="671"/>
      <c r="Y1439" s="671"/>
      <c r="Z1439" s="676"/>
      <c r="AA1439" s="676"/>
      <c r="AB1439" s="677"/>
    </row>
    <row r="1440" spans="1:28">
      <c r="A1440" s="694"/>
      <c r="B1440" s="695"/>
      <c r="C1440" s="652" t="s">
        <v>113</v>
      </c>
      <c r="D1440" s="653"/>
      <c r="E1440" s="653"/>
      <c r="F1440" s="653"/>
      <c r="G1440" s="653"/>
      <c r="H1440" s="653"/>
      <c r="I1440" s="653"/>
      <c r="J1440" s="653"/>
      <c r="K1440" s="653"/>
      <c r="L1440" s="653"/>
      <c r="M1440" s="653"/>
      <c r="N1440" s="653"/>
      <c r="O1440" s="653"/>
      <c r="P1440" s="653"/>
      <c r="Q1440" s="654"/>
      <c r="R1440" s="653" t="s">
        <v>130</v>
      </c>
      <c r="S1440" s="653"/>
      <c r="T1440" s="653"/>
      <c r="U1440" s="653"/>
      <c r="V1440" s="653"/>
      <c r="W1440" s="653"/>
      <c r="X1440" s="653"/>
      <c r="Y1440" s="653"/>
      <c r="Z1440" s="653"/>
      <c r="AA1440" s="653"/>
      <c r="AB1440" s="654"/>
    </row>
    <row r="1441" spans="1:28">
      <c r="A1441" s="694"/>
      <c r="B1441" s="695"/>
      <c r="C1441" s="655" t="str">
        <f>IF(C1438="","",IF(④実施報告書!$Q1441="",①入力シート!$F$64,IF(④実施報告書!$Q1441=1,①入力シート!$F$67,IF(④実施報告書!$Q1441=2,①入力シート!$F$70,IF(④実施報告書!$Q1441=3,①入力シート!$F$73,)))))</f>
        <v/>
      </c>
      <c r="D1441" s="656"/>
      <c r="E1441" s="656"/>
      <c r="F1441" s="656"/>
      <c r="G1441" s="656"/>
      <c r="H1441" s="656"/>
      <c r="I1441" s="656"/>
      <c r="J1441" s="656"/>
      <c r="K1441" s="656"/>
      <c r="L1441" s="656"/>
      <c r="M1441" s="656"/>
      <c r="N1441" s="656"/>
      <c r="O1441" s="656"/>
      <c r="P1441" s="656"/>
      <c r="Q1441" s="678"/>
      <c r="R1441" s="680" t="str">
        <f>IF($W$1171="","",IF(AND(①入力シート!$F$76=①入力シート!$A$77,$AB1441="")=TRUE,①入力シート!$A$77,""))</f>
        <v/>
      </c>
      <c r="S1441" s="680"/>
      <c r="T1441" s="659" t="s">
        <v>127</v>
      </c>
      <c r="U1441" s="659"/>
      <c r="V1441" s="659"/>
      <c r="W1441" s="659"/>
      <c r="X1441" s="659"/>
      <c r="Y1441" s="659"/>
      <c r="Z1441" s="659"/>
      <c r="AA1441" s="659"/>
      <c r="AB1441" s="445"/>
    </row>
    <row r="1442" spans="1:28">
      <c r="A1442" s="694"/>
      <c r="B1442" s="695"/>
      <c r="C1442" s="657"/>
      <c r="D1442" s="658"/>
      <c r="E1442" s="658"/>
      <c r="F1442" s="658"/>
      <c r="G1442" s="658"/>
      <c r="H1442" s="658"/>
      <c r="I1442" s="658"/>
      <c r="J1442" s="658"/>
      <c r="K1442" s="658"/>
      <c r="L1442" s="658"/>
      <c r="M1442" s="658"/>
      <c r="N1442" s="658"/>
      <c r="O1442" s="658"/>
      <c r="P1442" s="658"/>
      <c r="Q1442" s="679"/>
      <c r="R1442" s="631" t="str">
        <f>IF($W$1171="","",IF(AND(①入力シート!$F$77=①入力シート!$A$77,$AB1442="")=TRUE,①入力シート!$A$77,""))</f>
        <v/>
      </c>
      <c r="S1442" s="631"/>
      <c r="T1442" s="623" t="s">
        <v>114</v>
      </c>
      <c r="U1442" s="623"/>
      <c r="V1442" s="623"/>
      <c r="W1442" s="623"/>
      <c r="X1442" s="623"/>
      <c r="Y1442" s="623"/>
      <c r="Z1442" s="623"/>
      <c r="AA1442" s="623"/>
      <c r="AB1442" s="446"/>
    </row>
    <row r="1443" spans="1:28">
      <c r="A1443" s="694"/>
      <c r="B1443" s="695"/>
      <c r="C1443" s="660" t="str">
        <f>IF($Q1443="","",IF(④実施報告書!$Q1443=1,①入力シート!$F$67,IF(④実施報告書!$Q1443=2,①入力シート!$F$70,IF(④実施報告書!$Q1443=3,①入力シート!$F$73,))))</f>
        <v/>
      </c>
      <c r="D1443" s="661"/>
      <c r="E1443" s="661"/>
      <c r="F1443" s="661"/>
      <c r="G1443" s="661"/>
      <c r="H1443" s="661"/>
      <c r="I1443" s="661"/>
      <c r="J1443" s="661"/>
      <c r="K1443" s="661"/>
      <c r="L1443" s="661"/>
      <c r="M1443" s="661"/>
      <c r="N1443" s="661"/>
      <c r="O1443" s="661"/>
      <c r="P1443" s="661"/>
      <c r="Q1443" s="662"/>
      <c r="R1443" s="631" t="str">
        <f>IF($W$1171="","",IF(AND(①入力シート!$F$78=①入力シート!$A$77,$AB1443="")=TRUE,①入力シート!$A$77,""))</f>
        <v/>
      </c>
      <c r="S1443" s="631"/>
      <c r="T1443" s="623" t="s">
        <v>115</v>
      </c>
      <c r="U1443" s="623"/>
      <c r="V1443" s="623"/>
      <c r="W1443" s="623"/>
      <c r="X1443" s="623"/>
      <c r="Y1443" s="623"/>
      <c r="Z1443" s="623"/>
      <c r="AA1443" s="623"/>
      <c r="AB1443" s="446"/>
    </row>
    <row r="1444" spans="1:28">
      <c r="A1444" s="694"/>
      <c r="B1444" s="695"/>
      <c r="C1444" s="660"/>
      <c r="D1444" s="661"/>
      <c r="E1444" s="661"/>
      <c r="F1444" s="661"/>
      <c r="G1444" s="661"/>
      <c r="H1444" s="661"/>
      <c r="I1444" s="661"/>
      <c r="J1444" s="661"/>
      <c r="K1444" s="661"/>
      <c r="L1444" s="661"/>
      <c r="M1444" s="661"/>
      <c r="N1444" s="661"/>
      <c r="O1444" s="661"/>
      <c r="P1444" s="661"/>
      <c r="Q1444" s="663"/>
      <c r="R1444" s="630" t="str">
        <f>IF($W$1171="","",IF(AND(①入力シート!$F$79=①入力シート!$A$77,$AB1444="")=TRUE,①入力シート!$A$77,""))</f>
        <v/>
      </c>
      <c r="S1444" s="631"/>
      <c r="T1444" s="623" t="s">
        <v>129</v>
      </c>
      <c r="U1444" s="623"/>
      <c r="V1444" s="623"/>
      <c r="W1444" s="623"/>
      <c r="X1444" s="623"/>
      <c r="Y1444" s="623"/>
      <c r="Z1444" s="623"/>
      <c r="AA1444" s="623"/>
      <c r="AB1444" s="446"/>
    </row>
    <row r="1445" spans="1:28">
      <c r="A1445" s="694"/>
      <c r="B1445" s="695"/>
      <c r="C1445" s="622" t="str">
        <f>IF($Q1445="","",IF(④実施報告書!$Q1445=1,①入力シート!$F$67,IF(④実施報告書!$Q1445=2,①入力シート!$F$70,IF(④実施報告書!$Q1445=3,①入力シート!$F$73,))))</f>
        <v/>
      </c>
      <c r="D1445" s="623"/>
      <c r="E1445" s="623"/>
      <c r="F1445" s="623"/>
      <c r="G1445" s="623"/>
      <c r="H1445" s="623"/>
      <c r="I1445" s="623"/>
      <c r="J1445" s="623"/>
      <c r="K1445" s="623"/>
      <c r="L1445" s="623"/>
      <c r="M1445" s="623"/>
      <c r="N1445" s="623"/>
      <c r="O1445" s="623"/>
      <c r="P1445" s="624"/>
      <c r="Q1445" s="628"/>
      <c r="R1445" s="630" t="str">
        <f>IF($W$1171="","",IF(AND(①入力シート!$F$80=①入力シート!$A$77,$AB1445="")=TRUE,①入力シート!$A$77,""))</f>
        <v/>
      </c>
      <c r="S1445" s="631"/>
      <c r="T1445" s="623" t="s">
        <v>407</v>
      </c>
      <c r="U1445" s="623"/>
      <c r="V1445" s="623"/>
      <c r="W1445" s="623"/>
      <c r="X1445" s="623"/>
      <c r="Y1445" s="623"/>
      <c r="Z1445" s="623"/>
      <c r="AA1445" s="624"/>
      <c r="AB1445" s="446"/>
    </row>
    <row r="1446" spans="1:28">
      <c r="A1446" s="694"/>
      <c r="B1446" s="695"/>
      <c r="C1446" s="625"/>
      <c r="D1446" s="626"/>
      <c r="E1446" s="626"/>
      <c r="F1446" s="626"/>
      <c r="G1446" s="626"/>
      <c r="H1446" s="626"/>
      <c r="I1446" s="626"/>
      <c r="J1446" s="626"/>
      <c r="K1446" s="626"/>
      <c r="L1446" s="626"/>
      <c r="M1446" s="626"/>
      <c r="N1446" s="626"/>
      <c r="O1446" s="626"/>
      <c r="P1446" s="627"/>
      <c r="Q1446" s="629"/>
      <c r="R1446" s="632" t="str">
        <f>IF($W$1171="","",IF(AND(①入力シート!$F$81=①入力シート!$A$77,$AB1446="")=TRUE,①入力シート!$A$77,""))</f>
        <v/>
      </c>
      <c r="S1446" s="633"/>
      <c r="T1446" s="626" t="s">
        <v>406</v>
      </c>
      <c r="U1446" s="626"/>
      <c r="V1446" s="626"/>
      <c r="W1446" s="626"/>
      <c r="X1446" s="626"/>
      <c r="Y1446" s="626"/>
      <c r="Z1446" s="626"/>
      <c r="AA1446" s="627"/>
      <c r="AB1446" s="446"/>
    </row>
    <row r="1447" spans="1:28">
      <c r="A1447" s="694"/>
      <c r="B1447" s="695"/>
      <c r="C1447" s="639" t="s">
        <v>128</v>
      </c>
      <c r="D1447" s="640"/>
      <c r="E1447" s="641"/>
      <c r="F1447" s="444"/>
      <c r="G1447" s="645" t="str">
        <f>IF(W1447="","",IF($F1447="",①入力シート!$J$83,VLOOKUP($F1447,①入力シート!$E$83:$K$89,6)))</f>
        <v/>
      </c>
      <c r="H1447" s="646"/>
      <c r="I1447" s="646"/>
      <c r="J1447" s="646"/>
      <c r="K1447" s="646"/>
      <c r="L1447" s="646"/>
      <c r="M1447" s="646"/>
      <c r="N1447" s="646"/>
      <c r="O1447" s="646"/>
      <c r="P1447" s="646"/>
      <c r="Q1447" s="647"/>
      <c r="R1447" s="639" t="s">
        <v>116</v>
      </c>
      <c r="S1447" s="640"/>
      <c r="T1447" s="640"/>
      <c r="U1447" s="640"/>
      <c r="V1447" s="641"/>
      <c r="W1447" s="648" t="str">
        <f>IF(②名簿及び出席簿!FA$140=0,"",②名簿及び出席簿!FA$140)</f>
        <v/>
      </c>
      <c r="X1447" s="649"/>
      <c r="Y1447" s="649"/>
      <c r="Z1447" s="649"/>
      <c r="AA1447" s="649"/>
      <c r="AB1447" s="634" t="s">
        <v>93</v>
      </c>
    </row>
    <row r="1448" spans="1:28">
      <c r="A1448" s="696"/>
      <c r="B1448" s="697"/>
      <c r="C1448" s="642"/>
      <c r="D1448" s="643"/>
      <c r="E1448" s="644"/>
      <c r="F1448" s="456"/>
      <c r="G1448" s="689" t="str">
        <f>IF($F1448="","",VLOOKUP($F1448,①入力シート!$E$83:$K$89,6))</f>
        <v/>
      </c>
      <c r="H1448" s="690"/>
      <c r="I1448" s="690"/>
      <c r="J1448" s="690"/>
      <c r="K1448" s="690"/>
      <c r="L1448" s="690"/>
      <c r="M1448" s="690"/>
      <c r="N1448" s="690"/>
      <c r="O1448" s="690"/>
      <c r="P1448" s="690"/>
      <c r="Q1448" s="691"/>
      <c r="R1448" s="642"/>
      <c r="S1448" s="643"/>
      <c r="T1448" s="643"/>
      <c r="U1448" s="643"/>
      <c r="V1448" s="644"/>
      <c r="W1448" s="650"/>
      <c r="X1448" s="651"/>
      <c r="Y1448" s="651"/>
      <c r="Z1448" s="651"/>
      <c r="AA1448" s="651"/>
      <c r="AB1448" s="635"/>
    </row>
    <row r="1449" spans="1:28">
      <c r="A1449" s="692">
        <v>120</v>
      </c>
      <c r="B1449" s="693"/>
      <c r="C1449" s="652" t="s">
        <v>108</v>
      </c>
      <c r="D1449" s="653"/>
      <c r="E1449" s="653"/>
      <c r="F1449" s="643"/>
      <c r="G1449" s="653"/>
      <c r="H1449" s="653"/>
      <c r="I1449" s="654"/>
      <c r="J1449" s="652" t="s">
        <v>109</v>
      </c>
      <c r="K1449" s="653"/>
      <c r="L1449" s="653"/>
      <c r="M1449" s="653"/>
      <c r="N1449" s="653"/>
      <c r="O1449" s="653"/>
      <c r="P1449" s="653"/>
      <c r="Q1449" s="653"/>
      <c r="R1449" s="653"/>
      <c r="S1449" s="653"/>
      <c r="T1449" s="653"/>
      <c r="U1449" s="653"/>
      <c r="V1449" s="653"/>
      <c r="W1449" s="653"/>
      <c r="X1449" s="653"/>
      <c r="Y1449" s="653"/>
      <c r="Z1449" s="653"/>
      <c r="AA1449" s="442"/>
      <c r="AB1449" s="443"/>
    </row>
    <row r="1450" spans="1:28">
      <c r="A1450" s="694"/>
      <c r="B1450" s="695"/>
      <c r="C1450" s="664" t="str">
        <f>IF(②名簿及び出席簿!FB$7="","",②名簿及び出席簿!FB$7)</f>
        <v/>
      </c>
      <c r="D1450" s="665"/>
      <c r="E1450" s="665"/>
      <c r="F1450" s="665"/>
      <c r="G1450" s="649" t="str">
        <f>②名簿及び出席簿!FB$8</f>
        <v/>
      </c>
      <c r="H1450" s="649"/>
      <c r="I1450" s="634"/>
      <c r="J1450" s="448"/>
      <c r="K1450" s="668" t="str">
        <f>IF($W$1171="","",IF($J1450="",①入力シート!$F$58,IF($J1450=1,①入力シート!$F$60,IF($J1450=2,①入力シート!$F$62))))</f>
        <v/>
      </c>
      <c r="L1450" s="668"/>
      <c r="M1450" s="670" t="s">
        <v>110</v>
      </c>
      <c r="N1450" s="672" t="str">
        <f>IF($W$1171="","",IF($J1450="",①入力シート!$H$58,IF($J1450=1,①入力シート!$H$60,IF($J1450=2,①入力シート!$H$62))))</f>
        <v/>
      </c>
      <c r="O1450" s="672"/>
      <c r="P1450" s="670" t="s">
        <v>111</v>
      </c>
      <c r="Q1450" s="670" t="s">
        <v>112</v>
      </c>
      <c r="R1450" s="668" t="str">
        <f>IF($W$1171="","",IF($J1450="",①入力シート!$K$58,IF($J1450=1,①入力シート!$K$60,IF($J1450=2,①入力シート!$K$62))))</f>
        <v/>
      </c>
      <c r="S1450" s="668"/>
      <c r="T1450" s="670" t="s">
        <v>110</v>
      </c>
      <c r="U1450" s="672" t="str">
        <f>IF($W$1171="","",IF($J1450="",①入力シート!$M$58,IF($J1450=1,①入力シート!$M$60,IF($J1450=2,①入力シート!$M$62))))</f>
        <v/>
      </c>
      <c r="V1450" s="672"/>
      <c r="W1450" s="670" t="s">
        <v>111</v>
      </c>
      <c r="X1450" s="670" t="s">
        <v>132</v>
      </c>
      <c r="Y1450" s="670"/>
      <c r="Z1450" s="674" t="str">
        <f>IF($W$1171="","",IF($J1450="",①入力シート!$O$58,IF($J1450=1,①入力シート!$O$60,IF($J1450=2,①入力シート!$O$62))))</f>
        <v/>
      </c>
      <c r="AA1450" s="674"/>
      <c r="AB1450" s="675"/>
    </row>
    <row r="1451" spans="1:28">
      <c r="A1451" s="694"/>
      <c r="B1451" s="695"/>
      <c r="C1451" s="666"/>
      <c r="D1451" s="667"/>
      <c r="E1451" s="667"/>
      <c r="F1451" s="667"/>
      <c r="G1451" s="651"/>
      <c r="H1451" s="651"/>
      <c r="I1451" s="635"/>
      <c r="J1451" s="449"/>
      <c r="K1451" s="669"/>
      <c r="L1451" s="669"/>
      <c r="M1451" s="671"/>
      <c r="N1451" s="673"/>
      <c r="O1451" s="673"/>
      <c r="P1451" s="671"/>
      <c r="Q1451" s="671"/>
      <c r="R1451" s="669"/>
      <c r="S1451" s="669"/>
      <c r="T1451" s="671"/>
      <c r="U1451" s="673"/>
      <c r="V1451" s="673"/>
      <c r="W1451" s="671"/>
      <c r="X1451" s="671"/>
      <c r="Y1451" s="671"/>
      <c r="Z1451" s="676"/>
      <c r="AA1451" s="676"/>
      <c r="AB1451" s="677"/>
    </row>
    <row r="1452" spans="1:28">
      <c r="A1452" s="694"/>
      <c r="B1452" s="695"/>
      <c r="C1452" s="652" t="s">
        <v>113</v>
      </c>
      <c r="D1452" s="653"/>
      <c r="E1452" s="653"/>
      <c r="F1452" s="653"/>
      <c r="G1452" s="653"/>
      <c r="H1452" s="653"/>
      <c r="I1452" s="653"/>
      <c r="J1452" s="653"/>
      <c r="K1452" s="653"/>
      <c r="L1452" s="653"/>
      <c r="M1452" s="653"/>
      <c r="N1452" s="653"/>
      <c r="O1452" s="653"/>
      <c r="P1452" s="653"/>
      <c r="Q1452" s="654"/>
      <c r="R1452" s="653" t="s">
        <v>130</v>
      </c>
      <c r="S1452" s="653"/>
      <c r="T1452" s="653"/>
      <c r="U1452" s="653"/>
      <c r="V1452" s="653"/>
      <c r="W1452" s="653"/>
      <c r="X1452" s="653"/>
      <c r="Y1452" s="653"/>
      <c r="Z1452" s="653"/>
      <c r="AA1452" s="653"/>
      <c r="AB1452" s="654"/>
    </row>
    <row r="1453" spans="1:28">
      <c r="A1453" s="694"/>
      <c r="B1453" s="695"/>
      <c r="C1453" s="655" t="str">
        <f>IF(C1450="","",IF(④実施報告書!$Q1453="",①入力シート!$F$64,IF(④実施報告書!$Q1453=1,①入力シート!$F$67,IF(④実施報告書!$Q1453=2,①入力シート!$F$70,IF(④実施報告書!$Q1453=3,①入力シート!$F$73,)))))</f>
        <v/>
      </c>
      <c r="D1453" s="656"/>
      <c r="E1453" s="656"/>
      <c r="F1453" s="656"/>
      <c r="G1453" s="656"/>
      <c r="H1453" s="656"/>
      <c r="I1453" s="656"/>
      <c r="J1453" s="656"/>
      <c r="K1453" s="656"/>
      <c r="L1453" s="656"/>
      <c r="M1453" s="656"/>
      <c r="N1453" s="656"/>
      <c r="O1453" s="656"/>
      <c r="P1453" s="656"/>
      <c r="Q1453" s="678"/>
      <c r="R1453" s="680" t="str">
        <f>IF($W$1171="","",IF(AND(①入力シート!$F$76=①入力シート!$A$77,$AB1453="")=TRUE,①入力シート!$A$77,""))</f>
        <v/>
      </c>
      <c r="S1453" s="680"/>
      <c r="T1453" s="659" t="s">
        <v>127</v>
      </c>
      <c r="U1453" s="659"/>
      <c r="V1453" s="659"/>
      <c r="W1453" s="659"/>
      <c r="X1453" s="659"/>
      <c r="Y1453" s="659"/>
      <c r="Z1453" s="659"/>
      <c r="AA1453" s="659"/>
      <c r="AB1453" s="445"/>
    </row>
    <row r="1454" spans="1:28">
      <c r="A1454" s="694"/>
      <c r="B1454" s="695"/>
      <c r="C1454" s="657"/>
      <c r="D1454" s="658"/>
      <c r="E1454" s="658"/>
      <c r="F1454" s="658"/>
      <c r="G1454" s="658"/>
      <c r="H1454" s="658"/>
      <c r="I1454" s="658"/>
      <c r="J1454" s="658"/>
      <c r="K1454" s="658"/>
      <c r="L1454" s="658"/>
      <c r="M1454" s="658"/>
      <c r="N1454" s="658"/>
      <c r="O1454" s="658"/>
      <c r="P1454" s="658"/>
      <c r="Q1454" s="679"/>
      <c r="R1454" s="631" t="str">
        <f>IF($W$1171="","",IF(AND(①入力シート!$F$77=①入力シート!$A$77,$AB1454="")=TRUE,①入力シート!$A$77,""))</f>
        <v/>
      </c>
      <c r="S1454" s="631"/>
      <c r="T1454" s="623" t="s">
        <v>114</v>
      </c>
      <c r="U1454" s="623"/>
      <c r="V1454" s="623"/>
      <c r="W1454" s="623"/>
      <c r="X1454" s="623"/>
      <c r="Y1454" s="623"/>
      <c r="Z1454" s="623"/>
      <c r="AA1454" s="623"/>
      <c r="AB1454" s="446"/>
    </row>
    <row r="1455" spans="1:28">
      <c r="A1455" s="694"/>
      <c r="B1455" s="695"/>
      <c r="C1455" s="660" t="str">
        <f>IF($Q1455="","",IF(④実施報告書!$Q1455=1,①入力シート!$F$67,IF(④実施報告書!$Q1455=2,①入力シート!$F$70,IF(④実施報告書!$Q1455=3,①入力シート!$F$73,))))</f>
        <v/>
      </c>
      <c r="D1455" s="661"/>
      <c r="E1455" s="661"/>
      <c r="F1455" s="661"/>
      <c r="G1455" s="661"/>
      <c r="H1455" s="661"/>
      <c r="I1455" s="661"/>
      <c r="J1455" s="661"/>
      <c r="K1455" s="661"/>
      <c r="L1455" s="661"/>
      <c r="M1455" s="661"/>
      <c r="N1455" s="661"/>
      <c r="O1455" s="661"/>
      <c r="P1455" s="661"/>
      <c r="Q1455" s="662"/>
      <c r="R1455" s="631" t="str">
        <f>IF($W$1171="","",IF(AND(①入力シート!$F$78=①入力シート!$A$77,$AB1455="")=TRUE,①入力シート!$A$77,""))</f>
        <v/>
      </c>
      <c r="S1455" s="631"/>
      <c r="T1455" s="623" t="s">
        <v>115</v>
      </c>
      <c r="U1455" s="623"/>
      <c r="V1455" s="623"/>
      <c r="W1455" s="623"/>
      <c r="X1455" s="623"/>
      <c r="Y1455" s="623"/>
      <c r="Z1455" s="623"/>
      <c r="AA1455" s="623"/>
      <c r="AB1455" s="446"/>
    </row>
    <row r="1456" spans="1:28">
      <c r="A1456" s="694"/>
      <c r="B1456" s="695"/>
      <c r="C1456" s="660"/>
      <c r="D1456" s="661"/>
      <c r="E1456" s="661"/>
      <c r="F1456" s="661"/>
      <c r="G1456" s="661"/>
      <c r="H1456" s="661"/>
      <c r="I1456" s="661"/>
      <c r="J1456" s="661"/>
      <c r="K1456" s="661"/>
      <c r="L1456" s="661"/>
      <c r="M1456" s="661"/>
      <c r="N1456" s="661"/>
      <c r="O1456" s="661"/>
      <c r="P1456" s="661"/>
      <c r="Q1456" s="663"/>
      <c r="R1456" s="630" t="str">
        <f>IF($W$1171="","",IF(AND(①入力シート!$F$79=①入力シート!$A$77,$AB1456="")=TRUE,①入力シート!$A$77,""))</f>
        <v/>
      </c>
      <c r="S1456" s="631"/>
      <c r="T1456" s="623" t="s">
        <v>129</v>
      </c>
      <c r="U1456" s="623"/>
      <c r="V1456" s="623"/>
      <c r="W1456" s="623"/>
      <c r="X1456" s="623"/>
      <c r="Y1456" s="623"/>
      <c r="Z1456" s="623"/>
      <c r="AA1456" s="623"/>
      <c r="AB1456" s="446"/>
    </row>
    <row r="1457" spans="1:28">
      <c r="A1457" s="694"/>
      <c r="B1457" s="695"/>
      <c r="C1457" s="622" t="str">
        <f>IF($Q1457="","",IF(④実施報告書!$Q1457=1,①入力シート!$F$67,IF(④実施報告書!$Q1457=2,①入力シート!$F$70,IF(④実施報告書!$Q1457=3,①入力シート!$F$73,))))</f>
        <v/>
      </c>
      <c r="D1457" s="623"/>
      <c r="E1457" s="623"/>
      <c r="F1457" s="623"/>
      <c r="G1457" s="623"/>
      <c r="H1457" s="623"/>
      <c r="I1457" s="623"/>
      <c r="J1457" s="623"/>
      <c r="K1457" s="623"/>
      <c r="L1457" s="623"/>
      <c r="M1457" s="623"/>
      <c r="N1457" s="623"/>
      <c r="O1457" s="623"/>
      <c r="P1457" s="624"/>
      <c r="Q1457" s="628"/>
      <c r="R1457" s="630" t="str">
        <f>IF($W$1171="","",IF(AND(①入力シート!$F$80=①入力シート!$A$77,$AB1457="")=TRUE,①入力シート!$A$77,""))</f>
        <v/>
      </c>
      <c r="S1457" s="631"/>
      <c r="T1457" s="623" t="s">
        <v>407</v>
      </c>
      <c r="U1457" s="623"/>
      <c r="V1457" s="623"/>
      <c r="W1457" s="623"/>
      <c r="X1457" s="623"/>
      <c r="Y1457" s="623"/>
      <c r="Z1457" s="623"/>
      <c r="AA1457" s="624"/>
      <c r="AB1457" s="446"/>
    </row>
    <row r="1458" spans="1:28">
      <c r="A1458" s="694"/>
      <c r="B1458" s="695"/>
      <c r="C1458" s="625"/>
      <c r="D1458" s="626"/>
      <c r="E1458" s="626"/>
      <c r="F1458" s="626"/>
      <c r="G1458" s="626"/>
      <c r="H1458" s="626"/>
      <c r="I1458" s="626"/>
      <c r="J1458" s="626"/>
      <c r="K1458" s="626"/>
      <c r="L1458" s="626"/>
      <c r="M1458" s="626"/>
      <c r="N1458" s="626"/>
      <c r="O1458" s="626"/>
      <c r="P1458" s="627"/>
      <c r="Q1458" s="629"/>
      <c r="R1458" s="632" t="str">
        <f>IF($W$1171="","",IF(AND(①入力シート!$F$81=①入力シート!$A$77,$AB1458="")=TRUE,①入力シート!$A$77,""))</f>
        <v/>
      </c>
      <c r="S1458" s="633"/>
      <c r="T1458" s="626" t="s">
        <v>406</v>
      </c>
      <c r="U1458" s="626"/>
      <c r="V1458" s="626"/>
      <c r="W1458" s="626"/>
      <c r="X1458" s="626"/>
      <c r="Y1458" s="626"/>
      <c r="Z1458" s="626"/>
      <c r="AA1458" s="627"/>
      <c r="AB1458" s="446"/>
    </row>
    <row r="1459" spans="1:28">
      <c r="A1459" s="694"/>
      <c r="B1459" s="695"/>
      <c r="C1459" s="639" t="s">
        <v>128</v>
      </c>
      <c r="D1459" s="640"/>
      <c r="E1459" s="641"/>
      <c r="F1459" s="444"/>
      <c r="G1459" s="645" t="str">
        <f>IF(W1459="","",IF($F1459="",①入力シート!$J$83,VLOOKUP($F1459,①入力シート!$E$83:$K$89,6)))</f>
        <v/>
      </c>
      <c r="H1459" s="646"/>
      <c r="I1459" s="646"/>
      <c r="J1459" s="646"/>
      <c r="K1459" s="646"/>
      <c r="L1459" s="646"/>
      <c r="M1459" s="646"/>
      <c r="N1459" s="646"/>
      <c r="O1459" s="646"/>
      <c r="P1459" s="646"/>
      <c r="Q1459" s="647"/>
      <c r="R1459" s="639" t="s">
        <v>116</v>
      </c>
      <c r="S1459" s="640"/>
      <c r="T1459" s="640"/>
      <c r="U1459" s="640"/>
      <c r="V1459" s="641"/>
      <c r="W1459" s="648" t="str">
        <f>IF(②名簿及び出席簿!FB$140=0,"",②名簿及び出席簿!FB$140)</f>
        <v/>
      </c>
      <c r="X1459" s="649"/>
      <c r="Y1459" s="649"/>
      <c r="Z1459" s="649"/>
      <c r="AA1459" s="649"/>
      <c r="AB1459" s="634" t="s">
        <v>93</v>
      </c>
    </row>
    <row r="1460" spans="1:28">
      <c r="A1460" s="696"/>
      <c r="B1460" s="697"/>
      <c r="C1460" s="642"/>
      <c r="D1460" s="643"/>
      <c r="E1460" s="644"/>
      <c r="F1460" s="456"/>
      <c r="G1460" s="689" t="str">
        <f>IF($F1460="","",VLOOKUP($F1460,①入力シート!$E$83:$K$89,6))</f>
        <v/>
      </c>
      <c r="H1460" s="690"/>
      <c r="I1460" s="690"/>
      <c r="J1460" s="690"/>
      <c r="K1460" s="690"/>
      <c r="L1460" s="690"/>
      <c r="M1460" s="690"/>
      <c r="N1460" s="690"/>
      <c r="O1460" s="690"/>
      <c r="P1460" s="690"/>
      <c r="Q1460" s="691"/>
      <c r="R1460" s="642"/>
      <c r="S1460" s="643"/>
      <c r="T1460" s="643"/>
      <c r="U1460" s="643"/>
      <c r="V1460" s="644"/>
      <c r="W1460" s="650"/>
      <c r="X1460" s="651"/>
      <c r="Y1460" s="651"/>
      <c r="Z1460" s="651"/>
      <c r="AA1460" s="651"/>
      <c r="AB1460" s="635"/>
    </row>
    <row r="1461" spans="1:28">
      <c r="A1461" s="692">
        <v>121</v>
      </c>
      <c r="B1461" s="693"/>
      <c r="C1461" s="652" t="s">
        <v>108</v>
      </c>
      <c r="D1461" s="653"/>
      <c r="E1461" s="653"/>
      <c r="F1461" s="643"/>
      <c r="G1461" s="653"/>
      <c r="H1461" s="653"/>
      <c r="I1461" s="654"/>
      <c r="J1461" s="652" t="s">
        <v>109</v>
      </c>
      <c r="K1461" s="653"/>
      <c r="L1461" s="653"/>
      <c r="M1461" s="653"/>
      <c r="N1461" s="653"/>
      <c r="O1461" s="653"/>
      <c r="P1461" s="653"/>
      <c r="Q1461" s="653"/>
      <c r="R1461" s="653"/>
      <c r="S1461" s="653"/>
      <c r="T1461" s="653"/>
      <c r="U1461" s="653"/>
      <c r="V1461" s="653"/>
      <c r="W1461" s="653"/>
      <c r="X1461" s="653"/>
      <c r="Y1461" s="653"/>
      <c r="Z1461" s="653"/>
      <c r="AA1461" s="442"/>
      <c r="AB1461" s="443"/>
    </row>
    <row r="1462" spans="1:28">
      <c r="A1462" s="694"/>
      <c r="B1462" s="695"/>
      <c r="C1462" s="664" t="str">
        <f>IF(②名簿及び出席簿!FK$7="","",②名簿及び出席簿!FK$7)</f>
        <v/>
      </c>
      <c r="D1462" s="665"/>
      <c r="E1462" s="665"/>
      <c r="F1462" s="665"/>
      <c r="G1462" s="649" t="str">
        <f>②名簿及び出席簿!FK$8</f>
        <v/>
      </c>
      <c r="H1462" s="649"/>
      <c r="I1462" s="634"/>
      <c r="J1462" s="448"/>
      <c r="K1462" s="668" t="str">
        <f>IF($W$1171="","",IF($J1462="",①入力シート!$F$58,IF($J1462=1,①入力シート!$F$60,IF($J1462=2,①入力シート!$F$62))))</f>
        <v/>
      </c>
      <c r="L1462" s="668"/>
      <c r="M1462" s="670" t="s">
        <v>110</v>
      </c>
      <c r="N1462" s="672" t="str">
        <f>IF($W$1171="","",IF($J1462="",①入力シート!$H$58,IF($J1462=1,①入力シート!$H$60,IF($J1462=2,①入力シート!$H$62))))</f>
        <v/>
      </c>
      <c r="O1462" s="672"/>
      <c r="P1462" s="670" t="s">
        <v>111</v>
      </c>
      <c r="Q1462" s="670" t="s">
        <v>112</v>
      </c>
      <c r="R1462" s="668" t="str">
        <f>IF($W$1171="","",IF($J1462="",①入力シート!$K$58,IF($J1462=1,①入力シート!$K$60,IF($J1462=2,①入力シート!$K$62))))</f>
        <v/>
      </c>
      <c r="S1462" s="668"/>
      <c r="T1462" s="670" t="s">
        <v>110</v>
      </c>
      <c r="U1462" s="672" t="str">
        <f>IF($W$1171="","",IF($J1462="",①入力シート!$M$58,IF($J1462=1,①入力シート!$M$60,IF($J1462=2,①入力シート!$M$62))))</f>
        <v/>
      </c>
      <c r="V1462" s="672"/>
      <c r="W1462" s="670" t="s">
        <v>111</v>
      </c>
      <c r="X1462" s="670" t="s">
        <v>132</v>
      </c>
      <c r="Y1462" s="670"/>
      <c r="Z1462" s="674" t="str">
        <f>IF($W$1171="","",IF($J1462="",①入力シート!$O$58,IF($J1462=1,①入力シート!$O$60,IF($J1462=2,①入力シート!$O$62))))</f>
        <v/>
      </c>
      <c r="AA1462" s="674"/>
      <c r="AB1462" s="675"/>
    </row>
    <row r="1463" spans="1:28">
      <c r="A1463" s="694"/>
      <c r="B1463" s="695"/>
      <c r="C1463" s="666"/>
      <c r="D1463" s="667"/>
      <c r="E1463" s="667"/>
      <c r="F1463" s="667"/>
      <c r="G1463" s="651"/>
      <c r="H1463" s="651"/>
      <c r="I1463" s="635"/>
      <c r="J1463" s="449"/>
      <c r="K1463" s="669"/>
      <c r="L1463" s="669"/>
      <c r="M1463" s="671"/>
      <c r="N1463" s="673"/>
      <c r="O1463" s="673"/>
      <c r="P1463" s="671"/>
      <c r="Q1463" s="671"/>
      <c r="R1463" s="669"/>
      <c r="S1463" s="669"/>
      <c r="T1463" s="671"/>
      <c r="U1463" s="673"/>
      <c r="V1463" s="673"/>
      <c r="W1463" s="671"/>
      <c r="X1463" s="671"/>
      <c r="Y1463" s="671"/>
      <c r="Z1463" s="676"/>
      <c r="AA1463" s="676"/>
      <c r="AB1463" s="677"/>
    </row>
    <row r="1464" spans="1:28">
      <c r="A1464" s="694"/>
      <c r="B1464" s="695"/>
      <c r="C1464" s="652" t="s">
        <v>113</v>
      </c>
      <c r="D1464" s="653"/>
      <c r="E1464" s="653"/>
      <c r="F1464" s="653"/>
      <c r="G1464" s="653"/>
      <c r="H1464" s="653"/>
      <c r="I1464" s="653"/>
      <c r="J1464" s="653"/>
      <c r="K1464" s="653"/>
      <c r="L1464" s="653"/>
      <c r="M1464" s="653"/>
      <c r="N1464" s="653"/>
      <c r="O1464" s="653"/>
      <c r="P1464" s="653"/>
      <c r="Q1464" s="654"/>
      <c r="R1464" s="653" t="s">
        <v>130</v>
      </c>
      <c r="S1464" s="653"/>
      <c r="T1464" s="653"/>
      <c r="U1464" s="653"/>
      <c r="V1464" s="653"/>
      <c r="W1464" s="653"/>
      <c r="X1464" s="653"/>
      <c r="Y1464" s="653"/>
      <c r="Z1464" s="653"/>
      <c r="AA1464" s="653"/>
      <c r="AB1464" s="654"/>
    </row>
    <row r="1465" spans="1:28">
      <c r="A1465" s="694"/>
      <c r="B1465" s="695"/>
      <c r="C1465" s="655" t="str">
        <f>IF(C1462="","",IF(④実施報告書!$Q1465="",①入力シート!$F$64,IF(④実施報告書!$Q1465=1,①入力シート!$F$67,IF(④実施報告書!$Q1465=2,①入力シート!$F$70,IF(④実施報告書!$Q1465=3,①入力シート!$F$73,)))))</f>
        <v/>
      </c>
      <c r="D1465" s="656"/>
      <c r="E1465" s="656"/>
      <c r="F1465" s="656"/>
      <c r="G1465" s="656"/>
      <c r="H1465" s="656"/>
      <c r="I1465" s="656"/>
      <c r="J1465" s="656"/>
      <c r="K1465" s="656"/>
      <c r="L1465" s="656"/>
      <c r="M1465" s="656"/>
      <c r="N1465" s="656"/>
      <c r="O1465" s="656"/>
      <c r="P1465" s="656"/>
      <c r="Q1465" s="678"/>
      <c r="R1465" s="680" t="str">
        <f>IF($W$1171="","",IF(AND(①入力シート!$F$76=①入力シート!$A$77,$AB1465="")=TRUE,①入力シート!$A$77,""))</f>
        <v/>
      </c>
      <c r="S1465" s="680"/>
      <c r="T1465" s="659" t="s">
        <v>127</v>
      </c>
      <c r="U1465" s="659"/>
      <c r="V1465" s="659"/>
      <c r="W1465" s="659"/>
      <c r="X1465" s="659"/>
      <c r="Y1465" s="659"/>
      <c r="Z1465" s="659"/>
      <c r="AA1465" s="659"/>
      <c r="AB1465" s="445"/>
    </row>
    <row r="1466" spans="1:28">
      <c r="A1466" s="694"/>
      <c r="B1466" s="695"/>
      <c r="C1466" s="657"/>
      <c r="D1466" s="658"/>
      <c r="E1466" s="658"/>
      <c r="F1466" s="658"/>
      <c r="G1466" s="658"/>
      <c r="H1466" s="658"/>
      <c r="I1466" s="658"/>
      <c r="J1466" s="658"/>
      <c r="K1466" s="658"/>
      <c r="L1466" s="658"/>
      <c r="M1466" s="658"/>
      <c r="N1466" s="658"/>
      <c r="O1466" s="658"/>
      <c r="P1466" s="658"/>
      <c r="Q1466" s="679"/>
      <c r="R1466" s="631" t="str">
        <f>IF($W$1171="","",IF(AND(①入力シート!$F$77=①入力シート!$A$77,$AB1466="")=TRUE,①入力シート!$A$77,""))</f>
        <v/>
      </c>
      <c r="S1466" s="631"/>
      <c r="T1466" s="623" t="s">
        <v>114</v>
      </c>
      <c r="U1466" s="623"/>
      <c r="V1466" s="623"/>
      <c r="W1466" s="623"/>
      <c r="X1466" s="623"/>
      <c r="Y1466" s="623"/>
      <c r="Z1466" s="623"/>
      <c r="AA1466" s="623"/>
      <c r="AB1466" s="446"/>
    </row>
    <row r="1467" spans="1:28">
      <c r="A1467" s="694"/>
      <c r="B1467" s="695"/>
      <c r="C1467" s="660" t="str">
        <f>IF($Q1467="","",IF(④実施報告書!$Q1467=1,①入力シート!$F$67,IF(④実施報告書!$Q1467=2,①入力シート!$F$70,IF(④実施報告書!$Q1467=3,①入力シート!$F$73,))))</f>
        <v/>
      </c>
      <c r="D1467" s="661"/>
      <c r="E1467" s="661"/>
      <c r="F1467" s="661"/>
      <c r="G1467" s="661"/>
      <c r="H1467" s="661"/>
      <c r="I1467" s="661"/>
      <c r="J1467" s="661"/>
      <c r="K1467" s="661"/>
      <c r="L1467" s="661"/>
      <c r="M1467" s="661"/>
      <c r="N1467" s="661"/>
      <c r="O1467" s="661"/>
      <c r="P1467" s="661"/>
      <c r="Q1467" s="662"/>
      <c r="R1467" s="631" t="str">
        <f>IF($W$1171="","",IF(AND(①入力シート!$F$78=①入力シート!$A$77,$AB1467="")=TRUE,①入力シート!$A$77,""))</f>
        <v/>
      </c>
      <c r="S1467" s="631"/>
      <c r="T1467" s="623" t="s">
        <v>115</v>
      </c>
      <c r="U1467" s="623"/>
      <c r="V1467" s="623"/>
      <c r="W1467" s="623"/>
      <c r="X1467" s="623"/>
      <c r="Y1467" s="623"/>
      <c r="Z1467" s="623"/>
      <c r="AA1467" s="623"/>
      <c r="AB1467" s="446"/>
    </row>
    <row r="1468" spans="1:28">
      <c r="A1468" s="694"/>
      <c r="B1468" s="695"/>
      <c r="C1468" s="660"/>
      <c r="D1468" s="661"/>
      <c r="E1468" s="661"/>
      <c r="F1468" s="661"/>
      <c r="G1468" s="661"/>
      <c r="H1468" s="661"/>
      <c r="I1468" s="661"/>
      <c r="J1468" s="661"/>
      <c r="K1468" s="661"/>
      <c r="L1468" s="661"/>
      <c r="M1468" s="661"/>
      <c r="N1468" s="661"/>
      <c r="O1468" s="661"/>
      <c r="P1468" s="661"/>
      <c r="Q1468" s="663"/>
      <c r="R1468" s="630" t="str">
        <f>IF($W$1171="","",IF(AND(①入力シート!$F$79=①入力シート!$A$77,$AB1468="")=TRUE,①入力シート!$A$77,""))</f>
        <v/>
      </c>
      <c r="S1468" s="631"/>
      <c r="T1468" s="623" t="s">
        <v>129</v>
      </c>
      <c r="U1468" s="623"/>
      <c r="V1468" s="623"/>
      <c r="W1468" s="623"/>
      <c r="X1468" s="623"/>
      <c r="Y1468" s="623"/>
      <c r="Z1468" s="623"/>
      <c r="AA1468" s="623"/>
      <c r="AB1468" s="446"/>
    </row>
    <row r="1469" spans="1:28">
      <c r="A1469" s="694"/>
      <c r="B1469" s="695"/>
      <c r="C1469" s="622" t="str">
        <f>IF($Q1469="","",IF(④実施報告書!$Q1469=1,①入力シート!$F$67,IF(④実施報告書!$Q1469=2,①入力シート!$F$70,IF(④実施報告書!$Q1469=3,①入力シート!$F$73,))))</f>
        <v/>
      </c>
      <c r="D1469" s="623"/>
      <c r="E1469" s="623"/>
      <c r="F1469" s="623"/>
      <c r="G1469" s="623"/>
      <c r="H1469" s="623"/>
      <c r="I1469" s="623"/>
      <c r="J1469" s="623"/>
      <c r="K1469" s="623"/>
      <c r="L1469" s="623"/>
      <c r="M1469" s="623"/>
      <c r="N1469" s="623"/>
      <c r="O1469" s="623"/>
      <c r="P1469" s="624"/>
      <c r="Q1469" s="628"/>
      <c r="R1469" s="630" t="str">
        <f>IF($W$1171="","",IF(AND(①入力シート!$F$80=①入力シート!$A$77,$AB1469="")=TRUE,①入力シート!$A$77,""))</f>
        <v/>
      </c>
      <c r="S1469" s="631"/>
      <c r="T1469" s="623" t="s">
        <v>407</v>
      </c>
      <c r="U1469" s="623"/>
      <c r="V1469" s="623"/>
      <c r="W1469" s="623"/>
      <c r="X1469" s="623"/>
      <c r="Y1469" s="623"/>
      <c r="Z1469" s="623"/>
      <c r="AA1469" s="624"/>
      <c r="AB1469" s="446"/>
    </row>
    <row r="1470" spans="1:28">
      <c r="A1470" s="694"/>
      <c r="B1470" s="695"/>
      <c r="C1470" s="625"/>
      <c r="D1470" s="626"/>
      <c r="E1470" s="626"/>
      <c r="F1470" s="626"/>
      <c r="G1470" s="626"/>
      <c r="H1470" s="626"/>
      <c r="I1470" s="626"/>
      <c r="J1470" s="626"/>
      <c r="K1470" s="626"/>
      <c r="L1470" s="626"/>
      <c r="M1470" s="626"/>
      <c r="N1470" s="626"/>
      <c r="O1470" s="626"/>
      <c r="P1470" s="627"/>
      <c r="Q1470" s="629"/>
      <c r="R1470" s="632" t="str">
        <f>IF($W$1171="","",IF(AND(①入力シート!$F$81=①入力シート!$A$77,$AB1470="")=TRUE,①入力シート!$A$77,""))</f>
        <v/>
      </c>
      <c r="S1470" s="633"/>
      <c r="T1470" s="626" t="s">
        <v>406</v>
      </c>
      <c r="U1470" s="626"/>
      <c r="V1470" s="626"/>
      <c r="W1470" s="626"/>
      <c r="X1470" s="626"/>
      <c r="Y1470" s="626"/>
      <c r="Z1470" s="626"/>
      <c r="AA1470" s="627"/>
      <c r="AB1470" s="446"/>
    </row>
    <row r="1471" spans="1:28">
      <c r="A1471" s="694"/>
      <c r="B1471" s="695"/>
      <c r="C1471" s="639" t="s">
        <v>128</v>
      </c>
      <c r="D1471" s="640"/>
      <c r="E1471" s="641"/>
      <c r="F1471" s="444"/>
      <c r="G1471" s="645" t="str">
        <f>IF(W1471="","",IF($F1471="",①入力シート!$J$83,VLOOKUP($F1471,①入力シート!$E$83:$K$89,6)))</f>
        <v/>
      </c>
      <c r="H1471" s="646"/>
      <c r="I1471" s="646"/>
      <c r="J1471" s="646"/>
      <c r="K1471" s="646"/>
      <c r="L1471" s="646"/>
      <c r="M1471" s="646"/>
      <c r="N1471" s="646"/>
      <c r="O1471" s="646"/>
      <c r="P1471" s="646"/>
      <c r="Q1471" s="647"/>
      <c r="R1471" s="639" t="s">
        <v>116</v>
      </c>
      <c r="S1471" s="640"/>
      <c r="T1471" s="640"/>
      <c r="U1471" s="640"/>
      <c r="V1471" s="641"/>
      <c r="W1471" s="648" t="str">
        <f>IF(②名簿及び出席簿!FK$140=0,"",②名簿及び出席簿!FK$140)</f>
        <v/>
      </c>
      <c r="X1471" s="649"/>
      <c r="Y1471" s="649"/>
      <c r="Z1471" s="649"/>
      <c r="AA1471" s="649"/>
      <c r="AB1471" s="634" t="s">
        <v>93</v>
      </c>
    </row>
    <row r="1472" spans="1:28">
      <c r="A1472" s="696"/>
      <c r="B1472" s="697"/>
      <c r="C1472" s="642"/>
      <c r="D1472" s="643"/>
      <c r="E1472" s="644"/>
      <c r="F1472" s="456"/>
      <c r="G1472" s="689" t="str">
        <f>IF($F1472="","",VLOOKUP($F1472,①入力シート!$E$83:$K$89,6))</f>
        <v/>
      </c>
      <c r="H1472" s="690"/>
      <c r="I1472" s="690"/>
      <c r="J1472" s="690"/>
      <c r="K1472" s="690"/>
      <c r="L1472" s="690"/>
      <c r="M1472" s="690"/>
      <c r="N1472" s="690"/>
      <c r="O1472" s="690"/>
      <c r="P1472" s="690"/>
      <c r="Q1472" s="691"/>
      <c r="R1472" s="642"/>
      <c r="S1472" s="643"/>
      <c r="T1472" s="643"/>
      <c r="U1472" s="643"/>
      <c r="V1472" s="644"/>
      <c r="W1472" s="650"/>
      <c r="X1472" s="651"/>
      <c r="Y1472" s="651"/>
      <c r="Z1472" s="651"/>
      <c r="AA1472" s="651"/>
      <c r="AB1472" s="635"/>
    </row>
    <row r="1473" spans="1:28">
      <c r="A1473" s="692">
        <v>122</v>
      </c>
      <c r="B1473" s="693"/>
      <c r="C1473" s="652" t="s">
        <v>108</v>
      </c>
      <c r="D1473" s="653"/>
      <c r="E1473" s="653"/>
      <c r="F1473" s="643"/>
      <c r="G1473" s="653"/>
      <c r="H1473" s="653"/>
      <c r="I1473" s="654"/>
      <c r="J1473" s="652" t="s">
        <v>109</v>
      </c>
      <c r="K1473" s="653"/>
      <c r="L1473" s="653"/>
      <c r="M1473" s="653"/>
      <c r="N1473" s="653"/>
      <c r="O1473" s="653"/>
      <c r="P1473" s="653"/>
      <c r="Q1473" s="653"/>
      <c r="R1473" s="653"/>
      <c r="S1473" s="653"/>
      <c r="T1473" s="653"/>
      <c r="U1473" s="653"/>
      <c r="V1473" s="653"/>
      <c r="W1473" s="653"/>
      <c r="X1473" s="653"/>
      <c r="Y1473" s="653"/>
      <c r="Z1473" s="653"/>
      <c r="AA1473" s="442"/>
      <c r="AB1473" s="443"/>
    </row>
    <row r="1474" spans="1:28">
      <c r="A1474" s="694"/>
      <c r="B1474" s="695"/>
      <c r="C1474" s="664" t="str">
        <f>IF(②名簿及び出席簿!FL$7="","",②名簿及び出席簿!FL$7)</f>
        <v/>
      </c>
      <c r="D1474" s="665"/>
      <c r="E1474" s="665"/>
      <c r="F1474" s="665"/>
      <c r="G1474" s="649" t="str">
        <f>②名簿及び出席簿!FL$8</f>
        <v/>
      </c>
      <c r="H1474" s="649"/>
      <c r="I1474" s="634"/>
      <c r="J1474" s="448"/>
      <c r="K1474" s="668" t="str">
        <f>IF($W$1171="","",IF($J1474="",①入力シート!$F$58,IF($J1474=1,①入力シート!$F$60,IF($J1474=2,①入力シート!$F$62))))</f>
        <v/>
      </c>
      <c r="L1474" s="668"/>
      <c r="M1474" s="670" t="s">
        <v>110</v>
      </c>
      <c r="N1474" s="672" t="str">
        <f>IF($W$1171="","",IF($J1474="",①入力シート!$H$58,IF($J1474=1,①入力シート!$H$60,IF($J1474=2,①入力シート!$H$62))))</f>
        <v/>
      </c>
      <c r="O1474" s="672"/>
      <c r="P1474" s="670" t="s">
        <v>111</v>
      </c>
      <c r="Q1474" s="670" t="s">
        <v>112</v>
      </c>
      <c r="R1474" s="668" t="str">
        <f>IF($W$1171="","",IF($J1474="",①入力シート!$K$58,IF($J1474=1,①入力シート!$K$60,IF($J1474=2,①入力シート!$K$62))))</f>
        <v/>
      </c>
      <c r="S1474" s="668"/>
      <c r="T1474" s="670" t="s">
        <v>110</v>
      </c>
      <c r="U1474" s="672" t="str">
        <f>IF($W$1171="","",IF($J1474="",①入力シート!$M$58,IF($J1474=1,①入力シート!$M$60,IF($J1474=2,①入力シート!$M$62))))</f>
        <v/>
      </c>
      <c r="V1474" s="672"/>
      <c r="W1474" s="670" t="s">
        <v>111</v>
      </c>
      <c r="X1474" s="670" t="s">
        <v>132</v>
      </c>
      <c r="Y1474" s="670"/>
      <c r="Z1474" s="674" t="str">
        <f>IF($W$1171="","",IF($J1474="",①入力シート!$O$58,IF($J1474=1,①入力シート!$O$60,IF($J1474=2,①入力シート!$O$62))))</f>
        <v/>
      </c>
      <c r="AA1474" s="674"/>
      <c r="AB1474" s="675"/>
    </row>
    <row r="1475" spans="1:28">
      <c r="A1475" s="694"/>
      <c r="B1475" s="695"/>
      <c r="C1475" s="666"/>
      <c r="D1475" s="667"/>
      <c r="E1475" s="667"/>
      <c r="F1475" s="667"/>
      <c r="G1475" s="651"/>
      <c r="H1475" s="651"/>
      <c r="I1475" s="635"/>
      <c r="J1475" s="449"/>
      <c r="K1475" s="669"/>
      <c r="L1475" s="669"/>
      <c r="M1475" s="671"/>
      <c r="N1475" s="673"/>
      <c r="O1475" s="673"/>
      <c r="P1475" s="671"/>
      <c r="Q1475" s="671"/>
      <c r="R1475" s="669"/>
      <c r="S1475" s="669"/>
      <c r="T1475" s="671"/>
      <c r="U1475" s="673"/>
      <c r="V1475" s="673"/>
      <c r="W1475" s="671"/>
      <c r="X1475" s="671"/>
      <c r="Y1475" s="671"/>
      <c r="Z1475" s="676"/>
      <c r="AA1475" s="676"/>
      <c r="AB1475" s="677"/>
    </row>
    <row r="1476" spans="1:28">
      <c r="A1476" s="694"/>
      <c r="B1476" s="695"/>
      <c r="C1476" s="652" t="s">
        <v>113</v>
      </c>
      <c r="D1476" s="653"/>
      <c r="E1476" s="653"/>
      <c r="F1476" s="653"/>
      <c r="G1476" s="653"/>
      <c r="H1476" s="653"/>
      <c r="I1476" s="653"/>
      <c r="J1476" s="653"/>
      <c r="K1476" s="653"/>
      <c r="L1476" s="653"/>
      <c r="M1476" s="653"/>
      <c r="N1476" s="653"/>
      <c r="O1476" s="653"/>
      <c r="P1476" s="653"/>
      <c r="Q1476" s="654"/>
      <c r="R1476" s="653" t="s">
        <v>130</v>
      </c>
      <c r="S1476" s="653"/>
      <c r="T1476" s="653"/>
      <c r="U1476" s="653"/>
      <c r="V1476" s="653"/>
      <c r="W1476" s="653"/>
      <c r="X1476" s="653"/>
      <c r="Y1476" s="653"/>
      <c r="Z1476" s="653"/>
      <c r="AA1476" s="653"/>
      <c r="AB1476" s="654"/>
    </row>
    <row r="1477" spans="1:28">
      <c r="A1477" s="694"/>
      <c r="B1477" s="695"/>
      <c r="C1477" s="655" t="str">
        <f>IF(C1474="","",IF(④実施報告書!$Q1477="",①入力シート!$F$64,IF(④実施報告書!$Q1477=1,①入力シート!$F$67,IF(④実施報告書!$Q1477=2,①入力シート!$F$70,IF(④実施報告書!$Q1477=3,①入力シート!$F$73,)))))</f>
        <v/>
      </c>
      <c r="D1477" s="656"/>
      <c r="E1477" s="656"/>
      <c r="F1477" s="656"/>
      <c r="G1477" s="656"/>
      <c r="H1477" s="656"/>
      <c r="I1477" s="656"/>
      <c r="J1477" s="656"/>
      <c r="K1477" s="656"/>
      <c r="L1477" s="656"/>
      <c r="M1477" s="656"/>
      <c r="N1477" s="656"/>
      <c r="O1477" s="656"/>
      <c r="P1477" s="656"/>
      <c r="Q1477" s="678"/>
      <c r="R1477" s="680" t="str">
        <f>IF($W$1171="","",IF(AND(①入力シート!$F$76=①入力シート!$A$77,$AB1477="")=TRUE,①入力シート!$A$77,""))</f>
        <v/>
      </c>
      <c r="S1477" s="680"/>
      <c r="T1477" s="659" t="s">
        <v>127</v>
      </c>
      <c r="U1477" s="659"/>
      <c r="V1477" s="659"/>
      <c r="W1477" s="659"/>
      <c r="X1477" s="659"/>
      <c r="Y1477" s="659"/>
      <c r="Z1477" s="659"/>
      <c r="AA1477" s="659"/>
      <c r="AB1477" s="445"/>
    </row>
    <row r="1478" spans="1:28">
      <c r="A1478" s="694"/>
      <c r="B1478" s="695"/>
      <c r="C1478" s="657"/>
      <c r="D1478" s="658"/>
      <c r="E1478" s="658"/>
      <c r="F1478" s="658"/>
      <c r="G1478" s="658"/>
      <c r="H1478" s="658"/>
      <c r="I1478" s="658"/>
      <c r="J1478" s="658"/>
      <c r="K1478" s="658"/>
      <c r="L1478" s="658"/>
      <c r="M1478" s="658"/>
      <c r="N1478" s="658"/>
      <c r="O1478" s="658"/>
      <c r="P1478" s="658"/>
      <c r="Q1478" s="679"/>
      <c r="R1478" s="631" t="str">
        <f>IF($W$1171="","",IF(AND(①入力シート!$F$77=①入力シート!$A$77,$AB1478="")=TRUE,①入力シート!$A$77,""))</f>
        <v/>
      </c>
      <c r="S1478" s="631"/>
      <c r="T1478" s="623" t="s">
        <v>114</v>
      </c>
      <c r="U1478" s="623"/>
      <c r="V1478" s="623"/>
      <c r="W1478" s="623"/>
      <c r="X1478" s="623"/>
      <c r="Y1478" s="623"/>
      <c r="Z1478" s="623"/>
      <c r="AA1478" s="623"/>
      <c r="AB1478" s="446"/>
    </row>
    <row r="1479" spans="1:28">
      <c r="A1479" s="694"/>
      <c r="B1479" s="695"/>
      <c r="C1479" s="660" t="str">
        <f>IF($Q1479="","",IF(④実施報告書!$Q1479=1,①入力シート!$F$67,IF(④実施報告書!$Q1479=2,①入力シート!$F$70,IF(④実施報告書!$Q1479=3,①入力シート!$F$73,))))</f>
        <v/>
      </c>
      <c r="D1479" s="661"/>
      <c r="E1479" s="661"/>
      <c r="F1479" s="661"/>
      <c r="G1479" s="661"/>
      <c r="H1479" s="661"/>
      <c r="I1479" s="661"/>
      <c r="J1479" s="661"/>
      <c r="K1479" s="661"/>
      <c r="L1479" s="661"/>
      <c r="M1479" s="661"/>
      <c r="N1479" s="661"/>
      <c r="O1479" s="661"/>
      <c r="P1479" s="661"/>
      <c r="Q1479" s="662"/>
      <c r="R1479" s="631" t="str">
        <f>IF($W$1171="","",IF(AND(①入力シート!$F$78=①入力シート!$A$77,$AB1479="")=TRUE,①入力シート!$A$77,""))</f>
        <v/>
      </c>
      <c r="S1479" s="631"/>
      <c r="T1479" s="623" t="s">
        <v>115</v>
      </c>
      <c r="U1479" s="623"/>
      <c r="V1479" s="623"/>
      <c r="W1479" s="623"/>
      <c r="X1479" s="623"/>
      <c r="Y1479" s="623"/>
      <c r="Z1479" s="623"/>
      <c r="AA1479" s="623"/>
      <c r="AB1479" s="446"/>
    </row>
    <row r="1480" spans="1:28">
      <c r="A1480" s="694"/>
      <c r="B1480" s="695"/>
      <c r="C1480" s="660"/>
      <c r="D1480" s="661"/>
      <c r="E1480" s="661"/>
      <c r="F1480" s="661"/>
      <c r="G1480" s="661"/>
      <c r="H1480" s="661"/>
      <c r="I1480" s="661"/>
      <c r="J1480" s="661"/>
      <c r="K1480" s="661"/>
      <c r="L1480" s="661"/>
      <c r="M1480" s="661"/>
      <c r="N1480" s="661"/>
      <c r="O1480" s="661"/>
      <c r="P1480" s="661"/>
      <c r="Q1480" s="663"/>
      <c r="R1480" s="630" t="str">
        <f>IF($W$1171="","",IF(AND(①入力シート!$F$79=①入力シート!$A$77,$AB1480="")=TRUE,①入力シート!$A$77,""))</f>
        <v/>
      </c>
      <c r="S1480" s="631"/>
      <c r="T1480" s="623" t="s">
        <v>129</v>
      </c>
      <c r="U1480" s="623"/>
      <c r="V1480" s="623"/>
      <c r="W1480" s="623"/>
      <c r="X1480" s="623"/>
      <c r="Y1480" s="623"/>
      <c r="Z1480" s="623"/>
      <c r="AA1480" s="623"/>
      <c r="AB1480" s="446"/>
    </row>
    <row r="1481" spans="1:28">
      <c r="A1481" s="694"/>
      <c r="B1481" s="695"/>
      <c r="C1481" s="622" t="str">
        <f>IF($Q1481="","",IF(④実施報告書!$Q1481=1,①入力シート!$F$67,IF(④実施報告書!$Q1481=2,①入力シート!$F$70,IF(④実施報告書!$Q1481=3,①入力シート!$F$73,))))</f>
        <v/>
      </c>
      <c r="D1481" s="623"/>
      <c r="E1481" s="623"/>
      <c r="F1481" s="623"/>
      <c r="G1481" s="623"/>
      <c r="H1481" s="623"/>
      <c r="I1481" s="623"/>
      <c r="J1481" s="623"/>
      <c r="K1481" s="623"/>
      <c r="L1481" s="623"/>
      <c r="M1481" s="623"/>
      <c r="N1481" s="623"/>
      <c r="O1481" s="623"/>
      <c r="P1481" s="624"/>
      <c r="Q1481" s="628"/>
      <c r="R1481" s="630" t="str">
        <f>IF($W$1171="","",IF(AND(①入力シート!$F$80=①入力シート!$A$77,$AB1481="")=TRUE,①入力シート!$A$77,""))</f>
        <v/>
      </c>
      <c r="S1481" s="631"/>
      <c r="T1481" s="623" t="s">
        <v>407</v>
      </c>
      <c r="U1481" s="623"/>
      <c r="V1481" s="623"/>
      <c r="W1481" s="623"/>
      <c r="X1481" s="623"/>
      <c r="Y1481" s="623"/>
      <c r="Z1481" s="623"/>
      <c r="AA1481" s="624"/>
      <c r="AB1481" s="446"/>
    </row>
    <row r="1482" spans="1:28">
      <c r="A1482" s="694"/>
      <c r="B1482" s="695"/>
      <c r="C1482" s="625"/>
      <c r="D1482" s="626"/>
      <c r="E1482" s="626"/>
      <c r="F1482" s="626"/>
      <c r="G1482" s="626"/>
      <c r="H1482" s="626"/>
      <c r="I1482" s="626"/>
      <c r="J1482" s="626"/>
      <c r="K1482" s="626"/>
      <c r="L1482" s="626"/>
      <c r="M1482" s="626"/>
      <c r="N1482" s="626"/>
      <c r="O1482" s="626"/>
      <c r="P1482" s="627"/>
      <c r="Q1482" s="629"/>
      <c r="R1482" s="632" t="str">
        <f>IF($W$1171="","",IF(AND(①入力シート!$F$81=①入力シート!$A$77,$AB1482="")=TRUE,①入力シート!$A$77,""))</f>
        <v/>
      </c>
      <c r="S1482" s="633"/>
      <c r="T1482" s="626" t="s">
        <v>406</v>
      </c>
      <c r="U1482" s="626"/>
      <c r="V1482" s="626"/>
      <c r="W1482" s="626"/>
      <c r="X1482" s="626"/>
      <c r="Y1482" s="626"/>
      <c r="Z1482" s="626"/>
      <c r="AA1482" s="627"/>
      <c r="AB1482" s="446"/>
    </row>
    <row r="1483" spans="1:28">
      <c r="A1483" s="694"/>
      <c r="B1483" s="695"/>
      <c r="C1483" s="639" t="s">
        <v>128</v>
      </c>
      <c r="D1483" s="640"/>
      <c r="E1483" s="641"/>
      <c r="F1483" s="444"/>
      <c r="G1483" s="645" t="str">
        <f>IF(W1483="","",IF($F1483="",①入力シート!$J$83,VLOOKUP($F1483,①入力シート!$E$83:$K$89,6)))</f>
        <v/>
      </c>
      <c r="H1483" s="646"/>
      <c r="I1483" s="646"/>
      <c r="J1483" s="646"/>
      <c r="K1483" s="646"/>
      <c r="L1483" s="646"/>
      <c r="M1483" s="646"/>
      <c r="N1483" s="646"/>
      <c r="O1483" s="646"/>
      <c r="P1483" s="646"/>
      <c r="Q1483" s="647"/>
      <c r="R1483" s="639" t="s">
        <v>116</v>
      </c>
      <c r="S1483" s="640"/>
      <c r="T1483" s="640"/>
      <c r="U1483" s="640"/>
      <c r="V1483" s="641"/>
      <c r="W1483" s="648" t="str">
        <f>IF(②名簿及び出席簿!FL$140=0,"",②名簿及び出席簿!FL$140)</f>
        <v/>
      </c>
      <c r="X1483" s="649"/>
      <c r="Y1483" s="649"/>
      <c r="Z1483" s="649"/>
      <c r="AA1483" s="649"/>
      <c r="AB1483" s="634" t="s">
        <v>93</v>
      </c>
    </row>
    <row r="1484" spans="1:28">
      <c r="A1484" s="696"/>
      <c r="B1484" s="697"/>
      <c r="C1484" s="642"/>
      <c r="D1484" s="643"/>
      <c r="E1484" s="644"/>
      <c r="F1484" s="456"/>
      <c r="G1484" s="689" t="str">
        <f>IF($F1484="","",VLOOKUP($F1484,①入力シート!$E$83:$K$89,6))</f>
        <v/>
      </c>
      <c r="H1484" s="690"/>
      <c r="I1484" s="690"/>
      <c r="J1484" s="690"/>
      <c r="K1484" s="690"/>
      <c r="L1484" s="690"/>
      <c r="M1484" s="690"/>
      <c r="N1484" s="690"/>
      <c r="O1484" s="690"/>
      <c r="P1484" s="690"/>
      <c r="Q1484" s="691"/>
      <c r="R1484" s="642"/>
      <c r="S1484" s="643"/>
      <c r="T1484" s="643"/>
      <c r="U1484" s="643"/>
      <c r="V1484" s="644"/>
      <c r="W1484" s="650"/>
      <c r="X1484" s="651"/>
      <c r="Y1484" s="651"/>
      <c r="Z1484" s="651"/>
      <c r="AA1484" s="651"/>
      <c r="AB1484" s="635"/>
    </row>
    <row r="1485" spans="1:28">
      <c r="A1485" s="692">
        <v>123</v>
      </c>
      <c r="B1485" s="693"/>
      <c r="C1485" s="652" t="s">
        <v>108</v>
      </c>
      <c r="D1485" s="653"/>
      <c r="E1485" s="653"/>
      <c r="F1485" s="643"/>
      <c r="G1485" s="653"/>
      <c r="H1485" s="653"/>
      <c r="I1485" s="654"/>
      <c r="J1485" s="652" t="s">
        <v>109</v>
      </c>
      <c r="K1485" s="653"/>
      <c r="L1485" s="653"/>
      <c r="M1485" s="653"/>
      <c r="N1485" s="653"/>
      <c r="O1485" s="653"/>
      <c r="P1485" s="653"/>
      <c r="Q1485" s="653"/>
      <c r="R1485" s="653"/>
      <c r="S1485" s="653"/>
      <c r="T1485" s="653"/>
      <c r="U1485" s="653"/>
      <c r="V1485" s="653"/>
      <c r="W1485" s="653"/>
      <c r="X1485" s="653"/>
      <c r="Y1485" s="653"/>
      <c r="Z1485" s="653"/>
      <c r="AA1485" s="442"/>
      <c r="AB1485" s="443"/>
    </row>
    <row r="1486" spans="1:28">
      <c r="A1486" s="694"/>
      <c r="B1486" s="695"/>
      <c r="C1486" s="664" t="str">
        <f>IF(②名簿及び出席簿!FM$7="","",②名簿及び出席簿!FM$7)</f>
        <v/>
      </c>
      <c r="D1486" s="665"/>
      <c r="E1486" s="665"/>
      <c r="F1486" s="665"/>
      <c r="G1486" s="649" t="str">
        <f>②名簿及び出席簿!FM$8</f>
        <v/>
      </c>
      <c r="H1486" s="649"/>
      <c r="I1486" s="634"/>
      <c r="J1486" s="448"/>
      <c r="K1486" s="668" t="str">
        <f>IF($W$1171="","",IF($J1486="",①入力シート!$F$58,IF($J1486=1,①入力シート!$F$60,IF($J1486=2,①入力シート!$F$62))))</f>
        <v/>
      </c>
      <c r="L1486" s="668"/>
      <c r="M1486" s="670" t="s">
        <v>110</v>
      </c>
      <c r="N1486" s="672" t="str">
        <f>IF($W$1171="","",IF($J1486="",①入力シート!$H$58,IF($J1486=1,①入力シート!$H$60,IF($J1486=2,①入力シート!$H$62))))</f>
        <v/>
      </c>
      <c r="O1486" s="672"/>
      <c r="P1486" s="670" t="s">
        <v>111</v>
      </c>
      <c r="Q1486" s="670" t="s">
        <v>112</v>
      </c>
      <c r="R1486" s="668" t="str">
        <f>IF($W$1171="","",IF($J1486="",①入力シート!$K$58,IF($J1486=1,①入力シート!$K$60,IF($J1486=2,①入力シート!$K$62))))</f>
        <v/>
      </c>
      <c r="S1486" s="668"/>
      <c r="T1486" s="670" t="s">
        <v>110</v>
      </c>
      <c r="U1486" s="672" t="str">
        <f>IF($W$1171="","",IF($J1486="",①入力シート!$M$58,IF($J1486=1,①入力シート!$M$60,IF($J1486=2,①入力シート!$M$62))))</f>
        <v/>
      </c>
      <c r="V1486" s="672"/>
      <c r="W1486" s="670" t="s">
        <v>111</v>
      </c>
      <c r="X1486" s="670" t="s">
        <v>132</v>
      </c>
      <c r="Y1486" s="670"/>
      <c r="Z1486" s="674" t="str">
        <f>IF($W$1171="","",IF($J1486="",①入力シート!$O$58,IF($J1486=1,①入力シート!$O$60,IF($J1486=2,①入力シート!$O$62))))</f>
        <v/>
      </c>
      <c r="AA1486" s="674"/>
      <c r="AB1486" s="675"/>
    </row>
    <row r="1487" spans="1:28">
      <c r="A1487" s="694"/>
      <c r="B1487" s="695"/>
      <c r="C1487" s="666"/>
      <c r="D1487" s="667"/>
      <c r="E1487" s="667"/>
      <c r="F1487" s="667"/>
      <c r="G1487" s="651"/>
      <c r="H1487" s="651"/>
      <c r="I1487" s="635"/>
      <c r="J1487" s="449"/>
      <c r="K1487" s="669"/>
      <c r="L1487" s="669"/>
      <c r="M1487" s="671"/>
      <c r="N1487" s="673"/>
      <c r="O1487" s="673"/>
      <c r="P1487" s="671"/>
      <c r="Q1487" s="671"/>
      <c r="R1487" s="669"/>
      <c r="S1487" s="669"/>
      <c r="T1487" s="671"/>
      <c r="U1487" s="673"/>
      <c r="V1487" s="673"/>
      <c r="W1487" s="671"/>
      <c r="X1487" s="671"/>
      <c r="Y1487" s="671"/>
      <c r="Z1487" s="676"/>
      <c r="AA1487" s="676"/>
      <c r="AB1487" s="677"/>
    </row>
    <row r="1488" spans="1:28">
      <c r="A1488" s="694"/>
      <c r="B1488" s="695"/>
      <c r="C1488" s="652" t="s">
        <v>113</v>
      </c>
      <c r="D1488" s="653"/>
      <c r="E1488" s="653"/>
      <c r="F1488" s="653"/>
      <c r="G1488" s="653"/>
      <c r="H1488" s="653"/>
      <c r="I1488" s="653"/>
      <c r="J1488" s="653"/>
      <c r="K1488" s="653"/>
      <c r="L1488" s="653"/>
      <c r="M1488" s="653"/>
      <c r="N1488" s="653"/>
      <c r="O1488" s="653"/>
      <c r="P1488" s="653"/>
      <c r="Q1488" s="654"/>
      <c r="R1488" s="653" t="s">
        <v>130</v>
      </c>
      <c r="S1488" s="653"/>
      <c r="T1488" s="653"/>
      <c r="U1488" s="653"/>
      <c r="V1488" s="653"/>
      <c r="W1488" s="653"/>
      <c r="X1488" s="653"/>
      <c r="Y1488" s="653"/>
      <c r="Z1488" s="653"/>
      <c r="AA1488" s="653"/>
      <c r="AB1488" s="654"/>
    </row>
    <row r="1489" spans="1:28">
      <c r="A1489" s="694"/>
      <c r="B1489" s="695"/>
      <c r="C1489" s="655" t="str">
        <f>IF(C1486="","",IF(④実施報告書!$Q1489="",①入力シート!$F$64,IF(④実施報告書!$Q1489=1,①入力シート!$F$67,IF(④実施報告書!$Q1489=2,①入力シート!$F$70,IF(④実施報告書!$Q1489=3,①入力シート!$F$73,)))))</f>
        <v/>
      </c>
      <c r="D1489" s="656"/>
      <c r="E1489" s="656"/>
      <c r="F1489" s="656"/>
      <c r="G1489" s="656"/>
      <c r="H1489" s="656"/>
      <c r="I1489" s="656"/>
      <c r="J1489" s="656"/>
      <c r="K1489" s="656"/>
      <c r="L1489" s="656"/>
      <c r="M1489" s="656"/>
      <c r="N1489" s="656"/>
      <c r="O1489" s="656"/>
      <c r="P1489" s="656"/>
      <c r="Q1489" s="678"/>
      <c r="R1489" s="680" t="str">
        <f>IF($W$1171="","",IF(AND(①入力シート!$F$76=①入力シート!$A$77,$AB1489="")=TRUE,①入力シート!$A$77,""))</f>
        <v/>
      </c>
      <c r="S1489" s="680"/>
      <c r="T1489" s="659" t="s">
        <v>127</v>
      </c>
      <c r="U1489" s="659"/>
      <c r="V1489" s="659"/>
      <c r="W1489" s="659"/>
      <c r="X1489" s="659"/>
      <c r="Y1489" s="659"/>
      <c r="Z1489" s="659"/>
      <c r="AA1489" s="659"/>
      <c r="AB1489" s="445"/>
    </row>
    <row r="1490" spans="1:28">
      <c r="A1490" s="694"/>
      <c r="B1490" s="695"/>
      <c r="C1490" s="657"/>
      <c r="D1490" s="658"/>
      <c r="E1490" s="658"/>
      <c r="F1490" s="658"/>
      <c r="G1490" s="658"/>
      <c r="H1490" s="658"/>
      <c r="I1490" s="658"/>
      <c r="J1490" s="658"/>
      <c r="K1490" s="658"/>
      <c r="L1490" s="658"/>
      <c r="M1490" s="658"/>
      <c r="N1490" s="658"/>
      <c r="O1490" s="658"/>
      <c r="P1490" s="658"/>
      <c r="Q1490" s="679"/>
      <c r="R1490" s="631" t="str">
        <f>IF($W$1171="","",IF(AND(①入力シート!$F$77=①入力シート!$A$77,$AB1490="")=TRUE,①入力シート!$A$77,""))</f>
        <v/>
      </c>
      <c r="S1490" s="631"/>
      <c r="T1490" s="623" t="s">
        <v>114</v>
      </c>
      <c r="U1490" s="623"/>
      <c r="V1490" s="623"/>
      <c r="W1490" s="623"/>
      <c r="X1490" s="623"/>
      <c r="Y1490" s="623"/>
      <c r="Z1490" s="623"/>
      <c r="AA1490" s="623"/>
      <c r="AB1490" s="446"/>
    </row>
    <row r="1491" spans="1:28">
      <c r="A1491" s="694"/>
      <c r="B1491" s="695"/>
      <c r="C1491" s="660" t="str">
        <f>IF($Q1491="","",IF(④実施報告書!$Q1491=1,①入力シート!$F$67,IF(④実施報告書!$Q1491=2,①入力シート!$F$70,IF(④実施報告書!$Q1491=3,①入力シート!$F$73,))))</f>
        <v/>
      </c>
      <c r="D1491" s="661"/>
      <c r="E1491" s="661"/>
      <c r="F1491" s="661"/>
      <c r="G1491" s="661"/>
      <c r="H1491" s="661"/>
      <c r="I1491" s="661"/>
      <c r="J1491" s="661"/>
      <c r="K1491" s="661"/>
      <c r="L1491" s="661"/>
      <c r="M1491" s="661"/>
      <c r="N1491" s="661"/>
      <c r="O1491" s="661"/>
      <c r="P1491" s="661"/>
      <c r="Q1491" s="662"/>
      <c r="R1491" s="631" t="str">
        <f>IF($W$1171="","",IF(AND(①入力シート!$F$78=①入力シート!$A$77,$AB1491="")=TRUE,①入力シート!$A$77,""))</f>
        <v/>
      </c>
      <c r="S1491" s="631"/>
      <c r="T1491" s="623" t="s">
        <v>115</v>
      </c>
      <c r="U1491" s="623"/>
      <c r="V1491" s="623"/>
      <c r="W1491" s="623"/>
      <c r="X1491" s="623"/>
      <c r="Y1491" s="623"/>
      <c r="Z1491" s="623"/>
      <c r="AA1491" s="623"/>
      <c r="AB1491" s="446"/>
    </row>
    <row r="1492" spans="1:28">
      <c r="A1492" s="694"/>
      <c r="B1492" s="695"/>
      <c r="C1492" s="660"/>
      <c r="D1492" s="661"/>
      <c r="E1492" s="661"/>
      <c r="F1492" s="661"/>
      <c r="G1492" s="661"/>
      <c r="H1492" s="661"/>
      <c r="I1492" s="661"/>
      <c r="J1492" s="661"/>
      <c r="K1492" s="661"/>
      <c r="L1492" s="661"/>
      <c r="M1492" s="661"/>
      <c r="N1492" s="661"/>
      <c r="O1492" s="661"/>
      <c r="P1492" s="661"/>
      <c r="Q1492" s="663"/>
      <c r="R1492" s="630" t="str">
        <f>IF($W$1171="","",IF(AND(①入力シート!$F$79=①入力シート!$A$77,$AB1492="")=TRUE,①入力シート!$A$77,""))</f>
        <v/>
      </c>
      <c r="S1492" s="631"/>
      <c r="T1492" s="623" t="s">
        <v>129</v>
      </c>
      <c r="U1492" s="623"/>
      <c r="V1492" s="623"/>
      <c r="W1492" s="623"/>
      <c r="X1492" s="623"/>
      <c r="Y1492" s="623"/>
      <c r="Z1492" s="623"/>
      <c r="AA1492" s="623"/>
      <c r="AB1492" s="446"/>
    </row>
    <row r="1493" spans="1:28">
      <c r="A1493" s="694"/>
      <c r="B1493" s="695"/>
      <c r="C1493" s="622" t="str">
        <f>IF($Q1493="","",IF(④実施報告書!$Q1493=1,①入力シート!$F$67,IF(④実施報告書!$Q1493=2,①入力シート!$F$70,IF(④実施報告書!$Q1493=3,①入力シート!$F$73,))))</f>
        <v/>
      </c>
      <c r="D1493" s="623"/>
      <c r="E1493" s="623"/>
      <c r="F1493" s="623"/>
      <c r="G1493" s="623"/>
      <c r="H1493" s="623"/>
      <c r="I1493" s="623"/>
      <c r="J1493" s="623"/>
      <c r="K1493" s="623"/>
      <c r="L1493" s="623"/>
      <c r="M1493" s="623"/>
      <c r="N1493" s="623"/>
      <c r="O1493" s="623"/>
      <c r="P1493" s="624"/>
      <c r="Q1493" s="628"/>
      <c r="R1493" s="630" t="str">
        <f>IF($W$1171="","",IF(AND(①入力シート!$F$80=①入力シート!$A$77,$AB1493="")=TRUE,①入力シート!$A$77,""))</f>
        <v/>
      </c>
      <c r="S1493" s="631"/>
      <c r="T1493" s="623" t="s">
        <v>407</v>
      </c>
      <c r="U1493" s="623"/>
      <c r="V1493" s="623"/>
      <c r="W1493" s="623"/>
      <c r="X1493" s="623"/>
      <c r="Y1493" s="623"/>
      <c r="Z1493" s="623"/>
      <c r="AA1493" s="624"/>
      <c r="AB1493" s="446"/>
    </row>
    <row r="1494" spans="1:28">
      <c r="A1494" s="694"/>
      <c r="B1494" s="695"/>
      <c r="C1494" s="625"/>
      <c r="D1494" s="626"/>
      <c r="E1494" s="626"/>
      <c r="F1494" s="626"/>
      <c r="G1494" s="626"/>
      <c r="H1494" s="626"/>
      <c r="I1494" s="626"/>
      <c r="J1494" s="626"/>
      <c r="K1494" s="626"/>
      <c r="L1494" s="626"/>
      <c r="M1494" s="626"/>
      <c r="N1494" s="626"/>
      <c r="O1494" s="626"/>
      <c r="P1494" s="627"/>
      <c r="Q1494" s="629"/>
      <c r="R1494" s="632" t="str">
        <f>IF($W$1171="","",IF(AND(①入力シート!$F$81=①入力シート!$A$77,$AB1494="")=TRUE,①入力シート!$A$77,""))</f>
        <v/>
      </c>
      <c r="S1494" s="633"/>
      <c r="T1494" s="626" t="s">
        <v>406</v>
      </c>
      <c r="U1494" s="626"/>
      <c r="V1494" s="626"/>
      <c r="W1494" s="626"/>
      <c r="X1494" s="626"/>
      <c r="Y1494" s="626"/>
      <c r="Z1494" s="626"/>
      <c r="AA1494" s="627"/>
      <c r="AB1494" s="446"/>
    </row>
    <row r="1495" spans="1:28">
      <c r="A1495" s="694"/>
      <c r="B1495" s="695"/>
      <c r="C1495" s="639" t="s">
        <v>128</v>
      </c>
      <c r="D1495" s="640"/>
      <c r="E1495" s="641"/>
      <c r="F1495" s="444"/>
      <c r="G1495" s="645" t="str">
        <f>IF(W1495="","",IF($F1495="",①入力シート!$J$83,VLOOKUP($F1495,①入力シート!$E$83:$K$89,6)))</f>
        <v/>
      </c>
      <c r="H1495" s="646"/>
      <c r="I1495" s="646"/>
      <c r="J1495" s="646"/>
      <c r="K1495" s="646"/>
      <c r="L1495" s="646"/>
      <c r="M1495" s="646"/>
      <c r="N1495" s="646"/>
      <c r="O1495" s="646"/>
      <c r="P1495" s="646"/>
      <c r="Q1495" s="647"/>
      <c r="R1495" s="639" t="s">
        <v>116</v>
      </c>
      <c r="S1495" s="640"/>
      <c r="T1495" s="640"/>
      <c r="U1495" s="640"/>
      <c r="V1495" s="641"/>
      <c r="W1495" s="648" t="str">
        <f>IF(②名簿及び出席簿!FM$140=0,"",②名簿及び出席簿!FM$140)</f>
        <v/>
      </c>
      <c r="X1495" s="649"/>
      <c r="Y1495" s="649"/>
      <c r="Z1495" s="649"/>
      <c r="AA1495" s="649"/>
      <c r="AB1495" s="634" t="s">
        <v>93</v>
      </c>
    </row>
    <row r="1496" spans="1:28">
      <c r="A1496" s="696"/>
      <c r="B1496" s="697"/>
      <c r="C1496" s="642"/>
      <c r="D1496" s="643"/>
      <c r="E1496" s="644"/>
      <c r="F1496" s="456"/>
      <c r="G1496" s="689" t="str">
        <f>IF($F1496="","",VLOOKUP($F1496,①入力シート!$E$83:$K$89,6))</f>
        <v/>
      </c>
      <c r="H1496" s="690"/>
      <c r="I1496" s="690"/>
      <c r="J1496" s="690"/>
      <c r="K1496" s="690"/>
      <c r="L1496" s="690"/>
      <c r="M1496" s="690"/>
      <c r="N1496" s="690"/>
      <c r="O1496" s="690"/>
      <c r="P1496" s="690"/>
      <c r="Q1496" s="691"/>
      <c r="R1496" s="642"/>
      <c r="S1496" s="643"/>
      <c r="T1496" s="643"/>
      <c r="U1496" s="643"/>
      <c r="V1496" s="644"/>
      <c r="W1496" s="650"/>
      <c r="X1496" s="651"/>
      <c r="Y1496" s="651"/>
      <c r="Z1496" s="651"/>
      <c r="AA1496" s="651"/>
      <c r="AB1496" s="635"/>
    </row>
    <row r="1497" spans="1:28">
      <c r="A1497" s="692">
        <v>124</v>
      </c>
      <c r="B1497" s="693"/>
      <c r="C1497" s="652" t="s">
        <v>108</v>
      </c>
      <c r="D1497" s="653"/>
      <c r="E1497" s="653"/>
      <c r="F1497" s="643"/>
      <c r="G1497" s="653"/>
      <c r="H1497" s="653"/>
      <c r="I1497" s="654"/>
      <c r="J1497" s="652" t="s">
        <v>109</v>
      </c>
      <c r="K1497" s="653"/>
      <c r="L1497" s="653"/>
      <c r="M1497" s="653"/>
      <c r="N1497" s="653"/>
      <c r="O1497" s="653"/>
      <c r="P1497" s="653"/>
      <c r="Q1497" s="653"/>
      <c r="R1497" s="653"/>
      <c r="S1497" s="653"/>
      <c r="T1497" s="653"/>
      <c r="U1497" s="653"/>
      <c r="V1497" s="653"/>
      <c r="W1497" s="653"/>
      <c r="X1497" s="653"/>
      <c r="Y1497" s="653"/>
      <c r="Z1497" s="653"/>
      <c r="AA1497" s="442"/>
      <c r="AB1497" s="443"/>
    </row>
    <row r="1498" spans="1:28">
      <c r="A1498" s="694"/>
      <c r="B1498" s="695"/>
      <c r="C1498" s="664" t="str">
        <f>IF(②名簿及び出席簿!FN$7="","",②名簿及び出席簿!FN$7)</f>
        <v/>
      </c>
      <c r="D1498" s="665"/>
      <c r="E1498" s="665"/>
      <c r="F1498" s="665"/>
      <c r="G1498" s="649" t="str">
        <f>②名簿及び出席簿!FN$8</f>
        <v/>
      </c>
      <c r="H1498" s="649"/>
      <c r="I1498" s="634"/>
      <c r="J1498" s="448"/>
      <c r="K1498" s="668" t="str">
        <f>IF($W$1171="","",IF($J1498="",①入力シート!$F$58,IF($J1498=1,①入力シート!$F$60,IF($J1498=2,①入力シート!$F$62))))</f>
        <v/>
      </c>
      <c r="L1498" s="668"/>
      <c r="M1498" s="670" t="s">
        <v>110</v>
      </c>
      <c r="N1498" s="672" t="str">
        <f>IF($W$1171="","",IF($J1498="",①入力シート!$H$58,IF($J1498=1,①入力シート!$H$60,IF($J1498=2,①入力シート!$H$62))))</f>
        <v/>
      </c>
      <c r="O1498" s="672"/>
      <c r="P1498" s="670" t="s">
        <v>111</v>
      </c>
      <c r="Q1498" s="670" t="s">
        <v>112</v>
      </c>
      <c r="R1498" s="668" t="str">
        <f>IF($W$1171="","",IF($J1498="",①入力シート!$K$58,IF($J1498=1,①入力シート!$K$60,IF($J1498=2,①入力シート!$K$62))))</f>
        <v/>
      </c>
      <c r="S1498" s="668"/>
      <c r="T1498" s="670" t="s">
        <v>110</v>
      </c>
      <c r="U1498" s="672" t="str">
        <f>IF($W$1171="","",IF($J1498="",①入力シート!$M$58,IF($J1498=1,①入力シート!$M$60,IF($J1498=2,①入力シート!$M$62))))</f>
        <v/>
      </c>
      <c r="V1498" s="672"/>
      <c r="W1498" s="670" t="s">
        <v>111</v>
      </c>
      <c r="X1498" s="670" t="s">
        <v>132</v>
      </c>
      <c r="Y1498" s="670"/>
      <c r="Z1498" s="674" t="str">
        <f>IF($W$1171="","",IF($J1498="",①入力シート!$O$58,IF($J1498=1,①入力シート!$O$60,IF($J1498=2,①入力シート!$O$62))))</f>
        <v/>
      </c>
      <c r="AA1498" s="674"/>
      <c r="AB1498" s="675"/>
    </row>
    <row r="1499" spans="1:28">
      <c r="A1499" s="694"/>
      <c r="B1499" s="695"/>
      <c r="C1499" s="666"/>
      <c r="D1499" s="667"/>
      <c r="E1499" s="667"/>
      <c r="F1499" s="667"/>
      <c r="G1499" s="651"/>
      <c r="H1499" s="651"/>
      <c r="I1499" s="635"/>
      <c r="J1499" s="449"/>
      <c r="K1499" s="669"/>
      <c r="L1499" s="669"/>
      <c r="M1499" s="671"/>
      <c r="N1499" s="673"/>
      <c r="O1499" s="673"/>
      <c r="P1499" s="671"/>
      <c r="Q1499" s="671"/>
      <c r="R1499" s="669"/>
      <c r="S1499" s="669"/>
      <c r="T1499" s="671"/>
      <c r="U1499" s="673"/>
      <c r="V1499" s="673"/>
      <c r="W1499" s="671"/>
      <c r="X1499" s="671"/>
      <c r="Y1499" s="671"/>
      <c r="Z1499" s="676"/>
      <c r="AA1499" s="676"/>
      <c r="AB1499" s="677"/>
    </row>
    <row r="1500" spans="1:28">
      <c r="A1500" s="694"/>
      <c r="B1500" s="695"/>
      <c r="C1500" s="652" t="s">
        <v>113</v>
      </c>
      <c r="D1500" s="653"/>
      <c r="E1500" s="653"/>
      <c r="F1500" s="653"/>
      <c r="G1500" s="653"/>
      <c r="H1500" s="653"/>
      <c r="I1500" s="653"/>
      <c r="J1500" s="653"/>
      <c r="K1500" s="653"/>
      <c r="L1500" s="653"/>
      <c r="M1500" s="653"/>
      <c r="N1500" s="653"/>
      <c r="O1500" s="653"/>
      <c r="P1500" s="653"/>
      <c r="Q1500" s="654"/>
      <c r="R1500" s="653" t="s">
        <v>130</v>
      </c>
      <c r="S1500" s="653"/>
      <c r="T1500" s="653"/>
      <c r="U1500" s="653"/>
      <c r="V1500" s="653"/>
      <c r="W1500" s="653"/>
      <c r="X1500" s="653"/>
      <c r="Y1500" s="653"/>
      <c r="Z1500" s="653"/>
      <c r="AA1500" s="653"/>
      <c r="AB1500" s="654"/>
    </row>
    <row r="1501" spans="1:28">
      <c r="A1501" s="694"/>
      <c r="B1501" s="695"/>
      <c r="C1501" s="655" t="str">
        <f>IF(C1498="","",IF(④実施報告書!$Q1501="",①入力シート!$F$64,IF(④実施報告書!$Q1501=1,①入力シート!$F$67,IF(④実施報告書!$Q1501=2,①入力シート!$F$70,IF(④実施報告書!$Q1501=3,①入力シート!$F$73,)))))</f>
        <v/>
      </c>
      <c r="D1501" s="656"/>
      <c r="E1501" s="656"/>
      <c r="F1501" s="656"/>
      <c r="G1501" s="656"/>
      <c r="H1501" s="656"/>
      <c r="I1501" s="656"/>
      <c r="J1501" s="656"/>
      <c r="K1501" s="656"/>
      <c r="L1501" s="656"/>
      <c r="M1501" s="656"/>
      <c r="N1501" s="656"/>
      <c r="O1501" s="656"/>
      <c r="P1501" s="656"/>
      <c r="Q1501" s="678"/>
      <c r="R1501" s="680" t="str">
        <f>IF($W$1171="","",IF(AND(①入力シート!$F$76=①入力シート!$A$77,$AB1501="")=TRUE,①入力シート!$A$77,""))</f>
        <v/>
      </c>
      <c r="S1501" s="680"/>
      <c r="T1501" s="659" t="s">
        <v>127</v>
      </c>
      <c r="U1501" s="659"/>
      <c r="V1501" s="659"/>
      <c r="W1501" s="659"/>
      <c r="X1501" s="659"/>
      <c r="Y1501" s="659"/>
      <c r="Z1501" s="659"/>
      <c r="AA1501" s="659"/>
      <c r="AB1501" s="445"/>
    </row>
    <row r="1502" spans="1:28">
      <c r="A1502" s="694"/>
      <c r="B1502" s="695"/>
      <c r="C1502" s="657"/>
      <c r="D1502" s="658"/>
      <c r="E1502" s="658"/>
      <c r="F1502" s="658"/>
      <c r="G1502" s="658"/>
      <c r="H1502" s="658"/>
      <c r="I1502" s="658"/>
      <c r="J1502" s="658"/>
      <c r="K1502" s="658"/>
      <c r="L1502" s="658"/>
      <c r="M1502" s="658"/>
      <c r="N1502" s="658"/>
      <c r="O1502" s="658"/>
      <c r="P1502" s="658"/>
      <c r="Q1502" s="679"/>
      <c r="R1502" s="631" t="str">
        <f>IF($W$1171="","",IF(AND(①入力シート!$F$77=①入力シート!$A$77,$AB1502="")=TRUE,①入力シート!$A$77,""))</f>
        <v/>
      </c>
      <c r="S1502" s="631"/>
      <c r="T1502" s="623" t="s">
        <v>114</v>
      </c>
      <c r="U1502" s="623"/>
      <c r="V1502" s="623"/>
      <c r="W1502" s="623"/>
      <c r="X1502" s="623"/>
      <c r="Y1502" s="623"/>
      <c r="Z1502" s="623"/>
      <c r="AA1502" s="623"/>
      <c r="AB1502" s="446"/>
    </row>
    <row r="1503" spans="1:28">
      <c r="A1503" s="694"/>
      <c r="B1503" s="695"/>
      <c r="C1503" s="660" t="str">
        <f>IF($Q1503="","",IF(④実施報告書!$Q1503=1,①入力シート!$F$67,IF(④実施報告書!$Q1503=2,①入力シート!$F$70,IF(④実施報告書!$Q1503=3,①入力シート!$F$73,))))</f>
        <v/>
      </c>
      <c r="D1503" s="661"/>
      <c r="E1503" s="661"/>
      <c r="F1503" s="661"/>
      <c r="G1503" s="661"/>
      <c r="H1503" s="661"/>
      <c r="I1503" s="661"/>
      <c r="J1503" s="661"/>
      <c r="K1503" s="661"/>
      <c r="L1503" s="661"/>
      <c r="M1503" s="661"/>
      <c r="N1503" s="661"/>
      <c r="O1503" s="661"/>
      <c r="P1503" s="661"/>
      <c r="Q1503" s="662"/>
      <c r="R1503" s="631" t="str">
        <f>IF($W$1171="","",IF(AND(①入力シート!$F$78=①入力シート!$A$77,$AB1503="")=TRUE,①入力シート!$A$77,""))</f>
        <v/>
      </c>
      <c r="S1503" s="631"/>
      <c r="T1503" s="623" t="s">
        <v>115</v>
      </c>
      <c r="U1503" s="623"/>
      <c r="V1503" s="623"/>
      <c r="W1503" s="623"/>
      <c r="X1503" s="623"/>
      <c r="Y1503" s="623"/>
      <c r="Z1503" s="623"/>
      <c r="AA1503" s="623"/>
      <c r="AB1503" s="446"/>
    </row>
    <row r="1504" spans="1:28">
      <c r="A1504" s="694"/>
      <c r="B1504" s="695"/>
      <c r="C1504" s="660"/>
      <c r="D1504" s="661"/>
      <c r="E1504" s="661"/>
      <c r="F1504" s="661"/>
      <c r="G1504" s="661"/>
      <c r="H1504" s="661"/>
      <c r="I1504" s="661"/>
      <c r="J1504" s="661"/>
      <c r="K1504" s="661"/>
      <c r="L1504" s="661"/>
      <c r="M1504" s="661"/>
      <c r="N1504" s="661"/>
      <c r="O1504" s="661"/>
      <c r="P1504" s="661"/>
      <c r="Q1504" s="663"/>
      <c r="R1504" s="630" t="str">
        <f>IF($W$1171="","",IF(AND(①入力シート!$F$79=①入力シート!$A$77,$AB1504="")=TRUE,①入力シート!$A$77,""))</f>
        <v/>
      </c>
      <c r="S1504" s="631"/>
      <c r="T1504" s="623" t="s">
        <v>129</v>
      </c>
      <c r="U1504" s="623"/>
      <c r="V1504" s="623"/>
      <c r="W1504" s="623"/>
      <c r="X1504" s="623"/>
      <c r="Y1504" s="623"/>
      <c r="Z1504" s="623"/>
      <c r="AA1504" s="623"/>
      <c r="AB1504" s="446"/>
    </row>
    <row r="1505" spans="1:28">
      <c r="A1505" s="694"/>
      <c r="B1505" s="695"/>
      <c r="C1505" s="622" t="str">
        <f>IF($Q1505="","",IF(④実施報告書!$Q1505=1,①入力シート!$F$67,IF(④実施報告書!$Q1505=2,①入力シート!$F$70,IF(④実施報告書!$Q1505=3,①入力シート!$F$73,))))</f>
        <v/>
      </c>
      <c r="D1505" s="623"/>
      <c r="E1505" s="623"/>
      <c r="F1505" s="623"/>
      <c r="G1505" s="623"/>
      <c r="H1505" s="623"/>
      <c r="I1505" s="623"/>
      <c r="J1505" s="623"/>
      <c r="K1505" s="623"/>
      <c r="L1505" s="623"/>
      <c r="M1505" s="623"/>
      <c r="N1505" s="623"/>
      <c r="O1505" s="623"/>
      <c r="P1505" s="624"/>
      <c r="Q1505" s="628"/>
      <c r="R1505" s="630" t="str">
        <f>IF($W$1171="","",IF(AND(①入力シート!$F$80=①入力シート!$A$77,$AB1505="")=TRUE,①入力シート!$A$77,""))</f>
        <v/>
      </c>
      <c r="S1505" s="631"/>
      <c r="T1505" s="623" t="s">
        <v>407</v>
      </c>
      <c r="U1505" s="623"/>
      <c r="V1505" s="623"/>
      <c r="W1505" s="623"/>
      <c r="X1505" s="623"/>
      <c r="Y1505" s="623"/>
      <c r="Z1505" s="623"/>
      <c r="AA1505" s="624"/>
      <c r="AB1505" s="446"/>
    </row>
    <row r="1506" spans="1:28">
      <c r="A1506" s="694"/>
      <c r="B1506" s="695"/>
      <c r="C1506" s="625"/>
      <c r="D1506" s="626"/>
      <c r="E1506" s="626"/>
      <c r="F1506" s="626"/>
      <c r="G1506" s="626"/>
      <c r="H1506" s="626"/>
      <c r="I1506" s="626"/>
      <c r="J1506" s="626"/>
      <c r="K1506" s="626"/>
      <c r="L1506" s="626"/>
      <c r="M1506" s="626"/>
      <c r="N1506" s="626"/>
      <c r="O1506" s="626"/>
      <c r="P1506" s="627"/>
      <c r="Q1506" s="629"/>
      <c r="R1506" s="632" t="str">
        <f>IF($W$1171="","",IF(AND(①入力シート!$F$81=①入力シート!$A$77,$AB1506="")=TRUE,①入力シート!$A$77,""))</f>
        <v/>
      </c>
      <c r="S1506" s="633"/>
      <c r="T1506" s="626" t="s">
        <v>406</v>
      </c>
      <c r="U1506" s="626"/>
      <c r="V1506" s="626"/>
      <c r="W1506" s="626"/>
      <c r="X1506" s="626"/>
      <c r="Y1506" s="626"/>
      <c r="Z1506" s="626"/>
      <c r="AA1506" s="627"/>
      <c r="AB1506" s="446"/>
    </row>
    <row r="1507" spans="1:28">
      <c r="A1507" s="694"/>
      <c r="B1507" s="695"/>
      <c r="C1507" s="639" t="s">
        <v>128</v>
      </c>
      <c r="D1507" s="640"/>
      <c r="E1507" s="641"/>
      <c r="F1507" s="444"/>
      <c r="G1507" s="645" t="str">
        <f>IF(W1507="","",IF($F1507="",①入力シート!$J$83,VLOOKUP($F1507,①入力シート!$E$83:$K$89,6)))</f>
        <v/>
      </c>
      <c r="H1507" s="646"/>
      <c r="I1507" s="646"/>
      <c r="J1507" s="646"/>
      <c r="K1507" s="646"/>
      <c r="L1507" s="646"/>
      <c r="M1507" s="646"/>
      <c r="N1507" s="646"/>
      <c r="O1507" s="646"/>
      <c r="P1507" s="646"/>
      <c r="Q1507" s="647"/>
      <c r="R1507" s="639" t="s">
        <v>116</v>
      </c>
      <c r="S1507" s="640"/>
      <c r="T1507" s="640"/>
      <c r="U1507" s="640"/>
      <c r="V1507" s="641"/>
      <c r="W1507" s="648" t="str">
        <f>IF(②名簿及び出席簿!FN$140=0,"",②名簿及び出席簿!FN$140)</f>
        <v/>
      </c>
      <c r="X1507" s="649"/>
      <c r="Y1507" s="649"/>
      <c r="Z1507" s="649"/>
      <c r="AA1507" s="649"/>
      <c r="AB1507" s="634" t="s">
        <v>93</v>
      </c>
    </row>
    <row r="1508" spans="1:28">
      <c r="A1508" s="696"/>
      <c r="B1508" s="697"/>
      <c r="C1508" s="642"/>
      <c r="D1508" s="643"/>
      <c r="E1508" s="644"/>
      <c r="F1508" s="456"/>
      <c r="G1508" s="689" t="str">
        <f>IF($F1508="","",VLOOKUP($F1508,①入力シート!$E$83:$K$89,6))</f>
        <v/>
      </c>
      <c r="H1508" s="690"/>
      <c r="I1508" s="690"/>
      <c r="J1508" s="690"/>
      <c r="K1508" s="690"/>
      <c r="L1508" s="690"/>
      <c r="M1508" s="690"/>
      <c r="N1508" s="690"/>
      <c r="O1508" s="690"/>
      <c r="P1508" s="690"/>
      <c r="Q1508" s="691"/>
      <c r="R1508" s="642"/>
      <c r="S1508" s="643"/>
      <c r="T1508" s="643"/>
      <c r="U1508" s="643"/>
      <c r="V1508" s="644"/>
      <c r="W1508" s="650"/>
      <c r="X1508" s="651"/>
      <c r="Y1508" s="651"/>
      <c r="Z1508" s="651"/>
      <c r="AA1508" s="651"/>
      <c r="AB1508" s="635"/>
    </row>
    <row r="1509" spans="1:28">
      <c r="A1509" s="692">
        <v>125</v>
      </c>
      <c r="B1509" s="693"/>
      <c r="C1509" s="652" t="s">
        <v>108</v>
      </c>
      <c r="D1509" s="653"/>
      <c r="E1509" s="653"/>
      <c r="F1509" s="643"/>
      <c r="G1509" s="653"/>
      <c r="H1509" s="653"/>
      <c r="I1509" s="654"/>
      <c r="J1509" s="652" t="s">
        <v>109</v>
      </c>
      <c r="K1509" s="653"/>
      <c r="L1509" s="653"/>
      <c r="M1509" s="653"/>
      <c r="N1509" s="653"/>
      <c r="O1509" s="653"/>
      <c r="P1509" s="653"/>
      <c r="Q1509" s="653"/>
      <c r="R1509" s="653"/>
      <c r="S1509" s="653"/>
      <c r="T1509" s="653"/>
      <c r="U1509" s="653"/>
      <c r="V1509" s="653"/>
      <c r="W1509" s="653"/>
      <c r="X1509" s="653"/>
      <c r="Y1509" s="653"/>
      <c r="Z1509" s="653"/>
      <c r="AA1509" s="442"/>
      <c r="AB1509" s="443"/>
    </row>
    <row r="1510" spans="1:28">
      <c r="A1510" s="694"/>
      <c r="B1510" s="695"/>
      <c r="C1510" s="664" t="str">
        <f>IF(②名簿及び出席簿!FO$7="","",②名簿及び出席簿!FO$7)</f>
        <v/>
      </c>
      <c r="D1510" s="665"/>
      <c r="E1510" s="665"/>
      <c r="F1510" s="665"/>
      <c r="G1510" s="649" t="str">
        <f>②名簿及び出席簿!FO$8</f>
        <v/>
      </c>
      <c r="H1510" s="649"/>
      <c r="I1510" s="634"/>
      <c r="J1510" s="448"/>
      <c r="K1510" s="668" t="str">
        <f>IF($W$1171="","",IF($J1510="",①入力シート!$F$58,IF($J1510=1,①入力シート!$F$60,IF($J1510=2,①入力シート!$F$62))))</f>
        <v/>
      </c>
      <c r="L1510" s="668"/>
      <c r="M1510" s="670" t="s">
        <v>110</v>
      </c>
      <c r="N1510" s="672" t="str">
        <f>IF($W$1171="","",IF($J1510="",①入力シート!$H$58,IF($J1510=1,①入力シート!$H$60,IF($J1510=2,①入力シート!$H$62))))</f>
        <v/>
      </c>
      <c r="O1510" s="672"/>
      <c r="P1510" s="670" t="s">
        <v>111</v>
      </c>
      <c r="Q1510" s="670" t="s">
        <v>112</v>
      </c>
      <c r="R1510" s="668" t="str">
        <f>IF($W$1171="","",IF($J1510="",①入力シート!$K$58,IF($J1510=1,①入力シート!$K$60,IF($J1510=2,①入力シート!$K$62))))</f>
        <v/>
      </c>
      <c r="S1510" s="668"/>
      <c r="T1510" s="670" t="s">
        <v>110</v>
      </c>
      <c r="U1510" s="672" t="str">
        <f>IF($W$1171="","",IF($J1510="",①入力シート!$M$58,IF($J1510=1,①入力シート!$M$60,IF($J1510=2,①入力シート!$M$62))))</f>
        <v/>
      </c>
      <c r="V1510" s="672"/>
      <c r="W1510" s="670" t="s">
        <v>111</v>
      </c>
      <c r="X1510" s="670" t="s">
        <v>132</v>
      </c>
      <c r="Y1510" s="670"/>
      <c r="Z1510" s="674" t="str">
        <f>IF($W$1171="","",IF($J1510="",①入力シート!$O$58,IF($J1510=1,①入力シート!$O$60,IF($J1510=2,①入力シート!$O$62))))</f>
        <v/>
      </c>
      <c r="AA1510" s="674"/>
      <c r="AB1510" s="675"/>
    </row>
    <row r="1511" spans="1:28">
      <c r="A1511" s="694"/>
      <c r="B1511" s="695"/>
      <c r="C1511" s="666"/>
      <c r="D1511" s="667"/>
      <c r="E1511" s="667"/>
      <c r="F1511" s="667"/>
      <c r="G1511" s="651"/>
      <c r="H1511" s="651"/>
      <c r="I1511" s="635"/>
      <c r="J1511" s="449"/>
      <c r="K1511" s="669"/>
      <c r="L1511" s="669"/>
      <c r="M1511" s="671"/>
      <c r="N1511" s="673"/>
      <c r="O1511" s="673"/>
      <c r="P1511" s="671"/>
      <c r="Q1511" s="671"/>
      <c r="R1511" s="669"/>
      <c r="S1511" s="669"/>
      <c r="T1511" s="671"/>
      <c r="U1511" s="673"/>
      <c r="V1511" s="673"/>
      <c r="W1511" s="671"/>
      <c r="X1511" s="671"/>
      <c r="Y1511" s="671"/>
      <c r="Z1511" s="676"/>
      <c r="AA1511" s="676"/>
      <c r="AB1511" s="677"/>
    </row>
    <row r="1512" spans="1:28">
      <c r="A1512" s="694"/>
      <c r="B1512" s="695"/>
      <c r="C1512" s="652" t="s">
        <v>113</v>
      </c>
      <c r="D1512" s="653"/>
      <c r="E1512" s="653"/>
      <c r="F1512" s="653"/>
      <c r="G1512" s="653"/>
      <c r="H1512" s="653"/>
      <c r="I1512" s="653"/>
      <c r="J1512" s="653"/>
      <c r="K1512" s="653"/>
      <c r="L1512" s="653"/>
      <c r="M1512" s="653"/>
      <c r="N1512" s="653"/>
      <c r="O1512" s="653"/>
      <c r="P1512" s="653"/>
      <c r="Q1512" s="654"/>
      <c r="R1512" s="653" t="s">
        <v>130</v>
      </c>
      <c r="S1512" s="653"/>
      <c r="T1512" s="653"/>
      <c r="U1512" s="653"/>
      <c r="V1512" s="653"/>
      <c r="W1512" s="653"/>
      <c r="X1512" s="653"/>
      <c r="Y1512" s="653"/>
      <c r="Z1512" s="653"/>
      <c r="AA1512" s="653"/>
      <c r="AB1512" s="654"/>
    </row>
    <row r="1513" spans="1:28">
      <c r="A1513" s="694"/>
      <c r="B1513" s="695"/>
      <c r="C1513" s="655" t="str">
        <f>IF(C1510="","",IF(④実施報告書!$Q1513="",①入力シート!$F$64,IF(④実施報告書!$Q1513=1,①入力シート!$F$67,IF(④実施報告書!$Q1513=2,①入力シート!$F$70,IF(④実施報告書!$Q1513=3,①入力シート!$F$73,)))))</f>
        <v/>
      </c>
      <c r="D1513" s="656"/>
      <c r="E1513" s="656"/>
      <c r="F1513" s="656"/>
      <c r="G1513" s="656"/>
      <c r="H1513" s="656"/>
      <c r="I1513" s="656"/>
      <c r="J1513" s="656"/>
      <c r="K1513" s="656"/>
      <c r="L1513" s="656"/>
      <c r="M1513" s="656"/>
      <c r="N1513" s="656"/>
      <c r="O1513" s="656"/>
      <c r="P1513" s="656"/>
      <c r="Q1513" s="678"/>
      <c r="R1513" s="680" t="str">
        <f>IF($W$1171="","",IF(AND(①入力シート!$F$76=①入力シート!$A$77,$AB1513="")=TRUE,①入力シート!$A$77,""))</f>
        <v/>
      </c>
      <c r="S1513" s="680"/>
      <c r="T1513" s="659" t="s">
        <v>127</v>
      </c>
      <c r="U1513" s="659"/>
      <c r="V1513" s="659"/>
      <c r="W1513" s="659"/>
      <c r="X1513" s="659"/>
      <c r="Y1513" s="659"/>
      <c r="Z1513" s="659"/>
      <c r="AA1513" s="659"/>
      <c r="AB1513" s="445"/>
    </row>
    <row r="1514" spans="1:28">
      <c r="A1514" s="694"/>
      <c r="B1514" s="695"/>
      <c r="C1514" s="657"/>
      <c r="D1514" s="658"/>
      <c r="E1514" s="658"/>
      <c r="F1514" s="658"/>
      <c r="G1514" s="658"/>
      <c r="H1514" s="658"/>
      <c r="I1514" s="658"/>
      <c r="J1514" s="658"/>
      <c r="K1514" s="658"/>
      <c r="L1514" s="658"/>
      <c r="M1514" s="658"/>
      <c r="N1514" s="658"/>
      <c r="O1514" s="658"/>
      <c r="P1514" s="658"/>
      <c r="Q1514" s="679"/>
      <c r="R1514" s="631" t="str">
        <f>IF($W$1171="","",IF(AND(①入力シート!$F$77=①入力シート!$A$77,$AB1514="")=TRUE,①入力シート!$A$77,""))</f>
        <v/>
      </c>
      <c r="S1514" s="631"/>
      <c r="T1514" s="623" t="s">
        <v>114</v>
      </c>
      <c r="U1514" s="623"/>
      <c r="V1514" s="623"/>
      <c r="W1514" s="623"/>
      <c r="X1514" s="623"/>
      <c r="Y1514" s="623"/>
      <c r="Z1514" s="623"/>
      <c r="AA1514" s="623"/>
      <c r="AB1514" s="446"/>
    </row>
    <row r="1515" spans="1:28">
      <c r="A1515" s="694"/>
      <c r="B1515" s="695"/>
      <c r="C1515" s="660" t="str">
        <f>IF($Q1515="","",IF(④実施報告書!$Q1515=1,①入力シート!$F$67,IF(④実施報告書!$Q1515=2,①入力シート!$F$70,IF(④実施報告書!$Q1515=3,①入力シート!$F$73,))))</f>
        <v/>
      </c>
      <c r="D1515" s="661"/>
      <c r="E1515" s="661"/>
      <c r="F1515" s="661"/>
      <c r="G1515" s="661"/>
      <c r="H1515" s="661"/>
      <c r="I1515" s="661"/>
      <c r="J1515" s="661"/>
      <c r="K1515" s="661"/>
      <c r="L1515" s="661"/>
      <c r="M1515" s="661"/>
      <c r="N1515" s="661"/>
      <c r="O1515" s="661"/>
      <c r="P1515" s="661"/>
      <c r="Q1515" s="662"/>
      <c r="R1515" s="631" t="str">
        <f>IF($W$1171="","",IF(AND(①入力シート!$F$78=①入力シート!$A$77,$AB1515="")=TRUE,①入力シート!$A$77,""))</f>
        <v/>
      </c>
      <c r="S1515" s="631"/>
      <c r="T1515" s="623" t="s">
        <v>115</v>
      </c>
      <c r="U1515" s="623"/>
      <c r="V1515" s="623"/>
      <c r="W1515" s="623"/>
      <c r="X1515" s="623"/>
      <c r="Y1515" s="623"/>
      <c r="Z1515" s="623"/>
      <c r="AA1515" s="623"/>
      <c r="AB1515" s="446"/>
    </row>
    <row r="1516" spans="1:28">
      <c r="A1516" s="694"/>
      <c r="B1516" s="695"/>
      <c r="C1516" s="660"/>
      <c r="D1516" s="661"/>
      <c r="E1516" s="661"/>
      <c r="F1516" s="661"/>
      <c r="G1516" s="661"/>
      <c r="H1516" s="661"/>
      <c r="I1516" s="661"/>
      <c r="J1516" s="661"/>
      <c r="K1516" s="661"/>
      <c r="L1516" s="661"/>
      <c r="M1516" s="661"/>
      <c r="N1516" s="661"/>
      <c r="O1516" s="661"/>
      <c r="P1516" s="661"/>
      <c r="Q1516" s="663"/>
      <c r="R1516" s="630" t="str">
        <f>IF($W$1171="","",IF(AND(①入力シート!$F$79=①入力シート!$A$77,$AB1516="")=TRUE,①入力シート!$A$77,""))</f>
        <v/>
      </c>
      <c r="S1516" s="631"/>
      <c r="T1516" s="623" t="s">
        <v>129</v>
      </c>
      <c r="U1516" s="623"/>
      <c r="V1516" s="623"/>
      <c r="W1516" s="623"/>
      <c r="X1516" s="623"/>
      <c r="Y1516" s="623"/>
      <c r="Z1516" s="623"/>
      <c r="AA1516" s="623"/>
      <c r="AB1516" s="446"/>
    </row>
    <row r="1517" spans="1:28">
      <c r="A1517" s="694"/>
      <c r="B1517" s="695"/>
      <c r="C1517" s="622" t="str">
        <f>IF($Q1517="","",IF(④実施報告書!$Q1517=1,①入力シート!$F$67,IF(④実施報告書!$Q1517=2,①入力シート!$F$70,IF(④実施報告書!$Q1517=3,①入力シート!$F$73,))))</f>
        <v/>
      </c>
      <c r="D1517" s="623"/>
      <c r="E1517" s="623"/>
      <c r="F1517" s="623"/>
      <c r="G1517" s="623"/>
      <c r="H1517" s="623"/>
      <c r="I1517" s="623"/>
      <c r="J1517" s="623"/>
      <c r="K1517" s="623"/>
      <c r="L1517" s="623"/>
      <c r="M1517" s="623"/>
      <c r="N1517" s="623"/>
      <c r="O1517" s="623"/>
      <c r="P1517" s="624"/>
      <c r="Q1517" s="628"/>
      <c r="R1517" s="630" t="str">
        <f>IF($W$1171="","",IF(AND(①入力シート!$F$80=①入力シート!$A$77,$AB1517="")=TRUE,①入力シート!$A$77,""))</f>
        <v/>
      </c>
      <c r="S1517" s="631"/>
      <c r="T1517" s="623" t="s">
        <v>407</v>
      </c>
      <c r="U1517" s="623"/>
      <c r="V1517" s="623"/>
      <c r="W1517" s="623"/>
      <c r="X1517" s="623"/>
      <c r="Y1517" s="623"/>
      <c r="Z1517" s="623"/>
      <c r="AA1517" s="624"/>
      <c r="AB1517" s="446"/>
    </row>
    <row r="1518" spans="1:28">
      <c r="A1518" s="694"/>
      <c r="B1518" s="695"/>
      <c r="C1518" s="625"/>
      <c r="D1518" s="626"/>
      <c r="E1518" s="626"/>
      <c r="F1518" s="626"/>
      <c r="G1518" s="626"/>
      <c r="H1518" s="626"/>
      <c r="I1518" s="626"/>
      <c r="J1518" s="626"/>
      <c r="K1518" s="626"/>
      <c r="L1518" s="626"/>
      <c r="M1518" s="626"/>
      <c r="N1518" s="626"/>
      <c r="O1518" s="626"/>
      <c r="P1518" s="627"/>
      <c r="Q1518" s="629"/>
      <c r="R1518" s="632" t="str">
        <f>IF($W$1171="","",IF(AND(①入力シート!$F$81=①入力シート!$A$77,$AB1518="")=TRUE,①入力シート!$A$77,""))</f>
        <v/>
      </c>
      <c r="S1518" s="633"/>
      <c r="T1518" s="626" t="s">
        <v>406</v>
      </c>
      <c r="U1518" s="626"/>
      <c r="V1518" s="626"/>
      <c r="W1518" s="626"/>
      <c r="X1518" s="626"/>
      <c r="Y1518" s="626"/>
      <c r="Z1518" s="626"/>
      <c r="AA1518" s="627"/>
      <c r="AB1518" s="446"/>
    </row>
    <row r="1519" spans="1:28">
      <c r="A1519" s="694"/>
      <c r="B1519" s="695"/>
      <c r="C1519" s="639" t="s">
        <v>128</v>
      </c>
      <c r="D1519" s="640"/>
      <c r="E1519" s="641"/>
      <c r="F1519" s="444"/>
      <c r="G1519" s="645" t="str">
        <f>IF(W1519="","",IF($F1519="",①入力シート!$J$83,VLOOKUP($F1519,①入力シート!$E$83:$K$89,6)))</f>
        <v/>
      </c>
      <c r="H1519" s="646"/>
      <c r="I1519" s="646"/>
      <c r="J1519" s="646"/>
      <c r="K1519" s="646"/>
      <c r="L1519" s="646"/>
      <c r="M1519" s="646"/>
      <c r="N1519" s="646"/>
      <c r="O1519" s="646"/>
      <c r="P1519" s="646"/>
      <c r="Q1519" s="647"/>
      <c r="R1519" s="639" t="s">
        <v>116</v>
      </c>
      <c r="S1519" s="640"/>
      <c r="T1519" s="640"/>
      <c r="U1519" s="640"/>
      <c r="V1519" s="641"/>
      <c r="W1519" s="648" t="str">
        <f>IF(②名簿及び出席簿!FO$140=0,"",②名簿及び出席簿!FO$140)</f>
        <v/>
      </c>
      <c r="X1519" s="649"/>
      <c r="Y1519" s="649"/>
      <c r="Z1519" s="649"/>
      <c r="AA1519" s="649"/>
      <c r="AB1519" s="634" t="s">
        <v>93</v>
      </c>
    </row>
    <row r="1520" spans="1:28">
      <c r="A1520" s="696"/>
      <c r="B1520" s="697"/>
      <c r="C1520" s="642"/>
      <c r="D1520" s="643"/>
      <c r="E1520" s="644"/>
      <c r="F1520" s="456"/>
      <c r="G1520" s="689" t="str">
        <f>IF($F1520="","",VLOOKUP($F1520,①入力シート!$E$83:$K$89,6))</f>
        <v/>
      </c>
      <c r="H1520" s="690"/>
      <c r="I1520" s="690"/>
      <c r="J1520" s="690"/>
      <c r="K1520" s="690"/>
      <c r="L1520" s="690"/>
      <c r="M1520" s="690"/>
      <c r="N1520" s="690"/>
      <c r="O1520" s="690"/>
      <c r="P1520" s="690"/>
      <c r="Q1520" s="691"/>
      <c r="R1520" s="642"/>
      <c r="S1520" s="643"/>
      <c r="T1520" s="643"/>
      <c r="U1520" s="643"/>
      <c r="V1520" s="644"/>
      <c r="W1520" s="650"/>
      <c r="X1520" s="651"/>
      <c r="Y1520" s="651"/>
      <c r="Z1520" s="651"/>
      <c r="AA1520" s="651"/>
      <c r="AB1520" s="635"/>
    </row>
    <row r="1521" spans="1:28">
      <c r="A1521" s="692">
        <v>126</v>
      </c>
      <c r="B1521" s="693"/>
      <c r="C1521" s="652" t="s">
        <v>108</v>
      </c>
      <c r="D1521" s="653"/>
      <c r="E1521" s="653"/>
      <c r="F1521" s="643"/>
      <c r="G1521" s="653"/>
      <c r="H1521" s="653"/>
      <c r="I1521" s="654"/>
      <c r="J1521" s="652" t="s">
        <v>109</v>
      </c>
      <c r="K1521" s="653"/>
      <c r="L1521" s="653"/>
      <c r="M1521" s="653"/>
      <c r="N1521" s="653"/>
      <c r="O1521" s="653"/>
      <c r="P1521" s="653"/>
      <c r="Q1521" s="653"/>
      <c r="R1521" s="653"/>
      <c r="S1521" s="653"/>
      <c r="T1521" s="653"/>
      <c r="U1521" s="653"/>
      <c r="V1521" s="653"/>
      <c r="W1521" s="653"/>
      <c r="X1521" s="653"/>
      <c r="Y1521" s="653"/>
      <c r="Z1521" s="653"/>
      <c r="AA1521" s="442"/>
      <c r="AB1521" s="443"/>
    </row>
    <row r="1522" spans="1:28">
      <c r="A1522" s="694"/>
      <c r="B1522" s="695"/>
      <c r="C1522" s="664" t="str">
        <f>IF(②名簿及び出席簿!FP$7="","",②名簿及び出席簿!FP$7)</f>
        <v/>
      </c>
      <c r="D1522" s="665"/>
      <c r="E1522" s="665"/>
      <c r="F1522" s="665"/>
      <c r="G1522" s="649" t="str">
        <f>②名簿及び出席簿!FP$8</f>
        <v/>
      </c>
      <c r="H1522" s="649"/>
      <c r="I1522" s="634"/>
      <c r="J1522" s="448"/>
      <c r="K1522" s="668" t="str">
        <f>IF($W$1171="","",IF($J1522="",①入力シート!$F$58,IF($J1522=1,①入力シート!$F$60,IF($J1522=2,①入力シート!$F$62))))</f>
        <v/>
      </c>
      <c r="L1522" s="668"/>
      <c r="M1522" s="670" t="s">
        <v>110</v>
      </c>
      <c r="N1522" s="672" t="str">
        <f>IF($W$1171="","",IF($J1522="",①入力シート!$H$58,IF($J1522=1,①入力シート!$H$60,IF($J1522=2,①入力シート!$H$62))))</f>
        <v/>
      </c>
      <c r="O1522" s="672"/>
      <c r="P1522" s="670" t="s">
        <v>111</v>
      </c>
      <c r="Q1522" s="670" t="s">
        <v>112</v>
      </c>
      <c r="R1522" s="668" t="str">
        <f>IF($W$1171="","",IF($J1522="",①入力シート!$K$58,IF($J1522=1,①入力シート!$K$60,IF($J1522=2,①入力シート!$K$62))))</f>
        <v/>
      </c>
      <c r="S1522" s="668"/>
      <c r="T1522" s="670" t="s">
        <v>110</v>
      </c>
      <c r="U1522" s="672" t="str">
        <f>IF($W$1171="","",IF($J1522="",①入力シート!$M$58,IF($J1522=1,①入力シート!$M$60,IF($J1522=2,①入力シート!$M$62))))</f>
        <v/>
      </c>
      <c r="V1522" s="672"/>
      <c r="W1522" s="670" t="s">
        <v>111</v>
      </c>
      <c r="X1522" s="670" t="s">
        <v>132</v>
      </c>
      <c r="Y1522" s="670"/>
      <c r="Z1522" s="674" t="str">
        <f>IF($W$1171="","",IF($J1522="",①入力シート!$O$58,IF($J1522=1,①入力シート!$O$60,IF($J1522=2,①入力シート!$O$62))))</f>
        <v/>
      </c>
      <c r="AA1522" s="674"/>
      <c r="AB1522" s="675"/>
    </row>
    <row r="1523" spans="1:28">
      <c r="A1523" s="694"/>
      <c r="B1523" s="695"/>
      <c r="C1523" s="666"/>
      <c r="D1523" s="667"/>
      <c r="E1523" s="667"/>
      <c r="F1523" s="667"/>
      <c r="G1523" s="651"/>
      <c r="H1523" s="651"/>
      <c r="I1523" s="635"/>
      <c r="J1523" s="449"/>
      <c r="K1523" s="669"/>
      <c r="L1523" s="669"/>
      <c r="M1523" s="671"/>
      <c r="N1523" s="673"/>
      <c r="O1523" s="673"/>
      <c r="P1523" s="671"/>
      <c r="Q1523" s="671"/>
      <c r="R1523" s="669"/>
      <c r="S1523" s="669"/>
      <c r="T1523" s="671"/>
      <c r="U1523" s="673"/>
      <c r="V1523" s="673"/>
      <c r="W1523" s="671"/>
      <c r="X1523" s="671"/>
      <c r="Y1523" s="671"/>
      <c r="Z1523" s="676"/>
      <c r="AA1523" s="676"/>
      <c r="AB1523" s="677"/>
    </row>
    <row r="1524" spans="1:28">
      <c r="A1524" s="694"/>
      <c r="B1524" s="695"/>
      <c r="C1524" s="652" t="s">
        <v>113</v>
      </c>
      <c r="D1524" s="653"/>
      <c r="E1524" s="653"/>
      <c r="F1524" s="653"/>
      <c r="G1524" s="653"/>
      <c r="H1524" s="653"/>
      <c r="I1524" s="653"/>
      <c r="J1524" s="653"/>
      <c r="K1524" s="653"/>
      <c r="L1524" s="653"/>
      <c r="M1524" s="653"/>
      <c r="N1524" s="653"/>
      <c r="O1524" s="653"/>
      <c r="P1524" s="653"/>
      <c r="Q1524" s="654"/>
      <c r="R1524" s="653" t="s">
        <v>130</v>
      </c>
      <c r="S1524" s="653"/>
      <c r="T1524" s="653"/>
      <c r="U1524" s="653"/>
      <c r="V1524" s="653"/>
      <c r="W1524" s="653"/>
      <c r="X1524" s="653"/>
      <c r="Y1524" s="653"/>
      <c r="Z1524" s="653"/>
      <c r="AA1524" s="653"/>
      <c r="AB1524" s="654"/>
    </row>
    <row r="1525" spans="1:28">
      <c r="A1525" s="694"/>
      <c r="B1525" s="695"/>
      <c r="C1525" s="655" t="str">
        <f>IF(C1522="","",IF(④実施報告書!$Q1525="",①入力シート!$F$64,IF(④実施報告書!$Q1525=1,①入力シート!$F$67,IF(④実施報告書!$Q1525=2,①入力シート!$F$70,IF(④実施報告書!$Q1525=3,①入力シート!$F$73,)))))</f>
        <v/>
      </c>
      <c r="D1525" s="656"/>
      <c r="E1525" s="656"/>
      <c r="F1525" s="656"/>
      <c r="G1525" s="656"/>
      <c r="H1525" s="656"/>
      <c r="I1525" s="656"/>
      <c r="J1525" s="656"/>
      <c r="K1525" s="656"/>
      <c r="L1525" s="656"/>
      <c r="M1525" s="656"/>
      <c r="N1525" s="656"/>
      <c r="O1525" s="656"/>
      <c r="P1525" s="656"/>
      <c r="Q1525" s="678"/>
      <c r="R1525" s="680" t="str">
        <f>IF($W$1171="","",IF(AND(①入力シート!$F$76=①入力シート!$A$77,$AB1525="")=TRUE,①入力シート!$A$77,""))</f>
        <v/>
      </c>
      <c r="S1525" s="680"/>
      <c r="T1525" s="659" t="s">
        <v>127</v>
      </c>
      <c r="U1525" s="659"/>
      <c r="V1525" s="659"/>
      <c r="W1525" s="659"/>
      <c r="X1525" s="659"/>
      <c r="Y1525" s="659"/>
      <c r="Z1525" s="659"/>
      <c r="AA1525" s="659"/>
      <c r="AB1525" s="445"/>
    </row>
    <row r="1526" spans="1:28">
      <c r="A1526" s="694"/>
      <c r="B1526" s="695"/>
      <c r="C1526" s="657"/>
      <c r="D1526" s="658"/>
      <c r="E1526" s="658"/>
      <c r="F1526" s="658"/>
      <c r="G1526" s="658"/>
      <c r="H1526" s="658"/>
      <c r="I1526" s="658"/>
      <c r="J1526" s="658"/>
      <c r="K1526" s="658"/>
      <c r="L1526" s="658"/>
      <c r="M1526" s="658"/>
      <c r="N1526" s="658"/>
      <c r="O1526" s="658"/>
      <c r="P1526" s="658"/>
      <c r="Q1526" s="679"/>
      <c r="R1526" s="631" t="str">
        <f>IF($W$1171="","",IF(AND(①入力シート!$F$77=①入力シート!$A$77,$AB1526="")=TRUE,①入力シート!$A$77,""))</f>
        <v/>
      </c>
      <c r="S1526" s="631"/>
      <c r="T1526" s="623" t="s">
        <v>114</v>
      </c>
      <c r="U1526" s="623"/>
      <c r="V1526" s="623"/>
      <c r="W1526" s="623"/>
      <c r="X1526" s="623"/>
      <c r="Y1526" s="623"/>
      <c r="Z1526" s="623"/>
      <c r="AA1526" s="623"/>
      <c r="AB1526" s="446"/>
    </row>
    <row r="1527" spans="1:28">
      <c r="A1527" s="694"/>
      <c r="B1527" s="695"/>
      <c r="C1527" s="660" t="str">
        <f>IF($Q1527="","",IF(④実施報告書!$Q1527=1,①入力シート!$F$67,IF(④実施報告書!$Q1527=2,①入力シート!$F$70,IF(④実施報告書!$Q1527=3,①入力シート!$F$73,))))</f>
        <v/>
      </c>
      <c r="D1527" s="661"/>
      <c r="E1527" s="661"/>
      <c r="F1527" s="661"/>
      <c r="G1527" s="661"/>
      <c r="H1527" s="661"/>
      <c r="I1527" s="661"/>
      <c r="J1527" s="661"/>
      <c r="K1527" s="661"/>
      <c r="L1527" s="661"/>
      <c r="M1527" s="661"/>
      <c r="N1527" s="661"/>
      <c r="O1527" s="661"/>
      <c r="P1527" s="661"/>
      <c r="Q1527" s="662"/>
      <c r="R1527" s="631" t="str">
        <f>IF($W$1171="","",IF(AND(①入力シート!$F$78=①入力シート!$A$77,$AB1527="")=TRUE,①入力シート!$A$77,""))</f>
        <v/>
      </c>
      <c r="S1527" s="631"/>
      <c r="T1527" s="623" t="s">
        <v>115</v>
      </c>
      <c r="U1527" s="623"/>
      <c r="V1527" s="623"/>
      <c r="W1527" s="623"/>
      <c r="X1527" s="623"/>
      <c r="Y1527" s="623"/>
      <c r="Z1527" s="623"/>
      <c r="AA1527" s="623"/>
      <c r="AB1527" s="446"/>
    </row>
    <row r="1528" spans="1:28">
      <c r="A1528" s="694"/>
      <c r="B1528" s="695"/>
      <c r="C1528" s="660"/>
      <c r="D1528" s="661"/>
      <c r="E1528" s="661"/>
      <c r="F1528" s="661"/>
      <c r="G1528" s="661"/>
      <c r="H1528" s="661"/>
      <c r="I1528" s="661"/>
      <c r="J1528" s="661"/>
      <c r="K1528" s="661"/>
      <c r="L1528" s="661"/>
      <c r="M1528" s="661"/>
      <c r="N1528" s="661"/>
      <c r="O1528" s="661"/>
      <c r="P1528" s="661"/>
      <c r="Q1528" s="663"/>
      <c r="R1528" s="630" t="str">
        <f>IF($W$1171="","",IF(AND(①入力シート!$F$79=①入力シート!$A$77,$AB1528="")=TRUE,①入力シート!$A$77,""))</f>
        <v/>
      </c>
      <c r="S1528" s="631"/>
      <c r="T1528" s="623" t="s">
        <v>129</v>
      </c>
      <c r="U1528" s="623"/>
      <c r="V1528" s="623"/>
      <c r="W1528" s="623"/>
      <c r="X1528" s="623"/>
      <c r="Y1528" s="623"/>
      <c r="Z1528" s="623"/>
      <c r="AA1528" s="623"/>
      <c r="AB1528" s="446"/>
    </row>
    <row r="1529" spans="1:28">
      <c r="A1529" s="694"/>
      <c r="B1529" s="695"/>
      <c r="C1529" s="622" t="str">
        <f>IF($Q1529="","",IF(④実施報告書!$Q1529=1,①入力シート!$F$67,IF(④実施報告書!$Q1529=2,①入力シート!$F$70,IF(④実施報告書!$Q1529=3,①入力シート!$F$73,))))</f>
        <v/>
      </c>
      <c r="D1529" s="623"/>
      <c r="E1529" s="623"/>
      <c r="F1529" s="623"/>
      <c r="G1529" s="623"/>
      <c r="H1529" s="623"/>
      <c r="I1529" s="623"/>
      <c r="J1529" s="623"/>
      <c r="K1529" s="623"/>
      <c r="L1529" s="623"/>
      <c r="M1529" s="623"/>
      <c r="N1529" s="623"/>
      <c r="O1529" s="623"/>
      <c r="P1529" s="624"/>
      <c r="Q1529" s="628"/>
      <c r="R1529" s="630" t="str">
        <f>IF($W$1171="","",IF(AND(①入力シート!$F$80=①入力シート!$A$77,$AB1529="")=TRUE,①入力シート!$A$77,""))</f>
        <v/>
      </c>
      <c r="S1529" s="631"/>
      <c r="T1529" s="623" t="s">
        <v>407</v>
      </c>
      <c r="U1529" s="623"/>
      <c r="V1529" s="623"/>
      <c r="W1529" s="623"/>
      <c r="X1529" s="623"/>
      <c r="Y1529" s="623"/>
      <c r="Z1529" s="623"/>
      <c r="AA1529" s="624"/>
      <c r="AB1529" s="446"/>
    </row>
    <row r="1530" spans="1:28">
      <c r="A1530" s="694"/>
      <c r="B1530" s="695"/>
      <c r="C1530" s="625"/>
      <c r="D1530" s="626"/>
      <c r="E1530" s="626"/>
      <c r="F1530" s="626"/>
      <c r="G1530" s="626"/>
      <c r="H1530" s="626"/>
      <c r="I1530" s="626"/>
      <c r="J1530" s="626"/>
      <c r="K1530" s="626"/>
      <c r="L1530" s="626"/>
      <c r="M1530" s="626"/>
      <c r="N1530" s="626"/>
      <c r="O1530" s="626"/>
      <c r="P1530" s="627"/>
      <c r="Q1530" s="629"/>
      <c r="R1530" s="632" t="str">
        <f>IF($W$1171="","",IF(AND(①入力シート!$F$81=①入力シート!$A$77,$AB1530="")=TRUE,①入力シート!$A$77,""))</f>
        <v/>
      </c>
      <c r="S1530" s="633"/>
      <c r="T1530" s="626" t="s">
        <v>406</v>
      </c>
      <c r="U1530" s="626"/>
      <c r="V1530" s="626"/>
      <c r="W1530" s="626"/>
      <c r="X1530" s="626"/>
      <c r="Y1530" s="626"/>
      <c r="Z1530" s="626"/>
      <c r="AA1530" s="627"/>
      <c r="AB1530" s="446"/>
    </row>
    <row r="1531" spans="1:28">
      <c r="A1531" s="694"/>
      <c r="B1531" s="695"/>
      <c r="C1531" s="639" t="s">
        <v>128</v>
      </c>
      <c r="D1531" s="640"/>
      <c r="E1531" s="641"/>
      <c r="F1531" s="444"/>
      <c r="G1531" s="645" t="str">
        <f>IF(W1531="","",IF($F1531="",①入力シート!$J$83,VLOOKUP($F1531,①入力シート!$E$83:$K$89,6)))</f>
        <v/>
      </c>
      <c r="H1531" s="646"/>
      <c r="I1531" s="646"/>
      <c r="J1531" s="646"/>
      <c r="K1531" s="646"/>
      <c r="L1531" s="646"/>
      <c r="M1531" s="646"/>
      <c r="N1531" s="646"/>
      <c r="O1531" s="646"/>
      <c r="P1531" s="646"/>
      <c r="Q1531" s="647"/>
      <c r="R1531" s="639" t="s">
        <v>116</v>
      </c>
      <c r="S1531" s="640"/>
      <c r="T1531" s="640"/>
      <c r="U1531" s="640"/>
      <c r="V1531" s="641"/>
      <c r="W1531" s="648" t="str">
        <f>IF(②名簿及び出席簿!FP$140=0,"",②名簿及び出席簿!FP$140)</f>
        <v/>
      </c>
      <c r="X1531" s="649"/>
      <c r="Y1531" s="649"/>
      <c r="Z1531" s="649"/>
      <c r="AA1531" s="649"/>
      <c r="AB1531" s="634" t="s">
        <v>93</v>
      </c>
    </row>
    <row r="1532" spans="1:28">
      <c r="A1532" s="696"/>
      <c r="B1532" s="697"/>
      <c r="C1532" s="642"/>
      <c r="D1532" s="643"/>
      <c r="E1532" s="644"/>
      <c r="F1532" s="456"/>
      <c r="G1532" s="689" t="str">
        <f>IF($F1532="","",VLOOKUP($F1532,①入力シート!$E$83:$K$89,6))</f>
        <v/>
      </c>
      <c r="H1532" s="690"/>
      <c r="I1532" s="690"/>
      <c r="J1532" s="690"/>
      <c r="K1532" s="690"/>
      <c r="L1532" s="690"/>
      <c r="M1532" s="690"/>
      <c r="N1532" s="690"/>
      <c r="O1532" s="690"/>
      <c r="P1532" s="690"/>
      <c r="Q1532" s="691"/>
      <c r="R1532" s="642"/>
      <c r="S1532" s="643"/>
      <c r="T1532" s="643"/>
      <c r="U1532" s="643"/>
      <c r="V1532" s="644"/>
      <c r="W1532" s="650"/>
      <c r="X1532" s="651"/>
      <c r="Y1532" s="651"/>
      <c r="Z1532" s="651"/>
      <c r="AA1532" s="651"/>
      <c r="AB1532" s="635"/>
    </row>
    <row r="1533" spans="1:28">
      <c r="A1533" s="692">
        <v>127</v>
      </c>
      <c r="B1533" s="693"/>
      <c r="C1533" s="652" t="s">
        <v>108</v>
      </c>
      <c r="D1533" s="653"/>
      <c r="E1533" s="653"/>
      <c r="F1533" s="643"/>
      <c r="G1533" s="653"/>
      <c r="H1533" s="653"/>
      <c r="I1533" s="654"/>
      <c r="J1533" s="652" t="s">
        <v>109</v>
      </c>
      <c r="K1533" s="653"/>
      <c r="L1533" s="653"/>
      <c r="M1533" s="653"/>
      <c r="N1533" s="653"/>
      <c r="O1533" s="653"/>
      <c r="P1533" s="653"/>
      <c r="Q1533" s="653"/>
      <c r="R1533" s="653"/>
      <c r="S1533" s="653"/>
      <c r="T1533" s="653"/>
      <c r="U1533" s="653"/>
      <c r="V1533" s="653"/>
      <c r="W1533" s="653"/>
      <c r="X1533" s="653"/>
      <c r="Y1533" s="653"/>
      <c r="Z1533" s="653"/>
      <c r="AA1533" s="442"/>
      <c r="AB1533" s="443"/>
    </row>
    <row r="1534" spans="1:28">
      <c r="A1534" s="694"/>
      <c r="B1534" s="695"/>
      <c r="C1534" s="664" t="str">
        <f>IF(②名簿及び出席簿!FQ$7="","",②名簿及び出席簿!FQ$7)</f>
        <v/>
      </c>
      <c r="D1534" s="665"/>
      <c r="E1534" s="665"/>
      <c r="F1534" s="665"/>
      <c r="G1534" s="649" t="str">
        <f>②名簿及び出席簿!FQ$8</f>
        <v/>
      </c>
      <c r="H1534" s="649"/>
      <c r="I1534" s="634"/>
      <c r="J1534" s="448"/>
      <c r="K1534" s="668" t="str">
        <f>IF($W$1171="","",IF($J1534="",①入力シート!$F$58,IF($J1534=1,①入力シート!$F$60,IF($J1534=2,①入力シート!$F$62))))</f>
        <v/>
      </c>
      <c r="L1534" s="668"/>
      <c r="M1534" s="670" t="s">
        <v>110</v>
      </c>
      <c r="N1534" s="672" t="str">
        <f>IF($W$1171="","",IF($J1534="",①入力シート!$H$58,IF($J1534=1,①入力シート!$H$60,IF($J1534=2,①入力シート!$H$62))))</f>
        <v/>
      </c>
      <c r="O1534" s="672"/>
      <c r="P1534" s="670" t="s">
        <v>111</v>
      </c>
      <c r="Q1534" s="670" t="s">
        <v>112</v>
      </c>
      <c r="R1534" s="668" t="str">
        <f>IF($W$1171="","",IF($J1534="",①入力シート!$K$58,IF($J1534=1,①入力シート!$K$60,IF($J1534=2,①入力シート!$K$62))))</f>
        <v/>
      </c>
      <c r="S1534" s="668"/>
      <c r="T1534" s="670" t="s">
        <v>110</v>
      </c>
      <c r="U1534" s="672" t="str">
        <f>IF($W$1171="","",IF($J1534="",①入力シート!$M$58,IF($J1534=1,①入力シート!$M$60,IF($J1534=2,①入力シート!$M$62))))</f>
        <v/>
      </c>
      <c r="V1534" s="672"/>
      <c r="W1534" s="670" t="s">
        <v>111</v>
      </c>
      <c r="X1534" s="670" t="s">
        <v>132</v>
      </c>
      <c r="Y1534" s="670"/>
      <c r="Z1534" s="674" t="str">
        <f>IF($W$1171="","",IF($J1534="",①入力シート!$O$58,IF($J1534=1,①入力シート!$O$60,IF($J1534=2,①入力シート!$O$62))))</f>
        <v/>
      </c>
      <c r="AA1534" s="674"/>
      <c r="AB1534" s="675"/>
    </row>
    <row r="1535" spans="1:28">
      <c r="A1535" s="694"/>
      <c r="B1535" s="695"/>
      <c r="C1535" s="666"/>
      <c r="D1535" s="667"/>
      <c r="E1535" s="667"/>
      <c r="F1535" s="667"/>
      <c r="G1535" s="651"/>
      <c r="H1535" s="651"/>
      <c r="I1535" s="635"/>
      <c r="J1535" s="449"/>
      <c r="K1535" s="669"/>
      <c r="L1535" s="669"/>
      <c r="M1535" s="671"/>
      <c r="N1535" s="673"/>
      <c r="O1535" s="673"/>
      <c r="P1535" s="671"/>
      <c r="Q1535" s="671"/>
      <c r="R1535" s="669"/>
      <c r="S1535" s="669"/>
      <c r="T1535" s="671"/>
      <c r="U1535" s="673"/>
      <c r="V1535" s="673"/>
      <c r="W1535" s="671"/>
      <c r="X1535" s="671"/>
      <c r="Y1535" s="671"/>
      <c r="Z1535" s="676"/>
      <c r="AA1535" s="676"/>
      <c r="AB1535" s="677"/>
    </row>
    <row r="1536" spans="1:28">
      <c r="A1536" s="694"/>
      <c r="B1536" s="695"/>
      <c r="C1536" s="652" t="s">
        <v>113</v>
      </c>
      <c r="D1536" s="653"/>
      <c r="E1536" s="653"/>
      <c r="F1536" s="653"/>
      <c r="G1536" s="653"/>
      <c r="H1536" s="653"/>
      <c r="I1536" s="653"/>
      <c r="J1536" s="653"/>
      <c r="K1536" s="653"/>
      <c r="L1536" s="653"/>
      <c r="M1536" s="653"/>
      <c r="N1536" s="653"/>
      <c r="O1536" s="653"/>
      <c r="P1536" s="653"/>
      <c r="Q1536" s="654"/>
      <c r="R1536" s="653" t="s">
        <v>130</v>
      </c>
      <c r="S1536" s="653"/>
      <c r="T1536" s="653"/>
      <c r="U1536" s="653"/>
      <c r="V1536" s="653"/>
      <c r="W1536" s="653"/>
      <c r="X1536" s="653"/>
      <c r="Y1536" s="653"/>
      <c r="Z1536" s="653"/>
      <c r="AA1536" s="653"/>
      <c r="AB1536" s="654"/>
    </row>
    <row r="1537" spans="1:28">
      <c r="A1537" s="694"/>
      <c r="B1537" s="695"/>
      <c r="C1537" s="655" t="str">
        <f>IF(C1534="","",IF(④実施報告書!$Q1537="",①入力シート!$F$64,IF(④実施報告書!$Q1537=1,①入力シート!$F$67,IF(④実施報告書!$Q1537=2,①入力シート!$F$70,IF(④実施報告書!$Q1537=3,①入力シート!$F$73,)))))</f>
        <v/>
      </c>
      <c r="D1537" s="656"/>
      <c r="E1537" s="656"/>
      <c r="F1537" s="656"/>
      <c r="G1537" s="656"/>
      <c r="H1537" s="656"/>
      <c r="I1537" s="656"/>
      <c r="J1537" s="656"/>
      <c r="K1537" s="656"/>
      <c r="L1537" s="656"/>
      <c r="M1537" s="656"/>
      <c r="N1537" s="656"/>
      <c r="O1537" s="656"/>
      <c r="P1537" s="656"/>
      <c r="Q1537" s="678"/>
      <c r="R1537" s="680" t="str">
        <f>IF($W$1171="","",IF(AND(①入力シート!$F$76=①入力シート!$A$77,$AB1537="")=TRUE,①入力シート!$A$77,""))</f>
        <v/>
      </c>
      <c r="S1537" s="680"/>
      <c r="T1537" s="659" t="s">
        <v>127</v>
      </c>
      <c r="U1537" s="659"/>
      <c r="V1537" s="659"/>
      <c r="W1537" s="659"/>
      <c r="X1537" s="659"/>
      <c r="Y1537" s="659"/>
      <c r="Z1537" s="659"/>
      <c r="AA1537" s="659"/>
      <c r="AB1537" s="445"/>
    </row>
    <row r="1538" spans="1:28">
      <c r="A1538" s="694"/>
      <c r="B1538" s="695"/>
      <c r="C1538" s="657"/>
      <c r="D1538" s="658"/>
      <c r="E1538" s="658"/>
      <c r="F1538" s="658"/>
      <c r="G1538" s="658"/>
      <c r="H1538" s="658"/>
      <c r="I1538" s="658"/>
      <c r="J1538" s="658"/>
      <c r="K1538" s="658"/>
      <c r="L1538" s="658"/>
      <c r="M1538" s="658"/>
      <c r="N1538" s="658"/>
      <c r="O1538" s="658"/>
      <c r="P1538" s="658"/>
      <c r="Q1538" s="679"/>
      <c r="R1538" s="631" t="str">
        <f>IF($W$1171="","",IF(AND(①入力シート!$F$77=①入力シート!$A$77,$AB1538="")=TRUE,①入力シート!$A$77,""))</f>
        <v/>
      </c>
      <c r="S1538" s="631"/>
      <c r="T1538" s="623" t="s">
        <v>114</v>
      </c>
      <c r="U1538" s="623"/>
      <c r="V1538" s="623"/>
      <c r="W1538" s="623"/>
      <c r="X1538" s="623"/>
      <c r="Y1538" s="623"/>
      <c r="Z1538" s="623"/>
      <c r="AA1538" s="623"/>
      <c r="AB1538" s="446"/>
    </row>
    <row r="1539" spans="1:28">
      <c r="A1539" s="694"/>
      <c r="B1539" s="695"/>
      <c r="C1539" s="660" t="str">
        <f>IF($Q1539="","",IF(④実施報告書!$Q1539=1,①入力シート!$F$67,IF(④実施報告書!$Q1539=2,①入力シート!$F$70,IF(④実施報告書!$Q1539=3,①入力シート!$F$73,))))</f>
        <v/>
      </c>
      <c r="D1539" s="661"/>
      <c r="E1539" s="661"/>
      <c r="F1539" s="661"/>
      <c r="G1539" s="661"/>
      <c r="H1539" s="661"/>
      <c r="I1539" s="661"/>
      <c r="J1539" s="661"/>
      <c r="K1539" s="661"/>
      <c r="L1539" s="661"/>
      <c r="M1539" s="661"/>
      <c r="N1539" s="661"/>
      <c r="O1539" s="661"/>
      <c r="P1539" s="661"/>
      <c r="Q1539" s="662"/>
      <c r="R1539" s="631" t="str">
        <f>IF($W$1171="","",IF(AND(①入力シート!$F$78=①入力シート!$A$77,$AB1539="")=TRUE,①入力シート!$A$77,""))</f>
        <v/>
      </c>
      <c r="S1539" s="631"/>
      <c r="T1539" s="623" t="s">
        <v>115</v>
      </c>
      <c r="U1539" s="623"/>
      <c r="V1539" s="623"/>
      <c r="W1539" s="623"/>
      <c r="X1539" s="623"/>
      <c r="Y1539" s="623"/>
      <c r="Z1539" s="623"/>
      <c r="AA1539" s="623"/>
      <c r="AB1539" s="446"/>
    </row>
    <row r="1540" spans="1:28">
      <c r="A1540" s="694"/>
      <c r="B1540" s="695"/>
      <c r="C1540" s="660"/>
      <c r="D1540" s="661"/>
      <c r="E1540" s="661"/>
      <c r="F1540" s="661"/>
      <c r="G1540" s="661"/>
      <c r="H1540" s="661"/>
      <c r="I1540" s="661"/>
      <c r="J1540" s="661"/>
      <c r="K1540" s="661"/>
      <c r="L1540" s="661"/>
      <c r="M1540" s="661"/>
      <c r="N1540" s="661"/>
      <c r="O1540" s="661"/>
      <c r="P1540" s="661"/>
      <c r="Q1540" s="663"/>
      <c r="R1540" s="630" t="str">
        <f>IF($W$1171="","",IF(AND(①入力シート!$F$79=①入力シート!$A$77,$AB1540="")=TRUE,①入力シート!$A$77,""))</f>
        <v/>
      </c>
      <c r="S1540" s="631"/>
      <c r="T1540" s="623" t="s">
        <v>129</v>
      </c>
      <c r="U1540" s="623"/>
      <c r="V1540" s="623"/>
      <c r="W1540" s="623"/>
      <c r="X1540" s="623"/>
      <c r="Y1540" s="623"/>
      <c r="Z1540" s="623"/>
      <c r="AA1540" s="623"/>
      <c r="AB1540" s="446"/>
    </row>
    <row r="1541" spans="1:28">
      <c r="A1541" s="694"/>
      <c r="B1541" s="695"/>
      <c r="C1541" s="622" t="str">
        <f>IF($Q1541="","",IF(④実施報告書!$Q1541=1,①入力シート!$F$67,IF(④実施報告書!$Q1541=2,①入力シート!$F$70,IF(④実施報告書!$Q1541=3,①入力シート!$F$73,))))</f>
        <v/>
      </c>
      <c r="D1541" s="623"/>
      <c r="E1541" s="623"/>
      <c r="F1541" s="623"/>
      <c r="G1541" s="623"/>
      <c r="H1541" s="623"/>
      <c r="I1541" s="623"/>
      <c r="J1541" s="623"/>
      <c r="K1541" s="623"/>
      <c r="L1541" s="623"/>
      <c r="M1541" s="623"/>
      <c r="N1541" s="623"/>
      <c r="O1541" s="623"/>
      <c r="P1541" s="624"/>
      <c r="Q1541" s="628"/>
      <c r="R1541" s="630" t="str">
        <f>IF($W$1171="","",IF(AND(①入力シート!$F$80=①入力シート!$A$77,$AB1541="")=TRUE,①入力シート!$A$77,""))</f>
        <v/>
      </c>
      <c r="S1541" s="631"/>
      <c r="T1541" s="623" t="s">
        <v>407</v>
      </c>
      <c r="U1541" s="623"/>
      <c r="V1541" s="623"/>
      <c r="W1541" s="623"/>
      <c r="X1541" s="623"/>
      <c r="Y1541" s="623"/>
      <c r="Z1541" s="623"/>
      <c r="AA1541" s="624"/>
      <c r="AB1541" s="446"/>
    </row>
    <row r="1542" spans="1:28">
      <c r="A1542" s="694"/>
      <c r="B1542" s="695"/>
      <c r="C1542" s="625"/>
      <c r="D1542" s="626"/>
      <c r="E1542" s="626"/>
      <c r="F1542" s="626"/>
      <c r="G1542" s="626"/>
      <c r="H1542" s="626"/>
      <c r="I1542" s="626"/>
      <c r="J1542" s="626"/>
      <c r="K1542" s="626"/>
      <c r="L1542" s="626"/>
      <c r="M1542" s="626"/>
      <c r="N1542" s="626"/>
      <c r="O1542" s="626"/>
      <c r="P1542" s="627"/>
      <c r="Q1542" s="629"/>
      <c r="R1542" s="632" t="str">
        <f>IF($W$1171="","",IF(AND(①入力シート!$F$81=①入力シート!$A$77,$AB1542="")=TRUE,①入力シート!$A$77,""))</f>
        <v/>
      </c>
      <c r="S1542" s="633"/>
      <c r="T1542" s="626" t="s">
        <v>406</v>
      </c>
      <c r="U1542" s="626"/>
      <c r="V1542" s="626"/>
      <c r="W1542" s="626"/>
      <c r="X1542" s="626"/>
      <c r="Y1542" s="626"/>
      <c r="Z1542" s="626"/>
      <c r="AA1542" s="627"/>
      <c r="AB1542" s="446"/>
    </row>
    <row r="1543" spans="1:28">
      <c r="A1543" s="694"/>
      <c r="B1543" s="695"/>
      <c r="C1543" s="639" t="s">
        <v>128</v>
      </c>
      <c r="D1543" s="640"/>
      <c r="E1543" s="641"/>
      <c r="F1543" s="444"/>
      <c r="G1543" s="645" t="str">
        <f>IF(W1543="","",IF($F1543="",①入力シート!$J$83,VLOOKUP($F1543,①入力シート!$E$83:$K$89,6)))</f>
        <v/>
      </c>
      <c r="H1543" s="646"/>
      <c r="I1543" s="646"/>
      <c r="J1543" s="646"/>
      <c r="K1543" s="646"/>
      <c r="L1543" s="646"/>
      <c r="M1543" s="646"/>
      <c r="N1543" s="646"/>
      <c r="O1543" s="646"/>
      <c r="P1543" s="646"/>
      <c r="Q1543" s="647"/>
      <c r="R1543" s="639" t="s">
        <v>116</v>
      </c>
      <c r="S1543" s="640"/>
      <c r="T1543" s="640"/>
      <c r="U1543" s="640"/>
      <c r="V1543" s="641"/>
      <c r="W1543" s="648" t="str">
        <f>IF(②名簿及び出席簿!FQ$140=0,"",②名簿及び出席簿!FQ$140)</f>
        <v/>
      </c>
      <c r="X1543" s="649"/>
      <c r="Y1543" s="649"/>
      <c r="Z1543" s="649"/>
      <c r="AA1543" s="649"/>
      <c r="AB1543" s="634" t="s">
        <v>93</v>
      </c>
    </row>
    <row r="1544" spans="1:28">
      <c r="A1544" s="696"/>
      <c r="B1544" s="697"/>
      <c r="C1544" s="642"/>
      <c r="D1544" s="643"/>
      <c r="E1544" s="644"/>
      <c r="F1544" s="456"/>
      <c r="G1544" s="689" t="str">
        <f>IF($F1544="","",VLOOKUP($F1544,①入力シート!$E$83:$K$89,6))</f>
        <v/>
      </c>
      <c r="H1544" s="690"/>
      <c r="I1544" s="690"/>
      <c r="J1544" s="690"/>
      <c r="K1544" s="690"/>
      <c r="L1544" s="690"/>
      <c r="M1544" s="690"/>
      <c r="N1544" s="690"/>
      <c r="O1544" s="690"/>
      <c r="P1544" s="690"/>
      <c r="Q1544" s="691"/>
      <c r="R1544" s="642"/>
      <c r="S1544" s="643"/>
      <c r="T1544" s="643"/>
      <c r="U1544" s="643"/>
      <c r="V1544" s="644"/>
      <c r="W1544" s="650"/>
      <c r="X1544" s="651"/>
      <c r="Y1544" s="651"/>
      <c r="Z1544" s="651"/>
      <c r="AA1544" s="651"/>
      <c r="AB1544" s="635"/>
    </row>
    <row r="1545" spans="1:28">
      <c r="A1545" s="692">
        <v>128</v>
      </c>
      <c r="B1545" s="693"/>
      <c r="C1545" s="652" t="s">
        <v>108</v>
      </c>
      <c r="D1545" s="653"/>
      <c r="E1545" s="653"/>
      <c r="F1545" s="643"/>
      <c r="G1545" s="653"/>
      <c r="H1545" s="653"/>
      <c r="I1545" s="654"/>
      <c r="J1545" s="652" t="s">
        <v>109</v>
      </c>
      <c r="K1545" s="653"/>
      <c r="L1545" s="653"/>
      <c r="M1545" s="653"/>
      <c r="N1545" s="653"/>
      <c r="O1545" s="653"/>
      <c r="P1545" s="653"/>
      <c r="Q1545" s="653"/>
      <c r="R1545" s="653"/>
      <c r="S1545" s="653"/>
      <c r="T1545" s="653"/>
      <c r="U1545" s="653"/>
      <c r="V1545" s="653"/>
      <c r="W1545" s="653"/>
      <c r="X1545" s="653"/>
      <c r="Y1545" s="653"/>
      <c r="Z1545" s="653"/>
      <c r="AA1545" s="442"/>
      <c r="AB1545" s="443"/>
    </row>
    <row r="1546" spans="1:28">
      <c r="A1546" s="694"/>
      <c r="B1546" s="695"/>
      <c r="C1546" s="664" t="str">
        <f>IF(②名簿及び出席簿!FR$7="","",②名簿及び出席簿!FR$7)</f>
        <v/>
      </c>
      <c r="D1546" s="665"/>
      <c r="E1546" s="665"/>
      <c r="F1546" s="665"/>
      <c r="G1546" s="649" t="str">
        <f>②名簿及び出席簿!FR$8</f>
        <v/>
      </c>
      <c r="H1546" s="649"/>
      <c r="I1546" s="634"/>
      <c r="J1546" s="448"/>
      <c r="K1546" s="668" t="str">
        <f>IF($W$1171="","",IF($J1546="",①入力シート!$F$58,IF($J1546=1,①入力シート!$F$60,IF($J1546=2,①入力シート!$F$62))))</f>
        <v/>
      </c>
      <c r="L1546" s="668"/>
      <c r="M1546" s="670" t="s">
        <v>110</v>
      </c>
      <c r="N1546" s="672" t="str">
        <f>IF($W$1171="","",IF($J1546="",①入力シート!$H$58,IF($J1546=1,①入力シート!$H$60,IF($J1546=2,①入力シート!$H$62))))</f>
        <v/>
      </c>
      <c r="O1546" s="672"/>
      <c r="P1546" s="670" t="s">
        <v>111</v>
      </c>
      <c r="Q1546" s="670" t="s">
        <v>112</v>
      </c>
      <c r="R1546" s="668" t="str">
        <f>IF($W$1171="","",IF($J1546="",①入力シート!$K$58,IF($J1546=1,①入力シート!$K$60,IF($J1546=2,①入力シート!$K$62))))</f>
        <v/>
      </c>
      <c r="S1546" s="668"/>
      <c r="T1546" s="670" t="s">
        <v>110</v>
      </c>
      <c r="U1546" s="672" t="str">
        <f>IF($W$1171="","",IF($J1546="",①入力シート!$M$58,IF($J1546=1,①入力シート!$M$60,IF($J1546=2,①入力シート!$M$62))))</f>
        <v/>
      </c>
      <c r="V1546" s="672"/>
      <c r="W1546" s="670" t="s">
        <v>111</v>
      </c>
      <c r="X1546" s="670" t="s">
        <v>132</v>
      </c>
      <c r="Y1546" s="670"/>
      <c r="Z1546" s="674" t="str">
        <f>IF($W$1171="","",IF($J1546="",①入力シート!$O$58,IF($J1546=1,①入力シート!$O$60,IF($J1546=2,①入力シート!$O$62))))</f>
        <v/>
      </c>
      <c r="AA1546" s="674"/>
      <c r="AB1546" s="675"/>
    </row>
    <row r="1547" spans="1:28">
      <c r="A1547" s="694"/>
      <c r="B1547" s="695"/>
      <c r="C1547" s="666"/>
      <c r="D1547" s="667"/>
      <c r="E1547" s="667"/>
      <c r="F1547" s="667"/>
      <c r="G1547" s="651"/>
      <c r="H1547" s="651"/>
      <c r="I1547" s="635"/>
      <c r="J1547" s="449"/>
      <c r="K1547" s="669"/>
      <c r="L1547" s="669"/>
      <c r="M1547" s="671"/>
      <c r="N1547" s="673"/>
      <c r="O1547" s="673"/>
      <c r="P1547" s="671"/>
      <c r="Q1547" s="671"/>
      <c r="R1547" s="669"/>
      <c r="S1547" s="669"/>
      <c r="T1547" s="671"/>
      <c r="U1547" s="673"/>
      <c r="V1547" s="673"/>
      <c r="W1547" s="671"/>
      <c r="X1547" s="671"/>
      <c r="Y1547" s="671"/>
      <c r="Z1547" s="676"/>
      <c r="AA1547" s="676"/>
      <c r="AB1547" s="677"/>
    </row>
    <row r="1548" spans="1:28">
      <c r="A1548" s="694"/>
      <c r="B1548" s="695"/>
      <c r="C1548" s="652" t="s">
        <v>113</v>
      </c>
      <c r="D1548" s="653"/>
      <c r="E1548" s="653"/>
      <c r="F1548" s="653"/>
      <c r="G1548" s="653"/>
      <c r="H1548" s="653"/>
      <c r="I1548" s="653"/>
      <c r="J1548" s="653"/>
      <c r="K1548" s="653"/>
      <c r="L1548" s="653"/>
      <c r="M1548" s="653"/>
      <c r="N1548" s="653"/>
      <c r="O1548" s="653"/>
      <c r="P1548" s="653"/>
      <c r="Q1548" s="654"/>
      <c r="R1548" s="653" t="s">
        <v>130</v>
      </c>
      <c r="S1548" s="653"/>
      <c r="T1548" s="653"/>
      <c r="U1548" s="653"/>
      <c r="V1548" s="653"/>
      <c r="W1548" s="653"/>
      <c r="X1548" s="653"/>
      <c r="Y1548" s="653"/>
      <c r="Z1548" s="653"/>
      <c r="AA1548" s="653"/>
      <c r="AB1548" s="654"/>
    </row>
    <row r="1549" spans="1:28">
      <c r="A1549" s="694"/>
      <c r="B1549" s="695"/>
      <c r="C1549" s="655" t="str">
        <f>IF(C1546="","",IF(④実施報告書!$Q1549="",①入力シート!$F$64,IF(④実施報告書!$Q1549=1,①入力シート!$F$67,IF(④実施報告書!$Q1549=2,①入力シート!$F$70,IF(④実施報告書!$Q1549=3,①入力シート!$F$73,)))))</f>
        <v/>
      </c>
      <c r="D1549" s="656"/>
      <c r="E1549" s="656"/>
      <c r="F1549" s="656"/>
      <c r="G1549" s="656"/>
      <c r="H1549" s="656"/>
      <c r="I1549" s="656"/>
      <c r="J1549" s="656"/>
      <c r="K1549" s="656"/>
      <c r="L1549" s="656"/>
      <c r="M1549" s="656"/>
      <c r="N1549" s="656"/>
      <c r="O1549" s="656"/>
      <c r="P1549" s="656"/>
      <c r="Q1549" s="678"/>
      <c r="R1549" s="680" t="str">
        <f>IF($W$1171="","",IF(AND(①入力シート!$F$76=①入力シート!$A$77,$AB1549="")=TRUE,①入力シート!$A$77,""))</f>
        <v/>
      </c>
      <c r="S1549" s="680"/>
      <c r="T1549" s="659" t="s">
        <v>127</v>
      </c>
      <c r="U1549" s="659"/>
      <c r="V1549" s="659"/>
      <c r="W1549" s="659"/>
      <c r="X1549" s="659"/>
      <c r="Y1549" s="659"/>
      <c r="Z1549" s="659"/>
      <c r="AA1549" s="659"/>
      <c r="AB1549" s="445"/>
    </row>
    <row r="1550" spans="1:28">
      <c r="A1550" s="694"/>
      <c r="B1550" s="695"/>
      <c r="C1550" s="657"/>
      <c r="D1550" s="658"/>
      <c r="E1550" s="658"/>
      <c r="F1550" s="658"/>
      <c r="G1550" s="658"/>
      <c r="H1550" s="658"/>
      <c r="I1550" s="658"/>
      <c r="J1550" s="658"/>
      <c r="K1550" s="658"/>
      <c r="L1550" s="658"/>
      <c r="M1550" s="658"/>
      <c r="N1550" s="658"/>
      <c r="O1550" s="658"/>
      <c r="P1550" s="658"/>
      <c r="Q1550" s="679"/>
      <c r="R1550" s="631" t="str">
        <f>IF($W$1171="","",IF(AND(①入力シート!$F$77=①入力シート!$A$77,$AB1550="")=TRUE,①入力シート!$A$77,""))</f>
        <v/>
      </c>
      <c r="S1550" s="631"/>
      <c r="T1550" s="623" t="s">
        <v>114</v>
      </c>
      <c r="U1550" s="623"/>
      <c r="V1550" s="623"/>
      <c r="W1550" s="623"/>
      <c r="X1550" s="623"/>
      <c r="Y1550" s="623"/>
      <c r="Z1550" s="623"/>
      <c r="AA1550" s="623"/>
      <c r="AB1550" s="446"/>
    </row>
    <row r="1551" spans="1:28">
      <c r="A1551" s="694"/>
      <c r="B1551" s="695"/>
      <c r="C1551" s="660" t="str">
        <f>IF($Q1551="","",IF(④実施報告書!$Q1551=1,①入力シート!$F$67,IF(④実施報告書!$Q1551=2,①入力シート!$F$70,IF(④実施報告書!$Q1551=3,①入力シート!$F$73,))))</f>
        <v/>
      </c>
      <c r="D1551" s="661"/>
      <c r="E1551" s="661"/>
      <c r="F1551" s="661"/>
      <c r="G1551" s="661"/>
      <c r="H1551" s="661"/>
      <c r="I1551" s="661"/>
      <c r="J1551" s="661"/>
      <c r="K1551" s="661"/>
      <c r="L1551" s="661"/>
      <c r="M1551" s="661"/>
      <c r="N1551" s="661"/>
      <c r="O1551" s="661"/>
      <c r="P1551" s="661"/>
      <c r="Q1551" s="662"/>
      <c r="R1551" s="631" t="str">
        <f>IF($W$1171="","",IF(AND(①入力シート!$F$78=①入力シート!$A$77,$AB1551="")=TRUE,①入力シート!$A$77,""))</f>
        <v/>
      </c>
      <c r="S1551" s="631"/>
      <c r="T1551" s="623" t="s">
        <v>115</v>
      </c>
      <c r="U1551" s="623"/>
      <c r="V1551" s="623"/>
      <c r="W1551" s="623"/>
      <c r="X1551" s="623"/>
      <c r="Y1551" s="623"/>
      <c r="Z1551" s="623"/>
      <c r="AA1551" s="623"/>
      <c r="AB1551" s="446"/>
    </row>
    <row r="1552" spans="1:28">
      <c r="A1552" s="694"/>
      <c r="B1552" s="695"/>
      <c r="C1552" s="660"/>
      <c r="D1552" s="661"/>
      <c r="E1552" s="661"/>
      <c r="F1552" s="661"/>
      <c r="G1552" s="661"/>
      <c r="H1552" s="661"/>
      <c r="I1552" s="661"/>
      <c r="J1552" s="661"/>
      <c r="K1552" s="661"/>
      <c r="L1552" s="661"/>
      <c r="M1552" s="661"/>
      <c r="N1552" s="661"/>
      <c r="O1552" s="661"/>
      <c r="P1552" s="661"/>
      <c r="Q1552" s="663"/>
      <c r="R1552" s="630" t="str">
        <f>IF($W$1171="","",IF(AND(①入力シート!$F$79=①入力シート!$A$77,$AB1552="")=TRUE,①入力シート!$A$77,""))</f>
        <v/>
      </c>
      <c r="S1552" s="631"/>
      <c r="T1552" s="623" t="s">
        <v>129</v>
      </c>
      <c r="U1552" s="623"/>
      <c r="V1552" s="623"/>
      <c r="W1552" s="623"/>
      <c r="X1552" s="623"/>
      <c r="Y1552" s="623"/>
      <c r="Z1552" s="623"/>
      <c r="AA1552" s="623"/>
      <c r="AB1552" s="446"/>
    </row>
    <row r="1553" spans="1:28">
      <c r="A1553" s="694"/>
      <c r="B1553" s="695"/>
      <c r="C1553" s="622" t="str">
        <f>IF($Q1553="","",IF(④実施報告書!$Q1553=1,①入力シート!$F$67,IF(④実施報告書!$Q1553=2,①入力シート!$F$70,IF(④実施報告書!$Q1553=3,①入力シート!$F$73,))))</f>
        <v/>
      </c>
      <c r="D1553" s="623"/>
      <c r="E1553" s="623"/>
      <c r="F1553" s="623"/>
      <c r="G1553" s="623"/>
      <c r="H1553" s="623"/>
      <c r="I1553" s="623"/>
      <c r="J1553" s="623"/>
      <c r="K1553" s="623"/>
      <c r="L1553" s="623"/>
      <c r="M1553" s="623"/>
      <c r="N1553" s="623"/>
      <c r="O1553" s="623"/>
      <c r="P1553" s="624"/>
      <c r="Q1553" s="628"/>
      <c r="R1553" s="630" t="str">
        <f>IF($W$1171="","",IF(AND(①入力シート!$F$80=①入力シート!$A$77,$AB1553="")=TRUE,①入力シート!$A$77,""))</f>
        <v/>
      </c>
      <c r="S1553" s="631"/>
      <c r="T1553" s="623" t="s">
        <v>407</v>
      </c>
      <c r="U1553" s="623"/>
      <c r="V1553" s="623"/>
      <c r="W1553" s="623"/>
      <c r="X1553" s="623"/>
      <c r="Y1553" s="623"/>
      <c r="Z1553" s="623"/>
      <c r="AA1553" s="624"/>
      <c r="AB1553" s="446"/>
    </row>
    <row r="1554" spans="1:28">
      <c r="A1554" s="694"/>
      <c r="B1554" s="695"/>
      <c r="C1554" s="625"/>
      <c r="D1554" s="626"/>
      <c r="E1554" s="626"/>
      <c r="F1554" s="626"/>
      <c r="G1554" s="626"/>
      <c r="H1554" s="626"/>
      <c r="I1554" s="626"/>
      <c r="J1554" s="626"/>
      <c r="K1554" s="626"/>
      <c r="L1554" s="626"/>
      <c r="M1554" s="626"/>
      <c r="N1554" s="626"/>
      <c r="O1554" s="626"/>
      <c r="P1554" s="627"/>
      <c r="Q1554" s="629"/>
      <c r="R1554" s="632" t="str">
        <f>IF($W$1171="","",IF(AND(①入力シート!$F$81=①入力シート!$A$77,$AB1554="")=TRUE,①入力シート!$A$77,""))</f>
        <v/>
      </c>
      <c r="S1554" s="633"/>
      <c r="T1554" s="626" t="s">
        <v>406</v>
      </c>
      <c r="U1554" s="626"/>
      <c r="V1554" s="626"/>
      <c r="W1554" s="626"/>
      <c r="X1554" s="626"/>
      <c r="Y1554" s="626"/>
      <c r="Z1554" s="626"/>
      <c r="AA1554" s="627"/>
      <c r="AB1554" s="446"/>
    </row>
    <row r="1555" spans="1:28">
      <c r="A1555" s="694"/>
      <c r="B1555" s="695"/>
      <c r="C1555" s="639" t="s">
        <v>128</v>
      </c>
      <c r="D1555" s="640"/>
      <c r="E1555" s="641"/>
      <c r="F1555" s="444"/>
      <c r="G1555" s="645" t="str">
        <f>IF(W1555="","",IF($F1555="",①入力シート!$J$83,VLOOKUP($F1555,①入力シート!$E$83:$K$89,6)))</f>
        <v/>
      </c>
      <c r="H1555" s="646"/>
      <c r="I1555" s="646"/>
      <c r="J1555" s="646"/>
      <c r="K1555" s="646"/>
      <c r="L1555" s="646"/>
      <c r="M1555" s="646"/>
      <c r="N1555" s="646"/>
      <c r="O1555" s="646"/>
      <c r="P1555" s="646"/>
      <c r="Q1555" s="647"/>
      <c r="R1555" s="639" t="s">
        <v>116</v>
      </c>
      <c r="S1555" s="640"/>
      <c r="T1555" s="640"/>
      <c r="U1555" s="640"/>
      <c r="V1555" s="641"/>
      <c r="W1555" s="648" t="str">
        <f>IF(②名簿及び出席簿!FR$140=0,"",②名簿及び出席簿!FR$140)</f>
        <v/>
      </c>
      <c r="X1555" s="649"/>
      <c r="Y1555" s="649"/>
      <c r="Z1555" s="649"/>
      <c r="AA1555" s="649"/>
      <c r="AB1555" s="634" t="s">
        <v>93</v>
      </c>
    </row>
    <row r="1556" spans="1:28">
      <c r="A1556" s="696"/>
      <c r="B1556" s="697"/>
      <c r="C1556" s="642"/>
      <c r="D1556" s="643"/>
      <c r="E1556" s="644"/>
      <c r="F1556" s="456"/>
      <c r="G1556" s="689" t="str">
        <f>IF($F1556="","",VLOOKUP($F1556,①入力シート!$E$83:$K$89,6))</f>
        <v/>
      </c>
      <c r="H1556" s="690"/>
      <c r="I1556" s="690"/>
      <c r="J1556" s="690"/>
      <c r="K1556" s="690"/>
      <c r="L1556" s="690"/>
      <c r="M1556" s="690"/>
      <c r="N1556" s="690"/>
      <c r="O1556" s="690"/>
      <c r="P1556" s="690"/>
      <c r="Q1556" s="691"/>
      <c r="R1556" s="642"/>
      <c r="S1556" s="643"/>
      <c r="T1556" s="643"/>
      <c r="U1556" s="643"/>
      <c r="V1556" s="644"/>
      <c r="W1556" s="650"/>
      <c r="X1556" s="651"/>
      <c r="Y1556" s="651"/>
      <c r="Z1556" s="651"/>
      <c r="AA1556" s="651"/>
      <c r="AB1556" s="635"/>
    </row>
    <row r="1557" spans="1:28">
      <c r="A1557" s="692">
        <v>129</v>
      </c>
      <c r="B1557" s="693"/>
      <c r="C1557" s="652" t="s">
        <v>108</v>
      </c>
      <c r="D1557" s="653"/>
      <c r="E1557" s="653"/>
      <c r="F1557" s="643"/>
      <c r="G1557" s="653"/>
      <c r="H1557" s="653"/>
      <c r="I1557" s="654"/>
      <c r="J1557" s="652" t="s">
        <v>109</v>
      </c>
      <c r="K1557" s="653"/>
      <c r="L1557" s="653"/>
      <c r="M1557" s="653"/>
      <c r="N1557" s="653"/>
      <c r="O1557" s="653"/>
      <c r="P1557" s="653"/>
      <c r="Q1557" s="653"/>
      <c r="R1557" s="653"/>
      <c r="S1557" s="653"/>
      <c r="T1557" s="653"/>
      <c r="U1557" s="653"/>
      <c r="V1557" s="653"/>
      <c r="W1557" s="653"/>
      <c r="X1557" s="653"/>
      <c r="Y1557" s="653"/>
      <c r="Z1557" s="653"/>
      <c r="AA1557" s="442"/>
      <c r="AB1557" s="443"/>
    </row>
    <row r="1558" spans="1:28">
      <c r="A1558" s="694"/>
      <c r="B1558" s="695"/>
      <c r="C1558" s="664" t="str">
        <f>IF(②名簿及び出席簿!FS$7="","",②名簿及び出席簿!FS$7)</f>
        <v/>
      </c>
      <c r="D1558" s="665"/>
      <c r="E1558" s="665"/>
      <c r="F1558" s="665"/>
      <c r="G1558" s="649" t="str">
        <f>②名簿及び出席簿!FS$8</f>
        <v/>
      </c>
      <c r="H1558" s="649"/>
      <c r="I1558" s="634"/>
      <c r="J1558" s="448"/>
      <c r="K1558" s="668" t="str">
        <f>IF($W$1171="","",IF($J1558="",①入力シート!$F$58,IF($J1558=1,①入力シート!$F$60,IF($J1558=2,①入力シート!$F$62))))</f>
        <v/>
      </c>
      <c r="L1558" s="668"/>
      <c r="M1558" s="670" t="s">
        <v>110</v>
      </c>
      <c r="N1558" s="672" t="str">
        <f>IF($W$1171="","",IF($J1558="",①入力シート!$H$58,IF($J1558=1,①入力シート!$H$60,IF($J1558=2,①入力シート!$H$62))))</f>
        <v/>
      </c>
      <c r="O1558" s="672"/>
      <c r="P1558" s="670" t="s">
        <v>111</v>
      </c>
      <c r="Q1558" s="670" t="s">
        <v>112</v>
      </c>
      <c r="R1558" s="668" t="str">
        <f>IF($W$1171="","",IF($J1558="",①入力シート!$K$58,IF($J1558=1,①入力シート!$K$60,IF($J1558=2,①入力シート!$K$62))))</f>
        <v/>
      </c>
      <c r="S1558" s="668"/>
      <c r="T1558" s="670" t="s">
        <v>110</v>
      </c>
      <c r="U1558" s="672" t="str">
        <f>IF($W$1171="","",IF($J1558="",①入力シート!$M$58,IF($J1558=1,①入力シート!$M$60,IF($J1558=2,①入力シート!$M$62))))</f>
        <v/>
      </c>
      <c r="V1558" s="672"/>
      <c r="W1558" s="670" t="s">
        <v>111</v>
      </c>
      <c r="X1558" s="670" t="s">
        <v>132</v>
      </c>
      <c r="Y1558" s="670"/>
      <c r="Z1558" s="674" t="str">
        <f>IF($W$1171="","",IF($J1558="",①入力シート!$O$58,IF($J1558=1,①入力シート!$O$60,IF($J1558=2,①入力シート!$O$62))))</f>
        <v/>
      </c>
      <c r="AA1558" s="674"/>
      <c r="AB1558" s="675"/>
    </row>
    <row r="1559" spans="1:28">
      <c r="A1559" s="694"/>
      <c r="B1559" s="695"/>
      <c r="C1559" s="666"/>
      <c r="D1559" s="667"/>
      <c r="E1559" s="667"/>
      <c r="F1559" s="667"/>
      <c r="G1559" s="651"/>
      <c r="H1559" s="651"/>
      <c r="I1559" s="635"/>
      <c r="J1559" s="449"/>
      <c r="K1559" s="669"/>
      <c r="L1559" s="669"/>
      <c r="M1559" s="671"/>
      <c r="N1559" s="673"/>
      <c r="O1559" s="673"/>
      <c r="P1559" s="671"/>
      <c r="Q1559" s="671"/>
      <c r="R1559" s="669"/>
      <c r="S1559" s="669"/>
      <c r="T1559" s="671"/>
      <c r="U1559" s="673"/>
      <c r="V1559" s="673"/>
      <c r="W1559" s="671"/>
      <c r="X1559" s="671"/>
      <c r="Y1559" s="671"/>
      <c r="Z1559" s="676"/>
      <c r="AA1559" s="676"/>
      <c r="AB1559" s="677"/>
    </row>
    <row r="1560" spans="1:28">
      <c r="A1560" s="694"/>
      <c r="B1560" s="695"/>
      <c r="C1560" s="652" t="s">
        <v>113</v>
      </c>
      <c r="D1560" s="653"/>
      <c r="E1560" s="653"/>
      <c r="F1560" s="653"/>
      <c r="G1560" s="653"/>
      <c r="H1560" s="653"/>
      <c r="I1560" s="653"/>
      <c r="J1560" s="653"/>
      <c r="K1560" s="653"/>
      <c r="L1560" s="653"/>
      <c r="M1560" s="653"/>
      <c r="N1560" s="653"/>
      <c r="O1560" s="653"/>
      <c r="P1560" s="653"/>
      <c r="Q1560" s="654"/>
      <c r="R1560" s="653" t="s">
        <v>130</v>
      </c>
      <c r="S1560" s="653"/>
      <c r="T1560" s="653"/>
      <c r="U1560" s="653"/>
      <c r="V1560" s="653"/>
      <c r="W1560" s="653"/>
      <c r="X1560" s="653"/>
      <c r="Y1560" s="653"/>
      <c r="Z1560" s="653"/>
      <c r="AA1560" s="653"/>
      <c r="AB1560" s="654"/>
    </row>
    <row r="1561" spans="1:28">
      <c r="A1561" s="694"/>
      <c r="B1561" s="695"/>
      <c r="C1561" s="655" t="str">
        <f>IF(C1558="","",IF(④実施報告書!$Q1561="",①入力シート!$F$64,IF(④実施報告書!$Q1561=1,①入力シート!$F$67,IF(④実施報告書!$Q1561=2,①入力シート!$F$70,IF(④実施報告書!$Q1561=3,①入力シート!$F$73,)))))</f>
        <v/>
      </c>
      <c r="D1561" s="656"/>
      <c r="E1561" s="656"/>
      <c r="F1561" s="656"/>
      <c r="G1561" s="656"/>
      <c r="H1561" s="656"/>
      <c r="I1561" s="656"/>
      <c r="J1561" s="656"/>
      <c r="K1561" s="656"/>
      <c r="L1561" s="656"/>
      <c r="M1561" s="656"/>
      <c r="N1561" s="656"/>
      <c r="O1561" s="656"/>
      <c r="P1561" s="656"/>
      <c r="Q1561" s="678"/>
      <c r="R1561" s="680" t="str">
        <f>IF($W$1171="","",IF(AND(①入力シート!$F$76=①入力シート!$A$77,$AB1561="")=TRUE,①入力シート!$A$77,""))</f>
        <v/>
      </c>
      <c r="S1561" s="680"/>
      <c r="T1561" s="659" t="s">
        <v>127</v>
      </c>
      <c r="U1561" s="659"/>
      <c r="V1561" s="659"/>
      <c r="W1561" s="659"/>
      <c r="X1561" s="659"/>
      <c r="Y1561" s="659"/>
      <c r="Z1561" s="659"/>
      <c r="AA1561" s="659"/>
      <c r="AB1561" s="445"/>
    </row>
    <row r="1562" spans="1:28">
      <c r="A1562" s="694"/>
      <c r="B1562" s="695"/>
      <c r="C1562" s="657"/>
      <c r="D1562" s="658"/>
      <c r="E1562" s="658"/>
      <c r="F1562" s="658"/>
      <c r="G1562" s="658"/>
      <c r="H1562" s="658"/>
      <c r="I1562" s="658"/>
      <c r="J1562" s="658"/>
      <c r="K1562" s="658"/>
      <c r="L1562" s="658"/>
      <c r="M1562" s="658"/>
      <c r="N1562" s="658"/>
      <c r="O1562" s="658"/>
      <c r="P1562" s="658"/>
      <c r="Q1562" s="679"/>
      <c r="R1562" s="631" t="str">
        <f>IF($W$1171="","",IF(AND(①入力シート!$F$77=①入力シート!$A$77,$AB1562="")=TRUE,①入力シート!$A$77,""))</f>
        <v/>
      </c>
      <c r="S1562" s="631"/>
      <c r="T1562" s="623" t="s">
        <v>114</v>
      </c>
      <c r="U1562" s="623"/>
      <c r="V1562" s="623"/>
      <c r="W1562" s="623"/>
      <c r="X1562" s="623"/>
      <c r="Y1562" s="623"/>
      <c r="Z1562" s="623"/>
      <c r="AA1562" s="623"/>
      <c r="AB1562" s="446"/>
    </row>
    <row r="1563" spans="1:28">
      <c r="A1563" s="694"/>
      <c r="B1563" s="695"/>
      <c r="C1563" s="660" t="str">
        <f>IF($Q1563="","",IF(④実施報告書!$Q1563=1,①入力シート!$F$67,IF(④実施報告書!$Q1563=2,①入力シート!$F$70,IF(④実施報告書!$Q1563=3,①入力シート!$F$73,))))</f>
        <v/>
      </c>
      <c r="D1563" s="661"/>
      <c r="E1563" s="661"/>
      <c r="F1563" s="661"/>
      <c r="G1563" s="661"/>
      <c r="H1563" s="661"/>
      <c r="I1563" s="661"/>
      <c r="J1563" s="661"/>
      <c r="K1563" s="661"/>
      <c r="L1563" s="661"/>
      <c r="M1563" s="661"/>
      <c r="N1563" s="661"/>
      <c r="O1563" s="661"/>
      <c r="P1563" s="661"/>
      <c r="Q1563" s="662"/>
      <c r="R1563" s="631" t="str">
        <f>IF($W$1171="","",IF(AND(①入力シート!$F$78=①入力シート!$A$77,$AB1563="")=TRUE,①入力シート!$A$77,""))</f>
        <v/>
      </c>
      <c r="S1563" s="631"/>
      <c r="T1563" s="623" t="s">
        <v>115</v>
      </c>
      <c r="U1563" s="623"/>
      <c r="V1563" s="623"/>
      <c r="W1563" s="623"/>
      <c r="X1563" s="623"/>
      <c r="Y1563" s="623"/>
      <c r="Z1563" s="623"/>
      <c r="AA1563" s="623"/>
      <c r="AB1563" s="446"/>
    </row>
    <row r="1564" spans="1:28">
      <c r="A1564" s="694"/>
      <c r="B1564" s="695"/>
      <c r="C1564" s="660"/>
      <c r="D1564" s="661"/>
      <c r="E1564" s="661"/>
      <c r="F1564" s="661"/>
      <c r="G1564" s="661"/>
      <c r="H1564" s="661"/>
      <c r="I1564" s="661"/>
      <c r="J1564" s="661"/>
      <c r="K1564" s="661"/>
      <c r="L1564" s="661"/>
      <c r="M1564" s="661"/>
      <c r="N1564" s="661"/>
      <c r="O1564" s="661"/>
      <c r="P1564" s="661"/>
      <c r="Q1564" s="663"/>
      <c r="R1564" s="630" t="str">
        <f>IF($W$1171="","",IF(AND(①入力シート!$F$79=①入力シート!$A$77,$AB1564="")=TRUE,①入力シート!$A$77,""))</f>
        <v/>
      </c>
      <c r="S1564" s="631"/>
      <c r="T1564" s="623" t="s">
        <v>129</v>
      </c>
      <c r="U1564" s="623"/>
      <c r="V1564" s="623"/>
      <c r="W1564" s="623"/>
      <c r="X1564" s="623"/>
      <c r="Y1564" s="623"/>
      <c r="Z1564" s="623"/>
      <c r="AA1564" s="623"/>
      <c r="AB1564" s="446"/>
    </row>
    <row r="1565" spans="1:28">
      <c r="A1565" s="694"/>
      <c r="B1565" s="695"/>
      <c r="C1565" s="622" t="str">
        <f>IF($Q1565="","",IF(④実施報告書!$Q1565=1,①入力シート!$F$67,IF(④実施報告書!$Q1565=2,①入力シート!$F$70,IF(④実施報告書!$Q1565=3,①入力シート!$F$73,))))</f>
        <v/>
      </c>
      <c r="D1565" s="623"/>
      <c r="E1565" s="623"/>
      <c r="F1565" s="623"/>
      <c r="G1565" s="623"/>
      <c r="H1565" s="623"/>
      <c r="I1565" s="623"/>
      <c r="J1565" s="623"/>
      <c r="K1565" s="623"/>
      <c r="L1565" s="623"/>
      <c r="M1565" s="623"/>
      <c r="N1565" s="623"/>
      <c r="O1565" s="623"/>
      <c r="P1565" s="624"/>
      <c r="Q1565" s="628"/>
      <c r="R1565" s="630" t="str">
        <f>IF($W$1171="","",IF(AND(①入力シート!$F$80=①入力シート!$A$77,$AB1565="")=TRUE,①入力シート!$A$77,""))</f>
        <v/>
      </c>
      <c r="S1565" s="631"/>
      <c r="T1565" s="623" t="s">
        <v>407</v>
      </c>
      <c r="U1565" s="623"/>
      <c r="V1565" s="623"/>
      <c r="W1565" s="623"/>
      <c r="X1565" s="623"/>
      <c r="Y1565" s="623"/>
      <c r="Z1565" s="623"/>
      <c r="AA1565" s="624"/>
      <c r="AB1565" s="446"/>
    </row>
    <row r="1566" spans="1:28">
      <c r="A1566" s="694"/>
      <c r="B1566" s="695"/>
      <c r="C1566" s="625"/>
      <c r="D1566" s="626"/>
      <c r="E1566" s="626"/>
      <c r="F1566" s="626"/>
      <c r="G1566" s="626"/>
      <c r="H1566" s="626"/>
      <c r="I1566" s="626"/>
      <c r="J1566" s="626"/>
      <c r="K1566" s="626"/>
      <c r="L1566" s="626"/>
      <c r="M1566" s="626"/>
      <c r="N1566" s="626"/>
      <c r="O1566" s="626"/>
      <c r="P1566" s="627"/>
      <c r="Q1566" s="629"/>
      <c r="R1566" s="632" t="str">
        <f>IF($W$1171="","",IF(AND(①入力シート!$F$81=①入力シート!$A$77,$AB1566="")=TRUE,①入力シート!$A$77,""))</f>
        <v/>
      </c>
      <c r="S1566" s="633"/>
      <c r="T1566" s="626" t="s">
        <v>406</v>
      </c>
      <c r="U1566" s="626"/>
      <c r="V1566" s="626"/>
      <c r="W1566" s="626"/>
      <c r="X1566" s="626"/>
      <c r="Y1566" s="626"/>
      <c r="Z1566" s="626"/>
      <c r="AA1566" s="627"/>
      <c r="AB1566" s="446"/>
    </row>
    <row r="1567" spans="1:28">
      <c r="A1567" s="694"/>
      <c r="B1567" s="695"/>
      <c r="C1567" s="639" t="s">
        <v>128</v>
      </c>
      <c r="D1567" s="640"/>
      <c r="E1567" s="641"/>
      <c r="F1567" s="444"/>
      <c r="G1567" s="645" t="str">
        <f>IF(W1567="","",IF($F1567="",①入力シート!$J$83,VLOOKUP($F1567,①入力シート!$E$83:$K$89,6)))</f>
        <v/>
      </c>
      <c r="H1567" s="646"/>
      <c r="I1567" s="646"/>
      <c r="J1567" s="646"/>
      <c r="K1567" s="646"/>
      <c r="L1567" s="646"/>
      <c r="M1567" s="646"/>
      <c r="N1567" s="646"/>
      <c r="O1567" s="646"/>
      <c r="P1567" s="646"/>
      <c r="Q1567" s="647"/>
      <c r="R1567" s="639" t="s">
        <v>116</v>
      </c>
      <c r="S1567" s="640"/>
      <c r="T1567" s="640"/>
      <c r="U1567" s="640"/>
      <c r="V1567" s="641"/>
      <c r="W1567" s="648" t="str">
        <f>IF(②名簿及び出席簿!FS$140=0,"",②名簿及び出席簿!FS$140)</f>
        <v/>
      </c>
      <c r="X1567" s="649"/>
      <c r="Y1567" s="649"/>
      <c r="Z1567" s="649"/>
      <c r="AA1567" s="649"/>
      <c r="AB1567" s="634" t="s">
        <v>93</v>
      </c>
    </row>
    <row r="1568" spans="1:28">
      <c r="A1568" s="696"/>
      <c r="B1568" s="697"/>
      <c r="C1568" s="642"/>
      <c r="D1568" s="643"/>
      <c r="E1568" s="644"/>
      <c r="F1568" s="456"/>
      <c r="G1568" s="689" t="str">
        <f>IF($F1568="","",VLOOKUP($F1568,①入力シート!$E$83:$K$89,6))</f>
        <v/>
      </c>
      <c r="H1568" s="690"/>
      <c r="I1568" s="690"/>
      <c r="J1568" s="690"/>
      <c r="K1568" s="690"/>
      <c r="L1568" s="690"/>
      <c r="M1568" s="690"/>
      <c r="N1568" s="690"/>
      <c r="O1568" s="690"/>
      <c r="P1568" s="690"/>
      <c r="Q1568" s="691"/>
      <c r="R1568" s="642"/>
      <c r="S1568" s="643"/>
      <c r="T1568" s="643"/>
      <c r="U1568" s="643"/>
      <c r="V1568" s="644"/>
      <c r="W1568" s="650"/>
      <c r="X1568" s="651"/>
      <c r="Y1568" s="651"/>
      <c r="Z1568" s="651"/>
      <c r="AA1568" s="651"/>
      <c r="AB1568" s="635"/>
    </row>
    <row r="1569" spans="1:28">
      <c r="A1569" s="692">
        <v>130</v>
      </c>
      <c r="B1569" s="693"/>
      <c r="C1569" s="652" t="s">
        <v>108</v>
      </c>
      <c r="D1569" s="653"/>
      <c r="E1569" s="653"/>
      <c r="F1569" s="643"/>
      <c r="G1569" s="653"/>
      <c r="H1569" s="653"/>
      <c r="I1569" s="654"/>
      <c r="J1569" s="652" t="s">
        <v>109</v>
      </c>
      <c r="K1569" s="653"/>
      <c r="L1569" s="653"/>
      <c r="M1569" s="653"/>
      <c r="N1569" s="653"/>
      <c r="O1569" s="653"/>
      <c r="P1569" s="653"/>
      <c r="Q1569" s="653"/>
      <c r="R1569" s="653"/>
      <c r="S1569" s="653"/>
      <c r="T1569" s="653"/>
      <c r="U1569" s="653"/>
      <c r="V1569" s="653"/>
      <c r="W1569" s="653"/>
      <c r="X1569" s="653"/>
      <c r="Y1569" s="653"/>
      <c r="Z1569" s="653"/>
      <c r="AA1569" s="442"/>
      <c r="AB1569" s="443"/>
    </row>
    <row r="1570" spans="1:28">
      <c r="A1570" s="694"/>
      <c r="B1570" s="695"/>
      <c r="C1570" s="664" t="str">
        <f>IF(②名簿及び出席簿!FT$7="","",②名簿及び出席簿!FT$7)</f>
        <v/>
      </c>
      <c r="D1570" s="665"/>
      <c r="E1570" s="665"/>
      <c r="F1570" s="665"/>
      <c r="G1570" s="649" t="str">
        <f>②名簿及び出席簿!FT$8</f>
        <v/>
      </c>
      <c r="H1570" s="649"/>
      <c r="I1570" s="634"/>
      <c r="J1570" s="448"/>
      <c r="K1570" s="668" t="str">
        <f>IF($W$1171="","",IF($J1570="",①入力シート!$F$58,IF($J1570=1,①入力シート!$F$60,IF($J1570=2,①入力シート!$F$62))))</f>
        <v/>
      </c>
      <c r="L1570" s="668"/>
      <c r="M1570" s="670" t="s">
        <v>110</v>
      </c>
      <c r="N1570" s="672" t="str">
        <f>IF($W$1171="","",IF($J1570="",①入力シート!$H$58,IF($J1570=1,①入力シート!$H$60,IF($J1570=2,①入力シート!$H$62))))</f>
        <v/>
      </c>
      <c r="O1570" s="672"/>
      <c r="P1570" s="670" t="s">
        <v>111</v>
      </c>
      <c r="Q1570" s="670" t="s">
        <v>112</v>
      </c>
      <c r="R1570" s="668" t="str">
        <f>IF($W$1171="","",IF($J1570="",①入力シート!$K$58,IF($J1570=1,①入力シート!$K$60,IF($J1570=2,①入力シート!$K$62))))</f>
        <v/>
      </c>
      <c r="S1570" s="668"/>
      <c r="T1570" s="670" t="s">
        <v>110</v>
      </c>
      <c r="U1570" s="672" t="str">
        <f>IF($W$1171="","",IF($J1570="",①入力シート!$M$58,IF($J1570=1,①入力シート!$M$60,IF($J1570=2,①入力シート!$M$62))))</f>
        <v/>
      </c>
      <c r="V1570" s="672"/>
      <c r="W1570" s="670" t="s">
        <v>111</v>
      </c>
      <c r="X1570" s="670" t="s">
        <v>132</v>
      </c>
      <c r="Y1570" s="670"/>
      <c r="Z1570" s="674" t="str">
        <f>IF($W$1171="","",IF($J1570="",①入力シート!$O$58,IF($J1570=1,①入力シート!$O$60,IF($J1570=2,①入力シート!$O$62))))</f>
        <v/>
      </c>
      <c r="AA1570" s="674"/>
      <c r="AB1570" s="675"/>
    </row>
    <row r="1571" spans="1:28">
      <c r="A1571" s="694"/>
      <c r="B1571" s="695"/>
      <c r="C1571" s="666"/>
      <c r="D1571" s="667"/>
      <c r="E1571" s="667"/>
      <c r="F1571" s="667"/>
      <c r="G1571" s="651"/>
      <c r="H1571" s="651"/>
      <c r="I1571" s="635"/>
      <c r="J1571" s="449"/>
      <c r="K1571" s="669"/>
      <c r="L1571" s="669"/>
      <c r="M1571" s="671"/>
      <c r="N1571" s="673"/>
      <c r="O1571" s="673"/>
      <c r="P1571" s="671"/>
      <c r="Q1571" s="671"/>
      <c r="R1571" s="669"/>
      <c r="S1571" s="669"/>
      <c r="T1571" s="671"/>
      <c r="U1571" s="673"/>
      <c r="V1571" s="673"/>
      <c r="W1571" s="671"/>
      <c r="X1571" s="671"/>
      <c r="Y1571" s="671"/>
      <c r="Z1571" s="676"/>
      <c r="AA1571" s="676"/>
      <c r="AB1571" s="677"/>
    </row>
    <row r="1572" spans="1:28">
      <c r="A1572" s="694"/>
      <c r="B1572" s="695"/>
      <c r="C1572" s="652" t="s">
        <v>113</v>
      </c>
      <c r="D1572" s="653"/>
      <c r="E1572" s="653"/>
      <c r="F1572" s="653"/>
      <c r="G1572" s="653"/>
      <c r="H1572" s="653"/>
      <c r="I1572" s="653"/>
      <c r="J1572" s="653"/>
      <c r="K1572" s="653"/>
      <c r="L1572" s="653"/>
      <c r="M1572" s="653"/>
      <c r="N1572" s="653"/>
      <c r="O1572" s="653"/>
      <c r="P1572" s="653"/>
      <c r="Q1572" s="654"/>
      <c r="R1572" s="653" t="s">
        <v>130</v>
      </c>
      <c r="S1572" s="653"/>
      <c r="T1572" s="653"/>
      <c r="U1572" s="653"/>
      <c r="V1572" s="653"/>
      <c r="W1572" s="653"/>
      <c r="X1572" s="653"/>
      <c r="Y1572" s="653"/>
      <c r="Z1572" s="653"/>
      <c r="AA1572" s="653"/>
      <c r="AB1572" s="654"/>
    </row>
    <row r="1573" spans="1:28">
      <c r="A1573" s="694"/>
      <c r="B1573" s="695"/>
      <c r="C1573" s="655" t="str">
        <f>IF(C1570="","",IF(④実施報告書!$Q1573="",①入力シート!$F$64,IF(④実施報告書!$Q1573=1,①入力シート!$F$67,IF(④実施報告書!$Q1573=2,①入力シート!$F$70,IF(④実施報告書!$Q1573=3,①入力シート!$F$73,)))))</f>
        <v/>
      </c>
      <c r="D1573" s="656"/>
      <c r="E1573" s="656"/>
      <c r="F1573" s="656"/>
      <c r="G1573" s="656"/>
      <c r="H1573" s="656"/>
      <c r="I1573" s="656"/>
      <c r="J1573" s="656"/>
      <c r="K1573" s="656"/>
      <c r="L1573" s="656"/>
      <c r="M1573" s="656"/>
      <c r="N1573" s="656"/>
      <c r="O1573" s="656"/>
      <c r="P1573" s="656"/>
      <c r="Q1573" s="678"/>
      <c r="R1573" s="680" t="str">
        <f>IF($W$1171="","",IF(AND(①入力シート!$F$76=①入力シート!$A$77,$AB1573="")=TRUE,①入力シート!$A$77,""))</f>
        <v/>
      </c>
      <c r="S1573" s="680"/>
      <c r="T1573" s="659" t="s">
        <v>127</v>
      </c>
      <c r="U1573" s="659"/>
      <c r="V1573" s="659"/>
      <c r="W1573" s="659"/>
      <c r="X1573" s="659"/>
      <c r="Y1573" s="659"/>
      <c r="Z1573" s="659"/>
      <c r="AA1573" s="659"/>
      <c r="AB1573" s="445"/>
    </row>
    <row r="1574" spans="1:28">
      <c r="A1574" s="694"/>
      <c r="B1574" s="695"/>
      <c r="C1574" s="657"/>
      <c r="D1574" s="658"/>
      <c r="E1574" s="658"/>
      <c r="F1574" s="658"/>
      <c r="G1574" s="658"/>
      <c r="H1574" s="658"/>
      <c r="I1574" s="658"/>
      <c r="J1574" s="658"/>
      <c r="K1574" s="658"/>
      <c r="L1574" s="658"/>
      <c r="M1574" s="658"/>
      <c r="N1574" s="658"/>
      <c r="O1574" s="658"/>
      <c r="P1574" s="658"/>
      <c r="Q1574" s="679"/>
      <c r="R1574" s="631" t="str">
        <f>IF($W$1171="","",IF(AND(①入力シート!$F$77=①入力シート!$A$77,$AB1574="")=TRUE,①入力シート!$A$77,""))</f>
        <v/>
      </c>
      <c r="S1574" s="631"/>
      <c r="T1574" s="623" t="s">
        <v>114</v>
      </c>
      <c r="U1574" s="623"/>
      <c r="V1574" s="623"/>
      <c r="W1574" s="623"/>
      <c r="X1574" s="623"/>
      <c r="Y1574" s="623"/>
      <c r="Z1574" s="623"/>
      <c r="AA1574" s="623"/>
      <c r="AB1574" s="446"/>
    </row>
    <row r="1575" spans="1:28">
      <c r="A1575" s="694"/>
      <c r="B1575" s="695"/>
      <c r="C1575" s="660" t="str">
        <f>IF($Q1575="","",IF(④実施報告書!$Q1575=1,①入力シート!$F$67,IF(④実施報告書!$Q1575=2,①入力シート!$F$70,IF(④実施報告書!$Q1575=3,①入力シート!$F$73,))))</f>
        <v/>
      </c>
      <c r="D1575" s="661"/>
      <c r="E1575" s="661"/>
      <c r="F1575" s="661"/>
      <c r="G1575" s="661"/>
      <c r="H1575" s="661"/>
      <c r="I1575" s="661"/>
      <c r="J1575" s="661"/>
      <c r="K1575" s="661"/>
      <c r="L1575" s="661"/>
      <c r="M1575" s="661"/>
      <c r="N1575" s="661"/>
      <c r="O1575" s="661"/>
      <c r="P1575" s="661"/>
      <c r="Q1575" s="662"/>
      <c r="R1575" s="631" t="str">
        <f>IF($W$1171="","",IF(AND(①入力シート!$F$78=①入力シート!$A$77,$AB1575="")=TRUE,①入力シート!$A$77,""))</f>
        <v/>
      </c>
      <c r="S1575" s="631"/>
      <c r="T1575" s="623" t="s">
        <v>115</v>
      </c>
      <c r="U1575" s="623"/>
      <c r="V1575" s="623"/>
      <c r="W1575" s="623"/>
      <c r="X1575" s="623"/>
      <c r="Y1575" s="623"/>
      <c r="Z1575" s="623"/>
      <c r="AA1575" s="623"/>
      <c r="AB1575" s="446"/>
    </row>
    <row r="1576" spans="1:28">
      <c r="A1576" s="694"/>
      <c r="B1576" s="695"/>
      <c r="C1576" s="660"/>
      <c r="D1576" s="661"/>
      <c r="E1576" s="661"/>
      <c r="F1576" s="661"/>
      <c r="G1576" s="661"/>
      <c r="H1576" s="661"/>
      <c r="I1576" s="661"/>
      <c r="J1576" s="661"/>
      <c r="K1576" s="661"/>
      <c r="L1576" s="661"/>
      <c r="M1576" s="661"/>
      <c r="N1576" s="661"/>
      <c r="O1576" s="661"/>
      <c r="P1576" s="661"/>
      <c r="Q1576" s="663"/>
      <c r="R1576" s="630" t="str">
        <f>IF($W$1171="","",IF(AND(①入力シート!$F$79=①入力シート!$A$77,$AB1576="")=TRUE,①入力シート!$A$77,""))</f>
        <v/>
      </c>
      <c r="S1576" s="631"/>
      <c r="T1576" s="623" t="s">
        <v>129</v>
      </c>
      <c r="U1576" s="623"/>
      <c r="V1576" s="623"/>
      <c r="W1576" s="623"/>
      <c r="X1576" s="623"/>
      <c r="Y1576" s="623"/>
      <c r="Z1576" s="623"/>
      <c r="AA1576" s="623"/>
      <c r="AB1576" s="446"/>
    </row>
    <row r="1577" spans="1:28">
      <c r="A1577" s="694"/>
      <c r="B1577" s="695"/>
      <c r="C1577" s="622" t="str">
        <f>IF($Q1577="","",IF(④実施報告書!$Q1577=1,①入力シート!$F$67,IF(④実施報告書!$Q1577=2,①入力シート!$F$70,IF(④実施報告書!$Q1577=3,①入力シート!$F$73,))))</f>
        <v/>
      </c>
      <c r="D1577" s="623"/>
      <c r="E1577" s="623"/>
      <c r="F1577" s="623"/>
      <c r="G1577" s="623"/>
      <c r="H1577" s="623"/>
      <c r="I1577" s="623"/>
      <c r="J1577" s="623"/>
      <c r="K1577" s="623"/>
      <c r="L1577" s="623"/>
      <c r="M1577" s="623"/>
      <c r="N1577" s="623"/>
      <c r="O1577" s="623"/>
      <c r="P1577" s="624"/>
      <c r="Q1577" s="628"/>
      <c r="R1577" s="630" t="str">
        <f>IF($W$1171="","",IF(AND(①入力シート!$F$80=①入力シート!$A$77,$AB1577="")=TRUE,①入力シート!$A$77,""))</f>
        <v/>
      </c>
      <c r="S1577" s="631"/>
      <c r="T1577" s="623" t="s">
        <v>407</v>
      </c>
      <c r="U1577" s="623"/>
      <c r="V1577" s="623"/>
      <c r="W1577" s="623"/>
      <c r="X1577" s="623"/>
      <c r="Y1577" s="623"/>
      <c r="Z1577" s="623"/>
      <c r="AA1577" s="624"/>
      <c r="AB1577" s="446"/>
    </row>
    <row r="1578" spans="1:28">
      <c r="A1578" s="694"/>
      <c r="B1578" s="695"/>
      <c r="C1578" s="625"/>
      <c r="D1578" s="626"/>
      <c r="E1578" s="626"/>
      <c r="F1578" s="626"/>
      <c r="G1578" s="626"/>
      <c r="H1578" s="626"/>
      <c r="I1578" s="626"/>
      <c r="J1578" s="626"/>
      <c r="K1578" s="626"/>
      <c r="L1578" s="626"/>
      <c r="M1578" s="626"/>
      <c r="N1578" s="626"/>
      <c r="O1578" s="626"/>
      <c r="P1578" s="627"/>
      <c r="Q1578" s="629"/>
      <c r="R1578" s="632" t="str">
        <f>IF($W$1171="","",IF(AND(①入力シート!$F$81=①入力シート!$A$77,$AB1578="")=TRUE,①入力シート!$A$77,""))</f>
        <v/>
      </c>
      <c r="S1578" s="633"/>
      <c r="T1578" s="626" t="s">
        <v>406</v>
      </c>
      <c r="U1578" s="626"/>
      <c r="V1578" s="626"/>
      <c r="W1578" s="626"/>
      <c r="X1578" s="626"/>
      <c r="Y1578" s="626"/>
      <c r="Z1578" s="626"/>
      <c r="AA1578" s="627"/>
      <c r="AB1578" s="446"/>
    </row>
    <row r="1579" spans="1:28">
      <c r="A1579" s="694"/>
      <c r="B1579" s="695"/>
      <c r="C1579" s="639" t="s">
        <v>128</v>
      </c>
      <c r="D1579" s="640"/>
      <c r="E1579" s="641"/>
      <c r="F1579" s="444"/>
      <c r="G1579" s="645" t="str">
        <f>IF(W1579="","",IF($F1579="",①入力シート!$J$83,VLOOKUP($F1579,①入力シート!$E$83:$K$89,6)))</f>
        <v/>
      </c>
      <c r="H1579" s="646"/>
      <c r="I1579" s="646"/>
      <c r="J1579" s="646"/>
      <c r="K1579" s="646"/>
      <c r="L1579" s="646"/>
      <c r="M1579" s="646"/>
      <c r="N1579" s="646"/>
      <c r="O1579" s="646"/>
      <c r="P1579" s="646"/>
      <c r="Q1579" s="647"/>
      <c r="R1579" s="639" t="s">
        <v>116</v>
      </c>
      <c r="S1579" s="640"/>
      <c r="T1579" s="640"/>
      <c r="U1579" s="640"/>
      <c r="V1579" s="641"/>
      <c r="W1579" s="648" t="str">
        <f>IF(②名簿及び出席簿!FT$140=0,"",②名簿及び出席簿!FT$140)</f>
        <v/>
      </c>
      <c r="X1579" s="649"/>
      <c r="Y1579" s="649"/>
      <c r="Z1579" s="649"/>
      <c r="AA1579" s="649"/>
      <c r="AB1579" s="634" t="s">
        <v>93</v>
      </c>
    </row>
    <row r="1580" spans="1:28">
      <c r="A1580" s="696"/>
      <c r="B1580" s="697"/>
      <c r="C1580" s="642"/>
      <c r="D1580" s="643"/>
      <c r="E1580" s="644"/>
      <c r="F1580" s="456"/>
      <c r="G1580" s="689" t="str">
        <f>IF($F1580="","",VLOOKUP($F1580,①入力シート!$E$83:$K$89,6))</f>
        <v/>
      </c>
      <c r="H1580" s="690"/>
      <c r="I1580" s="690"/>
      <c r="J1580" s="690"/>
      <c r="K1580" s="690"/>
      <c r="L1580" s="690"/>
      <c r="M1580" s="690"/>
      <c r="N1580" s="690"/>
      <c r="O1580" s="690"/>
      <c r="P1580" s="690"/>
      <c r="Q1580" s="691"/>
      <c r="R1580" s="642"/>
      <c r="S1580" s="643"/>
      <c r="T1580" s="643"/>
      <c r="U1580" s="643"/>
      <c r="V1580" s="644"/>
      <c r="W1580" s="650"/>
      <c r="X1580" s="651"/>
      <c r="Y1580" s="651"/>
      <c r="Z1580" s="651"/>
      <c r="AA1580" s="651"/>
      <c r="AB1580" s="635"/>
    </row>
    <row r="1581" spans="1:28">
      <c r="A1581" s="692">
        <v>131</v>
      </c>
      <c r="B1581" s="693"/>
      <c r="C1581" s="652" t="s">
        <v>108</v>
      </c>
      <c r="D1581" s="653"/>
      <c r="E1581" s="653"/>
      <c r="F1581" s="643"/>
      <c r="G1581" s="653"/>
      <c r="H1581" s="653"/>
      <c r="I1581" s="654"/>
      <c r="J1581" s="652" t="s">
        <v>109</v>
      </c>
      <c r="K1581" s="653"/>
      <c r="L1581" s="653"/>
      <c r="M1581" s="653"/>
      <c r="N1581" s="653"/>
      <c r="O1581" s="653"/>
      <c r="P1581" s="653"/>
      <c r="Q1581" s="653"/>
      <c r="R1581" s="653"/>
      <c r="S1581" s="653"/>
      <c r="T1581" s="653"/>
      <c r="U1581" s="653"/>
      <c r="V1581" s="653"/>
      <c r="W1581" s="653"/>
      <c r="X1581" s="653"/>
      <c r="Y1581" s="653"/>
      <c r="Z1581" s="653"/>
      <c r="AA1581" s="442"/>
      <c r="AB1581" s="443"/>
    </row>
    <row r="1582" spans="1:28">
      <c r="A1582" s="694"/>
      <c r="B1582" s="695"/>
      <c r="C1582" s="664" t="str">
        <f>IF(②名簿及び出席簿!FU$7="","",②名簿及び出席簿!FU$7)</f>
        <v/>
      </c>
      <c r="D1582" s="665"/>
      <c r="E1582" s="665"/>
      <c r="F1582" s="665"/>
      <c r="G1582" s="649" t="str">
        <f>②名簿及び出席簿!FU$8</f>
        <v/>
      </c>
      <c r="H1582" s="649"/>
      <c r="I1582" s="634"/>
      <c r="J1582" s="448"/>
      <c r="K1582" s="668" t="str">
        <f>IF($W$1171="","",IF($J1582="",①入力シート!$F$58,IF($J1582=1,①入力シート!$F$60,IF($J1582=2,①入力シート!$F$62))))</f>
        <v/>
      </c>
      <c r="L1582" s="668"/>
      <c r="M1582" s="670" t="s">
        <v>110</v>
      </c>
      <c r="N1582" s="672" t="str">
        <f>IF($W$1171="","",IF($J1582="",①入力シート!$H$58,IF($J1582=1,①入力シート!$H$60,IF($J1582=2,①入力シート!$H$62))))</f>
        <v/>
      </c>
      <c r="O1582" s="672"/>
      <c r="P1582" s="670" t="s">
        <v>111</v>
      </c>
      <c r="Q1582" s="670" t="s">
        <v>112</v>
      </c>
      <c r="R1582" s="668" t="str">
        <f>IF($W$1171="","",IF($J1582="",①入力シート!$K$58,IF($J1582=1,①入力シート!$K$60,IF($J1582=2,①入力シート!$K$62))))</f>
        <v/>
      </c>
      <c r="S1582" s="668"/>
      <c r="T1582" s="670" t="s">
        <v>110</v>
      </c>
      <c r="U1582" s="672" t="str">
        <f>IF($W$1171="","",IF($J1582="",①入力シート!$M$58,IF($J1582=1,①入力シート!$M$60,IF($J1582=2,①入力シート!$M$62))))</f>
        <v/>
      </c>
      <c r="V1582" s="672"/>
      <c r="W1582" s="670" t="s">
        <v>111</v>
      </c>
      <c r="X1582" s="670" t="s">
        <v>132</v>
      </c>
      <c r="Y1582" s="670"/>
      <c r="Z1582" s="674" t="str">
        <f>IF($W$1171="","",IF($J1582="",①入力シート!$O$58,IF($J1582=1,①入力シート!$O$60,IF($J1582=2,①入力シート!$O$62))))</f>
        <v/>
      </c>
      <c r="AA1582" s="674"/>
      <c r="AB1582" s="675"/>
    </row>
    <row r="1583" spans="1:28">
      <c r="A1583" s="694"/>
      <c r="B1583" s="695"/>
      <c r="C1583" s="666"/>
      <c r="D1583" s="667"/>
      <c r="E1583" s="667"/>
      <c r="F1583" s="667"/>
      <c r="G1583" s="651"/>
      <c r="H1583" s="651"/>
      <c r="I1583" s="635"/>
      <c r="J1583" s="449"/>
      <c r="K1583" s="669"/>
      <c r="L1583" s="669"/>
      <c r="M1583" s="671"/>
      <c r="N1583" s="673"/>
      <c r="O1583" s="673"/>
      <c r="P1583" s="671"/>
      <c r="Q1583" s="671"/>
      <c r="R1583" s="669"/>
      <c r="S1583" s="669"/>
      <c r="T1583" s="671"/>
      <c r="U1583" s="673"/>
      <c r="V1583" s="673"/>
      <c r="W1583" s="671"/>
      <c r="X1583" s="671"/>
      <c r="Y1583" s="671"/>
      <c r="Z1583" s="676"/>
      <c r="AA1583" s="676"/>
      <c r="AB1583" s="677"/>
    </row>
    <row r="1584" spans="1:28">
      <c r="A1584" s="694"/>
      <c r="B1584" s="695"/>
      <c r="C1584" s="652" t="s">
        <v>113</v>
      </c>
      <c r="D1584" s="653"/>
      <c r="E1584" s="653"/>
      <c r="F1584" s="653"/>
      <c r="G1584" s="653"/>
      <c r="H1584" s="653"/>
      <c r="I1584" s="653"/>
      <c r="J1584" s="653"/>
      <c r="K1584" s="653"/>
      <c r="L1584" s="653"/>
      <c r="M1584" s="653"/>
      <c r="N1584" s="653"/>
      <c r="O1584" s="653"/>
      <c r="P1584" s="653"/>
      <c r="Q1584" s="654"/>
      <c r="R1584" s="653" t="s">
        <v>130</v>
      </c>
      <c r="S1584" s="653"/>
      <c r="T1584" s="653"/>
      <c r="U1584" s="653"/>
      <c r="V1584" s="653"/>
      <c r="W1584" s="653"/>
      <c r="X1584" s="653"/>
      <c r="Y1584" s="653"/>
      <c r="Z1584" s="653"/>
      <c r="AA1584" s="653"/>
      <c r="AB1584" s="654"/>
    </row>
    <row r="1585" spans="1:28">
      <c r="A1585" s="694"/>
      <c r="B1585" s="695"/>
      <c r="C1585" s="655" t="str">
        <f>IF(C1582="","",IF(④実施報告書!$Q1585="",①入力シート!$F$64,IF(④実施報告書!$Q1585=1,①入力シート!$F$67,IF(④実施報告書!$Q1585=2,①入力シート!$F$70,IF(④実施報告書!$Q1585=3,①入力シート!$F$73,)))))</f>
        <v/>
      </c>
      <c r="D1585" s="656"/>
      <c r="E1585" s="656"/>
      <c r="F1585" s="656"/>
      <c r="G1585" s="656"/>
      <c r="H1585" s="656"/>
      <c r="I1585" s="656"/>
      <c r="J1585" s="656"/>
      <c r="K1585" s="656"/>
      <c r="L1585" s="656"/>
      <c r="M1585" s="656"/>
      <c r="N1585" s="656"/>
      <c r="O1585" s="656"/>
      <c r="P1585" s="656"/>
      <c r="Q1585" s="678"/>
      <c r="R1585" s="680" t="str">
        <f>IF($W$1171="","",IF(AND(①入力シート!$F$76=①入力シート!$A$77,$AB1585="")=TRUE,①入力シート!$A$77,""))</f>
        <v/>
      </c>
      <c r="S1585" s="680"/>
      <c r="T1585" s="659" t="s">
        <v>127</v>
      </c>
      <c r="U1585" s="659"/>
      <c r="V1585" s="659"/>
      <c r="W1585" s="659"/>
      <c r="X1585" s="659"/>
      <c r="Y1585" s="659"/>
      <c r="Z1585" s="659"/>
      <c r="AA1585" s="659"/>
      <c r="AB1585" s="445"/>
    </row>
    <row r="1586" spans="1:28">
      <c r="A1586" s="694"/>
      <c r="B1586" s="695"/>
      <c r="C1586" s="657"/>
      <c r="D1586" s="658"/>
      <c r="E1586" s="658"/>
      <c r="F1586" s="658"/>
      <c r="G1586" s="658"/>
      <c r="H1586" s="658"/>
      <c r="I1586" s="658"/>
      <c r="J1586" s="658"/>
      <c r="K1586" s="658"/>
      <c r="L1586" s="658"/>
      <c r="M1586" s="658"/>
      <c r="N1586" s="658"/>
      <c r="O1586" s="658"/>
      <c r="P1586" s="658"/>
      <c r="Q1586" s="679"/>
      <c r="R1586" s="631" t="str">
        <f>IF($W$1171="","",IF(AND(①入力シート!$F$77=①入力シート!$A$77,$AB1586="")=TRUE,①入力シート!$A$77,""))</f>
        <v/>
      </c>
      <c r="S1586" s="631"/>
      <c r="T1586" s="623" t="s">
        <v>114</v>
      </c>
      <c r="U1586" s="623"/>
      <c r="V1586" s="623"/>
      <c r="W1586" s="623"/>
      <c r="X1586" s="623"/>
      <c r="Y1586" s="623"/>
      <c r="Z1586" s="623"/>
      <c r="AA1586" s="623"/>
      <c r="AB1586" s="446"/>
    </row>
    <row r="1587" spans="1:28">
      <c r="A1587" s="694"/>
      <c r="B1587" s="695"/>
      <c r="C1587" s="660" t="str">
        <f>IF($Q1587="","",IF(④実施報告書!$Q1587=1,①入力シート!$F$67,IF(④実施報告書!$Q1587=2,①入力シート!$F$70,IF(④実施報告書!$Q1587=3,①入力シート!$F$73,))))</f>
        <v/>
      </c>
      <c r="D1587" s="661"/>
      <c r="E1587" s="661"/>
      <c r="F1587" s="661"/>
      <c r="G1587" s="661"/>
      <c r="H1587" s="661"/>
      <c r="I1587" s="661"/>
      <c r="J1587" s="661"/>
      <c r="K1587" s="661"/>
      <c r="L1587" s="661"/>
      <c r="M1587" s="661"/>
      <c r="N1587" s="661"/>
      <c r="O1587" s="661"/>
      <c r="P1587" s="661"/>
      <c r="Q1587" s="662"/>
      <c r="R1587" s="631" t="str">
        <f>IF($W$1171="","",IF(AND(①入力シート!$F$78=①入力シート!$A$77,$AB1587="")=TRUE,①入力シート!$A$77,""))</f>
        <v/>
      </c>
      <c r="S1587" s="631"/>
      <c r="T1587" s="623" t="s">
        <v>115</v>
      </c>
      <c r="U1587" s="623"/>
      <c r="V1587" s="623"/>
      <c r="W1587" s="623"/>
      <c r="X1587" s="623"/>
      <c r="Y1587" s="623"/>
      <c r="Z1587" s="623"/>
      <c r="AA1587" s="623"/>
      <c r="AB1587" s="446"/>
    </row>
    <row r="1588" spans="1:28">
      <c r="A1588" s="694"/>
      <c r="B1588" s="695"/>
      <c r="C1588" s="660"/>
      <c r="D1588" s="661"/>
      <c r="E1588" s="661"/>
      <c r="F1588" s="661"/>
      <c r="G1588" s="661"/>
      <c r="H1588" s="661"/>
      <c r="I1588" s="661"/>
      <c r="J1588" s="661"/>
      <c r="K1588" s="661"/>
      <c r="L1588" s="661"/>
      <c r="M1588" s="661"/>
      <c r="N1588" s="661"/>
      <c r="O1588" s="661"/>
      <c r="P1588" s="661"/>
      <c r="Q1588" s="663"/>
      <c r="R1588" s="630" t="str">
        <f>IF($W$1171="","",IF(AND(①入力シート!$F$79=①入力シート!$A$77,$AB1588="")=TRUE,①入力シート!$A$77,""))</f>
        <v/>
      </c>
      <c r="S1588" s="631"/>
      <c r="T1588" s="623" t="s">
        <v>129</v>
      </c>
      <c r="U1588" s="623"/>
      <c r="V1588" s="623"/>
      <c r="W1588" s="623"/>
      <c r="X1588" s="623"/>
      <c r="Y1588" s="623"/>
      <c r="Z1588" s="623"/>
      <c r="AA1588" s="623"/>
      <c r="AB1588" s="446"/>
    </row>
    <row r="1589" spans="1:28">
      <c r="A1589" s="694"/>
      <c r="B1589" s="695"/>
      <c r="C1589" s="622" t="str">
        <f>IF($Q1589="","",IF(④実施報告書!$Q1589=1,①入力シート!$F$67,IF(④実施報告書!$Q1589=2,①入力シート!$F$70,IF(④実施報告書!$Q1589=3,①入力シート!$F$73,))))</f>
        <v/>
      </c>
      <c r="D1589" s="623"/>
      <c r="E1589" s="623"/>
      <c r="F1589" s="623"/>
      <c r="G1589" s="623"/>
      <c r="H1589" s="623"/>
      <c r="I1589" s="623"/>
      <c r="J1589" s="623"/>
      <c r="K1589" s="623"/>
      <c r="L1589" s="623"/>
      <c r="M1589" s="623"/>
      <c r="N1589" s="623"/>
      <c r="O1589" s="623"/>
      <c r="P1589" s="624"/>
      <c r="Q1589" s="628"/>
      <c r="R1589" s="630" t="str">
        <f>IF($W$1171="","",IF(AND(①入力シート!$F$80=①入力シート!$A$77,$AB1589="")=TRUE,①入力シート!$A$77,""))</f>
        <v/>
      </c>
      <c r="S1589" s="631"/>
      <c r="T1589" s="623" t="s">
        <v>407</v>
      </c>
      <c r="U1589" s="623"/>
      <c r="V1589" s="623"/>
      <c r="W1589" s="623"/>
      <c r="X1589" s="623"/>
      <c r="Y1589" s="623"/>
      <c r="Z1589" s="623"/>
      <c r="AA1589" s="624"/>
      <c r="AB1589" s="446"/>
    </row>
    <row r="1590" spans="1:28">
      <c r="A1590" s="694"/>
      <c r="B1590" s="695"/>
      <c r="C1590" s="625"/>
      <c r="D1590" s="626"/>
      <c r="E1590" s="626"/>
      <c r="F1590" s="626"/>
      <c r="G1590" s="626"/>
      <c r="H1590" s="626"/>
      <c r="I1590" s="626"/>
      <c r="J1590" s="626"/>
      <c r="K1590" s="626"/>
      <c r="L1590" s="626"/>
      <c r="M1590" s="626"/>
      <c r="N1590" s="626"/>
      <c r="O1590" s="626"/>
      <c r="P1590" s="627"/>
      <c r="Q1590" s="629"/>
      <c r="R1590" s="632" t="str">
        <f>IF($W$1171="","",IF(AND(①入力シート!$F$81=①入力シート!$A$77,$AB1590="")=TRUE,①入力シート!$A$77,""))</f>
        <v/>
      </c>
      <c r="S1590" s="633"/>
      <c r="T1590" s="626" t="s">
        <v>406</v>
      </c>
      <c r="U1590" s="626"/>
      <c r="V1590" s="626"/>
      <c r="W1590" s="626"/>
      <c r="X1590" s="626"/>
      <c r="Y1590" s="626"/>
      <c r="Z1590" s="626"/>
      <c r="AA1590" s="627"/>
      <c r="AB1590" s="446"/>
    </row>
    <row r="1591" spans="1:28">
      <c r="A1591" s="694"/>
      <c r="B1591" s="695"/>
      <c r="C1591" s="639" t="s">
        <v>128</v>
      </c>
      <c r="D1591" s="640"/>
      <c r="E1591" s="641"/>
      <c r="F1591" s="444"/>
      <c r="G1591" s="645" t="str">
        <f>IF(W1591="","",IF($F1591="",①入力シート!$J$83,VLOOKUP($F1591,①入力シート!$E$83:$K$89,6)))</f>
        <v/>
      </c>
      <c r="H1591" s="646"/>
      <c r="I1591" s="646"/>
      <c r="J1591" s="646"/>
      <c r="K1591" s="646"/>
      <c r="L1591" s="646"/>
      <c r="M1591" s="646"/>
      <c r="N1591" s="646"/>
      <c r="O1591" s="646"/>
      <c r="P1591" s="646"/>
      <c r="Q1591" s="647"/>
      <c r="R1591" s="639" t="s">
        <v>116</v>
      </c>
      <c r="S1591" s="640"/>
      <c r="T1591" s="640"/>
      <c r="U1591" s="640"/>
      <c r="V1591" s="641"/>
      <c r="W1591" s="648" t="str">
        <f>IF(②名簿及び出席簿!FU$140=0,"",②名簿及び出席簿!FU$140)</f>
        <v/>
      </c>
      <c r="X1591" s="649"/>
      <c r="Y1591" s="649"/>
      <c r="Z1591" s="649"/>
      <c r="AA1591" s="649"/>
      <c r="AB1591" s="634" t="s">
        <v>93</v>
      </c>
    </row>
    <row r="1592" spans="1:28">
      <c r="A1592" s="696"/>
      <c r="B1592" s="697"/>
      <c r="C1592" s="642"/>
      <c r="D1592" s="643"/>
      <c r="E1592" s="644"/>
      <c r="F1592" s="456"/>
      <c r="G1592" s="689" t="str">
        <f>IF($F1592="","",VLOOKUP($F1592,①入力シート!$E$83:$K$89,6))</f>
        <v/>
      </c>
      <c r="H1592" s="690"/>
      <c r="I1592" s="690"/>
      <c r="J1592" s="690"/>
      <c r="K1592" s="690"/>
      <c r="L1592" s="690"/>
      <c r="M1592" s="690"/>
      <c r="N1592" s="690"/>
      <c r="O1592" s="690"/>
      <c r="P1592" s="690"/>
      <c r="Q1592" s="691"/>
      <c r="R1592" s="642"/>
      <c r="S1592" s="643"/>
      <c r="T1592" s="643"/>
      <c r="U1592" s="643"/>
      <c r="V1592" s="644"/>
      <c r="W1592" s="650"/>
      <c r="X1592" s="651"/>
      <c r="Y1592" s="651"/>
      <c r="Z1592" s="651"/>
      <c r="AA1592" s="651"/>
      <c r="AB1592" s="635"/>
    </row>
    <row r="1593" spans="1:28">
      <c r="A1593" s="692">
        <v>132</v>
      </c>
      <c r="B1593" s="693"/>
      <c r="C1593" s="652" t="s">
        <v>108</v>
      </c>
      <c r="D1593" s="653"/>
      <c r="E1593" s="653"/>
      <c r="F1593" s="643"/>
      <c r="G1593" s="653"/>
      <c r="H1593" s="653"/>
      <c r="I1593" s="654"/>
      <c r="J1593" s="652" t="s">
        <v>109</v>
      </c>
      <c r="K1593" s="653"/>
      <c r="L1593" s="653"/>
      <c r="M1593" s="653"/>
      <c r="N1593" s="653"/>
      <c r="O1593" s="653"/>
      <c r="P1593" s="653"/>
      <c r="Q1593" s="653"/>
      <c r="R1593" s="653"/>
      <c r="S1593" s="653"/>
      <c r="T1593" s="653"/>
      <c r="U1593" s="653"/>
      <c r="V1593" s="653"/>
      <c r="W1593" s="653"/>
      <c r="X1593" s="653"/>
      <c r="Y1593" s="653"/>
      <c r="Z1593" s="653"/>
      <c r="AA1593" s="442"/>
      <c r="AB1593" s="443"/>
    </row>
    <row r="1594" spans="1:28">
      <c r="A1594" s="694"/>
      <c r="B1594" s="695"/>
      <c r="C1594" s="664" t="str">
        <f>IF(②名簿及び出席簿!FV$7="","",②名簿及び出席簿!FV$7)</f>
        <v/>
      </c>
      <c r="D1594" s="665"/>
      <c r="E1594" s="665"/>
      <c r="F1594" s="665"/>
      <c r="G1594" s="649" t="str">
        <f>②名簿及び出席簿!FV$8</f>
        <v/>
      </c>
      <c r="H1594" s="649"/>
      <c r="I1594" s="634"/>
      <c r="J1594" s="448"/>
      <c r="K1594" s="668" t="str">
        <f>IF($W$1171="","",IF($J1594="",①入力シート!$F$58,IF($J1594=1,①入力シート!$F$60,IF($J1594=2,①入力シート!$F$62))))</f>
        <v/>
      </c>
      <c r="L1594" s="668"/>
      <c r="M1594" s="670" t="s">
        <v>110</v>
      </c>
      <c r="N1594" s="672" t="str">
        <f>IF($W$1171="","",IF($J1594="",①入力シート!$H$58,IF($J1594=1,①入力シート!$H$60,IF($J1594=2,①入力シート!$H$62))))</f>
        <v/>
      </c>
      <c r="O1594" s="672"/>
      <c r="P1594" s="670" t="s">
        <v>111</v>
      </c>
      <c r="Q1594" s="670" t="s">
        <v>112</v>
      </c>
      <c r="R1594" s="668" t="str">
        <f>IF($W$1171="","",IF($J1594="",①入力シート!$K$58,IF($J1594=1,①入力シート!$K$60,IF($J1594=2,①入力シート!$K$62))))</f>
        <v/>
      </c>
      <c r="S1594" s="668"/>
      <c r="T1594" s="670" t="s">
        <v>110</v>
      </c>
      <c r="U1594" s="672" t="str">
        <f>IF($W$1171="","",IF($J1594="",①入力シート!$M$58,IF($J1594=1,①入力シート!$M$60,IF($J1594=2,①入力シート!$M$62))))</f>
        <v/>
      </c>
      <c r="V1594" s="672"/>
      <c r="W1594" s="670" t="s">
        <v>111</v>
      </c>
      <c r="X1594" s="670" t="s">
        <v>132</v>
      </c>
      <c r="Y1594" s="670"/>
      <c r="Z1594" s="674" t="str">
        <f>IF($W$1171="","",IF($J1594="",①入力シート!$O$58,IF($J1594=1,①入力シート!$O$60,IF($J1594=2,①入力シート!$O$62))))</f>
        <v/>
      </c>
      <c r="AA1594" s="674"/>
      <c r="AB1594" s="675"/>
    </row>
    <row r="1595" spans="1:28">
      <c r="A1595" s="694"/>
      <c r="B1595" s="695"/>
      <c r="C1595" s="666"/>
      <c r="D1595" s="667"/>
      <c r="E1595" s="667"/>
      <c r="F1595" s="667"/>
      <c r="G1595" s="651"/>
      <c r="H1595" s="651"/>
      <c r="I1595" s="635"/>
      <c r="J1595" s="449"/>
      <c r="K1595" s="669"/>
      <c r="L1595" s="669"/>
      <c r="M1595" s="671"/>
      <c r="N1595" s="673"/>
      <c r="O1595" s="673"/>
      <c r="P1595" s="671"/>
      <c r="Q1595" s="671"/>
      <c r="R1595" s="669"/>
      <c r="S1595" s="669"/>
      <c r="T1595" s="671"/>
      <c r="U1595" s="673"/>
      <c r="V1595" s="673"/>
      <c r="W1595" s="671"/>
      <c r="X1595" s="671"/>
      <c r="Y1595" s="671"/>
      <c r="Z1595" s="676"/>
      <c r="AA1595" s="676"/>
      <c r="AB1595" s="677"/>
    </row>
    <row r="1596" spans="1:28">
      <c r="A1596" s="694"/>
      <c r="B1596" s="695"/>
      <c r="C1596" s="652" t="s">
        <v>113</v>
      </c>
      <c r="D1596" s="653"/>
      <c r="E1596" s="653"/>
      <c r="F1596" s="653"/>
      <c r="G1596" s="653"/>
      <c r="H1596" s="653"/>
      <c r="I1596" s="653"/>
      <c r="J1596" s="653"/>
      <c r="K1596" s="653"/>
      <c r="L1596" s="653"/>
      <c r="M1596" s="653"/>
      <c r="N1596" s="653"/>
      <c r="O1596" s="653"/>
      <c r="P1596" s="653"/>
      <c r="Q1596" s="654"/>
      <c r="R1596" s="653" t="s">
        <v>130</v>
      </c>
      <c r="S1596" s="653"/>
      <c r="T1596" s="653"/>
      <c r="U1596" s="653"/>
      <c r="V1596" s="653"/>
      <c r="W1596" s="653"/>
      <c r="X1596" s="653"/>
      <c r="Y1596" s="653"/>
      <c r="Z1596" s="653"/>
      <c r="AA1596" s="653"/>
      <c r="AB1596" s="654"/>
    </row>
    <row r="1597" spans="1:28">
      <c r="A1597" s="694"/>
      <c r="B1597" s="695"/>
      <c r="C1597" s="655" t="str">
        <f>IF(C1594="","",IF(④実施報告書!$Q1597="",①入力シート!$F$64,IF(④実施報告書!$Q1597=1,①入力シート!$F$67,IF(④実施報告書!$Q1597=2,①入力シート!$F$70,IF(④実施報告書!$Q1597=3,①入力シート!$F$73,)))))</f>
        <v/>
      </c>
      <c r="D1597" s="656"/>
      <c r="E1597" s="656"/>
      <c r="F1597" s="656"/>
      <c r="G1597" s="656"/>
      <c r="H1597" s="656"/>
      <c r="I1597" s="656"/>
      <c r="J1597" s="656"/>
      <c r="K1597" s="656"/>
      <c r="L1597" s="656"/>
      <c r="M1597" s="656"/>
      <c r="N1597" s="656"/>
      <c r="O1597" s="656"/>
      <c r="P1597" s="656"/>
      <c r="Q1597" s="678"/>
      <c r="R1597" s="680" t="str">
        <f>IF($W$1171="","",IF(AND(①入力シート!$F$76=①入力シート!$A$77,$AB1597="")=TRUE,①入力シート!$A$77,""))</f>
        <v/>
      </c>
      <c r="S1597" s="680"/>
      <c r="T1597" s="659" t="s">
        <v>127</v>
      </c>
      <c r="U1597" s="659"/>
      <c r="V1597" s="659"/>
      <c r="W1597" s="659"/>
      <c r="X1597" s="659"/>
      <c r="Y1597" s="659"/>
      <c r="Z1597" s="659"/>
      <c r="AA1597" s="659"/>
      <c r="AB1597" s="445"/>
    </row>
    <row r="1598" spans="1:28">
      <c r="A1598" s="694"/>
      <c r="B1598" s="695"/>
      <c r="C1598" s="657"/>
      <c r="D1598" s="658"/>
      <c r="E1598" s="658"/>
      <c r="F1598" s="658"/>
      <c r="G1598" s="658"/>
      <c r="H1598" s="658"/>
      <c r="I1598" s="658"/>
      <c r="J1598" s="658"/>
      <c r="K1598" s="658"/>
      <c r="L1598" s="658"/>
      <c r="M1598" s="658"/>
      <c r="N1598" s="658"/>
      <c r="O1598" s="658"/>
      <c r="P1598" s="658"/>
      <c r="Q1598" s="679"/>
      <c r="R1598" s="631" t="str">
        <f>IF($W$1171="","",IF(AND(①入力シート!$F$77=①入力シート!$A$77,$AB1598="")=TRUE,①入力シート!$A$77,""))</f>
        <v/>
      </c>
      <c r="S1598" s="631"/>
      <c r="T1598" s="623" t="s">
        <v>114</v>
      </c>
      <c r="U1598" s="623"/>
      <c r="V1598" s="623"/>
      <c r="W1598" s="623"/>
      <c r="X1598" s="623"/>
      <c r="Y1598" s="623"/>
      <c r="Z1598" s="623"/>
      <c r="AA1598" s="623"/>
      <c r="AB1598" s="446"/>
    </row>
    <row r="1599" spans="1:28">
      <c r="A1599" s="694"/>
      <c r="B1599" s="695"/>
      <c r="C1599" s="660" t="str">
        <f>IF($Q1599="","",IF(④実施報告書!$Q1599=1,①入力シート!$F$67,IF(④実施報告書!$Q1599=2,①入力シート!$F$70,IF(④実施報告書!$Q1599=3,①入力シート!$F$73,))))</f>
        <v/>
      </c>
      <c r="D1599" s="661"/>
      <c r="E1599" s="661"/>
      <c r="F1599" s="661"/>
      <c r="G1599" s="661"/>
      <c r="H1599" s="661"/>
      <c r="I1599" s="661"/>
      <c r="J1599" s="661"/>
      <c r="K1599" s="661"/>
      <c r="L1599" s="661"/>
      <c r="M1599" s="661"/>
      <c r="N1599" s="661"/>
      <c r="O1599" s="661"/>
      <c r="P1599" s="661"/>
      <c r="Q1599" s="662"/>
      <c r="R1599" s="631" t="str">
        <f>IF($W$1171="","",IF(AND(①入力シート!$F$78=①入力シート!$A$77,$AB1599="")=TRUE,①入力シート!$A$77,""))</f>
        <v/>
      </c>
      <c r="S1599" s="631"/>
      <c r="T1599" s="623" t="s">
        <v>115</v>
      </c>
      <c r="U1599" s="623"/>
      <c r="V1599" s="623"/>
      <c r="W1599" s="623"/>
      <c r="X1599" s="623"/>
      <c r="Y1599" s="623"/>
      <c r="Z1599" s="623"/>
      <c r="AA1599" s="623"/>
      <c r="AB1599" s="446"/>
    </row>
    <row r="1600" spans="1:28">
      <c r="A1600" s="694"/>
      <c r="B1600" s="695"/>
      <c r="C1600" s="660"/>
      <c r="D1600" s="661"/>
      <c r="E1600" s="661"/>
      <c r="F1600" s="661"/>
      <c r="G1600" s="661"/>
      <c r="H1600" s="661"/>
      <c r="I1600" s="661"/>
      <c r="J1600" s="661"/>
      <c r="K1600" s="661"/>
      <c r="L1600" s="661"/>
      <c r="M1600" s="661"/>
      <c r="N1600" s="661"/>
      <c r="O1600" s="661"/>
      <c r="P1600" s="661"/>
      <c r="Q1600" s="663"/>
      <c r="R1600" s="630" t="str">
        <f>IF($W$1171="","",IF(AND(①入力シート!$F$79=①入力シート!$A$77,$AB1600="")=TRUE,①入力シート!$A$77,""))</f>
        <v/>
      </c>
      <c r="S1600" s="631"/>
      <c r="T1600" s="623" t="s">
        <v>129</v>
      </c>
      <c r="U1600" s="623"/>
      <c r="V1600" s="623"/>
      <c r="W1600" s="623"/>
      <c r="X1600" s="623"/>
      <c r="Y1600" s="623"/>
      <c r="Z1600" s="623"/>
      <c r="AA1600" s="623"/>
      <c r="AB1600" s="446"/>
    </row>
    <row r="1601" spans="1:28">
      <c r="A1601" s="694"/>
      <c r="B1601" s="695"/>
      <c r="C1601" s="622" t="str">
        <f>IF($Q1601="","",IF(④実施報告書!$Q1601=1,①入力シート!$F$67,IF(④実施報告書!$Q1601=2,①入力シート!$F$70,IF(④実施報告書!$Q1601=3,①入力シート!$F$73,))))</f>
        <v/>
      </c>
      <c r="D1601" s="623"/>
      <c r="E1601" s="623"/>
      <c r="F1601" s="623"/>
      <c r="G1601" s="623"/>
      <c r="H1601" s="623"/>
      <c r="I1601" s="623"/>
      <c r="J1601" s="623"/>
      <c r="K1601" s="623"/>
      <c r="L1601" s="623"/>
      <c r="M1601" s="623"/>
      <c r="N1601" s="623"/>
      <c r="O1601" s="623"/>
      <c r="P1601" s="624"/>
      <c r="Q1601" s="628"/>
      <c r="R1601" s="630" t="str">
        <f>IF($W$1171="","",IF(AND(①入力シート!$F$80=①入力シート!$A$77,$AB1601="")=TRUE,①入力シート!$A$77,""))</f>
        <v/>
      </c>
      <c r="S1601" s="631"/>
      <c r="T1601" s="623" t="s">
        <v>407</v>
      </c>
      <c r="U1601" s="623"/>
      <c r="V1601" s="623"/>
      <c r="W1601" s="623"/>
      <c r="X1601" s="623"/>
      <c r="Y1601" s="623"/>
      <c r="Z1601" s="623"/>
      <c r="AA1601" s="624"/>
      <c r="AB1601" s="446"/>
    </row>
    <row r="1602" spans="1:28">
      <c r="A1602" s="694"/>
      <c r="B1602" s="695"/>
      <c r="C1602" s="625"/>
      <c r="D1602" s="626"/>
      <c r="E1602" s="626"/>
      <c r="F1602" s="626"/>
      <c r="G1602" s="626"/>
      <c r="H1602" s="626"/>
      <c r="I1602" s="626"/>
      <c r="J1602" s="626"/>
      <c r="K1602" s="626"/>
      <c r="L1602" s="626"/>
      <c r="M1602" s="626"/>
      <c r="N1602" s="626"/>
      <c r="O1602" s="626"/>
      <c r="P1602" s="627"/>
      <c r="Q1602" s="629"/>
      <c r="R1602" s="632" t="str">
        <f>IF($W$1171="","",IF(AND(①入力シート!$F$81=①入力シート!$A$77,$AB1602="")=TRUE,①入力シート!$A$77,""))</f>
        <v/>
      </c>
      <c r="S1602" s="633"/>
      <c r="T1602" s="626" t="s">
        <v>406</v>
      </c>
      <c r="U1602" s="626"/>
      <c r="V1602" s="626"/>
      <c r="W1602" s="626"/>
      <c r="X1602" s="626"/>
      <c r="Y1602" s="626"/>
      <c r="Z1602" s="626"/>
      <c r="AA1602" s="627"/>
      <c r="AB1602" s="446"/>
    </row>
    <row r="1603" spans="1:28">
      <c r="A1603" s="694"/>
      <c r="B1603" s="695"/>
      <c r="C1603" s="639" t="s">
        <v>128</v>
      </c>
      <c r="D1603" s="640"/>
      <c r="E1603" s="641"/>
      <c r="F1603" s="444"/>
      <c r="G1603" s="645" t="str">
        <f>IF(W1603="","",IF($F1603="",①入力シート!$J$83,VLOOKUP($F1603,①入力シート!$E$83:$K$89,6)))</f>
        <v/>
      </c>
      <c r="H1603" s="646"/>
      <c r="I1603" s="646"/>
      <c r="J1603" s="646"/>
      <c r="K1603" s="646"/>
      <c r="L1603" s="646"/>
      <c r="M1603" s="646"/>
      <c r="N1603" s="646"/>
      <c r="O1603" s="646"/>
      <c r="P1603" s="646"/>
      <c r="Q1603" s="647"/>
      <c r="R1603" s="639" t="s">
        <v>116</v>
      </c>
      <c r="S1603" s="640"/>
      <c r="T1603" s="640"/>
      <c r="U1603" s="640"/>
      <c r="V1603" s="641"/>
      <c r="W1603" s="648" t="str">
        <f>IF(②名簿及び出席簿!FV$140=0,"",②名簿及び出席簿!FV$140)</f>
        <v/>
      </c>
      <c r="X1603" s="649"/>
      <c r="Y1603" s="649"/>
      <c r="Z1603" s="649"/>
      <c r="AA1603" s="649"/>
      <c r="AB1603" s="634" t="s">
        <v>93</v>
      </c>
    </row>
    <row r="1604" spans="1:28">
      <c r="A1604" s="696"/>
      <c r="B1604" s="697"/>
      <c r="C1604" s="642"/>
      <c r="D1604" s="643"/>
      <c r="E1604" s="644"/>
      <c r="F1604" s="456"/>
      <c r="G1604" s="689" t="str">
        <f>IF($F1604="","",VLOOKUP($F1604,①入力シート!$E$83:$K$89,6))</f>
        <v/>
      </c>
      <c r="H1604" s="690"/>
      <c r="I1604" s="690"/>
      <c r="J1604" s="690"/>
      <c r="K1604" s="690"/>
      <c r="L1604" s="690"/>
      <c r="M1604" s="690"/>
      <c r="N1604" s="690"/>
      <c r="O1604" s="690"/>
      <c r="P1604" s="690"/>
      <c r="Q1604" s="691"/>
      <c r="R1604" s="642"/>
      <c r="S1604" s="643"/>
      <c r="T1604" s="643"/>
      <c r="U1604" s="643"/>
      <c r="V1604" s="644"/>
      <c r="W1604" s="650"/>
      <c r="X1604" s="651"/>
      <c r="Y1604" s="651"/>
      <c r="Z1604" s="651"/>
      <c r="AA1604" s="651"/>
      <c r="AB1604" s="635"/>
    </row>
    <row r="1605" spans="1:28">
      <c r="A1605" s="692">
        <v>133</v>
      </c>
      <c r="B1605" s="693"/>
      <c r="C1605" s="652" t="s">
        <v>108</v>
      </c>
      <c r="D1605" s="653"/>
      <c r="E1605" s="653"/>
      <c r="F1605" s="643"/>
      <c r="G1605" s="653"/>
      <c r="H1605" s="653"/>
      <c r="I1605" s="654"/>
      <c r="J1605" s="652" t="s">
        <v>109</v>
      </c>
      <c r="K1605" s="653"/>
      <c r="L1605" s="653"/>
      <c r="M1605" s="653"/>
      <c r="N1605" s="653"/>
      <c r="O1605" s="653"/>
      <c r="P1605" s="653"/>
      <c r="Q1605" s="653"/>
      <c r="R1605" s="653"/>
      <c r="S1605" s="653"/>
      <c r="T1605" s="653"/>
      <c r="U1605" s="653"/>
      <c r="V1605" s="653"/>
      <c r="W1605" s="653"/>
      <c r="X1605" s="653"/>
      <c r="Y1605" s="653"/>
      <c r="Z1605" s="653"/>
      <c r="AA1605" s="442"/>
      <c r="AB1605" s="443"/>
    </row>
    <row r="1606" spans="1:28">
      <c r="A1606" s="694"/>
      <c r="B1606" s="695"/>
      <c r="C1606" s="664" t="str">
        <f>IF(②名簿及び出席簿!FW$7="","",②名簿及び出席簿!FW$7)</f>
        <v/>
      </c>
      <c r="D1606" s="665"/>
      <c r="E1606" s="665"/>
      <c r="F1606" s="665"/>
      <c r="G1606" s="649" t="str">
        <f>②名簿及び出席簿!FW$8</f>
        <v/>
      </c>
      <c r="H1606" s="649"/>
      <c r="I1606" s="634"/>
      <c r="J1606" s="448"/>
      <c r="K1606" s="668" t="str">
        <f>IF($W$1171="","",IF($J1606="",①入力シート!$F$58,IF($J1606=1,①入力シート!$F$60,IF($J1606=2,①入力シート!$F$62))))</f>
        <v/>
      </c>
      <c r="L1606" s="668"/>
      <c r="M1606" s="670" t="s">
        <v>110</v>
      </c>
      <c r="N1606" s="672" t="str">
        <f>IF($W$1171="","",IF($J1606="",①入力シート!$H$58,IF($J1606=1,①入力シート!$H$60,IF($J1606=2,①入力シート!$H$62))))</f>
        <v/>
      </c>
      <c r="O1606" s="672"/>
      <c r="P1606" s="670" t="s">
        <v>111</v>
      </c>
      <c r="Q1606" s="670" t="s">
        <v>112</v>
      </c>
      <c r="R1606" s="668" t="str">
        <f>IF($W$1171="","",IF($J1606="",①入力シート!$K$58,IF($J1606=1,①入力シート!$K$60,IF($J1606=2,①入力シート!$K$62))))</f>
        <v/>
      </c>
      <c r="S1606" s="668"/>
      <c r="T1606" s="670" t="s">
        <v>110</v>
      </c>
      <c r="U1606" s="672" t="str">
        <f>IF($W$1171="","",IF($J1606="",①入力シート!$M$58,IF($J1606=1,①入力シート!$M$60,IF($J1606=2,①入力シート!$M$62))))</f>
        <v/>
      </c>
      <c r="V1606" s="672"/>
      <c r="W1606" s="670" t="s">
        <v>111</v>
      </c>
      <c r="X1606" s="670" t="s">
        <v>132</v>
      </c>
      <c r="Y1606" s="670"/>
      <c r="Z1606" s="674" t="str">
        <f>IF($W$1171="","",IF($J1606="",①入力シート!$O$58,IF($J1606=1,①入力シート!$O$60,IF($J1606=2,①入力シート!$O$62))))</f>
        <v/>
      </c>
      <c r="AA1606" s="674"/>
      <c r="AB1606" s="675"/>
    </row>
    <row r="1607" spans="1:28">
      <c r="A1607" s="694"/>
      <c r="B1607" s="695"/>
      <c r="C1607" s="666"/>
      <c r="D1607" s="667"/>
      <c r="E1607" s="667"/>
      <c r="F1607" s="667"/>
      <c r="G1607" s="651"/>
      <c r="H1607" s="651"/>
      <c r="I1607" s="635"/>
      <c r="J1607" s="449"/>
      <c r="K1607" s="669"/>
      <c r="L1607" s="669"/>
      <c r="M1607" s="671"/>
      <c r="N1607" s="673"/>
      <c r="O1607" s="673"/>
      <c r="P1607" s="671"/>
      <c r="Q1607" s="671"/>
      <c r="R1607" s="669"/>
      <c r="S1607" s="669"/>
      <c r="T1607" s="671"/>
      <c r="U1607" s="673"/>
      <c r="V1607" s="673"/>
      <c r="W1607" s="671"/>
      <c r="X1607" s="671"/>
      <c r="Y1607" s="671"/>
      <c r="Z1607" s="676"/>
      <c r="AA1607" s="676"/>
      <c r="AB1607" s="677"/>
    </row>
    <row r="1608" spans="1:28">
      <c r="A1608" s="694"/>
      <c r="B1608" s="695"/>
      <c r="C1608" s="652" t="s">
        <v>113</v>
      </c>
      <c r="D1608" s="653"/>
      <c r="E1608" s="653"/>
      <c r="F1608" s="653"/>
      <c r="G1608" s="653"/>
      <c r="H1608" s="653"/>
      <c r="I1608" s="653"/>
      <c r="J1608" s="653"/>
      <c r="K1608" s="653"/>
      <c r="L1608" s="653"/>
      <c r="M1608" s="653"/>
      <c r="N1608" s="653"/>
      <c r="O1608" s="653"/>
      <c r="P1608" s="653"/>
      <c r="Q1608" s="654"/>
      <c r="R1608" s="653" t="s">
        <v>130</v>
      </c>
      <c r="S1608" s="653"/>
      <c r="T1608" s="653"/>
      <c r="U1608" s="653"/>
      <c r="V1608" s="653"/>
      <c r="W1608" s="653"/>
      <c r="X1608" s="653"/>
      <c r="Y1608" s="653"/>
      <c r="Z1608" s="653"/>
      <c r="AA1608" s="653"/>
      <c r="AB1608" s="654"/>
    </row>
    <row r="1609" spans="1:28">
      <c r="A1609" s="694"/>
      <c r="B1609" s="695"/>
      <c r="C1609" s="655" t="str">
        <f>IF(C1606="","",IF(④実施報告書!$Q1609="",①入力シート!$F$64,IF(④実施報告書!$Q1609=1,①入力シート!$F$67,IF(④実施報告書!$Q1609=2,①入力シート!$F$70,IF(④実施報告書!$Q1609=3,①入力シート!$F$73,)))))</f>
        <v/>
      </c>
      <c r="D1609" s="656"/>
      <c r="E1609" s="656"/>
      <c r="F1609" s="656"/>
      <c r="G1609" s="656"/>
      <c r="H1609" s="656"/>
      <c r="I1609" s="656"/>
      <c r="J1609" s="656"/>
      <c r="K1609" s="656"/>
      <c r="L1609" s="656"/>
      <c r="M1609" s="656"/>
      <c r="N1609" s="656"/>
      <c r="O1609" s="656"/>
      <c r="P1609" s="656"/>
      <c r="Q1609" s="678"/>
      <c r="R1609" s="680" t="str">
        <f>IF($W$1171="","",IF(AND(①入力シート!$F$76=①入力シート!$A$77,$AB1609="")=TRUE,①入力シート!$A$77,""))</f>
        <v/>
      </c>
      <c r="S1609" s="680"/>
      <c r="T1609" s="659" t="s">
        <v>127</v>
      </c>
      <c r="U1609" s="659"/>
      <c r="V1609" s="659"/>
      <c r="W1609" s="659"/>
      <c r="X1609" s="659"/>
      <c r="Y1609" s="659"/>
      <c r="Z1609" s="659"/>
      <c r="AA1609" s="659"/>
      <c r="AB1609" s="445"/>
    </row>
    <row r="1610" spans="1:28">
      <c r="A1610" s="694"/>
      <c r="B1610" s="695"/>
      <c r="C1610" s="657"/>
      <c r="D1610" s="658"/>
      <c r="E1610" s="658"/>
      <c r="F1610" s="658"/>
      <c r="G1610" s="658"/>
      <c r="H1610" s="658"/>
      <c r="I1610" s="658"/>
      <c r="J1610" s="658"/>
      <c r="K1610" s="658"/>
      <c r="L1610" s="658"/>
      <c r="M1610" s="658"/>
      <c r="N1610" s="658"/>
      <c r="O1610" s="658"/>
      <c r="P1610" s="658"/>
      <c r="Q1610" s="679"/>
      <c r="R1610" s="631" t="str">
        <f>IF($W$1171="","",IF(AND(①入力シート!$F$77=①入力シート!$A$77,$AB1610="")=TRUE,①入力シート!$A$77,""))</f>
        <v/>
      </c>
      <c r="S1610" s="631"/>
      <c r="T1610" s="623" t="s">
        <v>114</v>
      </c>
      <c r="U1610" s="623"/>
      <c r="V1610" s="623"/>
      <c r="W1610" s="623"/>
      <c r="X1610" s="623"/>
      <c r="Y1610" s="623"/>
      <c r="Z1610" s="623"/>
      <c r="AA1610" s="623"/>
      <c r="AB1610" s="446"/>
    </row>
    <row r="1611" spans="1:28">
      <c r="A1611" s="694"/>
      <c r="B1611" s="695"/>
      <c r="C1611" s="660" t="str">
        <f>IF($Q1611="","",IF(④実施報告書!$Q1611=1,①入力シート!$F$67,IF(④実施報告書!$Q1611=2,①入力シート!$F$70,IF(④実施報告書!$Q1611=3,①入力シート!$F$73,))))</f>
        <v/>
      </c>
      <c r="D1611" s="661"/>
      <c r="E1611" s="661"/>
      <c r="F1611" s="661"/>
      <c r="G1611" s="661"/>
      <c r="H1611" s="661"/>
      <c r="I1611" s="661"/>
      <c r="J1611" s="661"/>
      <c r="K1611" s="661"/>
      <c r="L1611" s="661"/>
      <c r="M1611" s="661"/>
      <c r="N1611" s="661"/>
      <c r="O1611" s="661"/>
      <c r="P1611" s="661"/>
      <c r="Q1611" s="662"/>
      <c r="R1611" s="631" t="str">
        <f>IF($W$1171="","",IF(AND(①入力シート!$F$78=①入力シート!$A$77,$AB1611="")=TRUE,①入力シート!$A$77,""))</f>
        <v/>
      </c>
      <c r="S1611" s="631"/>
      <c r="T1611" s="623" t="s">
        <v>115</v>
      </c>
      <c r="U1611" s="623"/>
      <c r="V1611" s="623"/>
      <c r="W1611" s="623"/>
      <c r="X1611" s="623"/>
      <c r="Y1611" s="623"/>
      <c r="Z1611" s="623"/>
      <c r="AA1611" s="623"/>
      <c r="AB1611" s="446"/>
    </row>
    <row r="1612" spans="1:28">
      <c r="A1612" s="694"/>
      <c r="B1612" s="695"/>
      <c r="C1612" s="660"/>
      <c r="D1612" s="661"/>
      <c r="E1612" s="661"/>
      <c r="F1612" s="661"/>
      <c r="G1612" s="661"/>
      <c r="H1612" s="661"/>
      <c r="I1612" s="661"/>
      <c r="J1612" s="661"/>
      <c r="K1612" s="661"/>
      <c r="L1612" s="661"/>
      <c r="M1612" s="661"/>
      <c r="N1612" s="661"/>
      <c r="O1612" s="661"/>
      <c r="P1612" s="661"/>
      <c r="Q1612" s="663"/>
      <c r="R1612" s="630" t="str">
        <f>IF($W$1171="","",IF(AND(①入力シート!$F$79=①入力シート!$A$77,$AB1612="")=TRUE,①入力シート!$A$77,""))</f>
        <v/>
      </c>
      <c r="S1612" s="631"/>
      <c r="T1612" s="623" t="s">
        <v>129</v>
      </c>
      <c r="U1612" s="623"/>
      <c r="V1612" s="623"/>
      <c r="W1612" s="623"/>
      <c r="X1612" s="623"/>
      <c r="Y1612" s="623"/>
      <c r="Z1612" s="623"/>
      <c r="AA1612" s="623"/>
      <c r="AB1612" s="446"/>
    </row>
    <row r="1613" spans="1:28">
      <c r="A1613" s="694"/>
      <c r="B1613" s="695"/>
      <c r="C1613" s="622" t="str">
        <f>IF($Q1613="","",IF(④実施報告書!$Q1613=1,①入力シート!$F$67,IF(④実施報告書!$Q1613=2,①入力シート!$F$70,IF(④実施報告書!$Q1613=3,①入力シート!$F$73,))))</f>
        <v/>
      </c>
      <c r="D1613" s="623"/>
      <c r="E1613" s="623"/>
      <c r="F1613" s="623"/>
      <c r="G1613" s="623"/>
      <c r="H1613" s="623"/>
      <c r="I1613" s="623"/>
      <c r="J1613" s="623"/>
      <c r="K1613" s="623"/>
      <c r="L1613" s="623"/>
      <c r="M1613" s="623"/>
      <c r="N1613" s="623"/>
      <c r="O1613" s="623"/>
      <c r="P1613" s="624"/>
      <c r="Q1613" s="628"/>
      <c r="R1613" s="630" t="str">
        <f>IF($W$1171="","",IF(AND(①入力シート!$F$80=①入力シート!$A$77,$AB1613="")=TRUE,①入力シート!$A$77,""))</f>
        <v/>
      </c>
      <c r="S1613" s="631"/>
      <c r="T1613" s="623" t="s">
        <v>407</v>
      </c>
      <c r="U1613" s="623"/>
      <c r="V1613" s="623"/>
      <c r="W1613" s="623"/>
      <c r="X1613" s="623"/>
      <c r="Y1613" s="623"/>
      <c r="Z1613" s="623"/>
      <c r="AA1613" s="624"/>
      <c r="AB1613" s="446"/>
    </row>
    <row r="1614" spans="1:28">
      <c r="A1614" s="694"/>
      <c r="B1614" s="695"/>
      <c r="C1614" s="625"/>
      <c r="D1614" s="626"/>
      <c r="E1614" s="626"/>
      <c r="F1614" s="626"/>
      <c r="G1614" s="626"/>
      <c r="H1614" s="626"/>
      <c r="I1614" s="626"/>
      <c r="J1614" s="626"/>
      <c r="K1614" s="626"/>
      <c r="L1614" s="626"/>
      <c r="M1614" s="626"/>
      <c r="N1614" s="626"/>
      <c r="O1614" s="626"/>
      <c r="P1614" s="627"/>
      <c r="Q1614" s="629"/>
      <c r="R1614" s="632" t="str">
        <f>IF($W$1171="","",IF(AND(①入力シート!$F$81=①入力シート!$A$77,$AB1614="")=TRUE,①入力シート!$A$77,""))</f>
        <v/>
      </c>
      <c r="S1614" s="633"/>
      <c r="T1614" s="626" t="s">
        <v>406</v>
      </c>
      <c r="U1614" s="626"/>
      <c r="V1614" s="626"/>
      <c r="W1614" s="626"/>
      <c r="X1614" s="626"/>
      <c r="Y1614" s="626"/>
      <c r="Z1614" s="626"/>
      <c r="AA1614" s="627"/>
      <c r="AB1614" s="446"/>
    </row>
    <row r="1615" spans="1:28">
      <c r="A1615" s="694"/>
      <c r="B1615" s="695"/>
      <c r="C1615" s="639" t="s">
        <v>128</v>
      </c>
      <c r="D1615" s="640"/>
      <c r="E1615" s="641"/>
      <c r="F1615" s="444"/>
      <c r="G1615" s="645" t="str">
        <f>IF(W1615="","",IF($F1615="",①入力シート!$J$83,VLOOKUP($F1615,①入力シート!$E$83:$K$89,6)))</f>
        <v/>
      </c>
      <c r="H1615" s="646"/>
      <c r="I1615" s="646"/>
      <c r="J1615" s="646"/>
      <c r="K1615" s="646"/>
      <c r="L1615" s="646"/>
      <c r="M1615" s="646"/>
      <c r="N1615" s="646"/>
      <c r="O1615" s="646"/>
      <c r="P1615" s="646"/>
      <c r="Q1615" s="647"/>
      <c r="R1615" s="639" t="s">
        <v>116</v>
      </c>
      <c r="S1615" s="640"/>
      <c r="T1615" s="640"/>
      <c r="U1615" s="640"/>
      <c r="V1615" s="641"/>
      <c r="W1615" s="648" t="str">
        <f>IF(②名簿及び出席簿!FW$140=0,"",②名簿及び出席簿!FW$140)</f>
        <v/>
      </c>
      <c r="X1615" s="649"/>
      <c r="Y1615" s="649"/>
      <c r="Z1615" s="649"/>
      <c r="AA1615" s="649"/>
      <c r="AB1615" s="634" t="s">
        <v>93</v>
      </c>
    </row>
    <row r="1616" spans="1:28">
      <c r="A1616" s="696"/>
      <c r="B1616" s="697"/>
      <c r="C1616" s="642"/>
      <c r="D1616" s="643"/>
      <c r="E1616" s="644"/>
      <c r="F1616" s="456"/>
      <c r="G1616" s="689" t="str">
        <f>IF($F1616="","",VLOOKUP($F1616,①入力シート!$E$83:$K$89,6))</f>
        <v/>
      </c>
      <c r="H1616" s="690"/>
      <c r="I1616" s="690"/>
      <c r="J1616" s="690"/>
      <c r="K1616" s="690"/>
      <c r="L1616" s="690"/>
      <c r="M1616" s="690"/>
      <c r="N1616" s="690"/>
      <c r="O1616" s="690"/>
      <c r="P1616" s="690"/>
      <c r="Q1616" s="691"/>
      <c r="R1616" s="642"/>
      <c r="S1616" s="643"/>
      <c r="T1616" s="643"/>
      <c r="U1616" s="643"/>
      <c r="V1616" s="644"/>
      <c r="W1616" s="650"/>
      <c r="X1616" s="651"/>
      <c r="Y1616" s="651"/>
      <c r="Z1616" s="651"/>
      <c r="AA1616" s="651"/>
      <c r="AB1616" s="635"/>
    </row>
    <row r="1617" spans="1:28">
      <c r="A1617" s="692">
        <v>134</v>
      </c>
      <c r="B1617" s="693"/>
      <c r="C1617" s="652" t="s">
        <v>108</v>
      </c>
      <c r="D1617" s="653"/>
      <c r="E1617" s="653"/>
      <c r="F1617" s="643"/>
      <c r="G1617" s="653"/>
      <c r="H1617" s="653"/>
      <c r="I1617" s="654"/>
      <c r="J1617" s="652" t="s">
        <v>109</v>
      </c>
      <c r="K1617" s="653"/>
      <c r="L1617" s="653"/>
      <c r="M1617" s="653"/>
      <c r="N1617" s="653"/>
      <c r="O1617" s="653"/>
      <c r="P1617" s="653"/>
      <c r="Q1617" s="653"/>
      <c r="R1617" s="653"/>
      <c r="S1617" s="653"/>
      <c r="T1617" s="653"/>
      <c r="U1617" s="653"/>
      <c r="V1617" s="653"/>
      <c r="W1617" s="653"/>
      <c r="X1617" s="653"/>
      <c r="Y1617" s="653"/>
      <c r="Z1617" s="653"/>
      <c r="AA1617" s="442"/>
      <c r="AB1617" s="443"/>
    </row>
    <row r="1618" spans="1:28">
      <c r="A1618" s="694"/>
      <c r="B1618" s="695"/>
      <c r="C1618" s="664" t="str">
        <f>IF(②名簿及び出席簿!FX$7="","",②名簿及び出席簿!FX$7)</f>
        <v/>
      </c>
      <c r="D1618" s="665"/>
      <c r="E1618" s="665"/>
      <c r="F1618" s="665"/>
      <c r="G1618" s="649" t="str">
        <f>②名簿及び出席簿!FX$8</f>
        <v/>
      </c>
      <c r="H1618" s="649"/>
      <c r="I1618" s="634"/>
      <c r="J1618" s="448"/>
      <c r="K1618" s="668" t="str">
        <f>IF($W$1171="","",IF($J1618="",①入力シート!$F$58,IF($J1618=1,①入力シート!$F$60,IF($J1618=2,①入力シート!$F$62))))</f>
        <v/>
      </c>
      <c r="L1618" s="668"/>
      <c r="M1618" s="670" t="s">
        <v>110</v>
      </c>
      <c r="N1618" s="672" t="str">
        <f>IF($W$1171="","",IF($J1618="",①入力シート!$H$58,IF($J1618=1,①入力シート!$H$60,IF($J1618=2,①入力シート!$H$62))))</f>
        <v/>
      </c>
      <c r="O1618" s="672"/>
      <c r="P1618" s="670" t="s">
        <v>111</v>
      </c>
      <c r="Q1618" s="670" t="s">
        <v>112</v>
      </c>
      <c r="R1618" s="668" t="str">
        <f>IF($W$1171="","",IF($J1618="",①入力シート!$K$58,IF($J1618=1,①入力シート!$K$60,IF($J1618=2,①入力シート!$K$62))))</f>
        <v/>
      </c>
      <c r="S1618" s="668"/>
      <c r="T1618" s="670" t="s">
        <v>110</v>
      </c>
      <c r="U1618" s="672" t="str">
        <f>IF($W$1171="","",IF($J1618="",①入力シート!$M$58,IF($J1618=1,①入力シート!$M$60,IF($J1618=2,①入力シート!$M$62))))</f>
        <v/>
      </c>
      <c r="V1618" s="672"/>
      <c r="W1618" s="670" t="s">
        <v>111</v>
      </c>
      <c r="X1618" s="670" t="s">
        <v>132</v>
      </c>
      <c r="Y1618" s="670"/>
      <c r="Z1618" s="674" t="str">
        <f>IF($W$1171="","",IF($J1618="",①入力シート!$O$58,IF($J1618=1,①入力シート!$O$60,IF($J1618=2,①入力シート!$O$62))))</f>
        <v/>
      </c>
      <c r="AA1618" s="674"/>
      <c r="AB1618" s="675"/>
    </row>
    <row r="1619" spans="1:28">
      <c r="A1619" s="694"/>
      <c r="B1619" s="695"/>
      <c r="C1619" s="666"/>
      <c r="D1619" s="667"/>
      <c r="E1619" s="667"/>
      <c r="F1619" s="667"/>
      <c r="G1619" s="651"/>
      <c r="H1619" s="651"/>
      <c r="I1619" s="635"/>
      <c r="J1619" s="449"/>
      <c r="K1619" s="669"/>
      <c r="L1619" s="669"/>
      <c r="M1619" s="671"/>
      <c r="N1619" s="673"/>
      <c r="O1619" s="673"/>
      <c r="P1619" s="671"/>
      <c r="Q1619" s="671"/>
      <c r="R1619" s="669"/>
      <c r="S1619" s="669"/>
      <c r="T1619" s="671"/>
      <c r="U1619" s="673"/>
      <c r="V1619" s="673"/>
      <c r="W1619" s="671"/>
      <c r="X1619" s="671"/>
      <c r="Y1619" s="671"/>
      <c r="Z1619" s="676"/>
      <c r="AA1619" s="676"/>
      <c r="AB1619" s="677"/>
    </row>
    <row r="1620" spans="1:28">
      <c r="A1620" s="694"/>
      <c r="B1620" s="695"/>
      <c r="C1620" s="652" t="s">
        <v>113</v>
      </c>
      <c r="D1620" s="653"/>
      <c r="E1620" s="653"/>
      <c r="F1620" s="653"/>
      <c r="G1620" s="653"/>
      <c r="H1620" s="653"/>
      <c r="I1620" s="653"/>
      <c r="J1620" s="653"/>
      <c r="K1620" s="653"/>
      <c r="L1620" s="653"/>
      <c r="M1620" s="653"/>
      <c r="N1620" s="653"/>
      <c r="O1620" s="653"/>
      <c r="P1620" s="653"/>
      <c r="Q1620" s="654"/>
      <c r="R1620" s="653" t="s">
        <v>130</v>
      </c>
      <c r="S1620" s="653"/>
      <c r="T1620" s="653"/>
      <c r="U1620" s="653"/>
      <c r="V1620" s="653"/>
      <c r="W1620" s="653"/>
      <c r="X1620" s="653"/>
      <c r="Y1620" s="653"/>
      <c r="Z1620" s="653"/>
      <c r="AA1620" s="653"/>
      <c r="AB1620" s="654"/>
    </row>
    <row r="1621" spans="1:28">
      <c r="A1621" s="694"/>
      <c r="B1621" s="695"/>
      <c r="C1621" s="655" t="str">
        <f>IF(C1618="","",IF(④実施報告書!$Q1621="",①入力シート!$F$64,IF(④実施報告書!$Q1621=1,①入力シート!$F$67,IF(④実施報告書!$Q1621=2,①入力シート!$F$70,IF(④実施報告書!$Q1621=3,①入力シート!$F$73,)))))</f>
        <v/>
      </c>
      <c r="D1621" s="656"/>
      <c r="E1621" s="656"/>
      <c r="F1621" s="656"/>
      <c r="G1621" s="656"/>
      <c r="H1621" s="656"/>
      <c r="I1621" s="656"/>
      <c r="J1621" s="656"/>
      <c r="K1621" s="656"/>
      <c r="L1621" s="656"/>
      <c r="M1621" s="656"/>
      <c r="N1621" s="656"/>
      <c r="O1621" s="656"/>
      <c r="P1621" s="656"/>
      <c r="Q1621" s="678"/>
      <c r="R1621" s="680" t="str">
        <f>IF($W$1171="","",IF(AND(①入力シート!$F$76=①入力シート!$A$77,$AB1621="")=TRUE,①入力シート!$A$77,""))</f>
        <v/>
      </c>
      <c r="S1621" s="680"/>
      <c r="T1621" s="659" t="s">
        <v>127</v>
      </c>
      <c r="U1621" s="659"/>
      <c r="V1621" s="659"/>
      <c r="W1621" s="659"/>
      <c r="X1621" s="659"/>
      <c r="Y1621" s="659"/>
      <c r="Z1621" s="659"/>
      <c r="AA1621" s="659"/>
      <c r="AB1621" s="445"/>
    </row>
    <row r="1622" spans="1:28">
      <c r="A1622" s="694"/>
      <c r="B1622" s="695"/>
      <c r="C1622" s="657"/>
      <c r="D1622" s="658"/>
      <c r="E1622" s="658"/>
      <c r="F1622" s="658"/>
      <c r="G1622" s="658"/>
      <c r="H1622" s="658"/>
      <c r="I1622" s="658"/>
      <c r="J1622" s="658"/>
      <c r="K1622" s="658"/>
      <c r="L1622" s="658"/>
      <c r="M1622" s="658"/>
      <c r="N1622" s="658"/>
      <c r="O1622" s="658"/>
      <c r="P1622" s="658"/>
      <c r="Q1622" s="679"/>
      <c r="R1622" s="631" t="str">
        <f>IF($W$1171="","",IF(AND(①入力シート!$F$77=①入力シート!$A$77,$AB1622="")=TRUE,①入力シート!$A$77,""))</f>
        <v/>
      </c>
      <c r="S1622" s="631"/>
      <c r="T1622" s="623" t="s">
        <v>114</v>
      </c>
      <c r="U1622" s="623"/>
      <c r="V1622" s="623"/>
      <c r="W1622" s="623"/>
      <c r="X1622" s="623"/>
      <c r="Y1622" s="623"/>
      <c r="Z1622" s="623"/>
      <c r="AA1622" s="623"/>
      <c r="AB1622" s="446"/>
    </row>
    <row r="1623" spans="1:28">
      <c r="A1623" s="694"/>
      <c r="B1623" s="695"/>
      <c r="C1623" s="660" t="str">
        <f>IF($Q1623="","",IF(④実施報告書!$Q1623=1,①入力シート!$F$67,IF(④実施報告書!$Q1623=2,①入力シート!$F$70,IF(④実施報告書!$Q1623=3,①入力シート!$F$73,))))</f>
        <v/>
      </c>
      <c r="D1623" s="661"/>
      <c r="E1623" s="661"/>
      <c r="F1623" s="661"/>
      <c r="G1623" s="661"/>
      <c r="H1623" s="661"/>
      <c r="I1623" s="661"/>
      <c r="J1623" s="661"/>
      <c r="K1623" s="661"/>
      <c r="L1623" s="661"/>
      <c r="M1623" s="661"/>
      <c r="N1623" s="661"/>
      <c r="O1623" s="661"/>
      <c r="P1623" s="661"/>
      <c r="Q1623" s="662"/>
      <c r="R1623" s="631" t="str">
        <f>IF($W$1171="","",IF(AND(①入力シート!$F$78=①入力シート!$A$77,$AB1623="")=TRUE,①入力シート!$A$77,""))</f>
        <v/>
      </c>
      <c r="S1623" s="631"/>
      <c r="T1623" s="623" t="s">
        <v>115</v>
      </c>
      <c r="U1623" s="623"/>
      <c r="V1623" s="623"/>
      <c r="W1623" s="623"/>
      <c r="X1623" s="623"/>
      <c r="Y1623" s="623"/>
      <c r="Z1623" s="623"/>
      <c r="AA1623" s="623"/>
      <c r="AB1623" s="446"/>
    </row>
    <row r="1624" spans="1:28">
      <c r="A1624" s="694"/>
      <c r="B1624" s="695"/>
      <c r="C1624" s="660"/>
      <c r="D1624" s="661"/>
      <c r="E1624" s="661"/>
      <c r="F1624" s="661"/>
      <c r="G1624" s="661"/>
      <c r="H1624" s="661"/>
      <c r="I1624" s="661"/>
      <c r="J1624" s="661"/>
      <c r="K1624" s="661"/>
      <c r="L1624" s="661"/>
      <c r="M1624" s="661"/>
      <c r="N1624" s="661"/>
      <c r="O1624" s="661"/>
      <c r="P1624" s="661"/>
      <c r="Q1624" s="663"/>
      <c r="R1624" s="630" t="str">
        <f>IF($W$1171="","",IF(AND(①入力シート!$F$79=①入力シート!$A$77,$AB1624="")=TRUE,①入力シート!$A$77,""))</f>
        <v/>
      </c>
      <c r="S1624" s="631"/>
      <c r="T1624" s="623" t="s">
        <v>129</v>
      </c>
      <c r="U1624" s="623"/>
      <c r="V1624" s="623"/>
      <c r="W1624" s="623"/>
      <c r="X1624" s="623"/>
      <c r="Y1624" s="623"/>
      <c r="Z1624" s="623"/>
      <c r="AA1624" s="623"/>
      <c r="AB1624" s="446"/>
    </row>
    <row r="1625" spans="1:28">
      <c r="A1625" s="694"/>
      <c r="B1625" s="695"/>
      <c r="C1625" s="622" t="str">
        <f>IF($Q1625="","",IF(④実施報告書!$Q1625=1,①入力シート!$F$67,IF(④実施報告書!$Q1625=2,①入力シート!$F$70,IF(④実施報告書!$Q1625=3,①入力シート!$F$73,))))</f>
        <v/>
      </c>
      <c r="D1625" s="623"/>
      <c r="E1625" s="623"/>
      <c r="F1625" s="623"/>
      <c r="G1625" s="623"/>
      <c r="H1625" s="623"/>
      <c r="I1625" s="623"/>
      <c r="J1625" s="623"/>
      <c r="K1625" s="623"/>
      <c r="L1625" s="623"/>
      <c r="M1625" s="623"/>
      <c r="N1625" s="623"/>
      <c r="O1625" s="623"/>
      <c r="P1625" s="624"/>
      <c r="Q1625" s="628"/>
      <c r="R1625" s="630" t="str">
        <f>IF($W$1171="","",IF(AND(①入力シート!$F$80=①入力シート!$A$77,$AB1625="")=TRUE,①入力シート!$A$77,""))</f>
        <v/>
      </c>
      <c r="S1625" s="631"/>
      <c r="T1625" s="623" t="s">
        <v>407</v>
      </c>
      <c r="U1625" s="623"/>
      <c r="V1625" s="623"/>
      <c r="W1625" s="623"/>
      <c r="X1625" s="623"/>
      <c r="Y1625" s="623"/>
      <c r="Z1625" s="623"/>
      <c r="AA1625" s="624"/>
      <c r="AB1625" s="446"/>
    </row>
    <row r="1626" spans="1:28">
      <c r="A1626" s="694"/>
      <c r="B1626" s="695"/>
      <c r="C1626" s="625"/>
      <c r="D1626" s="626"/>
      <c r="E1626" s="626"/>
      <c r="F1626" s="626"/>
      <c r="G1626" s="626"/>
      <c r="H1626" s="626"/>
      <c r="I1626" s="626"/>
      <c r="J1626" s="626"/>
      <c r="K1626" s="626"/>
      <c r="L1626" s="626"/>
      <c r="M1626" s="626"/>
      <c r="N1626" s="626"/>
      <c r="O1626" s="626"/>
      <c r="P1626" s="627"/>
      <c r="Q1626" s="629"/>
      <c r="R1626" s="632" t="str">
        <f>IF($W$1171="","",IF(AND(①入力シート!$F$81=①入力シート!$A$77,$AB1626="")=TRUE,①入力シート!$A$77,""))</f>
        <v/>
      </c>
      <c r="S1626" s="633"/>
      <c r="T1626" s="626" t="s">
        <v>406</v>
      </c>
      <c r="U1626" s="626"/>
      <c r="V1626" s="626"/>
      <c r="W1626" s="626"/>
      <c r="X1626" s="626"/>
      <c r="Y1626" s="626"/>
      <c r="Z1626" s="626"/>
      <c r="AA1626" s="627"/>
      <c r="AB1626" s="446"/>
    </row>
    <row r="1627" spans="1:28">
      <c r="A1627" s="694"/>
      <c r="B1627" s="695"/>
      <c r="C1627" s="639" t="s">
        <v>128</v>
      </c>
      <c r="D1627" s="640"/>
      <c r="E1627" s="641"/>
      <c r="F1627" s="444"/>
      <c r="G1627" s="645" t="str">
        <f>IF(W1627="","",IF($F1627="",①入力シート!$J$83,VLOOKUP($F1627,①入力シート!$E$83:$K$89,6)))</f>
        <v/>
      </c>
      <c r="H1627" s="646"/>
      <c r="I1627" s="646"/>
      <c r="J1627" s="646"/>
      <c r="K1627" s="646"/>
      <c r="L1627" s="646"/>
      <c r="M1627" s="646"/>
      <c r="N1627" s="646"/>
      <c r="O1627" s="646"/>
      <c r="P1627" s="646"/>
      <c r="Q1627" s="647"/>
      <c r="R1627" s="639" t="s">
        <v>116</v>
      </c>
      <c r="S1627" s="640"/>
      <c r="T1627" s="640"/>
      <c r="U1627" s="640"/>
      <c r="V1627" s="641"/>
      <c r="W1627" s="648" t="str">
        <f>IF(②名簿及び出席簿!FX$140=0,"",②名簿及び出席簿!FX$140)</f>
        <v/>
      </c>
      <c r="X1627" s="649"/>
      <c r="Y1627" s="649"/>
      <c r="Z1627" s="649"/>
      <c r="AA1627" s="649"/>
      <c r="AB1627" s="634" t="s">
        <v>93</v>
      </c>
    </row>
    <row r="1628" spans="1:28">
      <c r="A1628" s="696"/>
      <c r="B1628" s="697"/>
      <c r="C1628" s="642"/>
      <c r="D1628" s="643"/>
      <c r="E1628" s="644"/>
      <c r="F1628" s="456"/>
      <c r="G1628" s="689" t="str">
        <f>IF($F1628="","",VLOOKUP($F1628,①入力シート!$E$83:$K$89,6))</f>
        <v/>
      </c>
      <c r="H1628" s="690"/>
      <c r="I1628" s="690"/>
      <c r="J1628" s="690"/>
      <c r="K1628" s="690"/>
      <c r="L1628" s="690"/>
      <c r="M1628" s="690"/>
      <c r="N1628" s="690"/>
      <c r="O1628" s="690"/>
      <c r="P1628" s="690"/>
      <c r="Q1628" s="691"/>
      <c r="R1628" s="642"/>
      <c r="S1628" s="643"/>
      <c r="T1628" s="643"/>
      <c r="U1628" s="643"/>
      <c r="V1628" s="644"/>
      <c r="W1628" s="650"/>
      <c r="X1628" s="651"/>
      <c r="Y1628" s="651"/>
      <c r="Z1628" s="651"/>
      <c r="AA1628" s="651"/>
      <c r="AB1628" s="635"/>
    </row>
    <row r="1629" spans="1:28">
      <c r="A1629" s="692">
        <v>135</v>
      </c>
      <c r="B1629" s="693"/>
      <c r="C1629" s="652" t="s">
        <v>108</v>
      </c>
      <c r="D1629" s="653"/>
      <c r="E1629" s="653"/>
      <c r="F1629" s="643"/>
      <c r="G1629" s="653"/>
      <c r="H1629" s="653"/>
      <c r="I1629" s="654"/>
      <c r="J1629" s="652" t="s">
        <v>109</v>
      </c>
      <c r="K1629" s="653"/>
      <c r="L1629" s="653"/>
      <c r="M1629" s="653"/>
      <c r="N1629" s="653"/>
      <c r="O1629" s="653"/>
      <c r="P1629" s="653"/>
      <c r="Q1629" s="653"/>
      <c r="R1629" s="653"/>
      <c r="S1629" s="653"/>
      <c r="T1629" s="653"/>
      <c r="U1629" s="653"/>
      <c r="V1629" s="653"/>
      <c r="W1629" s="653"/>
      <c r="X1629" s="653"/>
      <c r="Y1629" s="653"/>
      <c r="Z1629" s="653"/>
      <c r="AA1629" s="442"/>
      <c r="AB1629" s="443"/>
    </row>
    <row r="1630" spans="1:28">
      <c r="A1630" s="694"/>
      <c r="B1630" s="695"/>
      <c r="C1630" s="664" t="str">
        <f>IF(②名簿及び出席簿!FY$7="","",②名簿及び出席簿!FY$7)</f>
        <v/>
      </c>
      <c r="D1630" s="665"/>
      <c r="E1630" s="665"/>
      <c r="F1630" s="665"/>
      <c r="G1630" s="649" t="str">
        <f>②名簿及び出席簿!FY$8</f>
        <v/>
      </c>
      <c r="H1630" s="649"/>
      <c r="I1630" s="634"/>
      <c r="J1630" s="448"/>
      <c r="K1630" s="668" t="str">
        <f>IF($W$1171="","",IF($J1630="",①入力シート!$F$58,IF($J1630=1,①入力シート!$F$60,IF($J1630=2,①入力シート!$F$62))))</f>
        <v/>
      </c>
      <c r="L1630" s="668"/>
      <c r="M1630" s="670" t="s">
        <v>110</v>
      </c>
      <c r="N1630" s="672" t="str">
        <f>IF($W$1171="","",IF($J1630="",①入力シート!$H$58,IF($J1630=1,①入力シート!$H$60,IF($J1630=2,①入力シート!$H$62))))</f>
        <v/>
      </c>
      <c r="O1630" s="672"/>
      <c r="P1630" s="670" t="s">
        <v>111</v>
      </c>
      <c r="Q1630" s="670" t="s">
        <v>112</v>
      </c>
      <c r="R1630" s="668" t="str">
        <f>IF($W$1171="","",IF($J1630="",①入力シート!$K$58,IF($J1630=1,①入力シート!$K$60,IF($J1630=2,①入力シート!$K$62))))</f>
        <v/>
      </c>
      <c r="S1630" s="668"/>
      <c r="T1630" s="670" t="s">
        <v>110</v>
      </c>
      <c r="U1630" s="672" t="str">
        <f>IF($W$1171="","",IF($J1630="",①入力シート!$M$58,IF($J1630=1,①入力シート!$M$60,IF($J1630=2,①入力シート!$M$62))))</f>
        <v/>
      </c>
      <c r="V1630" s="672"/>
      <c r="W1630" s="670" t="s">
        <v>111</v>
      </c>
      <c r="X1630" s="670" t="s">
        <v>132</v>
      </c>
      <c r="Y1630" s="670"/>
      <c r="Z1630" s="674" t="str">
        <f>IF($W$1171="","",IF($J1630="",①入力シート!$O$58,IF($J1630=1,①入力シート!$O$60,IF($J1630=2,①入力シート!$O$62))))</f>
        <v/>
      </c>
      <c r="AA1630" s="674"/>
      <c r="AB1630" s="675"/>
    </row>
    <row r="1631" spans="1:28">
      <c r="A1631" s="694"/>
      <c r="B1631" s="695"/>
      <c r="C1631" s="666"/>
      <c r="D1631" s="667"/>
      <c r="E1631" s="667"/>
      <c r="F1631" s="667"/>
      <c r="G1631" s="651"/>
      <c r="H1631" s="651"/>
      <c r="I1631" s="635"/>
      <c r="J1631" s="449"/>
      <c r="K1631" s="669"/>
      <c r="L1631" s="669"/>
      <c r="M1631" s="671"/>
      <c r="N1631" s="673"/>
      <c r="O1631" s="673"/>
      <c r="P1631" s="671"/>
      <c r="Q1631" s="671"/>
      <c r="R1631" s="669"/>
      <c r="S1631" s="669"/>
      <c r="T1631" s="671"/>
      <c r="U1631" s="673"/>
      <c r="V1631" s="673"/>
      <c r="W1631" s="671"/>
      <c r="X1631" s="671"/>
      <c r="Y1631" s="671"/>
      <c r="Z1631" s="676"/>
      <c r="AA1631" s="676"/>
      <c r="AB1631" s="677"/>
    </row>
    <row r="1632" spans="1:28">
      <c r="A1632" s="694"/>
      <c r="B1632" s="695"/>
      <c r="C1632" s="652" t="s">
        <v>113</v>
      </c>
      <c r="D1632" s="653"/>
      <c r="E1632" s="653"/>
      <c r="F1632" s="653"/>
      <c r="G1632" s="653"/>
      <c r="H1632" s="653"/>
      <c r="I1632" s="653"/>
      <c r="J1632" s="653"/>
      <c r="K1632" s="653"/>
      <c r="L1632" s="653"/>
      <c r="M1632" s="653"/>
      <c r="N1632" s="653"/>
      <c r="O1632" s="653"/>
      <c r="P1632" s="653"/>
      <c r="Q1632" s="654"/>
      <c r="R1632" s="653" t="s">
        <v>130</v>
      </c>
      <c r="S1632" s="653"/>
      <c r="T1632" s="653"/>
      <c r="U1632" s="653"/>
      <c r="V1632" s="653"/>
      <c r="W1632" s="653"/>
      <c r="X1632" s="653"/>
      <c r="Y1632" s="653"/>
      <c r="Z1632" s="653"/>
      <c r="AA1632" s="653"/>
      <c r="AB1632" s="654"/>
    </row>
    <row r="1633" spans="1:28">
      <c r="A1633" s="694"/>
      <c r="B1633" s="695"/>
      <c r="C1633" s="655" t="str">
        <f>IF(C1630="","",IF(④実施報告書!$Q1633="",①入力シート!$F$64,IF(④実施報告書!$Q1633=1,①入力シート!$F$67,IF(④実施報告書!$Q1633=2,①入力シート!$F$70,IF(④実施報告書!$Q1633=3,①入力シート!$F$73,)))))</f>
        <v/>
      </c>
      <c r="D1633" s="656"/>
      <c r="E1633" s="656"/>
      <c r="F1633" s="656"/>
      <c r="G1633" s="656"/>
      <c r="H1633" s="656"/>
      <c r="I1633" s="656"/>
      <c r="J1633" s="656"/>
      <c r="K1633" s="656"/>
      <c r="L1633" s="656"/>
      <c r="M1633" s="656"/>
      <c r="N1633" s="656"/>
      <c r="O1633" s="656"/>
      <c r="P1633" s="656"/>
      <c r="Q1633" s="678"/>
      <c r="R1633" s="680" t="str">
        <f>IF($W$1171="","",IF(AND(①入力シート!$F$76=①入力シート!$A$77,$AB1633="")=TRUE,①入力シート!$A$77,""))</f>
        <v/>
      </c>
      <c r="S1633" s="680"/>
      <c r="T1633" s="659" t="s">
        <v>127</v>
      </c>
      <c r="U1633" s="659"/>
      <c r="V1633" s="659"/>
      <c r="W1633" s="659"/>
      <c r="X1633" s="659"/>
      <c r="Y1633" s="659"/>
      <c r="Z1633" s="659"/>
      <c r="AA1633" s="659"/>
      <c r="AB1633" s="445"/>
    </row>
    <row r="1634" spans="1:28">
      <c r="A1634" s="694"/>
      <c r="B1634" s="695"/>
      <c r="C1634" s="657"/>
      <c r="D1634" s="658"/>
      <c r="E1634" s="658"/>
      <c r="F1634" s="658"/>
      <c r="G1634" s="658"/>
      <c r="H1634" s="658"/>
      <c r="I1634" s="658"/>
      <c r="J1634" s="658"/>
      <c r="K1634" s="658"/>
      <c r="L1634" s="658"/>
      <c r="M1634" s="658"/>
      <c r="N1634" s="658"/>
      <c r="O1634" s="658"/>
      <c r="P1634" s="658"/>
      <c r="Q1634" s="679"/>
      <c r="R1634" s="631" t="str">
        <f>IF($W$1171="","",IF(AND(①入力シート!$F$77=①入力シート!$A$77,$AB1634="")=TRUE,①入力シート!$A$77,""))</f>
        <v/>
      </c>
      <c r="S1634" s="631"/>
      <c r="T1634" s="623" t="s">
        <v>114</v>
      </c>
      <c r="U1634" s="623"/>
      <c r="V1634" s="623"/>
      <c r="W1634" s="623"/>
      <c r="X1634" s="623"/>
      <c r="Y1634" s="623"/>
      <c r="Z1634" s="623"/>
      <c r="AA1634" s="623"/>
      <c r="AB1634" s="446"/>
    </row>
    <row r="1635" spans="1:28">
      <c r="A1635" s="694"/>
      <c r="B1635" s="695"/>
      <c r="C1635" s="660" t="str">
        <f>IF($Q1635="","",IF(④実施報告書!$Q1635=1,①入力シート!$F$67,IF(④実施報告書!$Q1635=2,①入力シート!$F$70,IF(④実施報告書!$Q1635=3,①入力シート!$F$73,))))</f>
        <v/>
      </c>
      <c r="D1635" s="661"/>
      <c r="E1635" s="661"/>
      <c r="F1635" s="661"/>
      <c r="G1635" s="661"/>
      <c r="H1635" s="661"/>
      <c r="I1635" s="661"/>
      <c r="J1635" s="661"/>
      <c r="K1635" s="661"/>
      <c r="L1635" s="661"/>
      <c r="M1635" s="661"/>
      <c r="N1635" s="661"/>
      <c r="O1635" s="661"/>
      <c r="P1635" s="661"/>
      <c r="Q1635" s="662"/>
      <c r="R1635" s="631" t="str">
        <f>IF($W$1171="","",IF(AND(①入力シート!$F$78=①入力シート!$A$77,$AB1635="")=TRUE,①入力シート!$A$77,""))</f>
        <v/>
      </c>
      <c r="S1635" s="631"/>
      <c r="T1635" s="623" t="s">
        <v>115</v>
      </c>
      <c r="U1635" s="623"/>
      <c r="V1635" s="623"/>
      <c r="W1635" s="623"/>
      <c r="X1635" s="623"/>
      <c r="Y1635" s="623"/>
      <c r="Z1635" s="623"/>
      <c r="AA1635" s="623"/>
      <c r="AB1635" s="446"/>
    </row>
    <row r="1636" spans="1:28">
      <c r="A1636" s="694"/>
      <c r="B1636" s="695"/>
      <c r="C1636" s="660"/>
      <c r="D1636" s="661"/>
      <c r="E1636" s="661"/>
      <c r="F1636" s="661"/>
      <c r="G1636" s="661"/>
      <c r="H1636" s="661"/>
      <c r="I1636" s="661"/>
      <c r="J1636" s="661"/>
      <c r="K1636" s="661"/>
      <c r="L1636" s="661"/>
      <c r="M1636" s="661"/>
      <c r="N1636" s="661"/>
      <c r="O1636" s="661"/>
      <c r="P1636" s="661"/>
      <c r="Q1636" s="663"/>
      <c r="R1636" s="630" t="str">
        <f>IF($W$1171="","",IF(AND(①入力シート!$F$79=①入力シート!$A$77,$AB1636="")=TRUE,①入力シート!$A$77,""))</f>
        <v/>
      </c>
      <c r="S1636" s="631"/>
      <c r="T1636" s="623" t="s">
        <v>129</v>
      </c>
      <c r="U1636" s="623"/>
      <c r="V1636" s="623"/>
      <c r="W1636" s="623"/>
      <c r="X1636" s="623"/>
      <c r="Y1636" s="623"/>
      <c r="Z1636" s="623"/>
      <c r="AA1636" s="623"/>
      <c r="AB1636" s="446"/>
    </row>
    <row r="1637" spans="1:28">
      <c r="A1637" s="694"/>
      <c r="B1637" s="695"/>
      <c r="C1637" s="622" t="str">
        <f>IF($Q1637="","",IF(④実施報告書!$Q1637=1,①入力シート!$F$67,IF(④実施報告書!$Q1637=2,①入力シート!$F$70,IF(④実施報告書!$Q1637=3,①入力シート!$F$73,))))</f>
        <v/>
      </c>
      <c r="D1637" s="623"/>
      <c r="E1637" s="623"/>
      <c r="F1637" s="623"/>
      <c r="G1637" s="623"/>
      <c r="H1637" s="623"/>
      <c r="I1637" s="623"/>
      <c r="J1637" s="623"/>
      <c r="K1637" s="623"/>
      <c r="L1637" s="623"/>
      <c r="M1637" s="623"/>
      <c r="N1637" s="623"/>
      <c r="O1637" s="623"/>
      <c r="P1637" s="624"/>
      <c r="Q1637" s="628"/>
      <c r="R1637" s="630" t="str">
        <f>IF($W$1171="","",IF(AND(①入力シート!$F$80=①入力シート!$A$77,$AB1637="")=TRUE,①入力シート!$A$77,""))</f>
        <v/>
      </c>
      <c r="S1637" s="631"/>
      <c r="T1637" s="623" t="s">
        <v>407</v>
      </c>
      <c r="U1637" s="623"/>
      <c r="V1637" s="623"/>
      <c r="W1637" s="623"/>
      <c r="X1637" s="623"/>
      <c r="Y1637" s="623"/>
      <c r="Z1637" s="623"/>
      <c r="AA1637" s="624"/>
      <c r="AB1637" s="446"/>
    </row>
    <row r="1638" spans="1:28">
      <c r="A1638" s="694"/>
      <c r="B1638" s="695"/>
      <c r="C1638" s="625"/>
      <c r="D1638" s="626"/>
      <c r="E1638" s="626"/>
      <c r="F1638" s="626"/>
      <c r="G1638" s="626"/>
      <c r="H1638" s="626"/>
      <c r="I1638" s="626"/>
      <c r="J1638" s="626"/>
      <c r="K1638" s="626"/>
      <c r="L1638" s="626"/>
      <c r="M1638" s="626"/>
      <c r="N1638" s="626"/>
      <c r="O1638" s="626"/>
      <c r="P1638" s="627"/>
      <c r="Q1638" s="629"/>
      <c r="R1638" s="632" t="str">
        <f>IF($W$1171="","",IF(AND(①入力シート!$F$81=①入力シート!$A$77,$AB1638="")=TRUE,①入力シート!$A$77,""))</f>
        <v/>
      </c>
      <c r="S1638" s="633"/>
      <c r="T1638" s="626" t="s">
        <v>406</v>
      </c>
      <c r="U1638" s="626"/>
      <c r="V1638" s="626"/>
      <c r="W1638" s="626"/>
      <c r="X1638" s="626"/>
      <c r="Y1638" s="626"/>
      <c r="Z1638" s="626"/>
      <c r="AA1638" s="627"/>
      <c r="AB1638" s="446"/>
    </row>
    <row r="1639" spans="1:28">
      <c r="A1639" s="694"/>
      <c r="B1639" s="695"/>
      <c r="C1639" s="639" t="s">
        <v>128</v>
      </c>
      <c r="D1639" s="640"/>
      <c r="E1639" s="641"/>
      <c r="F1639" s="444"/>
      <c r="G1639" s="645" t="str">
        <f>IF(W1639="","",IF($F1639="",①入力シート!$J$83,VLOOKUP($F1639,①入力シート!$E$83:$K$89,6)))</f>
        <v/>
      </c>
      <c r="H1639" s="646"/>
      <c r="I1639" s="646"/>
      <c r="J1639" s="646"/>
      <c r="K1639" s="646"/>
      <c r="L1639" s="646"/>
      <c r="M1639" s="646"/>
      <c r="N1639" s="646"/>
      <c r="O1639" s="646"/>
      <c r="P1639" s="646"/>
      <c r="Q1639" s="647"/>
      <c r="R1639" s="639" t="s">
        <v>116</v>
      </c>
      <c r="S1639" s="640"/>
      <c r="T1639" s="640"/>
      <c r="U1639" s="640"/>
      <c r="V1639" s="641"/>
      <c r="W1639" s="648" t="str">
        <f>IF(②名簿及び出席簿!FY$140=0,"",②名簿及び出席簿!FY$140)</f>
        <v/>
      </c>
      <c r="X1639" s="649"/>
      <c r="Y1639" s="649"/>
      <c r="Z1639" s="649"/>
      <c r="AA1639" s="649"/>
      <c r="AB1639" s="634" t="s">
        <v>93</v>
      </c>
    </row>
    <row r="1640" spans="1:28">
      <c r="A1640" s="696"/>
      <c r="B1640" s="697"/>
      <c r="C1640" s="642"/>
      <c r="D1640" s="643"/>
      <c r="E1640" s="644"/>
      <c r="F1640" s="456"/>
      <c r="G1640" s="689" t="str">
        <f>IF($F1640="","",VLOOKUP($F1640,①入力シート!$E$83:$K$89,6))</f>
        <v/>
      </c>
      <c r="H1640" s="690"/>
      <c r="I1640" s="690"/>
      <c r="J1640" s="690"/>
      <c r="K1640" s="690"/>
      <c r="L1640" s="690"/>
      <c r="M1640" s="690"/>
      <c r="N1640" s="690"/>
      <c r="O1640" s="690"/>
      <c r="P1640" s="690"/>
      <c r="Q1640" s="691"/>
      <c r="R1640" s="642"/>
      <c r="S1640" s="643"/>
      <c r="T1640" s="643"/>
      <c r="U1640" s="643"/>
      <c r="V1640" s="644"/>
      <c r="W1640" s="650"/>
      <c r="X1640" s="651"/>
      <c r="Y1640" s="651"/>
      <c r="Z1640" s="651"/>
      <c r="AA1640" s="651"/>
      <c r="AB1640" s="635"/>
    </row>
    <row r="1641" spans="1:28">
      <c r="A1641" s="692">
        <v>136</v>
      </c>
      <c r="B1641" s="693"/>
      <c r="C1641" s="652" t="s">
        <v>108</v>
      </c>
      <c r="D1641" s="653"/>
      <c r="E1641" s="653"/>
      <c r="F1641" s="643"/>
      <c r="G1641" s="653"/>
      <c r="H1641" s="653"/>
      <c r="I1641" s="654"/>
      <c r="J1641" s="652" t="s">
        <v>109</v>
      </c>
      <c r="K1641" s="653"/>
      <c r="L1641" s="653"/>
      <c r="M1641" s="653"/>
      <c r="N1641" s="653"/>
      <c r="O1641" s="653"/>
      <c r="P1641" s="653"/>
      <c r="Q1641" s="653"/>
      <c r="R1641" s="653"/>
      <c r="S1641" s="653"/>
      <c r="T1641" s="653"/>
      <c r="U1641" s="653"/>
      <c r="V1641" s="653"/>
      <c r="W1641" s="653"/>
      <c r="X1641" s="653"/>
      <c r="Y1641" s="653"/>
      <c r="Z1641" s="653"/>
      <c r="AA1641" s="442"/>
      <c r="AB1641" s="443"/>
    </row>
    <row r="1642" spans="1:28">
      <c r="A1642" s="694"/>
      <c r="B1642" s="695"/>
      <c r="C1642" s="664" t="str">
        <f>IF(②名簿及び出席簿!FZ$7="","",②名簿及び出席簿!FZ$7)</f>
        <v/>
      </c>
      <c r="D1642" s="665"/>
      <c r="E1642" s="665"/>
      <c r="F1642" s="665"/>
      <c r="G1642" s="649" t="str">
        <f>②名簿及び出席簿!FZ$8</f>
        <v/>
      </c>
      <c r="H1642" s="649"/>
      <c r="I1642" s="634"/>
      <c r="J1642" s="448"/>
      <c r="K1642" s="668" t="str">
        <f>IF($W$1171="","",IF($J1642="",①入力シート!$F$58,IF($J1642=1,①入力シート!$F$60,IF($J1642=2,①入力シート!$F$62))))</f>
        <v/>
      </c>
      <c r="L1642" s="668"/>
      <c r="M1642" s="670" t="s">
        <v>110</v>
      </c>
      <c r="N1642" s="672" t="str">
        <f>IF($W$1171="","",IF($J1642="",①入力シート!$H$58,IF($J1642=1,①入力シート!$H$60,IF($J1642=2,①入力シート!$H$62))))</f>
        <v/>
      </c>
      <c r="O1642" s="672"/>
      <c r="P1642" s="670" t="s">
        <v>111</v>
      </c>
      <c r="Q1642" s="670" t="s">
        <v>112</v>
      </c>
      <c r="R1642" s="668" t="str">
        <f>IF($W$1171="","",IF($J1642="",①入力シート!$K$58,IF($J1642=1,①入力シート!$K$60,IF($J1642=2,①入力シート!$K$62))))</f>
        <v/>
      </c>
      <c r="S1642" s="668"/>
      <c r="T1642" s="670" t="s">
        <v>110</v>
      </c>
      <c r="U1642" s="672" t="str">
        <f>IF($W$1171="","",IF($J1642="",①入力シート!$M$58,IF($J1642=1,①入力シート!$M$60,IF($J1642=2,①入力シート!$M$62))))</f>
        <v/>
      </c>
      <c r="V1642" s="672"/>
      <c r="W1642" s="670" t="s">
        <v>111</v>
      </c>
      <c r="X1642" s="670" t="s">
        <v>132</v>
      </c>
      <c r="Y1642" s="670"/>
      <c r="Z1642" s="674" t="str">
        <f>IF($W$1171="","",IF($J1642="",①入力シート!$O$58,IF($J1642=1,①入力シート!$O$60,IF($J1642=2,①入力シート!$O$62))))</f>
        <v/>
      </c>
      <c r="AA1642" s="674"/>
      <c r="AB1642" s="675"/>
    </row>
    <row r="1643" spans="1:28">
      <c r="A1643" s="694"/>
      <c r="B1643" s="695"/>
      <c r="C1643" s="666"/>
      <c r="D1643" s="667"/>
      <c r="E1643" s="667"/>
      <c r="F1643" s="667"/>
      <c r="G1643" s="651"/>
      <c r="H1643" s="651"/>
      <c r="I1643" s="635"/>
      <c r="J1643" s="449"/>
      <c r="K1643" s="669"/>
      <c r="L1643" s="669"/>
      <c r="M1643" s="671"/>
      <c r="N1643" s="673"/>
      <c r="O1643" s="673"/>
      <c r="P1643" s="671"/>
      <c r="Q1643" s="671"/>
      <c r="R1643" s="669"/>
      <c r="S1643" s="669"/>
      <c r="T1643" s="671"/>
      <c r="U1643" s="673"/>
      <c r="V1643" s="673"/>
      <c r="W1643" s="671"/>
      <c r="X1643" s="671"/>
      <c r="Y1643" s="671"/>
      <c r="Z1643" s="676"/>
      <c r="AA1643" s="676"/>
      <c r="AB1643" s="677"/>
    </row>
    <row r="1644" spans="1:28">
      <c r="A1644" s="694"/>
      <c r="B1644" s="695"/>
      <c r="C1644" s="652" t="s">
        <v>113</v>
      </c>
      <c r="D1644" s="653"/>
      <c r="E1644" s="653"/>
      <c r="F1644" s="653"/>
      <c r="G1644" s="653"/>
      <c r="H1644" s="653"/>
      <c r="I1644" s="653"/>
      <c r="J1644" s="653"/>
      <c r="K1644" s="653"/>
      <c r="L1644" s="653"/>
      <c r="M1644" s="653"/>
      <c r="N1644" s="653"/>
      <c r="O1644" s="653"/>
      <c r="P1644" s="653"/>
      <c r="Q1644" s="654"/>
      <c r="R1644" s="653" t="s">
        <v>130</v>
      </c>
      <c r="S1644" s="653"/>
      <c r="T1644" s="653"/>
      <c r="U1644" s="653"/>
      <c r="V1644" s="653"/>
      <c r="W1644" s="653"/>
      <c r="X1644" s="653"/>
      <c r="Y1644" s="653"/>
      <c r="Z1644" s="653"/>
      <c r="AA1644" s="653"/>
      <c r="AB1644" s="654"/>
    </row>
    <row r="1645" spans="1:28">
      <c r="A1645" s="694"/>
      <c r="B1645" s="695"/>
      <c r="C1645" s="655" t="str">
        <f>IF(C1642="","",IF(④実施報告書!$Q1645="",①入力シート!$F$64,IF(④実施報告書!$Q1645=1,①入力シート!$F$67,IF(④実施報告書!$Q1645=2,①入力シート!$F$70,IF(④実施報告書!$Q1645=3,①入力シート!$F$73,)))))</f>
        <v/>
      </c>
      <c r="D1645" s="656"/>
      <c r="E1645" s="656"/>
      <c r="F1645" s="656"/>
      <c r="G1645" s="656"/>
      <c r="H1645" s="656"/>
      <c r="I1645" s="656"/>
      <c r="J1645" s="656"/>
      <c r="K1645" s="656"/>
      <c r="L1645" s="656"/>
      <c r="M1645" s="656"/>
      <c r="N1645" s="656"/>
      <c r="O1645" s="656"/>
      <c r="P1645" s="656"/>
      <c r="Q1645" s="678"/>
      <c r="R1645" s="680" t="str">
        <f>IF($W$1171="","",IF(AND(①入力シート!$F$76=①入力シート!$A$77,$AB1645="")=TRUE,①入力シート!$A$77,""))</f>
        <v/>
      </c>
      <c r="S1645" s="680"/>
      <c r="T1645" s="659" t="s">
        <v>127</v>
      </c>
      <c r="U1645" s="659"/>
      <c r="V1645" s="659"/>
      <c r="W1645" s="659"/>
      <c r="X1645" s="659"/>
      <c r="Y1645" s="659"/>
      <c r="Z1645" s="659"/>
      <c r="AA1645" s="659"/>
      <c r="AB1645" s="445"/>
    </row>
    <row r="1646" spans="1:28">
      <c r="A1646" s="694"/>
      <c r="B1646" s="695"/>
      <c r="C1646" s="657"/>
      <c r="D1646" s="658"/>
      <c r="E1646" s="658"/>
      <c r="F1646" s="658"/>
      <c r="G1646" s="658"/>
      <c r="H1646" s="658"/>
      <c r="I1646" s="658"/>
      <c r="J1646" s="658"/>
      <c r="K1646" s="658"/>
      <c r="L1646" s="658"/>
      <c r="M1646" s="658"/>
      <c r="N1646" s="658"/>
      <c r="O1646" s="658"/>
      <c r="P1646" s="658"/>
      <c r="Q1646" s="679"/>
      <c r="R1646" s="631" t="str">
        <f>IF($W$1171="","",IF(AND(①入力シート!$F$77=①入力シート!$A$77,$AB1646="")=TRUE,①入力シート!$A$77,""))</f>
        <v/>
      </c>
      <c r="S1646" s="631"/>
      <c r="T1646" s="623" t="s">
        <v>114</v>
      </c>
      <c r="U1646" s="623"/>
      <c r="V1646" s="623"/>
      <c r="W1646" s="623"/>
      <c r="X1646" s="623"/>
      <c r="Y1646" s="623"/>
      <c r="Z1646" s="623"/>
      <c r="AA1646" s="623"/>
      <c r="AB1646" s="446"/>
    </row>
    <row r="1647" spans="1:28">
      <c r="A1647" s="694"/>
      <c r="B1647" s="695"/>
      <c r="C1647" s="660" t="str">
        <f>IF($Q1647="","",IF(④実施報告書!$Q1647=1,①入力シート!$F$67,IF(④実施報告書!$Q1647=2,①入力シート!$F$70,IF(④実施報告書!$Q1647=3,①入力シート!$F$73,))))</f>
        <v/>
      </c>
      <c r="D1647" s="661"/>
      <c r="E1647" s="661"/>
      <c r="F1647" s="661"/>
      <c r="G1647" s="661"/>
      <c r="H1647" s="661"/>
      <c r="I1647" s="661"/>
      <c r="J1647" s="661"/>
      <c r="K1647" s="661"/>
      <c r="L1647" s="661"/>
      <c r="M1647" s="661"/>
      <c r="N1647" s="661"/>
      <c r="O1647" s="661"/>
      <c r="P1647" s="661"/>
      <c r="Q1647" s="662"/>
      <c r="R1647" s="631" t="str">
        <f>IF($W$1171="","",IF(AND(①入力シート!$F$78=①入力シート!$A$77,$AB1647="")=TRUE,①入力シート!$A$77,""))</f>
        <v/>
      </c>
      <c r="S1647" s="631"/>
      <c r="T1647" s="623" t="s">
        <v>115</v>
      </c>
      <c r="U1647" s="623"/>
      <c r="V1647" s="623"/>
      <c r="W1647" s="623"/>
      <c r="X1647" s="623"/>
      <c r="Y1647" s="623"/>
      <c r="Z1647" s="623"/>
      <c r="AA1647" s="623"/>
      <c r="AB1647" s="446"/>
    </row>
    <row r="1648" spans="1:28">
      <c r="A1648" s="694"/>
      <c r="B1648" s="695"/>
      <c r="C1648" s="660"/>
      <c r="D1648" s="661"/>
      <c r="E1648" s="661"/>
      <c r="F1648" s="661"/>
      <c r="G1648" s="661"/>
      <c r="H1648" s="661"/>
      <c r="I1648" s="661"/>
      <c r="J1648" s="661"/>
      <c r="K1648" s="661"/>
      <c r="L1648" s="661"/>
      <c r="M1648" s="661"/>
      <c r="N1648" s="661"/>
      <c r="O1648" s="661"/>
      <c r="P1648" s="661"/>
      <c r="Q1648" s="663"/>
      <c r="R1648" s="630" t="str">
        <f>IF($W$1171="","",IF(AND(①入力シート!$F$79=①入力シート!$A$77,$AB1648="")=TRUE,①入力シート!$A$77,""))</f>
        <v/>
      </c>
      <c r="S1648" s="631"/>
      <c r="T1648" s="623" t="s">
        <v>129</v>
      </c>
      <c r="U1648" s="623"/>
      <c r="V1648" s="623"/>
      <c r="W1648" s="623"/>
      <c r="X1648" s="623"/>
      <c r="Y1648" s="623"/>
      <c r="Z1648" s="623"/>
      <c r="AA1648" s="623"/>
      <c r="AB1648" s="446"/>
    </row>
    <row r="1649" spans="1:28">
      <c r="A1649" s="694"/>
      <c r="B1649" s="695"/>
      <c r="C1649" s="622" t="str">
        <f>IF($Q1649="","",IF(④実施報告書!$Q1649=1,①入力シート!$F$67,IF(④実施報告書!$Q1649=2,①入力シート!$F$70,IF(④実施報告書!$Q1649=3,①入力シート!$F$73,))))</f>
        <v/>
      </c>
      <c r="D1649" s="623"/>
      <c r="E1649" s="623"/>
      <c r="F1649" s="623"/>
      <c r="G1649" s="623"/>
      <c r="H1649" s="623"/>
      <c r="I1649" s="623"/>
      <c r="J1649" s="623"/>
      <c r="K1649" s="623"/>
      <c r="L1649" s="623"/>
      <c r="M1649" s="623"/>
      <c r="N1649" s="623"/>
      <c r="O1649" s="623"/>
      <c r="P1649" s="624"/>
      <c r="Q1649" s="628"/>
      <c r="R1649" s="630" t="str">
        <f>IF($W$1171="","",IF(AND(①入力シート!$F$80=①入力シート!$A$77,$AB1649="")=TRUE,①入力シート!$A$77,""))</f>
        <v/>
      </c>
      <c r="S1649" s="631"/>
      <c r="T1649" s="623" t="s">
        <v>407</v>
      </c>
      <c r="U1649" s="623"/>
      <c r="V1649" s="623"/>
      <c r="W1649" s="623"/>
      <c r="X1649" s="623"/>
      <c r="Y1649" s="623"/>
      <c r="Z1649" s="623"/>
      <c r="AA1649" s="624"/>
      <c r="AB1649" s="446"/>
    </row>
    <row r="1650" spans="1:28">
      <c r="A1650" s="694"/>
      <c r="B1650" s="695"/>
      <c r="C1650" s="625"/>
      <c r="D1650" s="626"/>
      <c r="E1650" s="626"/>
      <c r="F1650" s="626"/>
      <c r="G1650" s="626"/>
      <c r="H1650" s="626"/>
      <c r="I1650" s="626"/>
      <c r="J1650" s="626"/>
      <c r="K1650" s="626"/>
      <c r="L1650" s="626"/>
      <c r="M1650" s="626"/>
      <c r="N1650" s="626"/>
      <c r="O1650" s="626"/>
      <c r="P1650" s="627"/>
      <c r="Q1650" s="629"/>
      <c r="R1650" s="632" t="str">
        <f>IF($W$1171="","",IF(AND(①入力シート!$F$81=①入力シート!$A$77,$AB1650="")=TRUE,①入力シート!$A$77,""))</f>
        <v/>
      </c>
      <c r="S1650" s="633"/>
      <c r="T1650" s="626" t="s">
        <v>406</v>
      </c>
      <c r="U1650" s="626"/>
      <c r="V1650" s="626"/>
      <c r="W1650" s="626"/>
      <c r="X1650" s="626"/>
      <c r="Y1650" s="626"/>
      <c r="Z1650" s="626"/>
      <c r="AA1650" s="627"/>
      <c r="AB1650" s="446"/>
    </row>
    <row r="1651" spans="1:28">
      <c r="A1651" s="694"/>
      <c r="B1651" s="695"/>
      <c r="C1651" s="639" t="s">
        <v>128</v>
      </c>
      <c r="D1651" s="640"/>
      <c r="E1651" s="641"/>
      <c r="F1651" s="444"/>
      <c r="G1651" s="645" t="str">
        <f>IF(W1651="","",IF($F1651="",①入力シート!$J$83,VLOOKUP($F1651,①入力シート!$E$83:$K$89,6)))</f>
        <v/>
      </c>
      <c r="H1651" s="646"/>
      <c r="I1651" s="646"/>
      <c r="J1651" s="646"/>
      <c r="K1651" s="646"/>
      <c r="L1651" s="646"/>
      <c r="M1651" s="646"/>
      <c r="N1651" s="646"/>
      <c r="O1651" s="646"/>
      <c r="P1651" s="646"/>
      <c r="Q1651" s="647"/>
      <c r="R1651" s="639" t="s">
        <v>116</v>
      </c>
      <c r="S1651" s="640"/>
      <c r="T1651" s="640"/>
      <c r="U1651" s="640"/>
      <c r="V1651" s="641"/>
      <c r="W1651" s="648" t="str">
        <f>IF(②名簿及び出席簿!FZ$140=0,"",②名簿及び出席簿!FZ$140)</f>
        <v/>
      </c>
      <c r="X1651" s="649"/>
      <c r="Y1651" s="649"/>
      <c r="Z1651" s="649"/>
      <c r="AA1651" s="649"/>
      <c r="AB1651" s="634" t="s">
        <v>93</v>
      </c>
    </row>
    <row r="1652" spans="1:28">
      <c r="A1652" s="696"/>
      <c r="B1652" s="697"/>
      <c r="C1652" s="642"/>
      <c r="D1652" s="643"/>
      <c r="E1652" s="644"/>
      <c r="F1652" s="456"/>
      <c r="G1652" s="689" t="str">
        <f>IF($F1652="","",VLOOKUP($F1652,①入力シート!$E$83:$K$89,6))</f>
        <v/>
      </c>
      <c r="H1652" s="690"/>
      <c r="I1652" s="690"/>
      <c r="J1652" s="690"/>
      <c r="K1652" s="690"/>
      <c r="L1652" s="690"/>
      <c r="M1652" s="690"/>
      <c r="N1652" s="690"/>
      <c r="O1652" s="690"/>
      <c r="P1652" s="690"/>
      <c r="Q1652" s="691"/>
      <c r="R1652" s="642"/>
      <c r="S1652" s="643"/>
      <c r="T1652" s="643"/>
      <c r="U1652" s="643"/>
      <c r="V1652" s="644"/>
      <c r="W1652" s="650"/>
      <c r="X1652" s="651"/>
      <c r="Y1652" s="651"/>
      <c r="Z1652" s="651"/>
      <c r="AA1652" s="651"/>
      <c r="AB1652" s="635"/>
    </row>
    <row r="1653" spans="1:28">
      <c r="A1653" s="692">
        <v>137</v>
      </c>
      <c r="B1653" s="693"/>
      <c r="C1653" s="652" t="s">
        <v>108</v>
      </c>
      <c r="D1653" s="653"/>
      <c r="E1653" s="653"/>
      <c r="F1653" s="643"/>
      <c r="G1653" s="653"/>
      <c r="H1653" s="653"/>
      <c r="I1653" s="654"/>
      <c r="J1653" s="652" t="s">
        <v>109</v>
      </c>
      <c r="K1653" s="653"/>
      <c r="L1653" s="653"/>
      <c r="M1653" s="653"/>
      <c r="N1653" s="653"/>
      <c r="O1653" s="653"/>
      <c r="P1653" s="653"/>
      <c r="Q1653" s="653"/>
      <c r="R1653" s="653"/>
      <c r="S1653" s="653"/>
      <c r="T1653" s="653"/>
      <c r="U1653" s="653"/>
      <c r="V1653" s="653"/>
      <c r="W1653" s="653"/>
      <c r="X1653" s="653"/>
      <c r="Y1653" s="653"/>
      <c r="Z1653" s="653"/>
      <c r="AA1653" s="442"/>
      <c r="AB1653" s="443"/>
    </row>
    <row r="1654" spans="1:28">
      <c r="A1654" s="694"/>
      <c r="B1654" s="695"/>
      <c r="C1654" s="664" t="str">
        <f>IF(②名簿及び出席簿!GA$7="","",②名簿及び出席簿!GA$7)</f>
        <v/>
      </c>
      <c r="D1654" s="665"/>
      <c r="E1654" s="665"/>
      <c r="F1654" s="665"/>
      <c r="G1654" s="649" t="str">
        <f>②名簿及び出席簿!GA$8</f>
        <v/>
      </c>
      <c r="H1654" s="649"/>
      <c r="I1654" s="634"/>
      <c r="J1654" s="448"/>
      <c r="K1654" s="668" t="str">
        <f>IF($W$1171="","",IF($J1654="",①入力シート!$F$58,IF($J1654=1,①入力シート!$F$60,IF($J1654=2,①入力シート!$F$62))))</f>
        <v/>
      </c>
      <c r="L1654" s="668"/>
      <c r="M1654" s="670" t="s">
        <v>110</v>
      </c>
      <c r="N1654" s="672" t="str">
        <f>IF($W$1171="","",IF($J1654="",①入力シート!$H$58,IF($J1654=1,①入力シート!$H$60,IF($J1654=2,①入力シート!$H$62))))</f>
        <v/>
      </c>
      <c r="O1654" s="672"/>
      <c r="P1654" s="670" t="s">
        <v>111</v>
      </c>
      <c r="Q1654" s="670" t="s">
        <v>112</v>
      </c>
      <c r="R1654" s="668" t="str">
        <f>IF($W$1171="","",IF($J1654="",①入力シート!$K$58,IF($J1654=1,①入力シート!$K$60,IF($J1654=2,①入力シート!$K$62))))</f>
        <v/>
      </c>
      <c r="S1654" s="668"/>
      <c r="T1654" s="670" t="s">
        <v>110</v>
      </c>
      <c r="U1654" s="672" t="str">
        <f>IF($W$1171="","",IF($J1654="",①入力シート!$M$58,IF($J1654=1,①入力シート!$M$60,IF($J1654=2,①入力シート!$M$62))))</f>
        <v/>
      </c>
      <c r="V1654" s="672"/>
      <c r="W1654" s="670" t="s">
        <v>111</v>
      </c>
      <c r="X1654" s="670" t="s">
        <v>132</v>
      </c>
      <c r="Y1654" s="670"/>
      <c r="Z1654" s="674" t="str">
        <f>IF($W$1171="","",IF($J1654="",①入力シート!$O$58,IF($J1654=1,①入力シート!$O$60,IF($J1654=2,①入力シート!$O$62))))</f>
        <v/>
      </c>
      <c r="AA1654" s="674"/>
      <c r="AB1654" s="675"/>
    </row>
    <row r="1655" spans="1:28">
      <c r="A1655" s="694"/>
      <c r="B1655" s="695"/>
      <c r="C1655" s="666"/>
      <c r="D1655" s="667"/>
      <c r="E1655" s="667"/>
      <c r="F1655" s="667"/>
      <c r="G1655" s="651"/>
      <c r="H1655" s="651"/>
      <c r="I1655" s="635"/>
      <c r="J1655" s="449"/>
      <c r="K1655" s="669"/>
      <c r="L1655" s="669"/>
      <c r="M1655" s="671"/>
      <c r="N1655" s="673"/>
      <c r="O1655" s="673"/>
      <c r="P1655" s="671"/>
      <c r="Q1655" s="671"/>
      <c r="R1655" s="669"/>
      <c r="S1655" s="669"/>
      <c r="T1655" s="671"/>
      <c r="U1655" s="673"/>
      <c r="V1655" s="673"/>
      <c r="W1655" s="671"/>
      <c r="X1655" s="671"/>
      <c r="Y1655" s="671"/>
      <c r="Z1655" s="676"/>
      <c r="AA1655" s="676"/>
      <c r="AB1655" s="677"/>
    </row>
    <row r="1656" spans="1:28">
      <c r="A1656" s="694"/>
      <c r="B1656" s="695"/>
      <c r="C1656" s="652" t="s">
        <v>113</v>
      </c>
      <c r="D1656" s="653"/>
      <c r="E1656" s="653"/>
      <c r="F1656" s="653"/>
      <c r="G1656" s="653"/>
      <c r="H1656" s="653"/>
      <c r="I1656" s="653"/>
      <c r="J1656" s="653"/>
      <c r="K1656" s="653"/>
      <c r="L1656" s="653"/>
      <c r="M1656" s="653"/>
      <c r="N1656" s="653"/>
      <c r="O1656" s="653"/>
      <c r="P1656" s="653"/>
      <c r="Q1656" s="654"/>
      <c r="R1656" s="653" t="s">
        <v>130</v>
      </c>
      <c r="S1656" s="653"/>
      <c r="T1656" s="653"/>
      <c r="U1656" s="653"/>
      <c r="V1656" s="653"/>
      <c r="W1656" s="653"/>
      <c r="X1656" s="653"/>
      <c r="Y1656" s="653"/>
      <c r="Z1656" s="653"/>
      <c r="AA1656" s="653"/>
      <c r="AB1656" s="654"/>
    </row>
    <row r="1657" spans="1:28">
      <c r="A1657" s="694"/>
      <c r="B1657" s="695"/>
      <c r="C1657" s="655" t="str">
        <f>IF(C1654="","",IF(④実施報告書!$Q1657="",①入力シート!$F$64,IF(④実施報告書!$Q1657=1,①入力シート!$F$67,IF(④実施報告書!$Q1657=2,①入力シート!$F$70,IF(④実施報告書!$Q1657=3,①入力シート!$F$73,)))))</f>
        <v/>
      </c>
      <c r="D1657" s="656"/>
      <c r="E1657" s="656"/>
      <c r="F1657" s="656"/>
      <c r="G1657" s="656"/>
      <c r="H1657" s="656"/>
      <c r="I1657" s="656"/>
      <c r="J1657" s="656"/>
      <c r="K1657" s="656"/>
      <c r="L1657" s="656"/>
      <c r="M1657" s="656"/>
      <c r="N1657" s="656"/>
      <c r="O1657" s="656"/>
      <c r="P1657" s="656"/>
      <c r="Q1657" s="678"/>
      <c r="R1657" s="680" t="str">
        <f>IF($W$1171="","",IF(AND(①入力シート!$F$76=①入力シート!$A$77,$AB1657="")=TRUE,①入力シート!$A$77,""))</f>
        <v/>
      </c>
      <c r="S1657" s="680"/>
      <c r="T1657" s="659" t="s">
        <v>127</v>
      </c>
      <c r="U1657" s="659"/>
      <c r="V1657" s="659"/>
      <c r="W1657" s="659"/>
      <c r="X1657" s="659"/>
      <c r="Y1657" s="659"/>
      <c r="Z1657" s="659"/>
      <c r="AA1657" s="659"/>
      <c r="AB1657" s="445"/>
    </row>
    <row r="1658" spans="1:28">
      <c r="A1658" s="694"/>
      <c r="B1658" s="695"/>
      <c r="C1658" s="657"/>
      <c r="D1658" s="658"/>
      <c r="E1658" s="658"/>
      <c r="F1658" s="658"/>
      <c r="G1658" s="658"/>
      <c r="H1658" s="658"/>
      <c r="I1658" s="658"/>
      <c r="J1658" s="658"/>
      <c r="K1658" s="658"/>
      <c r="L1658" s="658"/>
      <c r="M1658" s="658"/>
      <c r="N1658" s="658"/>
      <c r="O1658" s="658"/>
      <c r="P1658" s="658"/>
      <c r="Q1658" s="679"/>
      <c r="R1658" s="631" t="str">
        <f>IF($W$1171="","",IF(AND(①入力シート!$F$77=①入力シート!$A$77,$AB1658="")=TRUE,①入力シート!$A$77,""))</f>
        <v/>
      </c>
      <c r="S1658" s="631"/>
      <c r="T1658" s="623" t="s">
        <v>114</v>
      </c>
      <c r="U1658" s="623"/>
      <c r="V1658" s="623"/>
      <c r="W1658" s="623"/>
      <c r="X1658" s="623"/>
      <c r="Y1658" s="623"/>
      <c r="Z1658" s="623"/>
      <c r="AA1658" s="623"/>
      <c r="AB1658" s="446"/>
    </row>
    <row r="1659" spans="1:28">
      <c r="A1659" s="694"/>
      <c r="B1659" s="695"/>
      <c r="C1659" s="660" t="str">
        <f>IF($Q1659="","",IF(④実施報告書!$Q1659=1,①入力シート!$F$67,IF(④実施報告書!$Q1659=2,①入力シート!$F$70,IF(④実施報告書!$Q1659=3,①入力シート!$F$73,))))</f>
        <v/>
      </c>
      <c r="D1659" s="661"/>
      <c r="E1659" s="661"/>
      <c r="F1659" s="661"/>
      <c r="G1659" s="661"/>
      <c r="H1659" s="661"/>
      <c r="I1659" s="661"/>
      <c r="J1659" s="661"/>
      <c r="K1659" s="661"/>
      <c r="L1659" s="661"/>
      <c r="M1659" s="661"/>
      <c r="N1659" s="661"/>
      <c r="O1659" s="661"/>
      <c r="P1659" s="661"/>
      <c r="Q1659" s="662"/>
      <c r="R1659" s="631" t="str">
        <f>IF($W$1171="","",IF(AND(①入力シート!$F$78=①入力シート!$A$77,$AB1659="")=TRUE,①入力シート!$A$77,""))</f>
        <v/>
      </c>
      <c r="S1659" s="631"/>
      <c r="T1659" s="623" t="s">
        <v>115</v>
      </c>
      <c r="U1659" s="623"/>
      <c r="V1659" s="623"/>
      <c r="W1659" s="623"/>
      <c r="X1659" s="623"/>
      <c r="Y1659" s="623"/>
      <c r="Z1659" s="623"/>
      <c r="AA1659" s="623"/>
      <c r="AB1659" s="446"/>
    </row>
    <row r="1660" spans="1:28">
      <c r="A1660" s="694"/>
      <c r="B1660" s="695"/>
      <c r="C1660" s="660"/>
      <c r="D1660" s="661"/>
      <c r="E1660" s="661"/>
      <c r="F1660" s="661"/>
      <c r="G1660" s="661"/>
      <c r="H1660" s="661"/>
      <c r="I1660" s="661"/>
      <c r="J1660" s="661"/>
      <c r="K1660" s="661"/>
      <c r="L1660" s="661"/>
      <c r="M1660" s="661"/>
      <c r="N1660" s="661"/>
      <c r="O1660" s="661"/>
      <c r="P1660" s="661"/>
      <c r="Q1660" s="663"/>
      <c r="R1660" s="630" t="str">
        <f>IF($W$1171="","",IF(AND(①入力シート!$F$79=①入力シート!$A$77,$AB1660="")=TRUE,①入力シート!$A$77,""))</f>
        <v/>
      </c>
      <c r="S1660" s="631"/>
      <c r="T1660" s="623" t="s">
        <v>129</v>
      </c>
      <c r="U1660" s="623"/>
      <c r="V1660" s="623"/>
      <c r="W1660" s="623"/>
      <c r="X1660" s="623"/>
      <c r="Y1660" s="623"/>
      <c r="Z1660" s="623"/>
      <c r="AA1660" s="623"/>
      <c r="AB1660" s="446"/>
    </row>
    <row r="1661" spans="1:28">
      <c r="A1661" s="694"/>
      <c r="B1661" s="695"/>
      <c r="C1661" s="622" t="str">
        <f>IF($Q1661="","",IF(④実施報告書!$Q1661=1,①入力シート!$F$67,IF(④実施報告書!$Q1661=2,①入力シート!$F$70,IF(④実施報告書!$Q1661=3,①入力シート!$F$73,))))</f>
        <v/>
      </c>
      <c r="D1661" s="623"/>
      <c r="E1661" s="623"/>
      <c r="F1661" s="623"/>
      <c r="G1661" s="623"/>
      <c r="H1661" s="623"/>
      <c r="I1661" s="623"/>
      <c r="J1661" s="623"/>
      <c r="K1661" s="623"/>
      <c r="L1661" s="623"/>
      <c r="M1661" s="623"/>
      <c r="N1661" s="623"/>
      <c r="O1661" s="623"/>
      <c r="P1661" s="624"/>
      <c r="Q1661" s="628"/>
      <c r="R1661" s="630" t="str">
        <f>IF($W$1171="","",IF(AND(①入力シート!$F$80=①入力シート!$A$77,$AB1661="")=TRUE,①入力シート!$A$77,""))</f>
        <v/>
      </c>
      <c r="S1661" s="631"/>
      <c r="T1661" s="623" t="s">
        <v>407</v>
      </c>
      <c r="U1661" s="623"/>
      <c r="V1661" s="623"/>
      <c r="W1661" s="623"/>
      <c r="X1661" s="623"/>
      <c r="Y1661" s="623"/>
      <c r="Z1661" s="623"/>
      <c r="AA1661" s="624"/>
      <c r="AB1661" s="446"/>
    </row>
    <row r="1662" spans="1:28">
      <c r="A1662" s="694"/>
      <c r="B1662" s="695"/>
      <c r="C1662" s="625"/>
      <c r="D1662" s="626"/>
      <c r="E1662" s="626"/>
      <c r="F1662" s="626"/>
      <c r="G1662" s="626"/>
      <c r="H1662" s="626"/>
      <c r="I1662" s="626"/>
      <c r="J1662" s="626"/>
      <c r="K1662" s="626"/>
      <c r="L1662" s="626"/>
      <c r="M1662" s="626"/>
      <c r="N1662" s="626"/>
      <c r="O1662" s="626"/>
      <c r="P1662" s="627"/>
      <c r="Q1662" s="629"/>
      <c r="R1662" s="632" t="str">
        <f>IF($W$1171="","",IF(AND(①入力シート!$F$81=①入力シート!$A$77,$AB1662="")=TRUE,①入力シート!$A$77,""))</f>
        <v/>
      </c>
      <c r="S1662" s="633"/>
      <c r="T1662" s="626" t="s">
        <v>406</v>
      </c>
      <c r="U1662" s="626"/>
      <c r="V1662" s="626"/>
      <c r="W1662" s="626"/>
      <c r="X1662" s="626"/>
      <c r="Y1662" s="626"/>
      <c r="Z1662" s="626"/>
      <c r="AA1662" s="627"/>
      <c r="AB1662" s="446"/>
    </row>
    <row r="1663" spans="1:28">
      <c r="A1663" s="694"/>
      <c r="B1663" s="695"/>
      <c r="C1663" s="639" t="s">
        <v>128</v>
      </c>
      <c r="D1663" s="640"/>
      <c r="E1663" s="641"/>
      <c r="F1663" s="444"/>
      <c r="G1663" s="645" t="str">
        <f>IF(W1663="","",IF($F1663="",①入力シート!$J$83,VLOOKUP($F1663,①入力シート!$E$83:$K$89,6)))</f>
        <v/>
      </c>
      <c r="H1663" s="646"/>
      <c r="I1663" s="646"/>
      <c r="J1663" s="646"/>
      <c r="K1663" s="646"/>
      <c r="L1663" s="646"/>
      <c r="M1663" s="646"/>
      <c r="N1663" s="646"/>
      <c r="O1663" s="646"/>
      <c r="P1663" s="646"/>
      <c r="Q1663" s="647"/>
      <c r="R1663" s="639" t="s">
        <v>116</v>
      </c>
      <c r="S1663" s="640"/>
      <c r="T1663" s="640"/>
      <c r="U1663" s="640"/>
      <c r="V1663" s="641"/>
      <c r="W1663" s="648" t="str">
        <f>IF(②名簿及び出席簿!GA$140=0,"",②名簿及び出席簿!GA$140)</f>
        <v/>
      </c>
      <c r="X1663" s="649"/>
      <c r="Y1663" s="649"/>
      <c r="Z1663" s="649"/>
      <c r="AA1663" s="649"/>
      <c r="AB1663" s="634" t="s">
        <v>93</v>
      </c>
    </row>
    <row r="1664" spans="1:28">
      <c r="A1664" s="696"/>
      <c r="B1664" s="697"/>
      <c r="C1664" s="642"/>
      <c r="D1664" s="643"/>
      <c r="E1664" s="644"/>
      <c r="F1664" s="456"/>
      <c r="G1664" s="689" t="str">
        <f>IF($F1664="","",VLOOKUP($F1664,①入力シート!$E$83:$K$89,6))</f>
        <v/>
      </c>
      <c r="H1664" s="690"/>
      <c r="I1664" s="690"/>
      <c r="J1664" s="690"/>
      <c r="K1664" s="690"/>
      <c r="L1664" s="690"/>
      <c r="M1664" s="690"/>
      <c r="N1664" s="690"/>
      <c r="O1664" s="690"/>
      <c r="P1664" s="690"/>
      <c r="Q1664" s="691"/>
      <c r="R1664" s="642"/>
      <c r="S1664" s="643"/>
      <c r="T1664" s="643"/>
      <c r="U1664" s="643"/>
      <c r="V1664" s="644"/>
      <c r="W1664" s="650"/>
      <c r="X1664" s="651"/>
      <c r="Y1664" s="651"/>
      <c r="Z1664" s="651"/>
      <c r="AA1664" s="651"/>
      <c r="AB1664" s="635"/>
    </row>
    <row r="1665" spans="1:28">
      <c r="A1665" s="692">
        <v>138</v>
      </c>
      <c r="B1665" s="693"/>
      <c r="C1665" s="652" t="s">
        <v>108</v>
      </c>
      <c r="D1665" s="653"/>
      <c r="E1665" s="653"/>
      <c r="F1665" s="643"/>
      <c r="G1665" s="653"/>
      <c r="H1665" s="653"/>
      <c r="I1665" s="654"/>
      <c r="J1665" s="652" t="s">
        <v>109</v>
      </c>
      <c r="K1665" s="653"/>
      <c r="L1665" s="653"/>
      <c r="M1665" s="653"/>
      <c r="N1665" s="653"/>
      <c r="O1665" s="653"/>
      <c r="P1665" s="653"/>
      <c r="Q1665" s="653"/>
      <c r="R1665" s="653"/>
      <c r="S1665" s="653"/>
      <c r="T1665" s="653"/>
      <c r="U1665" s="653"/>
      <c r="V1665" s="653"/>
      <c r="W1665" s="653"/>
      <c r="X1665" s="653"/>
      <c r="Y1665" s="653"/>
      <c r="Z1665" s="653"/>
      <c r="AA1665" s="442"/>
      <c r="AB1665" s="443"/>
    </row>
    <row r="1666" spans="1:28">
      <c r="A1666" s="694"/>
      <c r="B1666" s="695"/>
      <c r="C1666" s="664" t="str">
        <f>IF(②名簿及び出席簿!GB$7="","",②名簿及び出席簿!GB$7)</f>
        <v/>
      </c>
      <c r="D1666" s="665"/>
      <c r="E1666" s="665"/>
      <c r="F1666" s="665"/>
      <c r="G1666" s="649" t="str">
        <f>②名簿及び出席簿!GB$8</f>
        <v/>
      </c>
      <c r="H1666" s="649"/>
      <c r="I1666" s="634"/>
      <c r="J1666" s="448"/>
      <c r="K1666" s="668" t="str">
        <f>IF($W$1171="","",IF($J1666="",①入力シート!$F$58,IF($J1666=1,①入力シート!$F$60,IF($J1666=2,①入力シート!$F$62))))</f>
        <v/>
      </c>
      <c r="L1666" s="668"/>
      <c r="M1666" s="670" t="s">
        <v>110</v>
      </c>
      <c r="N1666" s="672" t="str">
        <f>IF($W$1171="","",IF($J1666="",①入力シート!$H$58,IF($J1666=1,①入力シート!$H$60,IF($J1666=2,①入力シート!$H$62))))</f>
        <v/>
      </c>
      <c r="O1666" s="672"/>
      <c r="P1666" s="670" t="s">
        <v>111</v>
      </c>
      <c r="Q1666" s="670" t="s">
        <v>112</v>
      </c>
      <c r="R1666" s="668" t="str">
        <f>IF($W$1171="","",IF($J1666="",①入力シート!$K$58,IF($J1666=1,①入力シート!$K$60,IF($J1666=2,①入力シート!$K$62))))</f>
        <v/>
      </c>
      <c r="S1666" s="668"/>
      <c r="T1666" s="670" t="s">
        <v>110</v>
      </c>
      <c r="U1666" s="672" t="str">
        <f>IF($W$1171="","",IF($J1666="",①入力シート!$M$58,IF($J1666=1,①入力シート!$M$60,IF($J1666=2,①入力シート!$M$62))))</f>
        <v/>
      </c>
      <c r="V1666" s="672"/>
      <c r="W1666" s="670" t="s">
        <v>111</v>
      </c>
      <c r="X1666" s="670" t="s">
        <v>132</v>
      </c>
      <c r="Y1666" s="670"/>
      <c r="Z1666" s="674" t="str">
        <f>IF($W$1171="","",IF($J1666="",①入力シート!$O$58,IF($J1666=1,①入力シート!$O$60,IF($J1666=2,①入力シート!$O$62))))</f>
        <v/>
      </c>
      <c r="AA1666" s="674"/>
      <c r="AB1666" s="675"/>
    </row>
    <row r="1667" spans="1:28">
      <c r="A1667" s="694"/>
      <c r="B1667" s="695"/>
      <c r="C1667" s="666"/>
      <c r="D1667" s="667"/>
      <c r="E1667" s="667"/>
      <c r="F1667" s="667"/>
      <c r="G1667" s="651"/>
      <c r="H1667" s="651"/>
      <c r="I1667" s="635"/>
      <c r="J1667" s="449"/>
      <c r="K1667" s="669"/>
      <c r="L1667" s="669"/>
      <c r="M1667" s="671"/>
      <c r="N1667" s="673"/>
      <c r="O1667" s="673"/>
      <c r="P1667" s="671"/>
      <c r="Q1667" s="671"/>
      <c r="R1667" s="669"/>
      <c r="S1667" s="669"/>
      <c r="T1667" s="671"/>
      <c r="U1667" s="673"/>
      <c r="V1667" s="673"/>
      <c r="W1667" s="671"/>
      <c r="X1667" s="671"/>
      <c r="Y1667" s="671"/>
      <c r="Z1667" s="676"/>
      <c r="AA1667" s="676"/>
      <c r="AB1667" s="677"/>
    </row>
    <row r="1668" spans="1:28">
      <c r="A1668" s="694"/>
      <c r="B1668" s="695"/>
      <c r="C1668" s="652" t="s">
        <v>113</v>
      </c>
      <c r="D1668" s="653"/>
      <c r="E1668" s="653"/>
      <c r="F1668" s="653"/>
      <c r="G1668" s="653"/>
      <c r="H1668" s="653"/>
      <c r="I1668" s="653"/>
      <c r="J1668" s="653"/>
      <c r="K1668" s="653"/>
      <c r="L1668" s="653"/>
      <c r="M1668" s="653"/>
      <c r="N1668" s="653"/>
      <c r="O1668" s="653"/>
      <c r="P1668" s="653"/>
      <c r="Q1668" s="654"/>
      <c r="R1668" s="653" t="s">
        <v>130</v>
      </c>
      <c r="S1668" s="653"/>
      <c r="T1668" s="653"/>
      <c r="U1668" s="653"/>
      <c r="V1668" s="653"/>
      <c r="W1668" s="653"/>
      <c r="X1668" s="653"/>
      <c r="Y1668" s="653"/>
      <c r="Z1668" s="653"/>
      <c r="AA1668" s="653"/>
      <c r="AB1668" s="654"/>
    </row>
    <row r="1669" spans="1:28">
      <c r="A1669" s="694"/>
      <c r="B1669" s="695"/>
      <c r="C1669" s="655" t="str">
        <f>IF(C1666="","",IF(④実施報告書!$Q1669="",①入力シート!$F$64,IF(④実施報告書!$Q1669=1,①入力シート!$F$67,IF(④実施報告書!$Q1669=2,①入力シート!$F$70,IF(④実施報告書!$Q1669=3,①入力シート!$F$73,)))))</f>
        <v/>
      </c>
      <c r="D1669" s="656"/>
      <c r="E1669" s="656"/>
      <c r="F1669" s="656"/>
      <c r="G1669" s="656"/>
      <c r="H1669" s="656"/>
      <c r="I1669" s="656"/>
      <c r="J1669" s="656"/>
      <c r="K1669" s="656"/>
      <c r="L1669" s="656"/>
      <c r="M1669" s="656"/>
      <c r="N1669" s="656"/>
      <c r="O1669" s="656"/>
      <c r="P1669" s="656"/>
      <c r="Q1669" s="678"/>
      <c r="R1669" s="680" t="str">
        <f>IF($W$1171="","",IF(AND(①入力シート!$F$76=①入力シート!$A$77,$AB1669="")=TRUE,①入力シート!$A$77,""))</f>
        <v/>
      </c>
      <c r="S1669" s="680"/>
      <c r="T1669" s="659" t="s">
        <v>127</v>
      </c>
      <c r="U1669" s="659"/>
      <c r="V1669" s="659"/>
      <c r="W1669" s="659"/>
      <c r="X1669" s="659"/>
      <c r="Y1669" s="659"/>
      <c r="Z1669" s="659"/>
      <c r="AA1669" s="659"/>
      <c r="AB1669" s="445"/>
    </row>
    <row r="1670" spans="1:28">
      <c r="A1670" s="694"/>
      <c r="B1670" s="695"/>
      <c r="C1670" s="657"/>
      <c r="D1670" s="658"/>
      <c r="E1670" s="658"/>
      <c r="F1670" s="658"/>
      <c r="G1670" s="658"/>
      <c r="H1670" s="658"/>
      <c r="I1670" s="658"/>
      <c r="J1670" s="658"/>
      <c r="K1670" s="658"/>
      <c r="L1670" s="658"/>
      <c r="M1670" s="658"/>
      <c r="N1670" s="658"/>
      <c r="O1670" s="658"/>
      <c r="P1670" s="658"/>
      <c r="Q1670" s="679"/>
      <c r="R1670" s="631" t="str">
        <f>IF($W$1171="","",IF(AND(①入力シート!$F$77=①入力シート!$A$77,$AB1670="")=TRUE,①入力シート!$A$77,""))</f>
        <v/>
      </c>
      <c r="S1670" s="631"/>
      <c r="T1670" s="623" t="s">
        <v>114</v>
      </c>
      <c r="U1670" s="623"/>
      <c r="V1670" s="623"/>
      <c r="W1670" s="623"/>
      <c r="X1670" s="623"/>
      <c r="Y1670" s="623"/>
      <c r="Z1670" s="623"/>
      <c r="AA1670" s="623"/>
      <c r="AB1670" s="446"/>
    </row>
    <row r="1671" spans="1:28">
      <c r="A1671" s="694"/>
      <c r="B1671" s="695"/>
      <c r="C1671" s="660" t="str">
        <f>IF($Q1671="","",IF(④実施報告書!$Q1671=1,①入力シート!$F$67,IF(④実施報告書!$Q1671=2,①入力シート!$F$70,IF(④実施報告書!$Q1671=3,①入力シート!$F$73,))))</f>
        <v/>
      </c>
      <c r="D1671" s="661"/>
      <c r="E1671" s="661"/>
      <c r="F1671" s="661"/>
      <c r="G1671" s="661"/>
      <c r="H1671" s="661"/>
      <c r="I1671" s="661"/>
      <c r="J1671" s="661"/>
      <c r="K1671" s="661"/>
      <c r="L1671" s="661"/>
      <c r="M1671" s="661"/>
      <c r="N1671" s="661"/>
      <c r="O1671" s="661"/>
      <c r="P1671" s="661"/>
      <c r="Q1671" s="662"/>
      <c r="R1671" s="631" t="str">
        <f>IF($W$1171="","",IF(AND(①入力シート!$F$78=①入力シート!$A$77,$AB1671="")=TRUE,①入力シート!$A$77,""))</f>
        <v/>
      </c>
      <c r="S1671" s="631"/>
      <c r="T1671" s="623" t="s">
        <v>115</v>
      </c>
      <c r="U1671" s="623"/>
      <c r="V1671" s="623"/>
      <c r="W1671" s="623"/>
      <c r="X1671" s="623"/>
      <c r="Y1671" s="623"/>
      <c r="Z1671" s="623"/>
      <c r="AA1671" s="623"/>
      <c r="AB1671" s="446"/>
    </row>
    <row r="1672" spans="1:28">
      <c r="A1672" s="694"/>
      <c r="B1672" s="695"/>
      <c r="C1672" s="660"/>
      <c r="D1672" s="661"/>
      <c r="E1672" s="661"/>
      <c r="F1672" s="661"/>
      <c r="G1672" s="661"/>
      <c r="H1672" s="661"/>
      <c r="I1672" s="661"/>
      <c r="J1672" s="661"/>
      <c r="K1672" s="661"/>
      <c r="L1672" s="661"/>
      <c r="M1672" s="661"/>
      <c r="N1672" s="661"/>
      <c r="O1672" s="661"/>
      <c r="P1672" s="661"/>
      <c r="Q1672" s="663"/>
      <c r="R1672" s="630" t="str">
        <f>IF($W$1171="","",IF(AND(①入力シート!$F$79=①入力シート!$A$77,$AB1672="")=TRUE,①入力シート!$A$77,""))</f>
        <v/>
      </c>
      <c r="S1672" s="631"/>
      <c r="T1672" s="623" t="s">
        <v>129</v>
      </c>
      <c r="U1672" s="623"/>
      <c r="V1672" s="623"/>
      <c r="W1672" s="623"/>
      <c r="X1672" s="623"/>
      <c r="Y1672" s="623"/>
      <c r="Z1672" s="623"/>
      <c r="AA1672" s="623"/>
      <c r="AB1672" s="446"/>
    </row>
    <row r="1673" spans="1:28">
      <c r="A1673" s="694"/>
      <c r="B1673" s="695"/>
      <c r="C1673" s="622" t="str">
        <f>IF($Q1673="","",IF(④実施報告書!$Q1673=1,①入力シート!$F$67,IF(④実施報告書!$Q1673=2,①入力シート!$F$70,IF(④実施報告書!$Q1673=3,①入力シート!$F$73,))))</f>
        <v/>
      </c>
      <c r="D1673" s="623"/>
      <c r="E1673" s="623"/>
      <c r="F1673" s="623"/>
      <c r="G1673" s="623"/>
      <c r="H1673" s="623"/>
      <c r="I1673" s="623"/>
      <c r="J1673" s="623"/>
      <c r="K1673" s="623"/>
      <c r="L1673" s="623"/>
      <c r="M1673" s="623"/>
      <c r="N1673" s="623"/>
      <c r="O1673" s="623"/>
      <c r="P1673" s="624"/>
      <c r="Q1673" s="628"/>
      <c r="R1673" s="630" t="str">
        <f>IF($W$1171="","",IF(AND(①入力シート!$F$80=①入力シート!$A$77,$AB1673="")=TRUE,①入力シート!$A$77,""))</f>
        <v/>
      </c>
      <c r="S1673" s="631"/>
      <c r="T1673" s="623" t="s">
        <v>407</v>
      </c>
      <c r="U1673" s="623"/>
      <c r="V1673" s="623"/>
      <c r="W1673" s="623"/>
      <c r="X1673" s="623"/>
      <c r="Y1673" s="623"/>
      <c r="Z1673" s="623"/>
      <c r="AA1673" s="624"/>
      <c r="AB1673" s="446"/>
    </row>
    <row r="1674" spans="1:28">
      <c r="A1674" s="694"/>
      <c r="B1674" s="695"/>
      <c r="C1674" s="625"/>
      <c r="D1674" s="626"/>
      <c r="E1674" s="626"/>
      <c r="F1674" s="626"/>
      <c r="G1674" s="626"/>
      <c r="H1674" s="626"/>
      <c r="I1674" s="626"/>
      <c r="J1674" s="626"/>
      <c r="K1674" s="626"/>
      <c r="L1674" s="626"/>
      <c r="M1674" s="626"/>
      <c r="N1674" s="626"/>
      <c r="O1674" s="626"/>
      <c r="P1674" s="627"/>
      <c r="Q1674" s="629"/>
      <c r="R1674" s="632" t="str">
        <f>IF($W$1171="","",IF(AND(①入力シート!$F$81=①入力シート!$A$77,$AB1674="")=TRUE,①入力シート!$A$77,""))</f>
        <v/>
      </c>
      <c r="S1674" s="633"/>
      <c r="T1674" s="626" t="s">
        <v>406</v>
      </c>
      <c r="U1674" s="626"/>
      <c r="V1674" s="626"/>
      <c r="W1674" s="626"/>
      <c r="X1674" s="626"/>
      <c r="Y1674" s="626"/>
      <c r="Z1674" s="626"/>
      <c r="AA1674" s="627"/>
      <c r="AB1674" s="446"/>
    </row>
    <row r="1675" spans="1:28">
      <c r="A1675" s="694"/>
      <c r="B1675" s="695"/>
      <c r="C1675" s="639" t="s">
        <v>128</v>
      </c>
      <c r="D1675" s="640"/>
      <c r="E1675" s="641"/>
      <c r="F1675" s="444"/>
      <c r="G1675" s="645" t="str">
        <f>IF(W1675="","",IF($F1675="",①入力シート!$J$83,VLOOKUP($F1675,①入力シート!$E$83:$K$89,6)))</f>
        <v/>
      </c>
      <c r="H1675" s="646"/>
      <c r="I1675" s="646"/>
      <c r="J1675" s="646"/>
      <c r="K1675" s="646"/>
      <c r="L1675" s="646"/>
      <c r="M1675" s="646"/>
      <c r="N1675" s="646"/>
      <c r="O1675" s="646"/>
      <c r="P1675" s="646"/>
      <c r="Q1675" s="647"/>
      <c r="R1675" s="639" t="s">
        <v>116</v>
      </c>
      <c r="S1675" s="640"/>
      <c r="T1675" s="640"/>
      <c r="U1675" s="640"/>
      <c r="V1675" s="641"/>
      <c r="W1675" s="648" t="str">
        <f>IF(②名簿及び出席簿!GB$140=0,"",②名簿及び出席簿!GB$140)</f>
        <v/>
      </c>
      <c r="X1675" s="649"/>
      <c r="Y1675" s="649"/>
      <c r="Z1675" s="649"/>
      <c r="AA1675" s="649"/>
      <c r="AB1675" s="634" t="s">
        <v>93</v>
      </c>
    </row>
    <row r="1676" spans="1:28">
      <c r="A1676" s="696"/>
      <c r="B1676" s="697"/>
      <c r="C1676" s="642"/>
      <c r="D1676" s="643"/>
      <c r="E1676" s="644"/>
      <c r="F1676" s="456"/>
      <c r="G1676" s="689" t="str">
        <f>IF($F1676="","",VLOOKUP($F1676,①入力シート!$E$83:$K$89,6))</f>
        <v/>
      </c>
      <c r="H1676" s="690"/>
      <c r="I1676" s="690"/>
      <c r="J1676" s="690"/>
      <c r="K1676" s="690"/>
      <c r="L1676" s="690"/>
      <c r="M1676" s="690"/>
      <c r="N1676" s="690"/>
      <c r="O1676" s="690"/>
      <c r="P1676" s="690"/>
      <c r="Q1676" s="691"/>
      <c r="R1676" s="642"/>
      <c r="S1676" s="643"/>
      <c r="T1676" s="643"/>
      <c r="U1676" s="643"/>
      <c r="V1676" s="644"/>
      <c r="W1676" s="650"/>
      <c r="X1676" s="651"/>
      <c r="Y1676" s="651"/>
      <c r="Z1676" s="651"/>
      <c r="AA1676" s="651"/>
      <c r="AB1676" s="635"/>
    </row>
    <row r="1677" spans="1:28">
      <c r="A1677" s="692">
        <v>139</v>
      </c>
      <c r="B1677" s="693"/>
      <c r="C1677" s="652" t="s">
        <v>108</v>
      </c>
      <c r="D1677" s="653"/>
      <c r="E1677" s="653"/>
      <c r="F1677" s="643"/>
      <c r="G1677" s="653"/>
      <c r="H1677" s="653"/>
      <c r="I1677" s="654"/>
      <c r="J1677" s="652" t="s">
        <v>109</v>
      </c>
      <c r="K1677" s="653"/>
      <c r="L1677" s="653"/>
      <c r="M1677" s="653"/>
      <c r="N1677" s="653"/>
      <c r="O1677" s="653"/>
      <c r="P1677" s="653"/>
      <c r="Q1677" s="653"/>
      <c r="R1677" s="653"/>
      <c r="S1677" s="653"/>
      <c r="T1677" s="653"/>
      <c r="U1677" s="653"/>
      <c r="V1677" s="653"/>
      <c r="W1677" s="653"/>
      <c r="X1677" s="653"/>
      <c r="Y1677" s="653"/>
      <c r="Z1677" s="653"/>
      <c r="AA1677" s="442"/>
      <c r="AB1677" s="443"/>
    </row>
    <row r="1678" spans="1:28">
      <c r="A1678" s="694"/>
      <c r="B1678" s="695"/>
      <c r="C1678" s="664" t="str">
        <f>IF(②名簿及び出席簿!GC$7="","",②名簿及び出席簿!GC$7)</f>
        <v/>
      </c>
      <c r="D1678" s="665"/>
      <c r="E1678" s="665"/>
      <c r="F1678" s="665"/>
      <c r="G1678" s="649" t="str">
        <f>②名簿及び出席簿!GC$8</f>
        <v/>
      </c>
      <c r="H1678" s="649"/>
      <c r="I1678" s="634"/>
      <c r="J1678" s="448"/>
      <c r="K1678" s="668" t="str">
        <f>IF($W$1171="","",IF($J1678="",①入力シート!$F$58,IF($J1678=1,①入力シート!$F$60,IF($J1678=2,①入力シート!$F$62))))</f>
        <v/>
      </c>
      <c r="L1678" s="668"/>
      <c r="M1678" s="670" t="s">
        <v>110</v>
      </c>
      <c r="N1678" s="672" t="str">
        <f>IF($W$1171="","",IF($J1678="",①入力シート!$H$58,IF($J1678=1,①入力シート!$H$60,IF($J1678=2,①入力シート!$H$62))))</f>
        <v/>
      </c>
      <c r="O1678" s="672"/>
      <c r="P1678" s="670" t="s">
        <v>111</v>
      </c>
      <c r="Q1678" s="670" t="s">
        <v>112</v>
      </c>
      <c r="R1678" s="668" t="str">
        <f>IF($W$1171="","",IF($J1678="",①入力シート!$K$58,IF($J1678=1,①入力シート!$K$60,IF($J1678=2,①入力シート!$K$62))))</f>
        <v/>
      </c>
      <c r="S1678" s="668"/>
      <c r="T1678" s="670" t="s">
        <v>110</v>
      </c>
      <c r="U1678" s="672" t="str">
        <f>IF($W$1171="","",IF($J1678="",①入力シート!$M$58,IF($J1678=1,①入力シート!$M$60,IF($J1678=2,①入力シート!$M$62))))</f>
        <v/>
      </c>
      <c r="V1678" s="672"/>
      <c r="W1678" s="670" t="s">
        <v>111</v>
      </c>
      <c r="X1678" s="670" t="s">
        <v>132</v>
      </c>
      <c r="Y1678" s="670"/>
      <c r="Z1678" s="674" t="str">
        <f>IF($W$1171="","",IF($J1678="",①入力シート!$O$58,IF($J1678=1,①入力シート!$O$60,IF($J1678=2,①入力シート!$O$62))))</f>
        <v/>
      </c>
      <c r="AA1678" s="674"/>
      <c r="AB1678" s="675"/>
    </row>
    <row r="1679" spans="1:28">
      <c r="A1679" s="694"/>
      <c r="B1679" s="695"/>
      <c r="C1679" s="666"/>
      <c r="D1679" s="667"/>
      <c r="E1679" s="667"/>
      <c r="F1679" s="667"/>
      <c r="G1679" s="651"/>
      <c r="H1679" s="651"/>
      <c r="I1679" s="635"/>
      <c r="J1679" s="449"/>
      <c r="K1679" s="669"/>
      <c r="L1679" s="669"/>
      <c r="M1679" s="671"/>
      <c r="N1679" s="673"/>
      <c r="O1679" s="673"/>
      <c r="P1679" s="671"/>
      <c r="Q1679" s="671"/>
      <c r="R1679" s="669"/>
      <c r="S1679" s="669"/>
      <c r="T1679" s="671"/>
      <c r="U1679" s="673"/>
      <c r="V1679" s="673"/>
      <c r="W1679" s="671"/>
      <c r="X1679" s="671"/>
      <c r="Y1679" s="671"/>
      <c r="Z1679" s="676"/>
      <c r="AA1679" s="676"/>
      <c r="AB1679" s="677"/>
    </row>
    <row r="1680" spans="1:28">
      <c r="A1680" s="694"/>
      <c r="B1680" s="695"/>
      <c r="C1680" s="652" t="s">
        <v>113</v>
      </c>
      <c r="D1680" s="653"/>
      <c r="E1680" s="653"/>
      <c r="F1680" s="653"/>
      <c r="G1680" s="653"/>
      <c r="H1680" s="653"/>
      <c r="I1680" s="653"/>
      <c r="J1680" s="653"/>
      <c r="K1680" s="653"/>
      <c r="L1680" s="653"/>
      <c r="M1680" s="653"/>
      <c r="N1680" s="653"/>
      <c r="O1680" s="653"/>
      <c r="P1680" s="653"/>
      <c r="Q1680" s="654"/>
      <c r="R1680" s="653" t="s">
        <v>130</v>
      </c>
      <c r="S1680" s="653"/>
      <c r="T1680" s="653"/>
      <c r="U1680" s="653"/>
      <c r="V1680" s="653"/>
      <c r="W1680" s="653"/>
      <c r="X1680" s="653"/>
      <c r="Y1680" s="653"/>
      <c r="Z1680" s="653"/>
      <c r="AA1680" s="653"/>
      <c r="AB1680" s="654"/>
    </row>
    <row r="1681" spans="1:28">
      <c r="A1681" s="694"/>
      <c r="B1681" s="695"/>
      <c r="C1681" s="655" t="str">
        <f>IF(C1678="","",IF(④実施報告書!$Q1681="",①入力シート!$F$64,IF(④実施報告書!$Q1681=1,①入力シート!$F$67,IF(④実施報告書!$Q1681=2,①入力シート!$F$70,IF(④実施報告書!$Q1681=3,①入力シート!$F$73,)))))</f>
        <v/>
      </c>
      <c r="D1681" s="656"/>
      <c r="E1681" s="656"/>
      <c r="F1681" s="656"/>
      <c r="G1681" s="656"/>
      <c r="H1681" s="656"/>
      <c r="I1681" s="656"/>
      <c r="J1681" s="656"/>
      <c r="K1681" s="656"/>
      <c r="L1681" s="656"/>
      <c r="M1681" s="656"/>
      <c r="N1681" s="656"/>
      <c r="O1681" s="656"/>
      <c r="P1681" s="656"/>
      <c r="Q1681" s="678"/>
      <c r="R1681" s="680" t="str">
        <f>IF($W$1171="","",IF(AND(①入力シート!$F$76=①入力シート!$A$77,$AB1681="")=TRUE,①入力シート!$A$77,""))</f>
        <v/>
      </c>
      <c r="S1681" s="680"/>
      <c r="T1681" s="659" t="s">
        <v>127</v>
      </c>
      <c r="U1681" s="659"/>
      <c r="V1681" s="659"/>
      <c r="W1681" s="659"/>
      <c r="X1681" s="659"/>
      <c r="Y1681" s="659"/>
      <c r="Z1681" s="659"/>
      <c r="AA1681" s="659"/>
      <c r="AB1681" s="445"/>
    </row>
    <row r="1682" spans="1:28">
      <c r="A1682" s="694"/>
      <c r="B1682" s="695"/>
      <c r="C1682" s="657"/>
      <c r="D1682" s="658"/>
      <c r="E1682" s="658"/>
      <c r="F1682" s="658"/>
      <c r="G1682" s="658"/>
      <c r="H1682" s="658"/>
      <c r="I1682" s="658"/>
      <c r="J1682" s="658"/>
      <c r="K1682" s="658"/>
      <c r="L1682" s="658"/>
      <c r="M1682" s="658"/>
      <c r="N1682" s="658"/>
      <c r="O1682" s="658"/>
      <c r="P1682" s="658"/>
      <c r="Q1682" s="679"/>
      <c r="R1682" s="631" t="str">
        <f>IF($W$1171="","",IF(AND(①入力シート!$F$77=①入力シート!$A$77,$AB1682="")=TRUE,①入力シート!$A$77,""))</f>
        <v/>
      </c>
      <c r="S1682" s="631"/>
      <c r="T1682" s="623" t="s">
        <v>114</v>
      </c>
      <c r="U1682" s="623"/>
      <c r="V1682" s="623"/>
      <c r="W1682" s="623"/>
      <c r="X1682" s="623"/>
      <c r="Y1682" s="623"/>
      <c r="Z1682" s="623"/>
      <c r="AA1682" s="623"/>
      <c r="AB1682" s="446"/>
    </row>
    <row r="1683" spans="1:28">
      <c r="A1683" s="694"/>
      <c r="B1683" s="695"/>
      <c r="C1683" s="660" t="str">
        <f>IF($Q1683="","",IF(④実施報告書!$Q1683=1,①入力シート!$F$67,IF(④実施報告書!$Q1683=2,①入力シート!$F$70,IF(④実施報告書!$Q1683=3,①入力シート!$F$73,))))</f>
        <v/>
      </c>
      <c r="D1683" s="661"/>
      <c r="E1683" s="661"/>
      <c r="F1683" s="661"/>
      <c r="G1683" s="661"/>
      <c r="H1683" s="661"/>
      <c r="I1683" s="661"/>
      <c r="J1683" s="661"/>
      <c r="K1683" s="661"/>
      <c r="L1683" s="661"/>
      <c r="M1683" s="661"/>
      <c r="N1683" s="661"/>
      <c r="O1683" s="661"/>
      <c r="P1683" s="661"/>
      <c r="Q1683" s="662"/>
      <c r="R1683" s="631" t="str">
        <f>IF($W$1171="","",IF(AND(①入力シート!$F$78=①入力シート!$A$77,$AB1683="")=TRUE,①入力シート!$A$77,""))</f>
        <v/>
      </c>
      <c r="S1683" s="631"/>
      <c r="T1683" s="623" t="s">
        <v>115</v>
      </c>
      <c r="U1683" s="623"/>
      <c r="V1683" s="623"/>
      <c r="W1683" s="623"/>
      <c r="X1683" s="623"/>
      <c r="Y1683" s="623"/>
      <c r="Z1683" s="623"/>
      <c r="AA1683" s="623"/>
      <c r="AB1683" s="446"/>
    </row>
    <row r="1684" spans="1:28">
      <c r="A1684" s="694"/>
      <c r="B1684" s="695"/>
      <c r="C1684" s="660"/>
      <c r="D1684" s="661"/>
      <c r="E1684" s="661"/>
      <c r="F1684" s="661"/>
      <c r="G1684" s="661"/>
      <c r="H1684" s="661"/>
      <c r="I1684" s="661"/>
      <c r="J1684" s="661"/>
      <c r="K1684" s="661"/>
      <c r="L1684" s="661"/>
      <c r="M1684" s="661"/>
      <c r="N1684" s="661"/>
      <c r="O1684" s="661"/>
      <c r="P1684" s="661"/>
      <c r="Q1684" s="663"/>
      <c r="R1684" s="630" t="str">
        <f>IF($W$1171="","",IF(AND(①入力シート!$F$79=①入力シート!$A$77,$AB1684="")=TRUE,①入力シート!$A$77,""))</f>
        <v/>
      </c>
      <c r="S1684" s="631"/>
      <c r="T1684" s="623" t="s">
        <v>129</v>
      </c>
      <c r="U1684" s="623"/>
      <c r="V1684" s="623"/>
      <c r="W1684" s="623"/>
      <c r="X1684" s="623"/>
      <c r="Y1684" s="623"/>
      <c r="Z1684" s="623"/>
      <c r="AA1684" s="623"/>
      <c r="AB1684" s="446"/>
    </row>
    <row r="1685" spans="1:28">
      <c r="A1685" s="694"/>
      <c r="B1685" s="695"/>
      <c r="C1685" s="622" t="str">
        <f>IF($Q1685="","",IF(④実施報告書!$Q1685=1,①入力シート!$F$67,IF(④実施報告書!$Q1685=2,①入力シート!$F$70,IF(④実施報告書!$Q1685=3,①入力シート!$F$73,))))</f>
        <v/>
      </c>
      <c r="D1685" s="623"/>
      <c r="E1685" s="623"/>
      <c r="F1685" s="623"/>
      <c r="G1685" s="623"/>
      <c r="H1685" s="623"/>
      <c r="I1685" s="623"/>
      <c r="J1685" s="623"/>
      <c r="K1685" s="623"/>
      <c r="L1685" s="623"/>
      <c r="M1685" s="623"/>
      <c r="N1685" s="623"/>
      <c r="O1685" s="623"/>
      <c r="P1685" s="624"/>
      <c r="Q1685" s="628"/>
      <c r="R1685" s="630" t="str">
        <f>IF($W$1171="","",IF(AND(①入力シート!$F$80=①入力シート!$A$77,$AB1685="")=TRUE,①入力シート!$A$77,""))</f>
        <v/>
      </c>
      <c r="S1685" s="631"/>
      <c r="T1685" s="623" t="s">
        <v>407</v>
      </c>
      <c r="U1685" s="623"/>
      <c r="V1685" s="623"/>
      <c r="W1685" s="623"/>
      <c r="X1685" s="623"/>
      <c r="Y1685" s="623"/>
      <c r="Z1685" s="623"/>
      <c r="AA1685" s="624"/>
      <c r="AB1685" s="446"/>
    </row>
    <row r="1686" spans="1:28">
      <c r="A1686" s="694"/>
      <c r="B1686" s="695"/>
      <c r="C1686" s="625"/>
      <c r="D1686" s="626"/>
      <c r="E1686" s="626"/>
      <c r="F1686" s="626"/>
      <c r="G1686" s="626"/>
      <c r="H1686" s="626"/>
      <c r="I1686" s="626"/>
      <c r="J1686" s="626"/>
      <c r="K1686" s="626"/>
      <c r="L1686" s="626"/>
      <c r="M1686" s="626"/>
      <c r="N1686" s="626"/>
      <c r="O1686" s="626"/>
      <c r="P1686" s="627"/>
      <c r="Q1686" s="629"/>
      <c r="R1686" s="632" t="str">
        <f>IF($W$1171="","",IF(AND(①入力シート!$F$81=①入力シート!$A$77,$AB1686="")=TRUE,①入力シート!$A$77,""))</f>
        <v/>
      </c>
      <c r="S1686" s="633"/>
      <c r="T1686" s="626" t="s">
        <v>406</v>
      </c>
      <c r="U1686" s="626"/>
      <c r="V1686" s="626"/>
      <c r="W1686" s="626"/>
      <c r="X1686" s="626"/>
      <c r="Y1686" s="626"/>
      <c r="Z1686" s="626"/>
      <c r="AA1686" s="627"/>
      <c r="AB1686" s="446"/>
    </row>
    <row r="1687" spans="1:28">
      <c r="A1687" s="694"/>
      <c r="B1687" s="695"/>
      <c r="C1687" s="639" t="s">
        <v>128</v>
      </c>
      <c r="D1687" s="640"/>
      <c r="E1687" s="641"/>
      <c r="F1687" s="444"/>
      <c r="G1687" s="645" t="str">
        <f>IF(W1687="","",IF($F1687="",①入力シート!$J$83,VLOOKUP($F1687,①入力シート!$E$83:$K$89,6)))</f>
        <v/>
      </c>
      <c r="H1687" s="646"/>
      <c r="I1687" s="646"/>
      <c r="J1687" s="646"/>
      <c r="K1687" s="646"/>
      <c r="L1687" s="646"/>
      <c r="M1687" s="646"/>
      <c r="N1687" s="646"/>
      <c r="O1687" s="646"/>
      <c r="P1687" s="646"/>
      <c r="Q1687" s="647"/>
      <c r="R1687" s="639" t="s">
        <v>116</v>
      </c>
      <c r="S1687" s="640"/>
      <c r="T1687" s="640"/>
      <c r="U1687" s="640"/>
      <c r="V1687" s="641"/>
      <c r="W1687" s="648" t="str">
        <f>IF(②名簿及び出席簿!GC$140=0,"",②名簿及び出席簿!GC$140)</f>
        <v/>
      </c>
      <c r="X1687" s="649"/>
      <c r="Y1687" s="649"/>
      <c r="Z1687" s="649"/>
      <c r="AA1687" s="649"/>
      <c r="AB1687" s="634" t="s">
        <v>93</v>
      </c>
    </row>
    <row r="1688" spans="1:28">
      <c r="A1688" s="696"/>
      <c r="B1688" s="697"/>
      <c r="C1688" s="642"/>
      <c r="D1688" s="643"/>
      <c r="E1688" s="644"/>
      <c r="F1688" s="456"/>
      <c r="G1688" s="689" t="str">
        <f>IF($F1688="","",VLOOKUP($F1688,①入力シート!$E$83:$K$89,6))</f>
        <v/>
      </c>
      <c r="H1688" s="690"/>
      <c r="I1688" s="690"/>
      <c r="J1688" s="690"/>
      <c r="K1688" s="690"/>
      <c r="L1688" s="690"/>
      <c r="M1688" s="690"/>
      <c r="N1688" s="690"/>
      <c r="O1688" s="690"/>
      <c r="P1688" s="690"/>
      <c r="Q1688" s="691"/>
      <c r="R1688" s="642"/>
      <c r="S1688" s="643"/>
      <c r="T1688" s="643"/>
      <c r="U1688" s="643"/>
      <c r="V1688" s="644"/>
      <c r="W1688" s="650"/>
      <c r="X1688" s="651"/>
      <c r="Y1688" s="651"/>
      <c r="Z1688" s="651"/>
      <c r="AA1688" s="651"/>
      <c r="AB1688" s="635"/>
    </row>
    <row r="1689" spans="1:28">
      <c r="A1689" s="692">
        <v>140</v>
      </c>
      <c r="B1689" s="693"/>
      <c r="C1689" s="652" t="s">
        <v>108</v>
      </c>
      <c r="D1689" s="653"/>
      <c r="E1689" s="653"/>
      <c r="F1689" s="643"/>
      <c r="G1689" s="653"/>
      <c r="H1689" s="653"/>
      <c r="I1689" s="654"/>
      <c r="J1689" s="652" t="s">
        <v>109</v>
      </c>
      <c r="K1689" s="653"/>
      <c r="L1689" s="653"/>
      <c r="M1689" s="653"/>
      <c r="N1689" s="653"/>
      <c r="O1689" s="653"/>
      <c r="P1689" s="653"/>
      <c r="Q1689" s="653"/>
      <c r="R1689" s="653"/>
      <c r="S1689" s="653"/>
      <c r="T1689" s="653"/>
      <c r="U1689" s="653"/>
      <c r="V1689" s="653"/>
      <c r="W1689" s="653"/>
      <c r="X1689" s="653"/>
      <c r="Y1689" s="653"/>
      <c r="Z1689" s="653"/>
      <c r="AA1689" s="442"/>
      <c r="AB1689" s="443"/>
    </row>
    <row r="1690" spans="1:28">
      <c r="A1690" s="694"/>
      <c r="B1690" s="695"/>
      <c r="C1690" s="664" t="str">
        <f>IF(②名簿及び出席簿!GD$7="","",②名簿及び出席簿!GD$7)</f>
        <v/>
      </c>
      <c r="D1690" s="665"/>
      <c r="E1690" s="665"/>
      <c r="F1690" s="665"/>
      <c r="G1690" s="649" t="str">
        <f>②名簿及び出席簿!GD$8</f>
        <v/>
      </c>
      <c r="H1690" s="649"/>
      <c r="I1690" s="634"/>
      <c r="J1690" s="448"/>
      <c r="K1690" s="668" t="str">
        <f>IF($W$1171="","",IF($J1690="",①入力シート!$F$58,IF($J1690=1,①入力シート!$F$60,IF($J1690=2,①入力シート!$F$62))))</f>
        <v/>
      </c>
      <c r="L1690" s="668"/>
      <c r="M1690" s="670" t="s">
        <v>110</v>
      </c>
      <c r="N1690" s="672" t="str">
        <f>IF($W$1171="","",IF($J1690="",①入力シート!$H$58,IF($J1690=1,①入力シート!$H$60,IF($J1690=2,①入力シート!$H$62))))</f>
        <v/>
      </c>
      <c r="O1690" s="672"/>
      <c r="P1690" s="670" t="s">
        <v>111</v>
      </c>
      <c r="Q1690" s="670" t="s">
        <v>112</v>
      </c>
      <c r="R1690" s="668" t="str">
        <f>IF($W$1171="","",IF($J1690="",①入力シート!$K$58,IF($J1690=1,①入力シート!$K$60,IF($J1690=2,①入力シート!$K$62))))</f>
        <v/>
      </c>
      <c r="S1690" s="668"/>
      <c r="T1690" s="670" t="s">
        <v>110</v>
      </c>
      <c r="U1690" s="672" t="str">
        <f>IF($W$1171="","",IF($J1690="",①入力シート!$M$58,IF($J1690=1,①入力シート!$M$60,IF($J1690=2,①入力シート!$M$62))))</f>
        <v/>
      </c>
      <c r="V1690" s="672"/>
      <c r="W1690" s="670" t="s">
        <v>111</v>
      </c>
      <c r="X1690" s="670" t="s">
        <v>132</v>
      </c>
      <c r="Y1690" s="670"/>
      <c r="Z1690" s="674" t="str">
        <f>IF($W$1171="","",IF($J1690="",①入力シート!$O$58,IF($J1690=1,①入力シート!$O$60,IF($J1690=2,①入力シート!$O$62))))</f>
        <v/>
      </c>
      <c r="AA1690" s="674"/>
      <c r="AB1690" s="675"/>
    </row>
    <row r="1691" spans="1:28">
      <c r="A1691" s="694"/>
      <c r="B1691" s="695"/>
      <c r="C1691" s="666"/>
      <c r="D1691" s="667"/>
      <c r="E1691" s="667"/>
      <c r="F1691" s="667"/>
      <c r="G1691" s="651"/>
      <c r="H1691" s="651"/>
      <c r="I1691" s="635"/>
      <c r="J1691" s="449"/>
      <c r="K1691" s="669"/>
      <c r="L1691" s="669"/>
      <c r="M1691" s="671"/>
      <c r="N1691" s="673"/>
      <c r="O1691" s="673"/>
      <c r="P1691" s="671"/>
      <c r="Q1691" s="671"/>
      <c r="R1691" s="669"/>
      <c r="S1691" s="669"/>
      <c r="T1691" s="671"/>
      <c r="U1691" s="673"/>
      <c r="V1691" s="673"/>
      <c r="W1691" s="671"/>
      <c r="X1691" s="671"/>
      <c r="Y1691" s="671"/>
      <c r="Z1691" s="676"/>
      <c r="AA1691" s="676"/>
      <c r="AB1691" s="677"/>
    </row>
    <row r="1692" spans="1:28">
      <c r="A1692" s="694"/>
      <c r="B1692" s="695"/>
      <c r="C1692" s="652" t="s">
        <v>113</v>
      </c>
      <c r="D1692" s="653"/>
      <c r="E1692" s="653"/>
      <c r="F1692" s="653"/>
      <c r="G1692" s="653"/>
      <c r="H1692" s="653"/>
      <c r="I1692" s="653"/>
      <c r="J1692" s="653"/>
      <c r="K1692" s="653"/>
      <c r="L1692" s="653"/>
      <c r="M1692" s="653"/>
      <c r="N1692" s="653"/>
      <c r="O1692" s="653"/>
      <c r="P1692" s="653"/>
      <c r="Q1692" s="654"/>
      <c r="R1692" s="653" t="s">
        <v>130</v>
      </c>
      <c r="S1692" s="653"/>
      <c r="T1692" s="653"/>
      <c r="U1692" s="653"/>
      <c r="V1692" s="653"/>
      <c r="W1692" s="653"/>
      <c r="X1692" s="653"/>
      <c r="Y1692" s="653"/>
      <c r="Z1692" s="653"/>
      <c r="AA1692" s="653"/>
      <c r="AB1692" s="654"/>
    </row>
    <row r="1693" spans="1:28">
      <c r="A1693" s="694"/>
      <c r="B1693" s="695"/>
      <c r="C1693" s="655" t="str">
        <f>IF(C1690="","",IF(④実施報告書!$Q1693="",①入力シート!$F$64,IF(④実施報告書!$Q1693=1,①入力シート!$F$67,IF(④実施報告書!$Q1693=2,①入力シート!$F$70,IF(④実施報告書!$Q1693=3,①入力シート!$F$73,)))))</f>
        <v/>
      </c>
      <c r="D1693" s="656"/>
      <c r="E1693" s="656"/>
      <c r="F1693" s="656"/>
      <c r="G1693" s="656"/>
      <c r="H1693" s="656"/>
      <c r="I1693" s="656"/>
      <c r="J1693" s="656"/>
      <c r="K1693" s="656"/>
      <c r="L1693" s="656"/>
      <c r="M1693" s="656"/>
      <c r="N1693" s="656"/>
      <c r="O1693" s="656"/>
      <c r="P1693" s="656"/>
      <c r="Q1693" s="678"/>
      <c r="R1693" s="680" t="str">
        <f>IF($W$1171="","",IF(AND(①入力シート!$F$76=①入力シート!$A$77,$AB1693="")=TRUE,①入力シート!$A$77,""))</f>
        <v/>
      </c>
      <c r="S1693" s="680"/>
      <c r="T1693" s="659" t="s">
        <v>127</v>
      </c>
      <c r="U1693" s="659"/>
      <c r="V1693" s="659"/>
      <c r="W1693" s="659"/>
      <c r="X1693" s="659"/>
      <c r="Y1693" s="659"/>
      <c r="Z1693" s="659"/>
      <c r="AA1693" s="659"/>
      <c r="AB1693" s="445"/>
    </row>
    <row r="1694" spans="1:28">
      <c r="A1694" s="694"/>
      <c r="B1694" s="695"/>
      <c r="C1694" s="657"/>
      <c r="D1694" s="658"/>
      <c r="E1694" s="658"/>
      <c r="F1694" s="658"/>
      <c r="G1694" s="658"/>
      <c r="H1694" s="658"/>
      <c r="I1694" s="658"/>
      <c r="J1694" s="658"/>
      <c r="K1694" s="658"/>
      <c r="L1694" s="658"/>
      <c r="M1694" s="658"/>
      <c r="N1694" s="658"/>
      <c r="O1694" s="658"/>
      <c r="P1694" s="658"/>
      <c r="Q1694" s="679"/>
      <c r="R1694" s="631" t="str">
        <f>IF($W$1171="","",IF(AND(①入力シート!$F$77=①入力シート!$A$77,$AB1694="")=TRUE,①入力シート!$A$77,""))</f>
        <v/>
      </c>
      <c r="S1694" s="631"/>
      <c r="T1694" s="623" t="s">
        <v>114</v>
      </c>
      <c r="U1694" s="623"/>
      <c r="V1694" s="623"/>
      <c r="W1694" s="623"/>
      <c r="X1694" s="623"/>
      <c r="Y1694" s="623"/>
      <c r="Z1694" s="623"/>
      <c r="AA1694" s="623"/>
      <c r="AB1694" s="446"/>
    </row>
    <row r="1695" spans="1:28">
      <c r="A1695" s="694"/>
      <c r="B1695" s="695"/>
      <c r="C1695" s="660" t="str">
        <f>IF($Q1695="","",IF(④実施報告書!$Q1695=1,①入力シート!$F$67,IF(④実施報告書!$Q1695=2,①入力シート!$F$70,IF(④実施報告書!$Q1695=3,①入力シート!$F$73,))))</f>
        <v/>
      </c>
      <c r="D1695" s="661"/>
      <c r="E1695" s="661"/>
      <c r="F1695" s="661"/>
      <c r="G1695" s="661"/>
      <c r="H1695" s="661"/>
      <c r="I1695" s="661"/>
      <c r="J1695" s="661"/>
      <c r="K1695" s="661"/>
      <c r="L1695" s="661"/>
      <c r="M1695" s="661"/>
      <c r="N1695" s="661"/>
      <c r="O1695" s="661"/>
      <c r="P1695" s="661"/>
      <c r="Q1695" s="662"/>
      <c r="R1695" s="631" t="str">
        <f>IF($W$1171="","",IF(AND(①入力シート!$F$78=①入力シート!$A$77,$AB1695="")=TRUE,①入力シート!$A$77,""))</f>
        <v/>
      </c>
      <c r="S1695" s="631"/>
      <c r="T1695" s="623" t="s">
        <v>115</v>
      </c>
      <c r="U1695" s="623"/>
      <c r="V1695" s="623"/>
      <c r="W1695" s="623"/>
      <c r="X1695" s="623"/>
      <c r="Y1695" s="623"/>
      <c r="Z1695" s="623"/>
      <c r="AA1695" s="623"/>
      <c r="AB1695" s="446"/>
    </row>
    <row r="1696" spans="1:28">
      <c r="A1696" s="694"/>
      <c r="B1696" s="695"/>
      <c r="C1696" s="660"/>
      <c r="D1696" s="661"/>
      <c r="E1696" s="661"/>
      <c r="F1696" s="661"/>
      <c r="G1696" s="661"/>
      <c r="H1696" s="661"/>
      <c r="I1696" s="661"/>
      <c r="J1696" s="661"/>
      <c r="K1696" s="661"/>
      <c r="L1696" s="661"/>
      <c r="M1696" s="661"/>
      <c r="N1696" s="661"/>
      <c r="O1696" s="661"/>
      <c r="P1696" s="661"/>
      <c r="Q1696" s="663"/>
      <c r="R1696" s="630" t="str">
        <f>IF($W$1171="","",IF(AND(①入力シート!$F$79=①入力シート!$A$77,$AB1696="")=TRUE,①入力シート!$A$77,""))</f>
        <v/>
      </c>
      <c r="S1696" s="631"/>
      <c r="T1696" s="623" t="s">
        <v>129</v>
      </c>
      <c r="U1696" s="623"/>
      <c r="V1696" s="623"/>
      <c r="W1696" s="623"/>
      <c r="X1696" s="623"/>
      <c r="Y1696" s="623"/>
      <c r="Z1696" s="623"/>
      <c r="AA1696" s="623"/>
      <c r="AB1696" s="446"/>
    </row>
    <row r="1697" spans="1:28">
      <c r="A1697" s="694"/>
      <c r="B1697" s="695"/>
      <c r="C1697" s="622" t="str">
        <f>IF($Q1697="","",IF(④実施報告書!$Q1697=1,①入力シート!$F$67,IF(④実施報告書!$Q1697=2,①入力シート!$F$70,IF(④実施報告書!$Q1697=3,①入力シート!$F$73,))))</f>
        <v/>
      </c>
      <c r="D1697" s="623"/>
      <c r="E1697" s="623"/>
      <c r="F1697" s="623"/>
      <c r="G1697" s="623"/>
      <c r="H1697" s="623"/>
      <c r="I1697" s="623"/>
      <c r="J1697" s="623"/>
      <c r="K1697" s="623"/>
      <c r="L1697" s="623"/>
      <c r="M1697" s="623"/>
      <c r="N1697" s="623"/>
      <c r="O1697" s="623"/>
      <c r="P1697" s="624"/>
      <c r="Q1697" s="628"/>
      <c r="R1697" s="630" t="str">
        <f>IF($W$1171="","",IF(AND(①入力シート!$F$80=①入力シート!$A$77,$AB1697="")=TRUE,①入力シート!$A$77,""))</f>
        <v/>
      </c>
      <c r="S1697" s="631"/>
      <c r="T1697" s="623" t="s">
        <v>407</v>
      </c>
      <c r="U1697" s="623"/>
      <c r="V1697" s="623"/>
      <c r="W1697" s="623"/>
      <c r="X1697" s="623"/>
      <c r="Y1697" s="623"/>
      <c r="Z1697" s="623"/>
      <c r="AA1697" s="624"/>
      <c r="AB1697" s="446"/>
    </row>
    <row r="1698" spans="1:28">
      <c r="A1698" s="694"/>
      <c r="B1698" s="695"/>
      <c r="C1698" s="625"/>
      <c r="D1698" s="626"/>
      <c r="E1698" s="626"/>
      <c r="F1698" s="626"/>
      <c r="G1698" s="626"/>
      <c r="H1698" s="626"/>
      <c r="I1698" s="626"/>
      <c r="J1698" s="626"/>
      <c r="K1698" s="626"/>
      <c r="L1698" s="626"/>
      <c r="M1698" s="626"/>
      <c r="N1698" s="626"/>
      <c r="O1698" s="626"/>
      <c r="P1698" s="627"/>
      <c r="Q1698" s="629"/>
      <c r="R1698" s="632" t="str">
        <f>IF($W$1171="","",IF(AND(①入力シート!$F$81=①入力シート!$A$77,$AB1698="")=TRUE,①入力シート!$A$77,""))</f>
        <v/>
      </c>
      <c r="S1698" s="633"/>
      <c r="T1698" s="626" t="s">
        <v>406</v>
      </c>
      <c r="U1698" s="626"/>
      <c r="V1698" s="626"/>
      <c r="W1698" s="626"/>
      <c r="X1698" s="626"/>
      <c r="Y1698" s="626"/>
      <c r="Z1698" s="626"/>
      <c r="AA1698" s="627"/>
      <c r="AB1698" s="446"/>
    </row>
    <row r="1699" spans="1:28">
      <c r="A1699" s="694"/>
      <c r="B1699" s="695"/>
      <c r="C1699" s="639" t="s">
        <v>128</v>
      </c>
      <c r="D1699" s="640"/>
      <c r="E1699" s="641"/>
      <c r="F1699" s="444"/>
      <c r="G1699" s="645" t="str">
        <f>IF(W1699="","",IF($F1699="",①入力シート!$J$83,VLOOKUP($F1699,①入力シート!$E$83:$K$89,6)))</f>
        <v/>
      </c>
      <c r="H1699" s="646"/>
      <c r="I1699" s="646"/>
      <c r="J1699" s="646"/>
      <c r="K1699" s="646"/>
      <c r="L1699" s="646"/>
      <c r="M1699" s="646"/>
      <c r="N1699" s="646"/>
      <c r="O1699" s="646"/>
      <c r="P1699" s="646"/>
      <c r="Q1699" s="647"/>
      <c r="R1699" s="639" t="s">
        <v>116</v>
      </c>
      <c r="S1699" s="640"/>
      <c r="T1699" s="640"/>
      <c r="U1699" s="640"/>
      <c r="V1699" s="641"/>
      <c r="W1699" s="648" t="str">
        <f>IF(②名簿及び出席簿!GD$140=0,"",②名簿及び出席簿!GD$140)</f>
        <v/>
      </c>
      <c r="X1699" s="649"/>
      <c r="Y1699" s="649"/>
      <c r="Z1699" s="649"/>
      <c r="AA1699" s="649"/>
      <c r="AB1699" s="634" t="s">
        <v>93</v>
      </c>
    </row>
    <row r="1700" spans="1:28">
      <c r="A1700" s="696"/>
      <c r="B1700" s="697"/>
      <c r="C1700" s="642"/>
      <c r="D1700" s="643"/>
      <c r="E1700" s="644"/>
      <c r="F1700" s="456"/>
      <c r="G1700" s="689" t="str">
        <f>IF($F1700="","",VLOOKUP($F1700,①入力シート!$E$83:$K$89,6))</f>
        <v/>
      </c>
      <c r="H1700" s="690"/>
      <c r="I1700" s="690"/>
      <c r="J1700" s="690"/>
      <c r="K1700" s="690"/>
      <c r="L1700" s="690"/>
      <c r="M1700" s="690"/>
      <c r="N1700" s="690"/>
      <c r="O1700" s="690"/>
      <c r="P1700" s="690"/>
      <c r="Q1700" s="691"/>
      <c r="R1700" s="642"/>
      <c r="S1700" s="643"/>
      <c r="T1700" s="643"/>
      <c r="U1700" s="643"/>
      <c r="V1700" s="644"/>
      <c r="W1700" s="650"/>
      <c r="X1700" s="651"/>
      <c r="Y1700" s="651"/>
      <c r="Z1700" s="651"/>
      <c r="AA1700" s="651"/>
      <c r="AB1700" s="635"/>
    </row>
    <row r="1701" spans="1:28">
      <c r="A1701" s="692">
        <v>141</v>
      </c>
      <c r="B1701" s="693"/>
      <c r="C1701" s="652" t="s">
        <v>108</v>
      </c>
      <c r="D1701" s="653"/>
      <c r="E1701" s="653"/>
      <c r="F1701" s="643"/>
      <c r="G1701" s="653"/>
      <c r="H1701" s="653"/>
      <c r="I1701" s="654"/>
      <c r="J1701" s="652" t="s">
        <v>109</v>
      </c>
      <c r="K1701" s="653"/>
      <c r="L1701" s="653"/>
      <c r="M1701" s="653"/>
      <c r="N1701" s="653"/>
      <c r="O1701" s="653"/>
      <c r="P1701" s="653"/>
      <c r="Q1701" s="653"/>
      <c r="R1701" s="653"/>
      <c r="S1701" s="653"/>
      <c r="T1701" s="653"/>
      <c r="U1701" s="653"/>
      <c r="V1701" s="653"/>
      <c r="W1701" s="653"/>
      <c r="X1701" s="653"/>
      <c r="Y1701" s="653"/>
      <c r="Z1701" s="653"/>
      <c r="AA1701" s="442"/>
      <c r="AB1701" s="443"/>
    </row>
    <row r="1702" spans="1:28">
      <c r="A1702" s="694"/>
      <c r="B1702" s="695"/>
      <c r="C1702" s="664" t="str">
        <f>IF(②名簿及び出席簿!GE$7="","",②名簿及び出席簿!GE$7)</f>
        <v/>
      </c>
      <c r="D1702" s="665"/>
      <c r="E1702" s="665"/>
      <c r="F1702" s="665"/>
      <c r="G1702" s="649" t="str">
        <f>②名簿及び出席簿!GE$8</f>
        <v/>
      </c>
      <c r="H1702" s="649"/>
      <c r="I1702" s="634"/>
      <c r="J1702" s="448"/>
      <c r="K1702" s="668" t="str">
        <f>IF($W$1171="","",IF($J1702="",①入力シート!$F$58,IF($J1702=1,①入力シート!$F$60,IF($J1702=2,①入力シート!$F$62))))</f>
        <v/>
      </c>
      <c r="L1702" s="668"/>
      <c r="M1702" s="670" t="s">
        <v>110</v>
      </c>
      <c r="N1702" s="672" t="str">
        <f>IF($W$1171="","",IF($J1702="",①入力シート!$H$58,IF($J1702=1,①入力シート!$H$60,IF($J1702=2,①入力シート!$H$62))))</f>
        <v/>
      </c>
      <c r="O1702" s="672"/>
      <c r="P1702" s="670" t="s">
        <v>111</v>
      </c>
      <c r="Q1702" s="670" t="s">
        <v>112</v>
      </c>
      <c r="R1702" s="668" t="str">
        <f>IF($W$1171="","",IF($J1702="",①入力シート!$K$58,IF($J1702=1,①入力シート!$K$60,IF($J1702=2,①入力シート!$K$62))))</f>
        <v/>
      </c>
      <c r="S1702" s="668"/>
      <c r="T1702" s="670" t="s">
        <v>110</v>
      </c>
      <c r="U1702" s="672" t="str">
        <f>IF($W$1171="","",IF($J1702="",①入力シート!$M$58,IF($J1702=1,①入力シート!$M$60,IF($J1702=2,①入力シート!$M$62))))</f>
        <v/>
      </c>
      <c r="V1702" s="672"/>
      <c r="W1702" s="670" t="s">
        <v>111</v>
      </c>
      <c r="X1702" s="670" t="s">
        <v>132</v>
      </c>
      <c r="Y1702" s="670"/>
      <c r="Z1702" s="674" t="str">
        <f>IF($W$1171="","",IF($J1702="",①入力シート!$O$58,IF($J1702=1,①入力シート!$O$60,IF($J1702=2,①入力シート!$O$62))))</f>
        <v/>
      </c>
      <c r="AA1702" s="674"/>
      <c r="AB1702" s="675"/>
    </row>
    <row r="1703" spans="1:28">
      <c r="A1703" s="694"/>
      <c r="B1703" s="695"/>
      <c r="C1703" s="666"/>
      <c r="D1703" s="667"/>
      <c r="E1703" s="667"/>
      <c r="F1703" s="667"/>
      <c r="G1703" s="651"/>
      <c r="H1703" s="651"/>
      <c r="I1703" s="635"/>
      <c r="J1703" s="449"/>
      <c r="K1703" s="669"/>
      <c r="L1703" s="669"/>
      <c r="M1703" s="671"/>
      <c r="N1703" s="673"/>
      <c r="O1703" s="673"/>
      <c r="P1703" s="671"/>
      <c r="Q1703" s="671"/>
      <c r="R1703" s="669"/>
      <c r="S1703" s="669"/>
      <c r="T1703" s="671"/>
      <c r="U1703" s="673"/>
      <c r="V1703" s="673"/>
      <c r="W1703" s="671"/>
      <c r="X1703" s="671"/>
      <c r="Y1703" s="671"/>
      <c r="Z1703" s="676"/>
      <c r="AA1703" s="676"/>
      <c r="AB1703" s="677"/>
    </row>
    <row r="1704" spans="1:28">
      <c r="A1704" s="694"/>
      <c r="B1704" s="695"/>
      <c r="C1704" s="652" t="s">
        <v>113</v>
      </c>
      <c r="D1704" s="653"/>
      <c r="E1704" s="653"/>
      <c r="F1704" s="653"/>
      <c r="G1704" s="653"/>
      <c r="H1704" s="653"/>
      <c r="I1704" s="653"/>
      <c r="J1704" s="653"/>
      <c r="K1704" s="653"/>
      <c r="L1704" s="653"/>
      <c r="M1704" s="653"/>
      <c r="N1704" s="653"/>
      <c r="O1704" s="653"/>
      <c r="P1704" s="653"/>
      <c r="Q1704" s="654"/>
      <c r="R1704" s="653" t="s">
        <v>130</v>
      </c>
      <c r="S1704" s="653"/>
      <c r="T1704" s="653"/>
      <c r="U1704" s="653"/>
      <c r="V1704" s="653"/>
      <c r="W1704" s="653"/>
      <c r="X1704" s="653"/>
      <c r="Y1704" s="653"/>
      <c r="Z1704" s="653"/>
      <c r="AA1704" s="653"/>
      <c r="AB1704" s="654"/>
    </row>
    <row r="1705" spans="1:28">
      <c r="A1705" s="694"/>
      <c r="B1705" s="695"/>
      <c r="C1705" s="655" t="str">
        <f>IF(C1702="","",IF(④実施報告書!$Q1705="",①入力シート!$F$64,IF(④実施報告書!$Q1705=1,①入力シート!$F$67,IF(④実施報告書!$Q1705=2,①入力シート!$F$70,IF(④実施報告書!$Q1705=3,①入力シート!$F$73,)))))</f>
        <v/>
      </c>
      <c r="D1705" s="656"/>
      <c r="E1705" s="656"/>
      <c r="F1705" s="656"/>
      <c r="G1705" s="656"/>
      <c r="H1705" s="656"/>
      <c r="I1705" s="656"/>
      <c r="J1705" s="656"/>
      <c r="K1705" s="656"/>
      <c r="L1705" s="656"/>
      <c r="M1705" s="656"/>
      <c r="N1705" s="656"/>
      <c r="O1705" s="656"/>
      <c r="P1705" s="656"/>
      <c r="Q1705" s="678"/>
      <c r="R1705" s="680" t="str">
        <f>IF($W$1171="","",IF(AND(①入力シート!$F$76=①入力シート!$A$77,$AB1705="")=TRUE,①入力シート!$A$77,""))</f>
        <v/>
      </c>
      <c r="S1705" s="680"/>
      <c r="T1705" s="659" t="s">
        <v>127</v>
      </c>
      <c r="U1705" s="659"/>
      <c r="V1705" s="659"/>
      <c r="W1705" s="659"/>
      <c r="X1705" s="659"/>
      <c r="Y1705" s="659"/>
      <c r="Z1705" s="659"/>
      <c r="AA1705" s="659"/>
      <c r="AB1705" s="445"/>
    </row>
    <row r="1706" spans="1:28">
      <c r="A1706" s="694"/>
      <c r="B1706" s="695"/>
      <c r="C1706" s="657"/>
      <c r="D1706" s="658"/>
      <c r="E1706" s="658"/>
      <c r="F1706" s="658"/>
      <c r="G1706" s="658"/>
      <c r="H1706" s="658"/>
      <c r="I1706" s="658"/>
      <c r="J1706" s="658"/>
      <c r="K1706" s="658"/>
      <c r="L1706" s="658"/>
      <c r="M1706" s="658"/>
      <c r="N1706" s="658"/>
      <c r="O1706" s="658"/>
      <c r="P1706" s="658"/>
      <c r="Q1706" s="679"/>
      <c r="R1706" s="631" t="str">
        <f>IF($W$1171="","",IF(AND(①入力シート!$F$77=①入力シート!$A$77,$AB1706="")=TRUE,①入力シート!$A$77,""))</f>
        <v/>
      </c>
      <c r="S1706" s="631"/>
      <c r="T1706" s="623" t="s">
        <v>114</v>
      </c>
      <c r="U1706" s="623"/>
      <c r="V1706" s="623"/>
      <c r="W1706" s="623"/>
      <c r="X1706" s="623"/>
      <c r="Y1706" s="623"/>
      <c r="Z1706" s="623"/>
      <c r="AA1706" s="623"/>
      <c r="AB1706" s="446"/>
    </row>
    <row r="1707" spans="1:28">
      <c r="A1707" s="694"/>
      <c r="B1707" s="695"/>
      <c r="C1707" s="660" t="str">
        <f>IF($Q1707="","",IF(④実施報告書!$Q1707=1,①入力シート!$F$67,IF(④実施報告書!$Q1707=2,①入力シート!$F$70,IF(④実施報告書!$Q1707=3,①入力シート!$F$73,))))</f>
        <v/>
      </c>
      <c r="D1707" s="661"/>
      <c r="E1707" s="661"/>
      <c r="F1707" s="661"/>
      <c r="G1707" s="661"/>
      <c r="H1707" s="661"/>
      <c r="I1707" s="661"/>
      <c r="J1707" s="661"/>
      <c r="K1707" s="661"/>
      <c r="L1707" s="661"/>
      <c r="M1707" s="661"/>
      <c r="N1707" s="661"/>
      <c r="O1707" s="661"/>
      <c r="P1707" s="661"/>
      <c r="Q1707" s="662"/>
      <c r="R1707" s="631" t="str">
        <f>IF($W$1171="","",IF(AND(①入力シート!$F$78=①入力シート!$A$77,$AB1707="")=TRUE,①入力シート!$A$77,""))</f>
        <v/>
      </c>
      <c r="S1707" s="631"/>
      <c r="T1707" s="623" t="s">
        <v>115</v>
      </c>
      <c r="U1707" s="623"/>
      <c r="V1707" s="623"/>
      <c r="W1707" s="623"/>
      <c r="X1707" s="623"/>
      <c r="Y1707" s="623"/>
      <c r="Z1707" s="623"/>
      <c r="AA1707" s="623"/>
      <c r="AB1707" s="446"/>
    </row>
    <row r="1708" spans="1:28">
      <c r="A1708" s="694"/>
      <c r="B1708" s="695"/>
      <c r="C1708" s="660"/>
      <c r="D1708" s="661"/>
      <c r="E1708" s="661"/>
      <c r="F1708" s="661"/>
      <c r="G1708" s="661"/>
      <c r="H1708" s="661"/>
      <c r="I1708" s="661"/>
      <c r="J1708" s="661"/>
      <c r="K1708" s="661"/>
      <c r="L1708" s="661"/>
      <c r="M1708" s="661"/>
      <c r="N1708" s="661"/>
      <c r="O1708" s="661"/>
      <c r="P1708" s="661"/>
      <c r="Q1708" s="663"/>
      <c r="R1708" s="630" t="str">
        <f>IF($W$1171="","",IF(AND(①入力シート!$F$79=①入力シート!$A$77,$AB1708="")=TRUE,①入力シート!$A$77,""))</f>
        <v/>
      </c>
      <c r="S1708" s="631"/>
      <c r="T1708" s="623" t="s">
        <v>129</v>
      </c>
      <c r="U1708" s="623"/>
      <c r="V1708" s="623"/>
      <c r="W1708" s="623"/>
      <c r="X1708" s="623"/>
      <c r="Y1708" s="623"/>
      <c r="Z1708" s="623"/>
      <c r="AA1708" s="623"/>
      <c r="AB1708" s="446"/>
    </row>
    <row r="1709" spans="1:28">
      <c r="A1709" s="694"/>
      <c r="B1709" s="695"/>
      <c r="C1709" s="622" t="str">
        <f>IF($Q1709="","",IF(④実施報告書!$Q1709=1,①入力シート!$F$67,IF(④実施報告書!$Q1709=2,①入力シート!$F$70,IF(④実施報告書!$Q1709=3,①入力シート!$F$73,))))</f>
        <v/>
      </c>
      <c r="D1709" s="623"/>
      <c r="E1709" s="623"/>
      <c r="F1709" s="623"/>
      <c r="G1709" s="623"/>
      <c r="H1709" s="623"/>
      <c r="I1709" s="623"/>
      <c r="J1709" s="623"/>
      <c r="K1709" s="623"/>
      <c r="L1709" s="623"/>
      <c r="M1709" s="623"/>
      <c r="N1709" s="623"/>
      <c r="O1709" s="623"/>
      <c r="P1709" s="624"/>
      <c r="Q1709" s="628"/>
      <c r="R1709" s="630" t="str">
        <f>IF($W$1171="","",IF(AND(①入力シート!$F$80=①入力シート!$A$77,$AB1709="")=TRUE,①入力シート!$A$77,""))</f>
        <v/>
      </c>
      <c r="S1709" s="631"/>
      <c r="T1709" s="623" t="s">
        <v>407</v>
      </c>
      <c r="U1709" s="623"/>
      <c r="V1709" s="623"/>
      <c r="W1709" s="623"/>
      <c r="X1709" s="623"/>
      <c r="Y1709" s="623"/>
      <c r="Z1709" s="623"/>
      <c r="AA1709" s="624"/>
      <c r="AB1709" s="446"/>
    </row>
    <row r="1710" spans="1:28">
      <c r="A1710" s="694"/>
      <c r="B1710" s="695"/>
      <c r="C1710" s="625"/>
      <c r="D1710" s="626"/>
      <c r="E1710" s="626"/>
      <c r="F1710" s="626"/>
      <c r="G1710" s="626"/>
      <c r="H1710" s="626"/>
      <c r="I1710" s="626"/>
      <c r="J1710" s="626"/>
      <c r="K1710" s="626"/>
      <c r="L1710" s="626"/>
      <c r="M1710" s="626"/>
      <c r="N1710" s="626"/>
      <c r="O1710" s="626"/>
      <c r="P1710" s="627"/>
      <c r="Q1710" s="629"/>
      <c r="R1710" s="632" t="str">
        <f>IF($W$1171="","",IF(AND(①入力シート!$F$81=①入力シート!$A$77,$AB1710="")=TRUE,①入力シート!$A$77,""))</f>
        <v/>
      </c>
      <c r="S1710" s="633"/>
      <c r="T1710" s="626" t="s">
        <v>406</v>
      </c>
      <c r="U1710" s="626"/>
      <c r="V1710" s="626"/>
      <c r="W1710" s="626"/>
      <c r="X1710" s="626"/>
      <c r="Y1710" s="626"/>
      <c r="Z1710" s="626"/>
      <c r="AA1710" s="627"/>
      <c r="AB1710" s="446"/>
    </row>
    <row r="1711" spans="1:28">
      <c r="A1711" s="694"/>
      <c r="B1711" s="695"/>
      <c r="C1711" s="639" t="s">
        <v>128</v>
      </c>
      <c r="D1711" s="640"/>
      <c r="E1711" s="641"/>
      <c r="F1711" s="444"/>
      <c r="G1711" s="645" t="str">
        <f>IF(W1711="","",IF($F1711="",①入力シート!$J$83,VLOOKUP($F1711,①入力シート!$E$83:$K$89,6)))</f>
        <v/>
      </c>
      <c r="H1711" s="646"/>
      <c r="I1711" s="646"/>
      <c r="J1711" s="646"/>
      <c r="K1711" s="646"/>
      <c r="L1711" s="646"/>
      <c r="M1711" s="646"/>
      <c r="N1711" s="646"/>
      <c r="O1711" s="646"/>
      <c r="P1711" s="646"/>
      <c r="Q1711" s="647"/>
      <c r="R1711" s="639" t="s">
        <v>116</v>
      </c>
      <c r="S1711" s="640"/>
      <c r="T1711" s="640"/>
      <c r="U1711" s="640"/>
      <c r="V1711" s="641"/>
      <c r="W1711" s="648" t="str">
        <f>IF(②名簿及び出席簿!GE$140=0,"",②名簿及び出席簿!GE$140)</f>
        <v/>
      </c>
      <c r="X1711" s="649"/>
      <c r="Y1711" s="649"/>
      <c r="Z1711" s="649"/>
      <c r="AA1711" s="649"/>
      <c r="AB1711" s="634" t="s">
        <v>93</v>
      </c>
    </row>
    <row r="1712" spans="1:28">
      <c r="A1712" s="696"/>
      <c r="B1712" s="697"/>
      <c r="C1712" s="642"/>
      <c r="D1712" s="643"/>
      <c r="E1712" s="644"/>
      <c r="F1712" s="456"/>
      <c r="G1712" s="689" t="str">
        <f>IF($F1712="","",VLOOKUP($F1712,①入力シート!$E$83:$K$89,6))</f>
        <v/>
      </c>
      <c r="H1712" s="690"/>
      <c r="I1712" s="690"/>
      <c r="J1712" s="690"/>
      <c r="K1712" s="690"/>
      <c r="L1712" s="690"/>
      <c r="M1712" s="690"/>
      <c r="N1712" s="690"/>
      <c r="O1712" s="690"/>
      <c r="P1712" s="690"/>
      <c r="Q1712" s="691"/>
      <c r="R1712" s="642"/>
      <c r="S1712" s="643"/>
      <c r="T1712" s="643"/>
      <c r="U1712" s="643"/>
      <c r="V1712" s="644"/>
      <c r="W1712" s="650"/>
      <c r="X1712" s="651"/>
      <c r="Y1712" s="651"/>
      <c r="Z1712" s="651"/>
      <c r="AA1712" s="651"/>
      <c r="AB1712" s="635"/>
    </row>
    <row r="1713" spans="1:28">
      <c r="A1713" s="692">
        <v>142</v>
      </c>
      <c r="B1713" s="693"/>
      <c r="C1713" s="652" t="s">
        <v>108</v>
      </c>
      <c r="D1713" s="653"/>
      <c r="E1713" s="653"/>
      <c r="F1713" s="643"/>
      <c r="G1713" s="653"/>
      <c r="H1713" s="653"/>
      <c r="I1713" s="654"/>
      <c r="J1713" s="652" t="s">
        <v>109</v>
      </c>
      <c r="K1713" s="653"/>
      <c r="L1713" s="653"/>
      <c r="M1713" s="653"/>
      <c r="N1713" s="653"/>
      <c r="O1713" s="653"/>
      <c r="P1713" s="653"/>
      <c r="Q1713" s="653"/>
      <c r="R1713" s="653"/>
      <c r="S1713" s="653"/>
      <c r="T1713" s="653"/>
      <c r="U1713" s="653"/>
      <c r="V1713" s="653"/>
      <c r="W1713" s="653"/>
      <c r="X1713" s="653"/>
      <c r="Y1713" s="653"/>
      <c r="Z1713" s="653"/>
      <c r="AA1713" s="442"/>
      <c r="AB1713" s="443"/>
    </row>
    <row r="1714" spans="1:28">
      <c r="A1714" s="694"/>
      <c r="B1714" s="695"/>
      <c r="C1714" s="664" t="str">
        <f>IF(②名簿及び出席簿!GF$7="","",②名簿及び出席簿!GF$7)</f>
        <v/>
      </c>
      <c r="D1714" s="665"/>
      <c r="E1714" s="665"/>
      <c r="F1714" s="665"/>
      <c r="G1714" s="649" t="str">
        <f>②名簿及び出席簿!GF$8</f>
        <v/>
      </c>
      <c r="H1714" s="649"/>
      <c r="I1714" s="634"/>
      <c r="J1714" s="448"/>
      <c r="K1714" s="668" t="str">
        <f>IF($W$1171="","",IF($J1714="",①入力シート!$F$58,IF($J1714=1,①入力シート!$F$60,IF($J1714=2,①入力シート!$F$62))))</f>
        <v/>
      </c>
      <c r="L1714" s="668"/>
      <c r="M1714" s="670" t="s">
        <v>110</v>
      </c>
      <c r="N1714" s="672" t="str">
        <f>IF($W$1171="","",IF($J1714="",①入力シート!$H$58,IF($J1714=1,①入力シート!$H$60,IF($J1714=2,①入力シート!$H$62))))</f>
        <v/>
      </c>
      <c r="O1714" s="672"/>
      <c r="P1714" s="670" t="s">
        <v>111</v>
      </c>
      <c r="Q1714" s="670" t="s">
        <v>112</v>
      </c>
      <c r="R1714" s="668" t="str">
        <f>IF($W$1171="","",IF($J1714="",①入力シート!$K$58,IF($J1714=1,①入力シート!$K$60,IF($J1714=2,①入力シート!$K$62))))</f>
        <v/>
      </c>
      <c r="S1714" s="668"/>
      <c r="T1714" s="670" t="s">
        <v>110</v>
      </c>
      <c r="U1714" s="672" t="str">
        <f>IF($W$1171="","",IF($J1714="",①入力シート!$M$58,IF($J1714=1,①入力シート!$M$60,IF($J1714=2,①入力シート!$M$62))))</f>
        <v/>
      </c>
      <c r="V1714" s="672"/>
      <c r="W1714" s="670" t="s">
        <v>111</v>
      </c>
      <c r="X1714" s="670" t="s">
        <v>132</v>
      </c>
      <c r="Y1714" s="670"/>
      <c r="Z1714" s="674" t="str">
        <f>IF($W$1171="","",IF($J1714="",①入力シート!$O$58,IF($J1714=1,①入力シート!$O$60,IF($J1714=2,①入力シート!$O$62))))</f>
        <v/>
      </c>
      <c r="AA1714" s="674"/>
      <c r="AB1714" s="675"/>
    </row>
    <row r="1715" spans="1:28">
      <c r="A1715" s="694"/>
      <c r="B1715" s="695"/>
      <c r="C1715" s="666"/>
      <c r="D1715" s="667"/>
      <c r="E1715" s="667"/>
      <c r="F1715" s="667"/>
      <c r="G1715" s="651"/>
      <c r="H1715" s="651"/>
      <c r="I1715" s="635"/>
      <c r="J1715" s="449"/>
      <c r="K1715" s="669"/>
      <c r="L1715" s="669"/>
      <c r="M1715" s="671"/>
      <c r="N1715" s="673"/>
      <c r="O1715" s="673"/>
      <c r="P1715" s="671"/>
      <c r="Q1715" s="671"/>
      <c r="R1715" s="669"/>
      <c r="S1715" s="669"/>
      <c r="T1715" s="671"/>
      <c r="U1715" s="673"/>
      <c r="V1715" s="673"/>
      <c r="W1715" s="671"/>
      <c r="X1715" s="671"/>
      <c r="Y1715" s="671"/>
      <c r="Z1715" s="676"/>
      <c r="AA1715" s="676"/>
      <c r="AB1715" s="677"/>
    </row>
    <row r="1716" spans="1:28">
      <c r="A1716" s="694"/>
      <c r="B1716" s="695"/>
      <c r="C1716" s="652" t="s">
        <v>113</v>
      </c>
      <c r="D1716" s="653"/>
      <c r="E1716" s="653"/>
      <c r="F1716" s="653"/>
      <c r="G1716" s="653"/>
      <c r="H1716" s="653"/>
      <c r="I1716" s="653"/>
      <c r="J1716" s="653"/>
      <c r="K1716" s="653"/>
      <c r="L1716" s="653"/>
      <c r="M1716" s="653"/>
      <c r="N1716" s="653"/>
      <c r="O1716" s="653"/>
      <c r="P1716" s="653"/>
      <c r="Q1716" s="654"/>
      <c r="R1716" s="653" t="s">
        <v>130</v>
      </c>
      <c r="S1716" s="653"/>
      <c r="T1716" s="653"/>
      <c r="U1716" s="653"/>
      <c r="V1716" s="653"/>
      <c r="W1716" s="653"/>
      <c r="X1716" s="653"/>
      <c r="Y1716" s="653"/>
      <c r="Z1716" s="653"/>
      <c r="AA1716" s="653"/>
      <c r="AB1716" s="654"/>
    </row>
    <row r="1717" spans="1:28">
      <c r="A1717" s="694"/>
      <c r="B1717" s="695"/>
      <c r="C1717" s="655" t="str">
        <f>IF(C1714="","",IF(④実施報告書!$Q1717="",①入力シート!$F$64,IF(④実施報告書!$Q1717=1,①入力シート!$F$67,IF(④実施報告書!$Q1717=2,①入力シート!$F$70,IF(④実施報告書!$Q1717=3,①入力シート!$F$73,)))))</f>
        <v/>
      </c>
      <c r="D1717" s="656"/>
      <c r="E1717" s="656"/>
      <c r="F1717" s="656"/>
      <c r="G1717" s="656"/>
      <c r="H1717" s="656"/>
      <c r="I1717" s="656"/>
      <c r="J1717" s="656"/>
      <c r="K1717" s="656"/>
      <c r="L1717" s="656"/>
      <c r="M1717" s="656"/>
      <c r="N1717" s="656"/>
      <c r="O1717" s="656"/>
      <c r="P1717" s="656"/>
      <c r="Q1717" s="678"/>
      <c r="R1717" s="680" t="str">
        <f>IF($W$1171="","",IF(AND(①入力シート!$F$76=①入力シート!$A$77,$AB1717="")=TRUE,①入力シート!$A$77,""))</f>
        <v/>
      </c>
      <c r="S1717" s="680"/>
      <c r="T1717" s="659" t="s">
        <v>127</v>
      </c>
      <c r="U1717" s="659"/>
      <c r="V1717" s="659"/>
      <c r="W1717" s="659"/>
      <c r="X1717" s="659"/>
      <c r="Y1717" s="659"/>
      <c r="Z1717" s="659"/>
      <c r="AA1717" s="659"/>
      <c r="AB1717" s="445"/>
    </row>
    <row r="1718" spans="1:28">
      <c r="A1718" s="694"/>
      <c r="B1718" s="695"/>
      <c r="C1718" s="657"/>
      <c r="D1718" s="658"/>
      <c r="E1718" s="658"/>
      <c r="F1718" s="658"/>
      <c r="G1718" s="658"/>
      <c r="H1718" s="658"/>
      <c r="I1718" s="658"/>
      <c r="J1718" s="658"/>
      <c r="K1718" s="658"/>
      <c r="L1718" s="658"/>
      <c r="M1718" s="658"/>
      <c r="N1718" s="658"/>
      <c r="O1718" s="658"/>
      <c r="P1718" s="658"/>
      <c r="Q1718" s="679"/>
      <c r="R1718" s="631" t="str">
        <f>IF($W$1171="","",IF(AND(①入力シート!$F$77=①入力シート!$A$77,$AB1718="")=TRUE,①入力シート!$A$77,""))</f>
        <v/>
      </c>
      <c r="S1718" s="631"/>
      <c r="T1718" s="623" t="s">
        <v>114</v>
      </c>
      <c r="U1718" s="623"/>
      <c r="V1718" s="623"/>
      <c r="W1718" s="623"/>
      <c r="X1718" s="623"/>
      <c r="Y1718" s="623"/>
      <c r="Z1718" s="623"/>
      <c r="AA1718" s="623"/>
      <c r="AB1718" s="446"/>
    </row>
    <row r="1719" spans="1:28">
      <c r="A1719" s="694"/>
      <c r="B1719" s="695"/>
      <c r="C1719" s="660" t="str">
        <f>IF($Q1719="","",IF(④実施報告書!$Q1719=1,①入力シート!$F$67,IF(④実施報告書!$Q1719=2,①入力シート!$F$70,IF(④実施報告書!$Q1719=3,①入力シート!$F$73,))))</f>
        <v/>
      </c>
      <c r="D1719" s="661"/>
      <c r="E1719" s="661"/>
      <c r="F1719" s="661"/>
      <c r="G1719" s="661"/>
      <c r="H1719" s="661"/>
      <c r="I1719" s="661"/>
      <c r="J1719" s="661"/>
      <c r="K1719" s="661"/>
      <c r="L1719" s="661"/>
      <c r="M1719" s="661"/>
      <c r="N1719" s="661"/>
      <c r="O1719" s="661"/>
      <c r="P1719" s="661"/>
      <c r="Q1719" s="662"/>
      <c r="R1719" s="631" t="str">
        <f>IF($W$1171="","",IF(AND(①入力シート!$F$78=①入力シート!$A$77,$AB1719="")=TRUE,①入力シート!$A$77,""))</f>
        <v/>
      </c>
      <c r="S1719" s="631"/>
      <c r="T1719" s="623" t="s">
        <v>115</v>
      </c>
      <c r="U1719" s="623"/>
      <c r="V1719" s="623"/>
      <c r="W1719" s="623"/>
      <c r="X1719" s="623"/>
      <c r="Y1719" s="623"/>
      <c r="Z1719" s="623"/>
      <c r="AA1719" s="623"/>
      <c r="AB1719" s="446"/>
    </row>
    <row r="1720" spans="1:28">
      <c r="A1720" s="694"/>
      <c r="B1720" s="695"/>
      <c r="C1720" s="660"/>
      <c r="D1720" s="661"/>
      <c r="E1720" s="661"/>
      <c r="F1720" s="661"/>
      <c r="G1720" s="661"/>
      <c r="H1720" s="661"/>
      <c r="I1720" s="661"/>
      <c r="J1720" s="661"/>
      <c r="K1720" s="661"/>
      <c r="L1720" s="661"/>
      <c r="M1720" s="661"/>
      <c r="N1720" s="661"/>
      <c r="O1720" s="661"/>
      <c r="P1720" s="661"/>
      <c r="Q1720" s="663"/>
      <c r="R1720" s="630" t="str">
        <f>IF($W$1171="","",IF(AND(①入力シート!$F$79=①入力シート!$A$77,$AB1720="")=TRUE,①入力シート!$A$77,""))</f>
        <v/>
      </c>
      <c r="S1720" s="631"/>
      <c r="T1720" s="623" t="s">
        <v>129</v>
      </c>
      <c r="U1720" s="623"/>
      <c r="V1720" s="623"/>
      <c r="W1720" s="623"/>
      <c r="X1720" s="623"/>
      <c r="Y1720" s="623"/>
      <c r="Z1720" s="623"/>
      <c r="AA1720" s="623"/>
      <c r="AB1720" s="446"/>
    </row>
    <row r="1721" spans="1:28">
      <c r="A1721" s="694"/>
      <c r="B1721" s="695"/>
      <c r="C1721" s="622" t="str">
        <f>IF($Q1721="","",IF(④実施報告書!$Q1721=1,①入力シート!$F$67,IF(④実施報告書!$Q1721=2,①入力シート!$F$70,IF(④実施報告書!$Q1721=3,①入力シート!$F$73,))))</f>
        <v/>
      </c>
      <c r="D1721" s="623"/>
      <c r="E1721" s="623"/>
      <c r="F1721" s="623"/>
      <c r="G1721" s="623"/>
      <c r="H1721" s="623"/>
      <c r="I1721" s="623"/>
      <c r="J1721" s="623"/>
      <c r="K1721" s="623"/>
      <c r="L1721" s="623"/>
      <c r="M1721" s="623"/>
      <c r="N1721" s="623"/>
      <c r="O1721" s="623"/>
      <c r="P1721" s="624"/>
      <c r="Q1721" s="628"/>
      <c r="R1721" s="630" t="str">
        <f>IF($W$1171="","",IF(AND(①入力シート!$F$80=①入力シート!$A$77,$AB1721="")=TRUE,①入力シート!$A$77,""))</f>
        <v/>
      </c>
      <c r="S1721" s="631"/>
      <c r="T1721" s="623" t="s">
        <v>407</v>
      </c>
      <c r="U1721" s="623"/>
      <c r="V1721" s="623"/>
      <c r="W1721" s="623"/>
      <c r="X1721" s="623"/>
      <c r="Y1721" s="623"/>
      <c r="Z1721" s="623"/>
      <c r="AA1721" s="624"/>
      <c r="AB1721" s="446"/>
    </row>
    <row r="1722" spans="1:28">
      <c r="A1722" s="694"/>
      <c r="B1722" s="695"/>
      <c r="C1722" s="625"/>
      <c r="D1722" s="626"/>
      <c r="E1722" s="626"/>
      <c r="F1722" s="626"/>
      <c r="G1722" s="626"/>
      <c r="H1722" s="626"/>
      <c r="I1722" s="626"/>
      <c r="J1722" s="626"/>
      <c r="K1722" s="626"/>
      <c r="L1722" s="626"/>
      <c r="M1722" s="626"/>
      <c r="N1722" s="626"/>
      <c r="O1722" s="626"/>
      <c r="P1722" s="627"/>
      <c r="Q1722" s="629"/>
      <c r="R1722" s="632" t="str">
        <f>IF($W$1171="","",IF(AND(①入力シート!$F$81=①入力シート!$A$77,$AB1722="")=TRUE,①入力シート!$A$77,""))</f>
        <v/>
      </c>
      <c r="S1722" s="633"/>
      <c r="T1722" s="626" t="s">
        <v>406</v>
      </c>
      <c r="U1722" s="626"/>
      <c r="V1722" s="626"/>
      <c r="W1722" s="626"/>
      <c r="X1722" s="626"/>
      <c r="Y1722" s="626"/>
      <c r="Z1722" s="626"/>
      <c r="AA1722" s="627"/>
      <c r="AB1722" s="446"/>
    </row>
    <row r="1723" spans="1:28">
      <c r="A1723" s="694"/>
      <c r="B1723" s="695"/>
      <c r="C1723" s="639" t="s">
        <v>128</v>
      </c>
      <c r="D1723" s="640"/>
      <c r="E1723" s="641"/>
      <c r="F1723" s="444"/>
      <c r="G1723" s="645" t="str">
        <f>IF(W1723="","",IF($F1723="",①入力シート!$J$83,VLOOKUP($F1723,①入力シート!$E$83:$K$89,6)))</f>
        <v/>
      </c>
      <c r="H1723" s="646"/>
      <c r="I1723" s="646"/>
      <c r="J1723" s="646"/>
      <c r="K1723" s="646"/>
      <c r="L1723" s="646"/>
      <c r="M1723" s="646"/>
      <c r="N1723" s="646"/>
      <c r="O1723" s="646"/>
      <c r="P1723" s="646"/>
      <c r="Q1723" s="647"/>
      <c r="R1723" s="639" t="s">
        <v>116</v>
      </c>
      <c r="S1723" s="640"/>
      <c r="T1723" s="640"/>
      <c r="U1723" s="640"/>
      <c r="V1723" s="641"/>
      <c r="W1723" s="648" t="str">
        <f>IF(②名簿及び出席簿!GF$140=0,"",②名簿及び出席簿!GF$140)</f>
        <v/>
      </c>
      <c r="X1723" s="649"/>
      <c r="Y1723" s="649"/>
      <c r="Z1723" s="649"/>
      <c r="AA1723" s="649"/>
      <c r="AB1723" s="634" t="s">
        <v>93</v>
      </c>
    </row>
    <row r="1724" spans="1:28">
      <c r="A1724" s="696"/>
      <c r="B1724" s="697"/>
      <c r="C1724" s="642"/>
      <c r="D1724" s="643"/>
      <c r="E1724" s="644"/>
      <c r="F1724" s="456"/>
      <c r="G1724" s="689" t="str">
        <f>IF($F1724="","",VLOOKUP($F1724,①入力シート!$E$83:$K$89,6))</f>
        <v/>
      </c>
      <c r="H1724" s="690"/>
      <c r="I1724" s="690"/>
      <c r="J1724" s="690"/>
      <c r="K1724" s="690"/>
      <c r="L1724" s="690"/>
      <c r="M1724" s="690"/>
      <c r="N1724" s="690"/>
      <c r="O1724" s="690"/>
      <c r="P1724" s="690"/>
      <c r="Q1724" s="691"/>
      <c r="R1724" s="642"/>
      <c r="S1724" s="643"/>
      <c r="T1724" s="643"/>
      <c r="U1724" s="643"/>
      <c r="V1724" s="644"/>
      <c r="W1724" s="650"/>
      <c r="X1724" s="651"/>
      <c r="Y1724" s="651"/>
      <c r="Z1724" s="651"/>
      <c r="AA1724" s="651"/>
      <c r="AB1724" s="635"/>
    </row>
    <row r="1725" spans="1:28">
      <c r="A1725" s="692">
        <v>143</v>
      </c>
      <c r="B1725" s="693"/>
      <c r="C1725" s="652" t="s">
        <v>108</v>
      </c>
      <c r="D1725" s="653"/>
      <c r="E1725" s="653"/>
      <c r="F1725" s="643"/>
      <c r="G1725" s="653"/>
      <c r="H1725" s="653"/>
      <c r="I1725" s="654"/>
      <c r="J1725" s="652" t="s">
        <v>109</v>
      </c>
      <c r="K1725" s="653"/>
      <c r="L1725" s="653"/>
      <c r="M1725" s="653"/>
      <c r="N1725" s="653"/>
      <c r="O1725" s="653"/>
      <c r="P1725" s="653"/>
      <c r="Q1725" s="653"/>
      <c r="R1725" s="653"/>
      <c r="S1725" s="653"/>
      <c r="T1725" s="653"/>
      <c r="U1725" s="653"/>
      <c r="V1725" s="653"/>
      <c r="W1725" s="653"/>
      <c r="X1725" s="653"/>
      <c r="Y1725" s="653"/>
      <c r="Z1725" s="653"/>
      <c r="AA1725" s="442"/>
      <c r="AB1725" s="443"/>
    </row>
    <row r="1726" spans="1:28">
      <c r="A1726" s="694"/>
      <c r="B1726" s="695"/>
      <c r="C1726" s="664" t="str">
        <f>IF(②名簿及び出席簿!GG$7="","",②名簿及び出席簿!GG$7)</f>
        <v/>
      </c>
      <c r="D1726" s="665"/>
      <c r="E1726" s="665"/>
      <c r="F1726" s="665"/>
      <c r="G1726" s="649" t="str">
        <f>②名簿及び出席簿!GG$8</f>
        <v/>
      </c>
      <c r="H1726" s="649"/>
      <c r="I1726" s="634"/>
      <c r="J1726" s="448"/>
      <c r="K1726" s="668" t="str">
        <f>IF($W$1171="","",IF($J1726="",①入力シート!$F$58,IF($J1726=1,①入力シート!$F$60,IF($J1726=2,①入力シート!$F$62))))</f>
        <v/>
      </c>
      <c r="L1726" s="668"/>
      <c r="M1726" s="670" t="s">
        <v>110</v>
      </c>
      <c r="N1726" s="672" t="str">
        <f>IF($W$1171="","",IF($J1726="",①入力シート!$H$58,IF($J1726=1,①入力シート!$H$60,IF($J1726=2,①入力シート!$H$62))))</f>
        <v/>
      </c>
      <c r="O1726" s="672"/>
      <c r="P1726" s="670" t="s">
        <v>111</v>
      </c>
      <c r="Q1726" s="670" t="s">
        <v>112</v>
      </c>
      <c r="R1726" s="668" t="str">
        <f>IF($W$1171="","",IF($J1726="",①入力シート!$K$58,IF($J1726=1,①入力シート!$K$60,IF($J1726=2,①入力シート!$K$62))))</f>
        <v/>
      </c>
      <c r="S1726" s="668"/>
      <c r="T1726" s="670" t="s">
        <v>110</v>
      </c>
      <c r="U1726" s="672" t="str">
        <f>IF($W$1171="","",IF($J1726="",①入力シート!$M$58,IF($J1726=1,①入力シート!$M$60,IF($J1726=2,①入力シート!$M$62))))</f>
        <v/>
      </c>
      <c r="V1726" s="672"/>
      <c r="W1726" s="670" t="s">
        <v>111</v>
      </c>
      <c r="X1726" s="670" t="s">
        <v>132</v>
      </c>
      <c r="Y1726" s="670"/>
      <c r="Z1726" s="674" t="str">
        <f>IF($W$1171="","",IF($J1726="",①入力シート!$O$58,IF($J1726=1,①入力シート!$O$60,IF($J1726=2,①入力シート!$O$62))))</f>
        <v/>
      </c>
      <c r="AA1726" s="674"/>
      <c r="AB1726" s="675"/>
    </row>
    <row r="1727" spans="1:28">
      <c r="A1727" s="694"/>
      <c r="B1727" s="695"/>
      <c r="C1727" s="666"/>
      <c r="D1727" s="667"/>
      <c r="E1727" s="667"/>
      <c r="F1727" s="667"/>
      <c r="G1727" s="651"/>
      <c r="H1727" s="651"/>
      <c r="I1727" s="635"/>
      <c r="J1727" s="449"/>
      <c r="K1727" s="669"/>
      <c r="L1727" s="669"/>
      <c r="M1727" s="671"/>
      <c r="N1727" s="673"/>
      <c r="O1727" s="673"/>
      <c r="P1727" s="671"/>
      <c r="Q1727" s="671"/>
      <c r="R1727" s="669"/>
      <c r="S1727" s="669"/>
      <c r="T1727" s="671"/>
      <c r="U1727" s="673"/>
      <c r="V1727" s="673"/>
      <c r="W1727" s="671"/>
      <c r="X1727" s="671"/>
      <c r="Y1727" s="671"/>
      <c r="Z1727" s="676"/>
      <c r="AA1727" s="676"/>
      <c r="AB1727" s="677"/>
    </row>
    <row r="1728" spans="1:28">
      <c r="A1728" s="694"/>
      <c r="B1728" s="695"/>
      <c r="C1728" s="652" t="s">
        <v>113</v>
      </c>
      <c r="D1728" s="653"/>
      <c r="E1728" s="653"/>
      <c r="F1728" s="653"/>
      <c r="G1728" s="653"/>
      <c r="H1728" s="653"/>
      <c r="I1728" s="653"/>
      <c r="J1728" s="653"/>
      <c r="K1728" s="653"/>
      <c r="L1728" s="653"/>
      <c r="M1728" s="653"/>
      <c r="N1728" s="653"/>
      <c r="O1728" s="653"/>
      <c r="P1728" s="653"/>
      <c r="Q1728" s="654"/>
      <c r="R1728" s="653" t="s">
        <v>130</v>
      </c>
      <c r="S1728" s="653"/>
      <c r="T1728" s="653"/>
      <c r="U1728" s="653"/>
      <c r="V1728" s="653"/>
      <c r="W1728" s="653"/>
      <c r="X1728" s="653"/>
      <c r="Y1728" s="653"/>
      <c r="Z1728" s="653"/>
      <c r="AA1728" s="653"/>
      <c r="AB1728" s="654"/>
    </row>
    <row r="1729" spans="1:28">
      <c r="A1729" s="694"/>
      <c r="B1729" s="695"/>
      <c r="C1729" s="655" t="str">
        <f>IF(C1726="","",IF(④実施報告書!$Q1729="",①入力シート!$F$64,IF(④実施報告書!$Q1729=1,①入力シート!$F$67,IF(④実施報告書!$Q1729=2,①入力シート!$F$70,IF(④実施報告書!$Q1729=3,①入力シート!$F$73,)))))</f>
        <v/>
      </c>
      <c r="D1729" s="656"/>
      <c r="E1729" s="656"/>
      <c r="F1729" s="656"/>
      <c r="G1729" s="656"/>
      <c r="H1729" s="656"/>
      <c r="I1729" s="656"/>
      <c r="J1729" s="656"/>
      <c r="K1729" s="656"/>
      <c r="L1729" s="656"/>
      <c r="M1729" s="656"/>
      <c r="N1729" s="656"/>
      <c r="O1729" s="656"/>
      <c r="P1729" s="656"/>
      <c r="Q1729" s="678"/>
      <c r="R1729" s="680" t="str">
        <f>IF($W$1171="","",IF(AND(①入力シート!$F$76=①入力シート!$A$77,$AB1729="")=TRUE,①入力シート!$A$77,""))</f>
        <v/>
      </c>
      <c r="S1729" s="680"/>
      <c r="T1729" s="659" t="s">
        <v>127</v>
      </c>
      <c r="U1729" s="659"/>
      <c r="V1729" s="659"/>
      <c r="W1729" s="659"/>
      <c r="X1729" s="659"/>
      <c r="Y1729" s="659"/>
      <c r="Z1729" s="659"/>
      <c r="AA1729" s="659"/>
      <c r="AB1729" s="445"/>
    </row>
    <row r="1730" spans="1:28">
      <c r="A1730" s="694"/>
      <c r="B1730" s="695"/>
      <c r="C1730" s="657"/>
      <c r="D1730" s="658"/>
      <c r="E1730" s="658"/>
      <c r="F1730" s="658"/>
      <c r="G1730" s="658"/>
      <c r="H1730" s="658"/>
      <c r="I1730" s="658"/>
      <c r="J1730" s="658"/>
      <c r="K1730" s="658"/>
      <c r="L1730" s="658"/>
      <c r="M1730" s="658"/>
      <c r="N1730" s="658"/>
      <c r="O1730" s="658"/>
      <c r="P1730" s="658"/>
      <c r="Q1730" s="679"/>
      <c r="R1730" s="631" t="str">
        <f>IF($W$1171="","",IF(AND(①入力シート!$F$77=①入力シート!$A$77,$AB1730="")=TRUE,①入力シート!$A$77,""))</f>
        <v/>
      </c>
      <c r="S1730" s="631"/>
      <c r="T1730" s="623" t="s">
        <v>114</v>
      </c>
      <c r="U1730" s="623"/>
      <c r="V1730" s="623"/>
      <c r="W1730" s="623"/>
      <c r="X1730" s="623"/>
      <c r="Y1730" s="623"/>
      <c r="Z1730" s="623"/>
      <c r="AA1730" s="623"/>
      <c r="AB1730" s="446"/>
    </row>
    <row r="1731" spans="1:28">
      <c r="A1731" s="694"/>
      <c r="B1731" s="695"/>
      <c r="C1731" s="660" t="str">
        <f>IF($Q1731="","",IF(④実施報告書!$Q1731=1,①入力シート!$F$67,IF(④実施報告書!$Q1731=2,①入力シート!$F$70,IF(④実施報告書!$Q1731=3,①入力シート!$F$73,))))</f>
        <v/>
      </c>
      <c r="D1731" s="661"/>
      <c r="E1731" s="661"/>
      <c r="F1731" s="661"/>
      <c r="G1731" s="661"/>
      <c r="H1731" s="661"/>
      <c r="I1731" s="661"/>
      <c r="J1731" s="661"/>
      <c r="K1731" s="661"/>
      <c r="L1731" s="661"/>
      <c r="M1731" s="661"/>
      <c r="N1731" s="661"/>
      <c r="O1731" s="661"/>
      <c r="P1731" s="661"/>
      <c r="Q1731" s="662"/>
      <c r="R1731" s="631" t="str">
        <f>IF($W$1171="","",IF(AND(①入力シート!$F$78=①入力シート!$A$77,$AB1731="")=TRUE,①入力シート!$A$77,""))</f>
        <v/>
      </c>
      <c r="S1731" s="631"/>
      <c r="T1731" s="623" t="s">
        <v>115</v>
      </c>
      <c r="U1731" s="623"/>
      <c r="V1731" s="623"/>
      <c r="W1731" s="623"/>
      <c r="X1731" s="623"/>
      <c r="Y1731" s="623"/>
      <c r="Z1731" s="623"/>
      <c r="AA1731" s="623"/>
      <c r="AB1731" s="446"/>
    </row>
    <row r="1732" spans="1:28">
      <c r="A1732" s="694"/>
      <c r="B1732" s="695"/>
      <c r="C1732" s="660"/>
      <c r="D1732" s="661"/>
      <c r="E1732" s="661"/>
      <c r="F1732" s="661"/>
      <c r="G1732" s="661"/>
      <c r="H1732" s="661"/>
      <c r="I1732" s="661"/>
      <c r="J1732" s="661"/>
      <c r="K1732" s="661"/>
      <c r="L1732" s="661"/>
      <c r="M1732" s="661"/>
      <c r="N1732" s="661"/>
      <c r="O1732" s="661"/>
      <c r="P1732" s="661"/>
      <c r="Q1732" s="663"/>
      <c r="R1732" s="630" t="str">
        <f>IF($W$1171="","",IF(AND(①入力シート!$F$79=①入力シート!$A$77,$AB1732="")=TRUE,①入力シート!$A$77,""))</f>
        <v/>
      </c>
      <c r="S1732" s="631"/>
      <c r="T1732" s="623" t="s">
        <v>129</v>
      </c>
      <c r="U1732" s="623"/>
      <c r="V1732" s="623"/>
      <c r="W1732" s="623"/>
      <c r="X1732" s="623"/>
      <c r="Y1732" s="623"/>
      <c r="Z1732" s="623"/>
      <c r="AA1732" s="623"/>
      <c r="AB1732" s="446"/>
    </row>
    <row r="1733" spans="1:28">
      <c r="A1733" s="694"/>
      <c r="B1733" s="695"/>
      <c r="C1733" s="622" t="str">
        <f>IF($Q1733="","",IF(④実施報告書!$Q1733=1,①入力シート!$F$67,IF(④実施報告書!$Q1733=2,①入力シート!$F$70,IF(④実施報告書!$Q1733=3,①入力シート!$F$73,))))</f>
        <v/>
      </c>
      <c r="D1733" s="623"/>
      <c r="E1733" s="623"/>
      <c r="F1733" s="623"/>
      <c r="G1733" s="623"/>
      <c r="H1733" s="623"/>
      <c r="I1733" s="623"/>
      <c r="J1733" s="623"/>
      <c r="K1733" s="623"/>
      <c r="L1733" s="623"/>
      <c r="M1733" s="623"/>
      <c r="N1733" s="623"/>
      <c r="O1733" s="623"/>
      <c r="P1733" s="624"/>
      <c r="Q1733" s="628"/>
      <c r="R1733" s="630" t="str">
        <f>IF($W$1171="","",IF(AND(①入力シート!$F$80=①入力シート!$A$77,$AB1733="")=TRUE,①入力シート!$A$77,""))</f>
        <v/>
      </c>
      <c r="S1733" s="631"/>
      <c r="T1733" s="623" t="s">
        <v>407</v>
      </c>
      <c r="U1733" s="623"/>
      <c r="V1733" s="623"/>
      <c r="W1733" s="623"/>
      <c r="X1733" s="623"/>
      <c r="Y1733" s="623"/>
      <c r="Z1733" s="623"/>
      <c r="AA1733" s="624"/>
      <c r="AB1733" s="446"/>
    </row>
    <row r="1734" spans="1:28">
      <c r="A1734" s="694"/>
      <c r="B1734" s="695"/>
      <c r="C1734" s="625"/>
      <c r="D1734" s="626"/>
      <c r="E1734" s="626"/>
      <c r="F1734" s="626"/>
      <c r="G1734" s="626"/>
      <c r="H1734" s="626"/>
      <c r="I1734" s="626"/>
      <c r="J1734" s="626"/>
      <c r="K1734" s="626"/>
      <c r="L1734" s="626"/>
      <c r="M1734" s="626"/>
      <c r="N1734" s="626"/>
      <c r="O1734" s="626"/>
      <c r="P1734" s="627"/>
      <c r="Q1734" s="629"/>
      <c r="R1734" s="632" t="str">
        <f>IF($W$1171="","",IF(AND(①入力シート!$F$81=①入力シート!$A$77,$AB1734="")=TRUE,①入力シート!$A$77,""))</f>
        <v/>
      </c>
      <c r="S1734" s="633"/>
      <c r="T1734" s="626" t="s">
        <v>406</v>
      </c>
      <c r="U1734" s="626"/>
      <c r="V1734" s="626"/>
      <c r="W1734" s="626"/>
      <c r="X1734" s="626"/>
      <c r="Y1734" s="626"/>
      <c r="Z1734" s="626"/>
      <c r="AA1734" s="627"/>
      <c r="AB1734" s="446"/>
    </row>
    <row r="1735" spans="1:28">
      <c r="A1735" s="694"/>
      <c r="B1735" s="695"/>
      <c r="C1735" s="639" t="s">
        <v>128</v>
      </c>
      <c r="D1735" s="640"/>
      <c r="E1735" s="641"/>
      <c r="F1735" s="444"/>
      <c r="G1735" s="645" t="str">
        <f>IF(W1735="","",IF($F1735="",①入力シート!$J$83,VLOOKUP($F1735,①入力シート!$E$83:$K$89,6)))</f>
        <v/>
      </c>
      <c r="H1735" s="646"/>
      <c r="I1735" s="646"/>
      <c r="J1735" s="646"/>
      <c r="K1735" s="646"/>
      <c r="L1735" s="646"/>
      <c r="M1735" s="646"/>
      <c r="N1735" s="646"/>
      <c r="O1735" s="646"/>
      <c r="P1735" s="646"/>
      <c r="Q1735" s="647"/>
      <c r="R1735" s="639" t="s">
        <v>116</v>
      </c>
      <c r="S1735" s="640"/>
      <c r="T1735" s="640"/>
      <c r="U1735" s="640"/>
      <c r="V1735" s="641"/>
      <c r="W1735" s="648" t="str">
        <f>IF(②名簿及び出席簿!GG$140=0,"",②名簿及び出席簿!GG$140)</f>
        <v/>
      </c>
      <c r="X1735" s="649"/>
      <c r="Y1735" s="649"/>
      <c r="Z1735" s="649"/>
      <c r="AA1735" s="649"/>
      <c r="AB1735" s="634" t="s">
        <v>93</v>
      </c>
    </row>
    <row r="1736" spans="1:28">
      <c r="A1736" s="696"/>
      <c r="B1736" s="697"/>
      <c r="C1736" s="642"/>
      <c r="D1736" s="643"/>
      <c r="E1736" s="644"/>
      <c r="F1736" s="456"/>
      <c r="G1736" s="689" t="str">
        <f>IF($F1736="","",VLOOKUP($F1736,①入力シート!$E$83:$K$89,6))</f>
        <v/>
      </c>
      <c r="H1736" s="690"/>
      <c r="I1736" s="690"/>
      <c r="J1736" s="690"/>
      <c r="K1736" s="690"/>
      <c r="L1736" s="690"/>
      <c r="M1736" s="690"/>
      <c r="N1736" s="690"/>
      <c r="O1736" s="690"/>
      <c r="P1736" s="690"/>
      <c r="Q1736" s="691"/>
      <c r="R1736" s="642"/>
      <c r="S1736" s="643"/>
      <c r="T1736" s="643"/>
      <c r="U1736" s="643"/>
      <c r="V1736" s="644"/>
      <c r="W1736" s="650"/>
      <c r="X1736" s="651"/>
      <c r="Y1736" s="651"/>
      <c r="Z1736" s="651"/>
      <c r="AA1736" s="651"/>
      <c r="AB1736" s="635"/>
    </row>
    <row r="1737" spans="1:28">
      <c r="A1737" s="692">
        <v>144</v>
      </c>
      <c r="B1737" s="693"/>
      <c r="C1737" s="652" t="s">
        <v>108</v>
      </c>
      <c r="D1737" s="653"/>
      <c r="E1737" s="653"/>
      <c r="F1737" s="643"/>
      <c r="G1737" s="653"/>
      <c r="H1737" s="653"/>
      <c r="I1737" s="654"/>
      <c r="J1737" s="652" t="s">
        <v>109</v>
      </c>
      <c r="K1737" s="653"/>
      <c r="L1737" s="653"/>
      <c r="M1737" s="653"/>
      <c r="N1737" s="653"/>
      <c r="O1737" s="653"/>
      <c r="P1737" s="653"/>
      <c r="Q1737" s="653"/>
      <c r="R1737" s="653"/>
      <c r="S1737" s="653"/>
      <c r="T1737" s="653"/>
      <c r="U1737" s="653"/>
      <c r="V1737" s="653"/>
      <c r="W1737" s="653"/>
      <c r="X1737" s="653"/>
      <c r="Y1737" s="653"/>
      <c r="Z1737" s="653"/>
      <c r="AA1737" s="442"/>
      <c r="AB1737" s="443"/>
    </row>
    <row r="1738" spans="1:28">
      <c r="A1738" s="694"/>
      <c r="B1738" s="695"/>
      <c r="C1738" s="664" t="str">
        <f>IF(②名簿及び出席簿!GH$7="","",②名簿及び出席簿!GH$7)</f>
        <v/>
      </c>
      <c r="D1738" s="665"/>
      <c r="E1738" s="665"/>
      <c r="F1738" s="665"/>
      <c r="G1738" s="649" t="str">
        <f>②名簿及び出席簿!GH$8</f>
        <v/>
      </c>
      <c r="H1738" s="649"/>
      <c r="I1738" s="634"/>
      <c r="J1738" s="448"/>
      <c r="K1738" s="668" t="str">
        <f>IF($W$1171="","",IF($J1738="",①入力シート!$F$58,IF($J1738=1,①入力シート!$F$60,IF($J1738=2,①入力シート!$F$62))))</f>
        <v/>
      </c>
      <c r="L1738" s="668"/>
      <c r="M1738" s="670" t="s">
        <v>110</v>
      </c>
      <c r="N1738" s="672" t="str">
        <f>IF($W$1171="","",IF($J1738="",①入力シート!$H$58,IF($J1738=1,①入力シート!$H$60,IF($J1738=2,①入力シート!$H$62))))</f>
        <v/>
      </c>
      <c r="O1738" s="672"/>
      <c r="P1738" s="670" t="s">
        <v>111</v>
      </c>
      <c r="Q1738" s="670" t="s">
        <v>112</v>
      </c>
      <c r="R1738" s="668" t="str">
        <f>IF($W$1171="","",IF($J1738="",①入力シート!$K$58,IF($J1738=1,①入力シート!$K$60,IF($J1738=2,①入力シート!$K$62))))</f>
        <v/>
      </c>
      <c r="S1738" s="668"/>
      <c r="T1738" s="670" t="s">
        <v>110</v>
      </c>
      <c r="U1738" s="672" t="str">
        <f>IF($W$1171="","",IF($J1738="",①入力シート!$M$58,IF($J1738=1,①入力シート!$M$60,IF($J1738=2,①入力シート!$M$62))))</f>
        <v/>
      </c>
      <c r="V1738" s="672"/>
      <c r="W1738" s="670" t="s">
        <v>111</v>
      </c>
      <c r="X1738" s="670" t="s">
        <v>132</v>
      </c>
      <c r="Y1738" s="670"/>
      <c r="Z1738" s="674" t="str">
        <f>IF($W$1171="","",IF($J1738="",①入力シート!$O$58,IF($J1738=1,①入力シート!$O$60,IF($J1738=2,①入力シート!$O$62))))</f>
        <v/>
      </c>
      <c r="AA1738" s="674"/>
      <c r="AB1738" s="675"/>
    </row>
    <row r="1739" spans="1:28">
      <c r="A1739" s="694"/>
      <c r="B1739" s="695"/>
      <c r="C1739" s="666"/>
      <c r="D1739" s="667"/>
      <c r="E1739" s="667"/>
      <c r="F1739" s="667"/>
      <c r="G1739" s="651"/>
      <c r="H1739" s="651"/>
      <c r="I1739" s="635"/>
      <c r="J1739" s="449"/>
      <c r="K1739" s="669"/>
      <c r="L1739" s="669"/>
      <c r="M1739" s="671"/>
      <c r="N1739" s="673"/>
      <c r="O1739" s="673"/>
      <c r="P1739" s="671"/>
      <c r="Q1739" s="671"/>
      <c r="R1739" s="669"/>
      <c r="S1739" s="669"/>
      <c r="T1739" s="671"/>
      <c r="U1739" s="673"/>
      <c r="V1739" s="673"/>
      <c r="W1739" s="671"/>
      <c r="X1739" s="671"/>
      <c r="Y1739" s="671"/>
      <c r="Z1739" s="676"/>
      <c r="AA1739" s="676"/>
      <c r="AB1739" s="677"/>
    </row>
    <row r="1740" spans="1:28">
      <c r="A1740" s="694"/>
      <c r="B1740" s="695"/>
      <c r="C1740" s="652" t="s">
        <v>113</v>
      </c>
      <c r="D1740" s="653"/>
      <c r="E1740" s="653"/>
      <c r="F1740" s="653"/>
      <c r="G1740" s="653"/>
      <c r="H1740" s="653"/>
      <c r="I1740" s="653"/>
      <c r="J1740" s="653"/>
      <c r="K1740" s="653"/>
      <c r="L1740" s="653"/>
      <c r="M1740" s="653"/>
      <c r="N1740" s="653"/>
      <c r="O1740" s="653"/>
      <c r="P1740" s="653"/>
      <c r="Q1740" s="654"/>
      <c r="R1740" s="653" t="s">
        <v>130</v>
      </c>
      <c r="S1740" s="653"/>
      <c r="T1740" s="653"/>
      <c r="U1740" s="653"/>
      <c r="V1740" s="653"/>
      <c r="W1740" s="653"/>
      <c r="X1740" s="653"/>
      <c r="Y1740" s="653"/>
      <c r="Z1740" s="653"/>
      <c r="AA1740" s="653"/>
      <c r="AB1740" s="654"/>
    </row>
    <row r="1741" spans="1:28">
      <c r="A1741" s="694"/>
      <c r="B1741" s="695"/>
      <c r="C1741" s="655" t="str">
        <f>IF(C1738="","",IF(④実施報告書!$Q1741="",①入力シート!$F$64,IF(④実施報告書!$Q1741=1,①入力シート!$F$67,IF(④実施報告書!$Q1741=2,①入力シート!$F$70,IF(④実施報告書!$Q1741=3,①入力シート!$F$73,)))))</f>
        <v/>
      </c>
      <c r="D1741" s="656"/>
      <c r="E1741" s="656"/>
      <c r="F1741" s="656"/>
      <c r="G1741" s="656"/>
      <c r="H1741" s="656"/>
      <c r="I1741" s="656"/>
      <c r="J1741" s="656"/>
      <c r="K1741" s="656"/>
      <c r="L1741" s="656"/>
      <c r="M1741" s="656"/>
      <c r="N1741" s="656"/>
      <c r="O1741" s="656"/>
      <c r="P1741" s="656"/>
      <c r="Q1741" s="678"/>
      <c r="R1741" s="680" t="str">
        <f>IF($W$1171="","",IF(AND(①入力シート!$F$76=①入力シート!$A$77,$AB1741="")=TRUE,①入力シート!$A$77,""))</f>
        <v/>
      </c>
      <c r="S1741" s="680"/>
      <c r="T1741" s="659" t="s">
        <v>127</v>
      </c>
      <c r="U1741" s="659"/>
      <c r="V1741" s="659"/>
      <c r="W1741" s="659"/>
      <c r="X1741" s="659"/>
      <c r="Y1741" s="659"/>
      <c r="Z1741" s="659"/>
      <c r="AA1741" s="659"/>
      <c r="AB1741" s="445"/>
    </row>
    <row r="1742" spans="1:28">
      <c r="A1742" s="694"/>
      <c r="B1742" s="695"/>
      <c r="C1742" s="657"/>
      <c r="D1742" s="658"/>
      <c r="E1742" s="658"/>
      <c r="F1742" s="658"/>
      <c r="G1742" s="658"/>
      <c r="H1742" s="658"/>
      <c r="I1742" s="658"/>
      <c r="J1742" s="658"/>
      <c r="K1742" s="658"/>
      <c r="L1742" s="658"/>
      <c r="M1742" s="658"/>
      <c r="N1742" s="658"/>
      <c r="O1742" s="658"/>
      <c r="P1742" s="658"/>
      <c r="Q1742" s="679"/>
      <c r="R1742" s="631" t="str">
        <f>IF($W$1171="","",IF(AND(①入力シート!$F$77=①入力シート!$A$77,$AB1742="")=TRUE,①入力シート!$A$77,""))</f>
        <v/>
      </c>
      <c r="S1742" s="631"/>
      <c r="T1742" s="623" t="s">
        <v>114</v>
      </c>
      <c r="U1742" s="623"/>
      <c r="V1742" s="623"/>
      <c r="W1742" s="623"/>
      <c r="X1742" s="623"/>
      <c r="Y1742" s="623"/>
      <c r="Z1742" s="623"/>
      <c r="AA1742" s="623"/>
      <c r="AB1742" s="446"/>
    </row>
    <row r="1743" spans="1:28">
      <c r="A1743" s="694"/>
      <c r="B1743" s="695"/>
      <c r="C1743" s="660" t="str">
        <f>IF($Q1743="","",IF(④実施報告書!$Q1743=1,①入力シート!$F$67,IF(④実施報告書!$Q1743=2,①入力シート!$F$70,IF(④実施報告書!$Q1743=3,①入力シート!$F$73,))))</f>
        <v/>
      </c>
      <c r="D1743" s="661"/>
      <c r="E1743" s="661"/>
      <c r="F1743" s="661"/>
      <c r="G1743" s="661"/>
      <c r="H1743" s="661"/>
      <c r="I1743" s="661"/>
      <c r="J1743" s="661"/>
      <c r="K1743" s="661"/>
      <c r="L1743" s="661"/>
      <c r="M1743" s="661"/>
      <c r="N1743" s="661"/>
      <c r="O1743" s="661"/>
      <c r="P1743" s="661"/>
      <c r="Q1743" s="662"/>
      <c r="R1743" s="631" t="str">
        <f>IF($W$1171="","",IF(AND(①入力シート!$F$78=①入力シート!$A$77,$AB1743="")=TRUE,①入力シート!$A$77,""))</f>
        <v/>
      </c>
      <c r="S1743" s="631"/>
      <c r="T1743" s="623" t="s">
        <v>115</v>
      </c>
      <c r="U1743" s="623"/>
      <c r="V1743" s="623"/>
      <c r="W1743" s="623"/>
      <c r="X1743" s="623"/>
      <c r="Y1743" s="623"/>
      <c r="Z1743" s="623"/>
      <c r="AA1743" s="623"/>
      <c r="AB1743" s="446"/>
    </row>
    <row r="1744" spans="1:28">
      <c r="A1744" s="694"/>
      <c r="B1744" s="695"/>
      <c r="C1744" s="660"/>
      <c r="D1744" s="661"/>
      <c r="E1744" s="661"/>
      <c r="F1744" s="661"/>
      <c r="G1744" s="661"/>
      <c r="H1744" s="661"/>
      <c r="I1744" s="661"/>
      <c r="J1744" s="661"/>
      <c r="K1744" s="661"/>
      <c r="L1744" s="661"/>
      <c r="M1744" s="661"/>
      <c r="N1744" s="661"/>
      <c r="O1744" s="661"/>
      <c r="P1744" s="661"/>
      <c r="Q1744" s="663"/>
      <c r="R1744" s="630" t="str">
        <f>IF($W$1171="","",IF(AND(①入力シート!$F$79=①入力シート!$A$77,$AB1744="")=TRUE,①入力シート!$A$77,""))</f>
        <v/>
      </c>
      <c r="S1744" s="631"/>
      <c r="T1744" s="623" t="s">
        <v>129</v>
      </c>
      <c r="U1744" s="623"/>
      <c r="V1744" s="623"/>
      <c r="W1744" s="623"/>
      <c r="X1744" s="623"/>
      <c r="Y1744" s="623"/>
      <c r="Z1744" s="623"/>
      <c r="AA1744" s="623"/>
      <c r="AB1744" s="446"/>
    </row>
    <row r="1745" spans="1:28">
      <c r="A1745" s="694"/>
      <c r="B1745" s="695"/>
      <c r="C1745" s="622" t="str">
        <f>IF($Q1745="","",IF(④実施報告書!$Q1745=1,①入力シート!$F$67,IF(④実施報告書!$Q1745=2,①入力シート!$F$70,IF(④実施報告書!$Q1745=3,①入力シート!$F$73,))))</f>
        <v/>
      </c>
      <c r="D1745" s="623"/>
      <c r="E1745" s="623"/>
      <c r="F1745" s="623"/>
      <c r="G1745" s="623"/>
      <c r="H1745" s="623"/>
      <c r="I1745" s="623"/>
      <c r="J1745" s="623"/>
      <c r="K1745" s="623"/>
      <c r="L1745" s="623"/>
      <c r="M1745" s="623"/>
      <c r="N1745" s="623"/>
      <c r="O1745" s="623"/>
      <c r="P1745" s="624"/>
      <c r="Q1745" s="628"/>
      <c r="R1745" s="630" t="str">
        <f>IF($W$1171="","",IF(AND(①入力シート!$F$80=①入力シート!$A$77,$AB1745="")=TRUE,①入力シート!$A$77,""))</f>
        <v/>
      </c>
      <c r="S1745" s="631"/>
      <c r="T1745" s="623" t="s">
        <v>407</v>
      </c>
      <c r="U1745" s="623"/>
      <c r="V1745" s="623"/>
      <c r="W1745" s="623"/>
      <c r="X1745" s="623"/>
      <c r="Y1745" s="623"/>
      <c r="Z1745" s="623"/>
      <c r="AA1745" s="624"/>
      <c r="AB1745" s="446"/>
    </row>
    <row r="1746" spans="1:28">
      <c r="A1746" s="694"/>
      <c r="B1746" s="695"/>
      <c r="C1746" s="625"/>
      <c r="D1746" s="626"/>
      <c r="E1746" s="626"/>
      <c r="F1746" s="626"/>
      <c r="G1746" s="626"/>
      <c r="H1746" s="626"/>
      <c r="I1746" s="626"/>
      <c r="J1746" s="626"/>
      <c r="K1746" s="626"/>
      <c r="L1746" s="626"/>
      <c r="M1746" s="626"/>
      <c r="N1746" s="626"/>
      <c r="O1746" s="626"/>
      <c r="P1746" s="627"/>
      <c r="Q1746" s="629"/>
      <c r="R1746" s="632" t="str">
        <f>IF($W$1171="","",IF(AND(①入力シート!$F$81=①入力シート!$A$77,$AB1746="")=TRUE,①入力シート!$A$77,""))</f>
        <v/>
      </c>
      <c r="S1746" s="633"/>
      <c r="T1746" s="626" t="s">
        <v>406</v>
      </c>
      <c r="U1746" s="626"/>
      <c r="V1746" s="626"/>
      <c r="W1746" s="626"/>
      <c r="X1746" s="626"/>
      <c r="Y1746" s="626"/>
      <c r="Z1746" s="626"/>
      <c r="AA1746" s="627"/>
      <c r="AB1746" s="446"/>
    </row>
    <row r="1747" spans="1:28">
      <c r="A1747" s="694"/>
      <c r="B1747" s="695"/>
      <c r="C1747" s="639" t="s">
        <v>128</v>
      </c>
      <c r="D1747" s="640"/>
      <c r="E1747" s="641"/>
      <c r="F1747" s="444"/>
      <c r="G1747" s="645" t="str">
        <f>IF(W1747="","",IF($F1747="",①入力シート!$J$83,VLOOKUP($F1747,①入力シート!$E$83:$K$89,6)))</f>
        <v/>
      </c>
      <c r="H1747" s="646"/>
      <c r="I1747" s="646"/>
      <c r="J1747" s="646"/>
      <c r="K1747" s="646"/>
      <c r="L1747" s="646"/>
      <c r="M1747" s="646"/>
      <c r="N1747" s="646"/>
      <c r="O1747" s="646"/>
      <c r="P1747" s="646"/>
      <c r="Q1747" s="647"/>
      <c r="R1747" s="639" t="s">
        <v>116</v>
      </c>
      <c r="S1747" s="640"/>
      <c r="T1747" s="640"/>
      <c r="U1747" s="640"/>
      <c r="V1747" s="641"/>
      <c r="W1747" s="648" t="str">
        <f>IF(②名簿及び出席簿!GH$140=0,"",②名簿及び出席簿!GH$140)</f>
        <v/>
      </c>
      <c r="X1747" s="649"/>
      <c r="Y1747" s="649"/>
      <c r="Z1747" s="649"/>
      <c r="AA1747" s="649"/>
      <c r="AB1747" s="634" t="s">
        <v>93</v>
      </c>
    </row>
    <row r="1748" spans="1:28">
      <c r="A1748" s="696"/>
      <c r="B1748" s="697"/>
      <c r="C1748" s="642"/>
      <c r="D1748" s="643"/>
      <c r="E1748" s="644"/>
      <c r="F1748" s="456"/>
      <c r="G1748" s="689" t="str">
        <f>IF($F1748="","",VLOOKUP($F1748,①入力シート!$E$83:$K$89,6))</f>
        <v/>
      </c>
      <c r="H1748" s="690"/>
      <c r="I1748" s="690"/>
      <c r="J1748" s="690"/>
      <c r="K1748" s="690"/>
      <c r="L1748" s="690"/>
      <c r="M1748" s="690"/>
      <c r="N1748" s="690"/>
      <c r="O1748" s="690"/>
      <c r="P1748" s="690"/>
      <c r="Q1748" s="691"/>
      <c r="R1748" s="642"/>
      <c r="S1748" s="643"/>
      <c r="T1748" s="643"/>
      <c r="U1748" s="643"/>
      <c r="V1748" s="644"/>
      <c r="W1748" s="650"/>
      <c r="X1748" s="651"/>
      <c r="Y1748" s="651"/>
      <c r="Z1748" s="651"/>
      <c r="AA1748" s="651"/>
      <c r="AB1748" s="635"/>
    </row>
    <row r="1749" spans="1:28">
      <c r="A1749" s="692">
        <v>145</v>
      </c>
      <c r="B1749" s="693"/>
      <c r="C1749" s="652" t="s">
        <v>108</v>
      </c>
      <c r="D1749" s="653"/>
      <c r="E1749" s="653"/>
      <c r="F1749" s="643"/>
      <c r="G1749" s="653"/>
      <c r="H1749" s="653"/>
      <c r="I1749" s="654"/>
      <c r="J1749" s="652" t="s">
        <v>109</v>
      </c>
      <c r="K1749" s="653"/>
      <c r="L1749" s="653"/>
      <c r="M1749" s="653"/>
      <c r="N1749" s="653"/>
      <c r="O1749" s="653"/>
      <c r="P1749" s="653"/>
      <c r="Q1749" s="653"/>
      <c r="R1749" s="653"/>
      <c r="S1749" s="653"/>
      <c r="T1749" s="653"/>
      <c r="U1749" s="653"/>
      <c r="V1749" s="653"/>
      <c r="W1749" s="653"/>
      <c r="X1749" s="653"/>
      <c r="Y1749" s="653"/>
      <c r="Z1749" s="653"/>
      <c r="AA1749" s="442"/>
      <c r="AB1749" s="443"/>
    </row>
    <row r="1750" spans="1:28">
      <c r="A1750" s="694"/>
      <c r="B1750" s="695"/>
      <c r="C1750" s="664" t="str">
        <f>IF(②名簿及び出席簿!GQ$7="","",②名簿及び出席簿!GQ$7)</f>
        <v/>
      </c>
      <c r="D1750" s="665"/>
      <c r="E1750" s="665"/>
      <c r="F1750" s="665"/>
      <c r="G1750" s="649" t="str">
        <f>②名簿及び出席簿!GQ$8</f>
        <v/>
      </c>
      <c r="H1750" s="649"/>
      <c r="I1750" s="634"/>
      <c r="J1750" s="448"/>
      <c r="K1750" s="668" t="str">
        <f>IF($W$1171="","",IF($J1750="",①入力シート!$F$58,IF($J1750=1,①入力シート!$F$60,IF($J1750=2,①入力シート!$F$62))))</f>
        <v/>
      </c>
      <c r="L1750" s="668"/>
      <c r="M1750" s="670" t="s">
        <v>110</v>
      </c>
      <c r="N1750" s="672" t="str">
        <f>IF($W$1171="","",IF($J1750="",①入力シート!$H$58,IF($J1750=1,①入力シート!$H$60,IF($J1750=2,①入力シート!$H$62))))</f>
        <v/>
      </c>
      <c r="O1750" s="672"/>
      <c r="P1750" s="670" t="s">
        <v>111</v>
      </c>
      <c r="Q1750" s="670" t="s">
        <v>112</v>
      </c>
      <c r="R1750" s="668" t="str">
        <f>IF($W$1171="","",IF($J1750="",①入力シート!$K$58,IF($J1750=1,①入力シート!$K$60,IF($J1750=2,①入力シート!$K$62))))</f>
        <v/>
      </c>
      <c r="S1750" s="668"/>
      <c r="T1750" s="670" t="s">
        <v>110</v>
      </c>
      <c r="U1750" s="672" t="str">
        <f>IF($W$1171="","",IF($J1750="",①入力シート!$M$58,IF($J1750=1,①入力シート!$M$60,IF($J1750=2,①入力シート!$M$62))))</f>
        <v/>
      </c>
      <c r="V1750" s="672"/>
      <c r="W1750" s="670" t="s">
        <v>111</v>
      </c>
      <c r="X1750" s="670" t="s">
        <v>132</v>
      </c>
      <c r="Y1750" s="670"/>
      <c r="Z1750" s="674" t="str">
        <f>IF($W$1171="","",IF($J1750="",①入力シート!$O$58,IF($J1750=1,①入力シート!$O$60,IF($J1750=2,①入力シート!$O$62))))</f>
        <v/>
      </c>
      <c r="AA1750" s="674"/>
      <c r="AB1750" s="675"/>
    </row>
    <row r="1751" spans="1:28">
      <c r="A1751" s="694"/>
      <c r="B1751" s="695"/>
      <c r="C1751" s="666"/>
      <c r="D1751" s="667"/>
      <c r="E1751" s="667"/>
      <c r="F1751" s="667"/>
      <c r="G1751" s="651"/>
      <c r="H1751" s="651"/>
      <c r="I1751" s="635"/>
      <c r="J1751" s="449"/>
      <c r="K1751" s="669"/>
      <c r="L1751" s="669"/>
      <c r="M1751" s="671"/>
      <c r="N1751" s="673"/>
      <c r="O1751" s="673"/>
      <c r="P1751" s="671"/>
      <c r="Q1751" s="671"/>
      <c r="R1751" s="669"/>
      <c r="S1751" s="669"/>
      <c r="T1751" s="671"/>
      <c r="U1751" s="673"/>
      <c r="V1751" s="673"/>
      <c r="W1751" s="671"/>
      <c r="X1751" s="671"/>
      <c r="Y1751" s="671"/>
      <c r="Z1751" s="676"/>
      <c r="AA1751" s="676"/>
      <c r="AB1751" s="677"/>
    </row>
    <row r="1752" spans="1:28">
      <c r="A1752" s="694"/>
      <c r="B1752" s="695"/>
      <c r="C1752" s="652" t="s">
        <v>113</v>
      </c>
      <c r="D1752" s="653"/>
      <c r="E1752" s="653"/>
      <c r="F1752" s="653"/>
      <c r="G1752" s="653"/>
      <c r="H1752" s="653"/>
      <c r="I1752" s="653"/>
      <c r="J1752" s="653"/>
      <c r="K1752" s="653"/>
      <c r="L1752" s="653"/>
      <c r="M1752" s="653"/>
      <c r="N1752" s="653"/>
      <c r="O1752" s="653"/>
      <c r="P1752" s="653"/>
      <c r="Q1752" s="654"/>
      <c r="R1752" s="653" t="s">
        <v>130</v>
      </c>
      <c r="S1752" s="653"/>
      <c r="T1752" s="653"/>
      <c r="U1752" s="653"/>
      <c r="V1752" s="653"/>
      <c r="W1752" s="653"/>
      <c r="X1752" s="653"/>
      <c r="Y1752" s="653"/>
      <c r="Z1752" s="653"/>
      <c r="AA1752" s="653"/>
      <c r="AB1752" s="654"/>
    </row>
    <row r="1753" spans="1:28">
      <c r="A1753" s="694"/>
      <c r="B1753" s="695"/>
      <c r="C1753" s="655" t="str">
        <f>IF(C1750="","",IF(④実施報告書!$Q1753="",①入力シート!$F$64,IF(④実施報告書!$Q1753=1,①入力シート!$F$67,IF(④実施報告書!$Q1753=2,①入力シート!$F$70,IF(④実施報告書!$Q1753=3,①入力シート!$F$73,)))))</f>
        <v/>
      </c>
      <c r="D1753" s="656"/>
      <c r="E1753" s="656"/>
      <c r="F1753" s="656"/>
      <c r="G1753" s="656"/>
      <c r="H1753" s="656"/>
      <c r="I1753" s="656"/>
      <c r="J1753" s="656"/>
      <c r="K1753" s="656"/>
      <c r="L1753" s="656"/>
      <c r="M1753" s="656"/>
      <c r="N1753" s="656"/>
      <c r="O1753" s="656"/>
      <c r="P1753" s="656"/>
      <c r="Q1753" s="678"/>
      <c r="R1753" s="680" t="str">
        <f>IF($W$1171="","",IF(AND(①入力シート!$F$76=①入力シート!$A$77,$AB1753="")=TRUE,①入力シート!$A$77,""))</f>
        <v/>
      </c>
      <c r="S1753" s="680"/>
      <c r="T1753" s="659" t="s">
        <v>127</v>
      </c>
      <c r="U1753" s="659"/>
      <c r="V1753" s="659"/>
      <c r="W1753" s="659"/>
      <c r="X1753" s="659"/>
      <c r="Y1753" s="659"/>
      <c r="Z1753" s="659"/>
      <c r="AA1753" s="659"/>
      <c r="AB1753" s="445"/>
    </row>
    <row r="1754" spans="1:28">
      <c r="A1754" s="694"/>
      <c r="B1754" s="695"/>
      <c r="C1754" s="657"/>
      <c r="D1754" s="658"/>
      <c r="E1754" s="658"/>
      <c r="F1754" s="658"/>
      <c r="G1754" s="658"/>
      <c r="H1754" s="658"/>
      <c r="I1754" s="658"/>
      <c r="J1754" s="658"/>
      <c r="K1754" s="658"/>
      <c r="L1754" s="658"/>
      <c r="M1754" s="658"/>
      <c r="N1754" s="658"/>
      <c r="O1754" s="658"/>
      <c r="P1754" s="658"/>
      <c r="Q1754" s="679"/>
      <c r="R1754" s="631" t="str">
        <f>IF($W$1171="","",IF(AND(①入力シート!$F$77=①入力シート!$A$77,$AB1754="")=TRUE,①入力シート!$A$77,""))</f>
        <v/>
      </c>
      <c r="S1754" s="631"/>
      <c r="T1754" s="623" t="s">
        <v>114</v>
      </c>
      <c r="U1754" s="623"/>
      <c r="V1754" s="623"/>
      <c r="W1754" s="623"/>
      <c r="X1754" s="623"/>
      <c r="Y1754" s="623"/>
      <c r="Z1754" s="623"/>
      <c r="AA1754" s="623"/>
      <c r="AB1754" s="446"/>
    </row>
    <row r="1755" spans="1:28">
      <c r="A1755" s="694"/>
      <c r="B1755" s="695"/>
      <c r="C1755" s="660" t="str">
        <f>IF($Q1755="","",IF(④実施報告書!$Q1755=1,①入力シート!$F$67,IF(④実施報告書!$Q1755=2,①入力シート!$F$70,IF(④実施報告書!$Q1755=3,①入力シート!$F$73,))))</f>
        <v/>
      </c>
      <c r="D1755" s="661"/>
      <c r="E1755" s="661"/>
      <c r="F1755" s="661"/>
      <c r="G1755" s="661"/>
      <c r="H1755" s="661"/>
      <c r="I1755" s="661"/>
      <c r="J1755" s="661"/>
      <c r="K1755" s="661"/>
      <c r="L1755" s="661"/>
      <c r="M1755" s="661"/>
      <c r="N1755" s="661"/>
      <c r="O1755" s="661"/>
      <c r="P1755" s="661"/>
      <c r="Q1755" s="662"/>
      <c r="R1755" s="631" t="str">
        <f>IF($W$1171="","",IF(AND(①入力シート!$F$78=①入力シート!$A$77,$AB1755="")=TRUE,①入力シート!$A$77,""))</f>
        <v/>
      </c>
      <c r="S1755" s="631"/>
      <c r="T1755" s="623" t="s">
        <v>115</v>
      </c>
      <c r="U1755" s="623"/>
      <c r="V1755" s="623"/>
      <c r="W1755" s="623"/>
      <c r="X1755" s="623"/>
      <c r="Y1755" s="623"/>
      <c r="Z1755" s="623"/>
      <c r="AA1755" s="623"/>
      <c r="AB1755" s="446"/>
    </row>
    <row r="1756" spans="1:28">
      <c r="A1756" s="694"/>
      <c r="B1756" s="695"/>
      <c r="C1756" s="660"/>
      <c r="D1756" s="661"/>
      <c r="E1756" s="661"/>
      <c r="F1756" s="661"/>
      <c r="G1756" s="661"/>
      <c r="H1756" s="661"/>
      <c r="I1756" s="661"/>
      <c r="J1756" s="661"/>
      <c r="K1756" s="661"/>
      <c r="L1756" s="661"/>
      <c r="M1756" s="661"/>
      <c r="N1756" s="661"/>
      <c r="O1756" s="661"/>
      <c r="P1756" s="661"/>
      <c r="Q1756" s="663"/>
      <c r="R1756" s="630" t="str">
        <f>IF($W$1171="","",IF(AND(①入力シート!$F$79=①入力シート!$A$77,$AB1756="")=TRUE,①入力シート!$A$77,""))</f>
        <v/>
      </c>
      <c r="S1756" s="631"/>
      <c r="T1756" s="623" t="s">
        <v>129</v>
      </c>
      <c r="U1756" s="623"/>
      <c r="V1756" s="623"/>
      <c r="W1756" s="623"/>
      <c r="X1756" s="623"/>
      <c r="Y1756" s="623"/>
      <c r="Z1756" s="623"/>
      <c r="AA1756" s="623"/>
      <c r="AB1756" s="446"/>
    </row>
    <row r="1757" spans="1:28">
      <c r="A1757" s="694"/>
      <c r="B1757" s="695"/>
      <c r="C1757" s="622" t="str">
        <f>IF($Q1757="","",IF(④実施報告書!$Q1757=1,①入力シート!$F$67,IF(④実施報告書!$Q1757=2,①入力シート!$F$70,IF(④実施報告書!$Q1757=3,①入力シート!$F$73,))))</f>
        <v/>
      </c>
      <c r="D1757" s="623"/>
      <c r="E1757" s="623"/>
      <c r="F1757" s="623"/>
      <c r="G1757" s="623"/>
      <c r="H1757" s="623"/>
      <c r="I1757" s="623"/>
      <c r="J1757" s="623"/>
      <c r="K1757" s="623"/>
      <c r="L1757" s="623"/>
      <c r="M1757" s="623"/>
      <c r="N1757" s="623"/>
      <c r="O1757" s="623"/>
      <c r="P1757" s="624"/>
      <c r="Q1757" s="628"/>
      <c r="R1757" s="630" t="str">
        <f>IF($W$1171="","",IF(AND(①入力シート!$F$80=①入力シート!$A$77,$AB1757="")=TRUE,①入力シート!$A$77,""))</f>
        <v/>
      </c>
      <c r="S1757" s="631"/>
      <c r="T1757" s="623" t="s">
        <v>407</v>
      </c>
      <c r="U1757" s="623"/>
      <c r="V1757" s="623"/>
      <c r="W1757" s="623"/>
      <c r="X1757" s="623"/>
      <c r="Y1757" s="623"/>
      <c r="Z1757" s="623"/>
      <c r="AA1757" s="624"/>
      <c r="AB1757" s="446"/>
    </row>
    <row r="1758" spans="1:28">
      <c r="A1758" s="694"/>
      <c r="B1758" s="695"/>
      <c r="C1758" s="625"/>
      <c r="D1758" s="626"/>
      <c r="E1758" s="626"/>
      <c r="F1758" s="626"/>
      <c r="G1758" s="626"/>
      <c r="H1758" s="626"/>
      <c r="I1758" s="626"/>
      <c r="J1758" s="626"/>
      <c r="K1758" s="626"/>
      <c r="L1758" s="626"/>
      <c r="M1758" s="626"/>
      <c r="N1758" s="626"/>
      <c r="O1758" s="626"/>
      <c r="P1758" s="627"/>
      <c r="Q1758" s="629"/>
      <c r="R1758" s="632" t="str">
        <f>IF($W$1171="","",IF(AND(①入力シート!$F$81=①入力シート!$A$77,$AB1758="")=TRUE,①入力シート!$A$77,""))</f>
        <v/>
      </c>
      <c r="S1758" s="633"/>
      <c r="T1758" s="626" t="s">
        <v>406</v>
      </c>
      <c r="U1758" s="626"/>
      <c r="V1758" s="626"/>
      <c r="W1758" s="626"/>
      <c r="X1758" s="626"/>
      <c r="Y1758" s="626"/>
      <c r="Z1758" s="626"/>
      <c r="AA1758" s="627"/>
      <c r="AB1758" s="446"/>
    </row>
    <row r="1759" spans="1:28">
      <c r="A1759" s="694"/>
      <c r="B1759" s="695"/>
      <c r="C1759" s="639" t="s">
        <v>128</v>
      </c>
      <c r="D1759" s="640"/>
      <c r="E1759" s="641"/>
      <c r="F1759" s="444"/>
      <c r="G1759" s="645" t="str">
        <f>IF(W1759="","",IF($F1759="",①入力シート!$J$83,VLOOKUP($F1759,①入力シート!$E$83:$K$89,6)))</f>
        <v/>
      </c>
      <c r="H1759" s="646"/>
      <c r="I1759" s="646"/>
      <c r="J1759" s="646"/>
      <c r="K1759" s="646"/>
      <c r="L1759" s="646"/>
      <c r="M1759" s="646"/>
      <c r="N1759" s="646"/>
      <c r="O1759" s="646"/>
      <c r="P1759" s="646"/>
      <c r="Q1759" s="647"/>
      <c r="R1759" s="639" t="s">
        <v>116</v>
      </c>
      <c r="S1759" s="640"/>
      <c r="T1759" s="640"/>
      <c r="U1759" s="640"/>
      <c r="V1759" s="641"/>
      <c r="W1759" s="648" t="str">
        <f>IF(②名簿及び出席簿!GQ$140=0,"",②名簿及び出席簿!GQ$140)</f>
        <v/>
      </c>
      <c r="X1759" s="649"/>
      <c r="Y1759" s="649"/>
      <c r="Z1759" s="649"/>
      <c r="AA1759" s="649"/>
      <c r="AB1759" s="634" t="s">
        <v>93</v>
      </c>
    </row>
    <row r="1760" spans="1:28">
      <c r="A1760" s="696"/>
      <c r="B1760" s="697"/>
      <c r="C1760" s="642"/>
      <c r="D1760" s="643"/>
      <c r="E1760" s="644"/>
      <c r="F1760" s="456"/>
      <c r="G1760" s="689" t="str">
        <f>IF($F1760="","",VLOOKUP($F1760,①入力シート!$E$83:$K$89,6))</f>
        <v/>
      </c>
      <c r="H1760" s="690"/>
      <c r="I1760" s="690"/>
      <c r="J1760" s="690"/>
      <c r="K1760" s="690"/>
      <c r="L1760" s="690"/>
      <c r="M1760" s="690"/>
      <c r="N1760" s="690"/>
      <c r="O1760" s="690"/>
      <c r="P1760" s="690"/>
      <c r="Q1760" s="691"/>
      <c r="R1760" s="642"/>
      <c r="S1760" s="643"/>
      <c r="T1760" s="643"/>
      <c r="U1760" s="643"/>
      <c r="V1760" s="644"/>
      <c r="W1760" s="650"/>
      <c r="X1760" s="651"/>
      <c r="Y1760" s="651"/>
      <c r="Z1760" s="651"/>
      <c r="AA1760" s="651"/>
      <c r="AB1760" s="635"/>
    </row>
    <row r="1761" spans="1:28">
      <c r="A1761" s="692">
        <v>146</v>
      </c>
      <c r="B1761" s="693"/>
      <c r="C1761" s="652" t="s">
        <v>108</v>
      </c>
      <c r="D1761" s="653"/>
      <c r="E1761" s="653"/>
      <c r="F1761" s="643"/>
      <c r="G1761" s="653"/>
      <c r="H1761" s="653"/>
      <c r="I1761" s="654"/>
      <c r="J1761" s="652" t="s">
        <v>109</v>
      </c>
      <c r="K1761" s="653"/>
      <c r="L1761" s="653"/>
      <c r="M1761" s="653"/>
      <c r="N1761" s="653"/>
      <c r="O1761" s="653"/>
      <c r="P1761" s="653"/>
      <c r="Q1761" s="653"/>
      <c r="R1761" s="653"/>
      <c r="S1761" s="653"/>
      <c r="T1761" s="653"/>
      <c r="U1761" s="653"/>
      <c r="V1761" s="653"/>
      <c r="W1761" s="653"/>
      <c r="X1761" s="653"/>
      <c r="Y1761" s="653"/>
      <c r="Z1761" s="653"/>
      <c r="AA1761" s="442"/>
      <c r="AB1761" s="443"/>
    </row>
    <row r="1762" spans="1:28">
      <c r="A1762" s="694"/>
      <c r="B1762" s="695"/>
      <c r="C1762" s="664" t="str">
        <f>IF(②名簿及び出席簿!GR$7="","",②名簿及び出席簿!GR$7)</f>
        <v/>
      </c>
      <c r="D1762" s="665"/>
      <c r="E1762" s="665"/>
      <c r="F1762" s="665"/>
      <c r="G1762" s="649" t="str">
        <f>②名簿及び出席簿!GR$8</f>
        <v/>
      </c>
      <c r="H1762" s="649"/>
      <c r="I1762" s="634"/>
      <c r="J1762" s="448"/>
      <c r="K1762" s="668" t="str">
        <f>IF($W$1171="","",IF($J1762="",①入力シート!$F$58,IF($J1762=1,①入力シート!$F$60,IF($J1762=2,①入力シート!$F$62))))</f>
        <v/>
      </c>
      <c r="L1762" s="668"/>
      <c r="M1762" s="670" t="s">
        <v>110</v>
      </c>
      <c r="N1762" s="672" t="str">
        <f>IF($W$1171="","",IF($J1762="",①入力シート!$H$58,IF($J1762=1,①入力シート!$H$60,IF($J1762=2,①入力シート!$H$62))))</f>
        <v/>
      </c>
      <c r="O1762" s="672"/>
      <c r="P1762" s="670" t="s">
        <v>111</v>
      </c>
      <c r="Q1762" s="670" t="s">
        <v>112</v>
      </c>
      <c r="R1762" s="668" t="str">
        <f>IF($W$1171="","",IF($J1762="",①入力シート!$K$58,IF($J1762=1,①入力シート!$K$60,IF($J1762=2,①入力シート!$K$62))))</f>
        <v/>
      </c>
      <c r="S1762" s="668"/>
      <c r="T1762" s="670" t="s">
        <v>110</v>
      </c>
      <c r="U1762" s="672" t="str">
        <f>IF($W$1171="","",IF($J1762="",①入力シート!$M$58,IF($J1762=1,①入力シート!$M$60,IF($J1762=2,①入力シート!$M$62))))</f>
        <v/>
      </c>
      <c r="V1762" s="672"/>
      <c r="W1762" s="670" t="s">
        <v>111</v>
      </c>
      <c r="X1762" s="670" t="s">
        <v>132</v>
      </c>
      <c r="Y1762" s="670"/>
      <c r="Z1762" s="674" t="str">
        <f>IF($W$1171="","",IF($J1762="",①入力シート!$O$58,IF($J1762=1,①入力シート!$O$60,IF($J1762=2,①入力シート!$O$62))))</f>
        <v/>
      </c>
      <c r="AA1762" s="674"/>
      <c r="AB1762" s="675"/>
    </row>
    <row r="1763" spans="1:28">
      <c r="A1763" s="694"/>
      <c r="B1763" s="695"/>
      <c r="C1763" s="666"/>
      <c r="D1763" s="667"/>
      <c r="E1763" s="667"/>
      <c r="F1763" s="667"/>
      <c r="G1763" s="651"/>
      <c r="H1763" s="651"/>
      <c r="I1763" s="635"/>
      <c r="J1763" s="449"/>
      <c r="K1763" s="669"/>
      <c r="L1763" s="669"/>
      <c r="M1763" s="671"/>
      <c r="N1763" s="673"/>
      <c r="O1763" s="673"/>
      <c r="P1763" s="671"/>
      <c r="Q1763" s="671"/>
      <c r="R1763" s="669"/>
      <c r="S1763" s="669"/>
      <c r="T1763" s="671"/>
      <c r="U1763" s="673"/>
      <c r="V1763" s="673"/>
      <c r="W1763" s="671"/>
      <c r="X1763" s="671"/>
      <c r="Y1763" s="671"/>
      <c r="Z1763" s="676"/>
      <c r="AA1763" s="676"/>
      <c r="AB1763" s="677"/>
    </row>
    <row r="1764" spans="1:28">
      <c r="A1764" s="694"/>
      <c r="B1764" s="695"/>
      <c r="C1764" s="652" t="s">
        <v>113</v>
      </c>
      <c r="D1764" s="653"/>
      <c r="E1764" s="653"/>
      <c r="F1764" s="653"/>
      <c r="G1764" s="653"/>
      <c r="H1764" s="653"/>
      <c r="I1764" s="653"/>
      <c r="J1764" s="653"/>
      <c r="K1764" s="653"/>
      <c r="L1764" s="653"/>
      <c r="M1764" s="653"/>
      <c r="N1764" s="653"/>
      <c r="O1764" s="653"/>
      <c r="P1764" s="653"/>
      <c r="Q1764" s="654"/>
      <c r="R1764" s="653" t="s">
        <v>130</v>
      </c>
      <c r="S1764" s="653"/>
      <c r="T1764" s="653"/>
      <c r="U1764" s="653"/>
      <c r="V1764" s="653"/>
      <c r="W1764" s="653"/>
      <c r="X1764" s="653"/>
      <c r="Y1764" s="653"/>
      <c r="Z1764" s="653"/>
      <c r="AA1764" s="653"/>
      <c r="AB1764" s="654"/>
    </row>
    <row r="1765" spans="1:28">
      <c r="A1765" s="694"/>
      <c r="B1765" s="695"/>
      <c r="C1765" s="655" t="str">
        <f>IF(C1762="","",IF(④実施報告書!$Q1765="",①入力シート!$F$64,IF(④実施報告書!$Q1765=1,①入力シート!$F$67,IF(④実施報告書!$Q1765=2,①入力シート!$F$70,IF(④実施報告書!$Q1765=3,①入力シート!$F$73,)))))</f>
        <v/>
      </c>
      <c r="D1765" s="656"/>
      <c r="E1765" s="656"/>
      <c r="F1765" s="656"/>
      <c r="G1765" s="656"/>
      <c r="H1765" s="656"/>
      <c r="I1765" s="656"/>
      <c r="J1765" s="656"/>
      <c r="K1765" s="656"/>
      <c r="L1765" s="656"/>
      <c r="M1765" s="656"/>
      <c r="N1765" s="656"/>
      <c r="O1765" s="656"/>
      <c r="P1765" s="656"/>
      <c r="Q1765" s="678"/>
      <c r="R1765" s="680" t="str">
        <f>IF($W$1171="","",IF(AND(①入力シート!$F$76=①入力シート!$A$77,$AB1765="")=TRUE,①入力シート!$A$77,""))</f>
        <v/>
      </c>
      <c r="S1765" s="680"/>
      <c r="T1765" s="659" t="s">
        <v>127</v>
      </c>
      <c r="U1765" s="659"/>
      <c r="V1765" s="659"/>
      <c r="W1765" s="659"/>
      <c r="X1765" s="659"/>
      <c r="Y1765" s="659"/>
      <c r="Z1765" s="659"/>
      <c r="AA1765" s="659"/>
      <c r="AB1765" s="445"/>
    </row>
    <row r="1766" spans="1:28">
      <c r="A1766" s="694"/>
      <c r="B1766" s="695"/>
      <c r="C1766" s="657"/>
      <c r="D1766" s="658"/>
      <c r="E1766" s="658"/>
      <c r="F1766" s="658"/>
      <c r="G1766" s="658"/>
      <c r="H1766" s="658"/>
      <c r="I1766" s="658"/>
      <c r="J1766" s="658"/>
      <c r="K1766" s="658"/>
      <c r="L1766" s="658"/>
      <c r="M1766" s="658"/>
      <c r="N1766" s="658"/>
      <c r="O1766" s="658"/>
      <c r="P1766" s="658"/>
      <c r="Q1766" s="679"/>
      <c r="R1766" s="631" t="str">
        <f>IF($W$1171="","",IF(AND(①入力シート!$F$77=①入力シート!$A$77,$AB1766="")=TRUE,①入力シート!$A$77,""))</f>
        <v/>
      </c>
      <c r="S1766" s="631"/>
      <c r="T1766" s="623" t="s">
        <v>114</v>
      </c>
      <c r="U1766" s="623"/>
      <c r="V1766" s="623"/>
      <c r="W1766" s="623"/>
      <c r="X1766" s="623"/>
      <c r="Y1766" s="623"/>
      <c r="Z1766" s="623"/>
      <c r="AA1766" s="623"/>
      <c r="AB1766" s="446"/>
    </row>
    <row r="1767" spans="1:28">
      <c r="A1767" s="694"/>
      <c r="B1767" s="695"/>
      <c r="C1767" s="660" t="str">
        <f>IF($Q1767="","",IF(④実施報告書!$Q1767=1,①入力シート!$F$67,IF(④実施報告書!$Q1767=2,①入力シート!$F$70,IF(④実施報告書!$Q1767=3,①入力シート!$F$73,))))</f>
        <v/>
      </c>
      <c r="D1767" s="661"/>
      <c r="E1767" s="661"/>
      <c r="F1767" s="661"/>
      <c r="G1767" s="661"/>
      <c r="H1767" s="661"/>
      <c r="I1767" s="661"/>
      <c r="J1767" s="661"/>
      <c r="K1767" s="661"/>
      <c r="L1767" s="661"/>
      <c r="M1767" s="661"/>
      <c r="N1767" s="661"/>
      <c r="O1767" s="661"/>
      <c r="P1767" s="661"/>
      <c r="Q1767" s="662"/>
      <c r="R1767" s="631" t="str">
        <f>IF($W$1171="","",IF(AND(①入力シート!$F$78=①入力シート!$A$77,$AB1767="")=TRUE,①入力シート!$A$77,""))</f>
        <v/>
      </c>
      <c r="S1767" s="631"/>
      <c r="T1767" s="623" t="s">
        <v>115</v>
      </c>
      <c r="U1767" s="623"/>
      <c r="V1767" s="623"/>
      <c r="W1767" s="623"/>
      <c r="X1767" s="623"/>
      <c r="Y1767" s="623"/>
      <c r="Z1767" s="623"/>
      <c r="AA1767" s="623"/>
      <c r="AB1767" s="446"/>
    </row>
    <row r="1768" spans="1:28">
      <c r="A1768" s="694"/>
      <c r="B1768" s="695"/>
      <c r="C1768" s="660"/>
      <c r="D1768" s="661"/>
      <c r="E1768" s="661"/>
      <c r="F1768" s="661"/>
      <c r="G1768" s="661"/>
      <c r="H1768" s="661"/>
      <c r="I1768" s="661"/>
      <c r="J1768" s="661"/>
      <c r="K1768" s="661"/>
      <c r="L1768" s="661"/>
      <c r="M1768" s="661"/>
      <c r="N1768" s="661"/>
      <c r="O1768" s="661"/>
      <c r="P1768" s="661"/>
      <c r="Q1768" s="663"/>
      <c r="R1768" s="630" t="str">
        <f>IF($W$1171="","",IF(AND(①入力シート!$F$79=①入力シート!$A$77,$AB1768="")=TRUE,①入力シート!$A$77,""))</f>
        <v/>
      </c>
      <c r="S1768" s="631"/>
      <c r="T1768" s="623" t="s">
        <v>129</v>
      </c>
      <c r="U1768" s="623"/>
      <c r="V1768" s="623"/>
      <c r="W1768" s="623"/>
      <c r="X1768" s="623"/>
      <c r="Y1768" s="623"/>
      <c r="Z1768" s="623"/>
      <c r="AA1768" s="623"/>
      <c r="AB1768" s="446"/>
    </row>
    <row r="1769" spans="1:28">
      <c r="A1769" s="694"/>
      <c r="B1769" s="695"/>
      <c r="C1769" s="622" t="str">
        <f>IF($Q1769="","",IF(④実施報告書!$Q1769=1,①入力シート!$F$67,IF(④実施報告書!$Q1769=2,①入力シート!$F$70,IF(④実施報告書!$Q1769=3,①入力シート!$F$73,))))</f>
        <v/>
      </c>
      <c r="D1769" s="623"/>
      <c r="E1769" s="623"/>
      <c r="F1769" s="623"/>
      <c r="G1769" s="623"/>
      <c r="H1769" s="623"/>
      <c r="I1769" s="623"/>
      <c r="J1769" s="623"/>
      <c r="K1769" s="623"/>
      <c r="L1769" s="623"/>
      <c r="M1769" s="623"/>
      <c r="N1769" s="623"/>
      <c r="O1769" s="623"/>
      <c r="P1769" s="624"/>
      <c r="Q1769" s="628"/>
      <c r="R1769" s="630" t="str">
        <f>IF($W$1171="","",IF(AND(①入力シート!$F$80=①入力シート!$A$77,$AB1769="")=TRUE,①入力シート!$A$77,""))</f>
        <v/>
      </c>
      <c r="S1769" s="631"/>
      <c r="T1769" s="623" t="s">
        <v>407</v>
      </c>
      <c r="U1769" s="623"/>
      <c r="V1769" s="623"/>
      <c r="W1769" s="623"/>
      <c r="X1769" s="623"/>
      <c r="Y1769" s="623"/>
      <c r="Z1769" s="623"/>
      <c r="AA1769" s="624"/>
      <c r="AB1769" s="446"/>
    </row>
    <row r="1770" spans="1:28">
      <c r="A1770" s="694"/>
      <c r="B1770" s="695"/>
      <c r="C1770" s="625"/>
      <c r="D1770" s="626"/>
      <c r="E1770" s="626"/>
      <c r="F1770" s="626"/>
      <c r="G1770" s="626"/>
      <c r="H1770" s="626"/>
      <c r="I1770" s="626"/>
      <c r="J1770" s="626"/>
      <c r="K1770" s="626"/>
      <c r="L1770" s="626"/>
      <c r="M1770" s="626"/>
      <c r="N1770" s="626"/>
      <c r="O1770" s="626"/>
      <c r="P1770" s="627"/>
      <c r="Q1770" s="629"/>
      <c r="R1770" s="632" t="str">
        <f>IF($W$1171="","",IF(AND(①入力シート!$F$81=①入力シート!$A$77,$AB1770="")=TRUE,①入力シート!$A$77,""))</f>
        <v/>
      </c>
      <c r="S1770" s="633"/>
      <c r="T1770" s="626" t="s">
        <v>406</v>
      </c>
      <c r="U1770" s="626"/>
      <c r="V1770" s="626"/>
      <c r="W1770" s="626"/>
      <c r="X1770" s="626"/>
      <c r="Y1770" s="626"/>
      <c r="Z1770" s="626"/>
      <c r="AA1770" s="627"/>
      <c r="AB1770" s="446"/>
    </row>
    <row r="1771" spans="1:28">
      <c r="A1771" s="694"/>
      <c r="B1771" s="695"/>
      <c r="C1771" s="639" t="s">
        <v>128</v>
      </c>
      <c r="D1771" s="640"/>
      <c r="E1771" s="641"/>
      <c r="F1771" s="444"/>
      <c r="G1771" s="645" t="str">
        <f>IF(W1771="","",IF($F1771="",①入力シート!$J$83,VLOOKUP($F1771,①入力シート!$E$83:$K$89,6)))</f>
        <v/>
      </c>
      <c r="H1771" s="646"/>
      <c r="I1771" s="646"/>
      <c r="J1771" s="646"/>
      <c r="K1771" s="646"/>
      <c r="L1771" s="646"/>
      <c r="M1771" s="646"/>
      <c r="N1771" s="646"/>
      <c r="O1771" s="646"/>
      <c r="P1771" s="646"/>
      <c r="Q1771" s="647"/>
      <c r="R1771" s="639" t="s">
        <v>116</v>
      </c>
      <c r="S1771" s="640"/>
      <c r="T1771" s="640"/>
      <c r="U1771" s="640"/>
      <c r="V1771" s="641"/>
      <c r="W1771" s="648" t="str">
        <f>IF(②名簿及び出席簿!GR$140=0,"",②名簿及び出席簿!GR$140)</f>
        <v/>
      </c>
      <c r="X1771" s="649"/>
      <c r="Y1771" s="649"/>
      <c r="Z1771" s="649"/>
      <c r="AA1771" s="649"/>
      <c r="AB1771" s="634" t="s">
        <v>93</v>
      </c>
    </row>
    <row r="1772" spans="1:28">
      <c r="A1772" s="696"/>
      <c r="B1772" s="697"/>
      <c r="C1772" s="642"/>
      <c r="D1772" s="643"/>
      <c r="E1772" s="644"/>
      <c r="F1772" s="456"/>
      <c r="G1772" s="689" t="str">
        <f>IF($F1772="","",VLOOKUP($F1772,①入力シート!$E$83:$K$89,6))</f>
        <v/>
      </c>
      <c r="H1772" s="690"/>
      <c r="I1772" s="690"/>
      <c r="J1772" s="690"/>
      <c r="K1772" s="690"/>
      <c r="L1772" s="690"/>
      <c r="M1772" s="690"/>
      <c r="N1772" s="690"/>
      <c r="O1772" s="690"/>
      <c r="P1772" s="690"/>
      <c r="Q1772" s="691"/>
      <c r="R1772" s="642"/>
      <c r="S1772" s="643"/>
      <c r="T1772" s="643"/>
      <c r="U1772" s="643"/>
      <c r="V1772" s="644"/>
      <c r="W1772" s="650"/>
      <c r="X1772" s="651"/>
      <c r="Y1772" s="651"/>
      <c r="Z1772" s="651"/>
      <c r="AA1772" s="651"/>
      <c r="AB1772" s="635"/>
    </row>
    <row r="1773" spans="1:28">
      <c r="A1773" s="692">
        <v>147</v>
      </c>
      <c r="B1773" s="693"/>
      <c r="C1773" s="652" t="s">
        <v>108</v>
      </c>
      <c r="D1773" s="653"/>
      <c r="E1773" s="653"/>
      <c r="F1773" s="643"/>
      <c r="G1773" s="653"/>
      <c r="H1773" s="653"/>
      <c r="I1773" s="654"/>
      <c r="J1773" s="652" t="s">
        <v>109</v>
      </c>
      <c r="K1773" s="653"/>
      <c r="L1773" s="653"/>
      <c r="M1773" s="653"/>
      <c r="N1773" s="653"/>
      <c r="O1773" s="653"/>
      <c r="P1773" s="653"/>
      <c r="Q1773" s="653"/>
      <c r="R1773" s="653"/>
      <c r="S1773" s="653"/>
      <c r="T1773" s="653"/>
      <c r="U1773" s="653"/>
      <c r="V1773" s="653"/>
      <c r="W1773" s="653"/>
      <c r="X1773" s="653"/>
      <c r="Y1773" s="653"/>
      <c r="Z1773" s="653"/>
      <c r="AA1773" s="442"/>
      <c r="AB1773" s="443"/>
    </row>
    <row r="1774" spans="1:28">
      <c r="A1774" s="694"/>
      <c r="B1774" s="695"/>
      <c r="C1774" s="664" t="str">
        <f>IF(②名簿及び出席簿!GS$7="","",②名簿及び出席簿!GS$7)</f>
        <v/>
      </c>
      <c r="D1774" s="665"/>
      <c r="E1774" s="665"/>
      <c r="F1774" s="665"/>
      <c r="G1774" s="649" t="str">
        <f>②名簿及び出席簿!GS$8</f>
        <v/>
      </c>
      <c r="H1774" s="649"/>
      <c r="I1774" s="634"/>
      <c r="J1774" s="448"/>
      <c r="K1774" s="668" t="str">
        <f>IF($W$1171="","",IF($J1774="",①入力シート!$F$58,IF($J1774=1,①入力シート!$F$60,IF($J1774=2,①入力シート!$F$62))))</f>
        <v/>
      </c>
      <c r="L1774" s="668"/>
      <c r="M1774" s="670" t="s">
        <v>110</v>
      </c>
      <c r="N1774" s="672" t="str">
        <f>IF($W$1171="","",IF($J1774="",①入力シート!$H$58,IF($J1774=1,①入力シート!$H$60,IF($J1774=2,①入力シート!$H$62))))</f>
        <v/>
      </c>
      <c r="O1774" s="672"/>
      <c r="P1774" s="670" t="s">
        <v>111</v>
      </c>
      <c r="Q1774" s="670" t="s">
        <v>112</v>
      </c>
      <c r="R1774" s="668" t="str">
        <f>IF($W$1171="","",IF($J1774="",①入力シート!$K$58,IF($J1774=1,①入力シート!$K$60,IF($J1774=2,①入力シート!$K$62))))</f>
        <v/>
      </c>
      <c r="S1774" s="668"/>
      <c r="T1774" s="670" t="s">
        <v>110</v>
      </c>
      <c r="U1774" s="672" t="str">
        <f>IF($W$1171="","",IF($J1774="",①入力シート!$M$58,IF($J1774=1,①入力シート!$M$60,IF($J1774=2,①入力シート!$M$62))))</f>
        <v/>
      </c>
      <c r="V1774" s="672"/>
      <c r="W1774" s="670" t="s">
        <v>111</v>
      </c>
      <c r="X1774" s="670" t="s">
        <v>132</v>
      </c>
      <c r="Y1774" s="670"/>
      <c r="Z1774" s="674" t="str">
        <f>IF($W$1171="","",IF($J1774="",①入力シート!$O$58,IF($J1774=1,①入力シート!$O$60,IF($J1774=2,①入力シート!$O$62))))</f>
        <v/>
      </c>
      <c r="AA1774" s="674"/>
      <c r="AB1774" s="675"/>
    </row>
    <row r="1775" spans="1:28">
      <c r="A1775" s="694"/>
      <c r="B1775" s="695"/>
      <c r="C1775" s="666"/>
      <c r="D1775" s="667"/>
      <c r="E1775" s="667"/>
      <c r="F1775" s="667"/>
      <c r="G1775" s="651"/>
      <c r="H1775" s="651"/>
      <c r="I1775" s="635"/>
      <c r="J1775" s="449"/>
      <c r="K1775" s="669"/>
      <c r="L1775" s="669"/>
      <c r="M1775" s="671"/>
      <c r="N1775" s="673"/>
      <c r="O1775" s="673"/>
      <c r="P1775" s="671"/>
      <c r="Q1775" s="671"/>
      <c r="R1775" s="669"/>
      <c r="S1775" s="669"/>
      <c r="T1775" s="671"/>
      <c r="U1775" s="673"/>
      <c r="V1775" s="673"/>
      <c r="W1775" s="671"/>
      <c r="X1775" s="671"/>
      <c r="Y1775" s="671"/>
      <c r="Z1775" s="676"/>
      <c r="AA1775" s="676"/>
      <c r="AB1775" s="677"/>
    </row>
    <row r="1776" spans="1:28">
      <c r="A1776" s="694"/>
      <c r="B1776" s="695"/>
      <c r="C1776" s="652" t="s">
        <v>113</v>
      </c>
      <c r="D1776" s="653"/>
      <c r="E1776" s="653"/>
      <c r="F1776" s="653"/>
      <c r="G1776" s="653"/>
      <c r="H1776" s="653"/>
      <c r="I1776" s="653"/>
      <c r="J1776" s="653"/>
      <c r="K1776" s="653"/>
      <c r="L1776" s="653"/>
      <c r="M1776" s="653"/>
      <c r="N1776" s="653"/>
      <c r="O1776" s="653"/>
      <c r="P1776" s="653"/>
      <c r="Q1776" s="654"/>
      <c r="R1776" s="653" t="s">
        <v>130</v>
      </c>
      <c r="S1776" s="653"/>
      <c r="T1776" s="653"/>
      <c r="U1776" s="653"/>
      <c r="V1776" s="653"/>
      <c r="W1776" s="653"/>
      <c r="X1776" s="653"/>
      <c r="Y1776" s="653"/>
      <c r="Z1776" s="653"/>
      <c r="AA1776" s="653"/>
      <c r="AB1776" s="654"/>
    </row>
    <row r="1777" spans="1:28">
      <c r="A1777" s="694"/>
      <c r="B1777" s="695"/>
      <c r="C1777" s="655" t="str">
        <f>IF(C1774="","",IF(④実施報告書!$Q1777="",①入力シート!$F$64,IF(④実施報告書!$Q1777=1,①入力シート!$F$67,IF(④実施報告書!$Q1777=2,①入力シート!$F$70,IF(④実施報告書!$Q1777=3,①入力シート!$F$73,)))))</f>
        <v/>
      </c>
      <c r="D1777" s="656"/>
      <c r="E1777" s="656"/>
      <c r="F1777" s="656"/>
      <c r="G1777" s="656"/>
      <c r="H1777" s="656"/>
      <c r="I1777" s="656"/>
      <c r="J1777" s="656"/>
      <c r="K1777" s="656"/>
      <c r="L1777" s="656"/>
      <c r="M1777" s="656"/>
      <c r="N1777" s="656"/>
      <c r="O1777" s="656"/>
      <c r="P1777" s="656"/>
      <c r="Q1777" s="678"/>
      <c r="R1777" s="680" t="str">
        <f>IF($W$1171="","",IF(AND(①入力シート!$F$76=①入力シート!$A$77,$AB1777="")=TRUE,①入力シート!$A$77,""))</f>
        <v/>
      </c>
      <c r="S1777" s="680"/>
      <c r="T1777" s="659" t="s">
        <v>127</v>
      </c>
      <c r="U1777" s="659"/>
      <c r="V1777" s="659"/>
      <c r="W1777" s="659"/>
      <c r="X1777" s="659"/>
      <c r="Y1777" s="659"/>
      <c r="Z1777" s="659"/>
      <c r="AA1777" s="659"/>
      <c r="AB1777" s="445"/>
    </row>
    <row r="1778" spans="1:28">
      <c r="A1778" s="694"/>
      <c r="B1778" s="695"/>
      <c r="C1778" s="657"/>
      <c r="D1778" s="658"/>
      <c r="E1778" s="658"/>
      <c r="F1778" s="658"/>
      <c r="G1778" s="658"/>
      <c r="H1778" s="658"/>
      <c r="I1778" s="658"/>
      <c r="J1778" s="658"/>
      <c r="K1778" s="658"/>
      <c r="L1778" s="658"/>
      <c r="M1778" s="658"/>
      <c r="N1778" s="658"/>
      <c r="O1778" s="658"/>
      <c r="P1778" s="658"/>
      <c r="Q1778" s="679"/>
      <c r="R1778" s="631" t="str">
        <f>IF($W$1171="","",IF(AND(①入力シート!$F$77=①入力シート!$A$77,$AB1778="")=TRUE,①入力シート!$A$77,""))</f>
        <v/>
      </c>
      <c r="S1778" s="631"/>
      <c r="T1778" s="623" t="s">
        <v>114</v>
      </c>
      <c r="U1778" s="623"/>
      <c r="V1778" s="623"/>
      <c r="W1778" s="623"/>
      <c r="X1778" s="623"/>
      <c r="Y1778" s="623"/>
      <c r="Z1778" s="623"/>
      <c r="AA1778" s="623"/>
      <c r="AB1778" s="446"/>
    </row>
    <row r="1779" spans="1:28">
      <c r="A1779" s="694"/>
      <c r="B1779" s="695"/>
      <c r="C1779" s="660" t="str">
        <f>IF($Q1779="","",IF(④実施報告書!$Q1779=1,①入力シート!$F$67,IF(④実施報告書!$Q1779=2,①入力シート!$F$70,IF(④実施報告書!$Q1779=3,①入力シート!$F$73,))))</f>
        <v/>
      </c>
      <c r="D1779" s="661"/>
      <c r="E1779" s="661"/>
      <c r="F1779" s="661"/>
      <c r="G1779" s="661"/>
      <c r="H1779" s="661"/>
      <c r="I1779" s="661"/>
      <c r="J1779" s="661"/>
      <c r="K1779" s="661"/>
      <c r="L1779" s="661"/>
      <c r="M1779" s="661"/>
      <c r="N1779" s="661"/>
      <c r="O1779" s="661"/>
      <c r="P1779" s="661"/>
      <c r="Q1779" s="662"/>
      <c r="R1779" s="631" t="str">
        <f>IF($W$1171="","",IF(AND(①入力シート!$F$78=①入力シート!$A$77,$AB1779="")=TRUE,①入力シート!$A$77,""))</f>
        <v/>
      </c>
      <c r="S1779" s="631"/>
      <c r="T1779" s="623" t="s">
        <v>115</v>
      </c>
      <c r="U1779" s="623"/>
      <c r="V1779" s="623"/>
      <c r="W1779" s="623"/>
      <c r="X1779" s="623"/>
      <c r="Y1779" s="623"/>
      <c r="Z1779" s="623"/>
      <c r="AA1779" s="623"/>
      <c r="AB1779" s="446"/>
    </row>
    <row r="1780" spans="1:28">
      <c r="A1780" s="694"/>
      <c r="B1780" s="695"/>
      <c r="C1780" s="660"/>
      <c r="D1780" s="661"/>
      <c r="E1780" s="661"/>
      <c r="F1780" s="661"/>
      <c r="G1780" s="661"/>
      <c r="H1780" s="661"/>
      <c r="I1780" s="661"/>
      <c r="J1780" s="661"/>
      <c r="K1780" s="661"/>
      <c r="L1780" s="661"/>
      <c r="M1780" s="661"/>
      <c r="N1780" s="661"/>
      <c r="O1780" s="661"/>
      <c r="P1780" s="661"/>
      <c r="Q1780" s="663"/>
      <c r="R1780" s="630" t="str">
        <f>IF($W$1171="","",IF(AND(①入力シート!$F$79=①入力シート!$A$77,$AB1780="")=TRUE,①入力シート!$A$77,""))</f>
        <v/>
      </c>
      <c r="S1780" s="631"/>
      <c r="T1780" s="623" t="s">
        <v>129</v>
      </c>
      <c r="U1780" s="623"/>
      <c r="V1780" s="623"/>
      <c r="W1780" s="623"/>
      <c r="X1780" s="623"/>
      <c r="Y1780" s="623"/>
      <c r="Z1780" s="623"/>
      <c r="AA1780" s="623"/>
      <c r="AB1780" s="446"/>
    </row>
    <row r="1781" spans="1:28">
      <c r="A1781" s="694"/>
      <c r="B1781" s="695"/>
      <c r="C1781" s="622" t="str">
        <f>IF($Q1781="","",IF(④実施報告書!$Q1781=1,①入力シート!$F$67,IF(④実施報告書!$Q1781=2,①入力シート!$F$70,IF(④実施報告書!$Q1781=3,①入力シート!$F$73,))))</f>
        <v/>
      </c>
      <c r="D1781" s="623"/>
      <c r="E1781" s="623"/>
      <c r="F1781" s="623"/>
      <c r="G1781" s="623"/>
      <c r="H1781" s="623"/>
      <c r="I1781" s="623"/>
      <c r="J1781" s="623"/>
      <c r="K1781" s="623"/>
      <c r="L1781" s="623"/>
      <c r="M1781" s="623"/>
      <c r="N1781" s="623"/>
      <c r="O1781" s="623"/>
      <c r="P1781" s="624"/>
      <c r="Q1781" s="628"/>
      <c r="R1781" s="630" t="str">
        <f>IF($W$1171="","",IF(AND(①入力シート!$F$80=①入力シート!$A$77,$AB1781="")=TRUE,①入力シート!$A$77,""))</f>
        <v/>
      </c>
      <c r="S1781" s="631"/>
      <c r="T1781" s="623" t="s">
        <v>407</v>
      </c>
      <c r="U1781" s="623"/>
      <c r="V1781" s="623"/>
      <c r="W1781" s="623"/>
      <c r="X1781" s="623"/>
      <c r="Y1781" s="623"/>
      <c r="Z1781" s="623"/>
      <c r="AA1781" s="624"/>
      <c r="AB1781" s="446"/>
    </row>
    <row r="1782" spans="1:28">
      <c r="A1782" s="694"/>
      <c r="B1782" s="695"/>
      <c r="C1782" s="625"/>
      <c r="D1782" s="626"/>
      <c r="E1782" s="626"/>
      <c r="F1782" s="626"/>
      <c r="G1782" s="626"/>
      <c r="H1782" s="626"/>
      <c r="I1782" s="626"/>
      <c r="J1782" s="626"/>
      <c r="K1782" s="626"/>
      <c r="L1782" s="626"/>
      <c r="M1782" s="626"/>
      <c r="N1782" s="626"/>
      <c r="O1782" s="626"/>
      <c r="P1782" s="627"/>
      <c r="Q1782" s="629"/>
      <c r="R1782" s="632" t="str">
        <f>IF($W$1171="","",IF(AND(①入力シート!$F$81=①入力シート!$A$77,$AB1782="")=TRUE,①入力シート!$A$77,""))</f>
        <v/>
      </c>
      <c r="S1782" s="633"/>
      <c r="T1782" s="626" t="s">
        <v>406</v>
      </c>
      <c r="U1782" s="626"/>
      <c r="V1782" s="626"/>
      <c r="W1782" s="626"/>
      <c r="X1782" s="626"/>
      <c r="Y1782" s="626"/>
      <c r="Z1782" s="626"/>
      <c r="AA1782" s="627"/>
      <c r="AB1782" s="446"/>
    </row>
    <row r="1783" spans="1:28">
      <c r="A1783" s="694"/>
      <c r="B1783" s="695"/>
      <c r="C1783" s="639" t="s">
        <v>128</v>
      </c>
      <c r="D1783" s="640"/>
      <c r="E1783" s="641"/>
      <c r="F1783" s="444"/>
      <c r="G1783" s="645" t="str">
        <f>IF(W1783="","",IF($F1783="",①入力シート!$J$83,VLOOKUP($F1783,①入力シート!$E$83:$K$89,6)))</f>
        <v/>
      </c>
      <c r="H1783" s="646"/>
      <c r="I1783" s="646"/>
      <c r="J1783" s="646"/>
      <c r="K1783" s="646"/>
      <c r="L1783" s="646"/>
      <c r="M1783" s="646"/>
      <c r="N1783" s="646"/>
      <c r="O1783" s="646"/>
      <c r="P1783" s="646"/>
      <c r="Q1783" s="647"/>
      <c r="R1783" s="639" t="s">
        <v>116</v>
      </c>
      <c r="S1783" s="640"/>
      <c r="T1783" s="640"/>
      <c r="U1783" s="640"/>
      <c r="V1783" s="641"/>
      <c r="W1783" s="648" t="str">
        <f>IF(②名簿及び出席簿!GS$140=0,"",②名簿及び出席簿!GS$140)</f>
        <v/>
      </c>
      <c r="X1783" s="649"/>
      <c r="Y1783" s="649"/>
      <c r="Z1783" s="649"/>
      <c r="AA1783" s="649"/>
      <c r="AB1783" s="634" t="s">
        <v>93</v>
      </c>
    </row>
    <row r="1784" spans="1:28">
      <c r="A1784" s="696"/>
      <c r="B1784" s="697"/>
      <c r="C1784" s="642"/>
      <c r="D1784" s="643"/>
      <c r="E1784" s="644"/>
      <c r="F1784" s="456"/>
      <c r="G1784" s="689" t="str">
        <f>IF($F1784="","",VLOOKUP($F1784,①入力シート!$E$83:$K$89,6))</f>
        <v/>
      </c>
      <c r="H1784" s="690"/>
      <c r="I1784" s="690"/>
      <c r="J1784" s="690"/>
      <c r="K1784" s="690"/>
      <c r="L1784" s="690"/>
      <c r="M1784" s="690"/>
      <c r="N1784" s="690"/>
      <c r="O1784" s="690"/>
      <c r="P1784" s="690"/>
      <c r="Q1784" s="691"/>
      <c r="R1784" s="642"/>
      <c r="S1784" s="643"/>
      <c r="T1784" s="643"/>
      <c r="U1784" s="643"/>
      <c r="V1784" s="644"/>
      <c r="W1784" s="650"/>
      <c r="X1784" s="651"/>
      <c r="Y1784" s="651"/>
      <c r="Z1784" s="651"/>
      <c r="AA1784" s="651"/>
      <c r="AB1784" s="635"/>
    </row>
    <row r="1785" spans="1:28">
      <c r="A1785" s="692">
        <v>148</v>
      </c>
      <c r="B1785" s="693"/>
      <c r="C1785" s="652" t="s">
        <v>108</v>
      </c>
      <c r="D1785" s="653"/>
      <c r="E1785" s="653"/>
      <c r="F1785" s="643"/>
      <c r="G1785" s="653"/>
      <c r="H1785" s="653"/>
      <c r="I1785" s="654"/>
      <c r="J1785" s="652" t="s">
        <v>109</v>
      </c>
      <c r="K1785" s="653"/>
      <c r="L1785" s="653"/>
      <c r="M1785" s="653"/>
      <c r="N1785" s="653"/>
      <c r="O1785" s="653"/>
      <c r="P1785" s="653"/>
      <c r="Q1785" s="653"/>
      <c r="R1785" s="653"/>
      <c r="S1785" s="653"/>
      <c r="T1785" s="653"/>
      <c r="U1785" s="653"/>
      <c r="V1785" s="653"/>
      <c r="W1785" s="653"/>
      <c r="X1785" s="653"/>
      <c r="Y1785" s="653"/>
      <c r="Z1785" s="653"/>
      <c r="AA1785" s="442"/>
      <c r="AB1785" s="443"/>
    </row>
    <row r="1786" spans="1:28">
      <c r="A1786" s="694"/>
      <c r="B1786" s="695"/>
      <c r="C1786" s="664" t="str">
        <f>IF(②名簿及び出席簿!GT$7="","",②名簿及び出席簿!GT$7)</f>
        <v/>
      </c>
      <c r="D1786" s="665"/>
      <c r="E1786" s="665"/>
      <c r="F1786" s="665"/>
      <c r="G1786" s="649" t="str">
        <f>②名簿及び出席簿!GT$8</f>
        <v/>
      </c>
      <c r="H1786" s="649"/>
      <c r="I1786" s="634"/>
      <c r="J1786" s="448"/>
      <c r="K1786" s="668" t="str">
        <f>IF($W$1171="","",IF($J1786="",①入力シート!$F$58,IF($J1786=1,①入力シート!$F$60,IF($J1786=2,①入力シート!$F$62))))</f>
        <v/>
      </c>
      <c r="L1786" s="668"/>
      <c r="M1786" s="670" t="s">
        <v>110</v>
      </c>
      <c r="N1786" s="672" t="str">
        <f>IF($W$1171="","",IF($J1786="",①入力シート!$H$58,IF($J1786=1,①入力シート!$H$60,IF($J1786=2,①入力シート!$H$62))))</f>
        <v/>
      </c>
      <c r="O1786" s="672"/>
      <c r="P1786" s="670" t="s">
        <v>111</v>
      </c>
      <c r="Q1786" s="670" t="s">
        <v>112</v>
      </c>
      <c r="R1786" s="668" t="str">
        <f>IF($W$1171="","",IF($J1786="",①入力シート!$K$58,IF($J1786=1,①入力シート!$K$60,IF($J1786=2,①入力シート!$K$62))))</f>
        <v/>
      </c>
      <c r="S1786" s="668"/>
      <c r="T1786" s="670" t="s">
        <v>110</v>
      </c>
      <c r="U1786" s="672" t="str">
        <f>IF($W$1171="","",IF($J1786="",①入力シート!$M$58,IF($J1786=1,①入力シート!$M$60,IF($J1786=2,①入力シート!$M$62))))</f>
        <v/>
      </c>
      <c r="V1786" s="672"/>
      <c r="W1786" s="670" t="s">
        <v>111</v>
      </c>
      <c r="X1786" s="670" t="s">
        <v>132</v>
      </c>
      <c r="Y1786" s="670"/>
      <c r="Z1786" s="674" t="str">
        <f>IF($W$1171="","",IF($J1786="",①入力シート!$O$58,IF($J1786=1,①入力シート!$O$60,IF($J1786=2,①入力シート!$O$62))))</f>
        <v/>
      </c>
      <c r="AA1786" s="674"/>
      <c r="AB1786" s="675"/>
    </row>
    <row r="1787" spans="1:28">
      <c r="A1787" s="694"/>
      <c r="B1787" s="695"/>
      <c r="C1787" s="666"/>
      <c r="D1787" s="667"/>
      <c r="E1787" s="667"/>
      <c r="F1787" s="667"/>
      <c r="G1787" s="651"/>
      <c r="H1787" s="651"/>
      <c r="I1787" s="635"/>
      <c r="J1787" s="449"/>
      <c r="K1787" s="669"/>
      <c r="L1787" s="669"/>
      <c r="M1787" s="671"/>
      <c r="N1787" s="673"/>
      <c r="O1787" s="673"/>
      <c r="P1787" s="671"/>
      <c r="Q1787" s="671"/>
      <c r="R1787" s="669"/>
      <c r="S1787" s="669"/>
      <c r="T1787" s="671"/>
      <c r="U1787" s="673"/>
      <c r="V1787" s="673"/>
      <c r="W1787" s="671"/>
      <c r="X1787" s="671"/>
      <c r="Y1787" s="671"/>
      <c r="Z1787" s="676"/>
      <c r="AA1787" s="676"/>
      <c r="AB1787" s="677"/>
    </row>
    <row r="1788" spans="1:28">
      <c r="A1788" s="694"/>
      <c r="B1788" s="695"/>
      <c r="C1788" s="652" t="s">
        <v>113</v>
      </c>
      <c r="D1788" s="653"/>
      <c r="E1788" s="653"/>
      <c r="F1788" s="653"/>
      <c r="G1788" s="653"/>
      <c r="H1788" s="653"/>
      <c r="I1788" s="653"/>
      <c r="J1788" s="653"/>
      <c r="K1788" s="653"/>
      <c r="L1788" s="653"/>
      <c r="M1788" s="653"/>
      <c r="N1788" s="653"/>
      <c r="O1788" s="653"/>
      <c r="P1788" s="653"/>
      <c r="Q1788" s="654"/>
      <c r="R1788" s="653" t="s">
        <v>130</v>
      </c>
      <c r="S1788" s="653"/>
      <c r="T1788" s="653"/>
      <c r="U1788" s="653"/>
      <c r="V1788" s="653"/>
      <c r="W1788" s="653"/>
      <c r="X1788" s="653"/>
      <c r="Y1788" s="653"/>
      <c r="Z1788" s="653"/>
      <c r="AA1788" s="653"/>
      <c r="AB1788" s="654"/>
    </row>
    <row r="1789" spans="1:28">
      <c r="A1789" s="694"/>
      <c r="B1789" s="695"/>
      <c r="C1789" s="655" t="str">
        <f>IF(C1786="","",IF(④実施報告書!$Q1789="",①入力シート!$F$64,IF(④実施報告書!$Q1789=1,①入力シート!$F$67,IF(④実施報告書!$Q1789=2,①入力シート!$F$70,IF(④実施報告書!$Q1789=3,①入力シート!$F$73,)))))</f>
        <v/>
      </c>
      <c r="D1789" s="656"/>
      <c r="E1789" s="656"/>
      <c r="F1789" s="656"/>
      <c r="G1789" s="656"/>
      <c r="H1789" s="656"/>
      <c r="I1789" s="656"/>
      <c r="J1789" s="656"/>
      <c r="K1789" s="656"/>
      <c r="L1789" s="656"/>
      <c r="M1789" s="656"/>
      <c r="N1789" s="656"/>
      <c r="O1789" s="656"/>
      <c r="P1789" s="656"/>
      <c r="Q1789" s="678"/>
      <c r="R1789" s="680" t="str">
        <f>IF($W$1171="","",IF(AND(①入力シート!$F$76=①入力シート!$A$77,$AB1789="")=TRUE,①入力シート!$A$77,""))</f>
        <v/>
      </c>
      <c r="S1789" s="680"/>
      <c r="T1789" s="659" t="s">
        <v>127</v>
      </c>
      <c r="U1789" s="659"/>
      <c r="V1789" s="659"/>
      <c r="W1789" s="659"/>
      <c r="X1789" s="659"/>
      <c r="Y1789" s="659"/>
      <c r="Z1789" s="659"/>
      <c r="AA1789" s="659"/>
      <c r="AB1789" s="445"/>
    </row>
    <row r="1790" spans="1:28">
      <c r="A1790" s="694"/>
      <c r="B1790" s="695"/>
      <c r="C1790" s="657"/>
      <c r="D1790" s="658"/>
      <c r="E1790" s="658"/>
      <c r="F1790" s="658"/>
      <c r="G1790" s="658"/>
      <c r="H1790" s="658"/>
      <c r="I1790" s="658"/>
      <c r="J1790" s="658"/>
      <c r="K1790" s="658"/>
      <c r="L1790" s="658"/>
      <c r="M1790" s="658"/>
      <c r="N1790" s="658"/>
      <c r="O1790" s="658"/>
      <c r="P1790" s="658"/>
      <c r="Q1790" s="679"/>
      <c r="R1790" s="631" t="str">
        <f>IF($W$1171="","",IF(AND(①入力シート!$F$77=①入力シート!$A$77,$AB1790="")=TRUE,①入力シート!$A$77,""))</f>
        <v/>
      </c>
      <c r="S1790" s="631"/>
      <c r="T1790" s="623" t="s">
        <v>114</v>
      </c>
      <c r="U1790" s="623"/>
      <c r="V1790" s="623"/>
      <c r="W1790" s="623"/>
      <c r="X1790" s="623"/>
      <c r="Y1790" s="623"/>
      <c r="Z1790" s="623"/>
      <c r="AA1790" s="623"/>
      <c r="AB1790" s="446"/>
    </row>
    <row r="1791" spans="1:28">
      <c r="A1791" s="694"/>
      <c r="B1791" s="695"/>
      <c r="C1791" s="660" t="str">
        <f>IF($Q1791="","",IF(④実施報告書!$Q1791=1,①入力シート!$F$67,IF(④実施報告書!$Q1791=2,①入力シート!$F$70,IF(④実施報告書!$Q1791=3,①入力シート!$F$73,))))</f>
        <v/>
      </c>
      <c r="D1791" s="661"/>
      <c r="E1791" s="661"/>
      <c r="F1791" s="661"/>
      <c r="G1791" s="661"/>
      <c r="H1791" s="661"/>
      <c r="I1791" s="661"/>
      <c r="J1791" s="661"/>
      <c r="K1791" s="661"/>
      <c r="L1791" s="661"/>
      <c r="M1791" s="661"/>
      <c r="N1791" s="661"/>
      <c r="O1791" s="661"/>
      <c r="P1791" s="661"/>
      <c r="Q1791" s="662"/>
      <c r="R1791" s="631" t="str">
        <f>IF($W$1171="","",IF(AND(①入力シート!$F$78=①入力シート!$A$77,$AB1791="")=TRUE,①入力シート!$A$77,""))</f>
        <v/>
      </c>
      <c r="S1791" s="631"/>
      <c r="T1791" s="623" t="s">
        <v>115</v>
      </c>
      <c r="U1791" s="623"/>
      <c r="V1791" s="623"/>
      <c r="W1791" s="623"/>
      <c r="X1791" s="623"/>
      <c r="Y1791" s="623"/>
      <c r="Z1791" s="623"/>
      <c r="AA1791" s="623"/>
      <c r="AB1791" s="446"/>
    </row>
    <row r="1792" spans="1:28">
      <c r="A1792" s="694"/>
      <c r="B1792" s="695"/>
      <c r="C1792" s="660"/>
      <c r="D1792" s="661"/>
      <c r="E1792" s="661"/>
      <c r="F1792" s="661"/>
      <c r="G1792" s="661"/>
      <c r="H1792" s="661"/>
      <c r="I1792" s="661"/>
      <c r="J1792" s="661"/>
      <c r="K1792" s="661"/>
      <c r="L1792" s="661"/>
      <c r="M1792" s="661"/>
      <c r="N1792" s="661"/>
      <c r="O1792" s="661"/>
      <c r="P1792" s="661"/>
      <c r="Q1792" s="663"/>
      <c r="R1792" s="630" t="str">
        <f>IF($W$1171="","",IF(AND(①入力シート!$F$79=①入力シート!$A$77,$AB1792="")=TRUE,①入力シート!$A$77,""))</f>
        <v/>
      </c>
      <c r="S1792" s="631"/>
      <c r="T1792" s="623" t="s">
        <v>129</v>
      </c>
      <c r="U1792" s="623"/>
      <c r="V1792" s="623"/>
      <c r="W1792" s="623"/>
      <c r="X1792" s="623"/>
      <c r="Y1792" s="623"/>
      <c r="Z1792" s="623"/>
      <c r="AA1792" s="623"/>
      <c r="AB1792" s="446"/>
    </row>
    <row r="1793" spans="1:28">
      <c r="A1793" s="694"/>
      <c r="B1793" s="695"/>
      <c r="C1793" s="622" t="str">
        <f>IF($Q1793="","",IF(④実施報告書!$Q1793=1,①入力シート!$F$67,IF(④実施報告書!$Q1793=2,①入力シート!$F$70,IF(④実施報告書!$Q1793=3,①入力シート!$F$73,))))</f>
        <v/>
      </c>
      <c r="D1793" s="623"/>
      <c r="E1793" s="623"/>
      <c r="F1793" s="623"/>
      <c r="G1793" s="623"/>
      <c r="H1793" s="623"/>
      <c r="I1793" s="623"/>
      <c r="J1793" s="623"/>
      <c r="K1793" s="623"/>
      <c r="L1793" s="623"/>
      <c r="M1793" s="623"/>
      <c r="N1793" s="623"/>
      <c r="O1793" s="623"/>
      <c r="P1793" s="624"/>
      <c r="Q1793" s="628"/>
      <c r="R1793" s="630" t="str">
        <f>IF($W$1171="","",IF(AND(①入力シート!$F$80=①入力シート!$A$77,$AB1793="")=TRUE,①入力シート!$A$77,""))</f>
        <v/>
      </c>
      <c r="S1793" s="631"/>
      <c r="T1793" s="623" t="s">
        <v>407</v>
      </c>
      <c r="U1793" s="623"/>
      <c r="V1793" s="623"/>
      <c r="W1793" s="623"/>
      <c r="X1793" s="623"/>
      <c r="Y1793" s="623"/>
      <c r="Z1793" s="623"/>
      <c r="AA1793" s="624"/>
      <c r="AB1793" s="446"/>
    </row>
    <row r="1794" spans="1:28">
      <c r="A1794" s="694"/>
      <c r="B1794" s="695"/>
      <c r="C1794" s="625"/>
      <c r="D1794" s="626"/>
      <c r="E1794" s="626"/>
      <c r="F1794" s="626"/>
      <c r="G1794" s="626"/>
      <c r="H1794" s="626"/>
      <c r="I1794" s="626"/>
      <c r="J1794" s="626"/>
      <c r="K1794" s="626"/>
      <c r="L1794" s="626"/>
      <c r="M1794" s="626"/>
      <c r="N1794" s="626"/>
      <c r="O1794" s="626"/>
      <c r="P1794" s="627"/>
      <c r="Q1794" s="629"/>
      <c r="R1794" s="632" t="str">
        <f>IF($W$1171="","",IF(AND(①入力シート!$F$81=①入力シート!$A$77,$AB1794="")=TRUE,①入力シート!$A$77,""))</f>
        <v/>
      </c>
      <c r="S1794" s="633"/>
      <c r="T1794" s="626" t="s">
        <v>406</v>
      </c>
      <c r="U1794" s="626"/>
      <c r="V1794" s="626"/>
      <c r="W1794" s="626"/>
      <c r="X1794" s="626"/>
      <c r="Y1794" s="626"/>
      <c r="Z1794" s="626"/>
      <c r="AA1794" s="627"/>
      <c r="AB1794" s="446"/>
    </row>
    <row r="1795" spans="1:28">
      <c r="A1795" s="694"/>
      <c r="B1795" s="695"/>
      <c r="C1795" s="639" t="s">
        <v>128</v>
      </c>
      <c r="D1795" s="640"/>
      <c r="E1795" s="641"/>
      <c r="F1795" s="444"/>
      <c r="G1795" s="645" t="str">
        <f>IF(W1795="","",IF($F1795="",①入力シート!$J$83,VLOOKUP($F1795,①入力シート!$E$83:$K$89,6)))</f>
        <v/>
      </c>
      <c r="H1795" s="646"/>
      <c r="I1795" s="646"/>
      <c r="J1795" s="646"/>
      <c r="K1795" s="646"/>
      <c r="L1795" s="646"/>
      <c r="M1795" s="646"/>
      <c r="N1795" s="646"/>
      <c r="O1795" s="646"/>
      <c r="P1795" s="646"/>
      <c r="Q1795" s="647"/>
      <c r="R1795" s="639" t="s">
        <v>116</v>
      </c>
      <c r="S1795" s="640"/>
      <c r="T1795" s="640"/>
      <c r="U1795" s="640"/>
      <c r="V1795" s="641"/>
      <c r="W1795" s="648" t="str">
        <f>IF(②名簿及び出席簿!GT$140=0,"",②名簿及び出席簿!GT$140)</f>
        <v/>
      </c>
      <c r="X1795" s="649"/>
      <c r="Y1795" s="649"/>
      <c r="Z1795" s="649"/>
      <c r="AA1795" s="649"/>
      <c r="AB1795" s="634" t="s">
        <v>93</v>
      </c>
    </row>
    <row r="1796" spans="1:28">
      <c r="A1796" s="696"/>
      <c r="B1796" s="697"/>
      <c r="C1796" s="642"/>
      <c r="D1796" s="643"/>
      <c r="E1796" s="644"/>
      <c r="F1796" s="456"/>
      <c r="G1796" s="689" t="str">
        <f>IF($F1796="","",VLOOKUP($F1796,①入力シート!$E$83:$K$89,6))</f>
        <v/>
      </c>
      <c r="H1796" s="690"/>
      <c r="I1796" s="690"/>
      <c r="J1796" s="690"/>
      <c r="K1796" s="690"/>
      <c r="L1796" s="690"/>
      <c r="M1796" s="690"/>
      <c r="N1796" s="690"/>
      <c r="O1796" s="690"/>
      <c r="P1796" s="690"/>
      <c r="Q1796" s="691"/>
      <c r="R1796" s="642"/>
      <c r="S1796" s="643"/>
      <c r="T1796" s="643"/>
      <c r="U1796" s="643"/>
      <c r="V1796" s="644"/>
      <c r="W1796" s="650"/>
      <c r="X1796" s="651"/>
      <c r="Y1796" s="651"/>
      <c r="Z1796" s="651"/>
      <c r="AA1796" s="651"/>
      <c r="AB1796" s="635"/>
    </row>
    <row r="1797" spans="1:28">
      <c r="A1797" s="692">
        <v>149</v>
      </c>
      <c r="B1797" s="693"/>
      <c r="C1797" s="652" t="s">
        <v>108</v>
      </c>
      <c r="D1797" s="653"/>
      <c r="E1797" s="653"/>
      <c r="F1797" s="643"/>
      <c r="G1797" s="653"/>
      <c r="H1797" s="653"/>
      <c r="I1797" s="654"/>
      <c r="J1797" s="652" t="s">
        <v>109</v>
      </c>
      <c r="K1797" s="653"/>
      <c r="L1797" s="653"/>
      <c r="M1797" s="653"/>
      <c r="N1797" s="653"/>
      <c r="O1797" s="653"/>
      <c r="P1797" s="653"/>
      <c r="Q1797" s="653"/>
      <c r="R1797" s="653"/>
      <c r="S1797" s="653"/>
      <c r="T1797" s="653"/>
      <c r="U1797" s="653"/>
      <c r="V1797" s="653"/>
      <c r="W1797" s="653"/>
      <c r="X1797" s="653"/>
      <c r="Y1797" s="653"/>
      <c r="Z1797" s="653"/>
      <c r="AA1797" s="442"/>
      <c r="AB1797" s="443"/>
    </row>
    <row r="1798" spans="1:28">
      <c r="A1798" s="694"/>
      <c r="B1798" s="695"/>
      <c r="C1798" s="664" t="str">
        <f>IF(②名簿及び出席簿!GU$7="","",②名簿及び出席簿!GU$7)</f>
        <v/>
      </c>
      <c r="D1798" s="665"/>
      <c r="E1798" s="665"/>
      <c r="F1798" s="665"/>
      <c r="G1798" s="649" t="str">
        <f>②名簿及び出席簿!GU$8</f>
        <v/>
      </c>
      <c r="H1798" s="649"/>
      <c r="I1798" s="634"/>
      <c r="J1798" s="448"/>
      <c r="K1798" s="668" t="str">
        <f>IF($W$1171="","",IF($J1798="",①入力シート!$F$58,IF($J1798=1,①入力シート!$F$60,IF($J1798=2,①入力シート!$F$62))))</f>
        <v/>
      </c>
      <c r="L1798" s="668"/>
      <c r="M1798" s="670" t="s">
        <v>110</v>
      </c>
      <c r="N1798" s="672" t="str">
        <f>IF($W$1171="","",IF($J1798="",①入力シート!$H$58,IF($J1798=1,①入力シート!$H$60,IF($J1798=2,①入力シート!$H$62))))</f>
        <v/>
      </c>
      <c r="O1798" s="672"/>
      <c r="P1798" s="670" t="s">
        <v>111</v>
      </c>
      <c r="Q1798" s="670" t="s">
        <v>112</v>
      </c>
      <c r="R1798" s="668" t="str">
        <f>IF($W$1171="","",IF($J1798="",①入力シート!$K$58,IF($J1798=1,①入力シート!$K$60,IF($J1798=2,①入力シート!$K$62))))</f>
        <v/>
      </c>
      <c r="S1798" s="668"/>
      <c r="T1798" s="670" t="s">
        <v>110</v>
      </c>
      <c r="U1798" s="672" t="str">
        <f>IF($W$1171="","",IF($J1798="",①入力シート!$M$58,IF($J1798=1,①入力シート!$M$60,IF($J1798=2,①入力シート!$M$62))))</f>
        <v/>
      </c>
      <c r="V1798" s="672"/>
      <c r="W1798" s="670" t="s">
        <v>111</v>
      </c>
      <c r="X1798" s="670" t="s">
        <v>132</v>
      </c>
      <c r="Y1798" s="670"/>
      <c r="Z1798" s="674" t="str">
        <f>IF($W$1171="","",IF($J1798="",①入力シート!$O$58,IF($J1798=1,①入力シート!$O$60,IF($J1798=2,①入力シート!$O$62))))</f>
        <v/>
      </c>
      <c r="AA1798" s="674"/>
      <c r="AB1798" s="675"/>
    </row>
    <row r="1799" spans="1:28">
      <c r="A1799" s="694"/>
      <c r="B1799" s="695"/>
      <c r="C1799" s="666"/>
      <c r="D1799" s="667"/>
      <c r="E1799" s="667"/>
      <c r="F1799" s="667"/>
      <c r="G1799" s="651"/>
      <c r="H1799" s="651"/>
      <c r="I1799" s="635"/>
      <c r="J1799" s="449"/>
      <c r="K1799" s="669"/>
      <c r="L1799" s="669"/>
      <c r="M1799" s="671"/>
      <c r="N1799" s="673"/>
      <c r="O1799" s="673"/>
      <c r="P1799" s="671"/>
      <c r="Q1799" s="671"/>
      <c r="R1799" s="669"/>
      <c r="S1799" s="669"/>
      <c r="T1799" s="671"/>
      <c r="U1799" s="673"/>
      <c r="V1799" s="673"/>
      <c r="W1799" s="671"/>
      <c r="X1799" s="671"/>
      <c r="Y1799" s="671"/>
      <c r="Z1799" s="676"/>
      <c r="AA1799" s="676"/>
      <c r="AB1799" s="677"/>
    </row>
    <row r="1800" spans="1:28">
      <c r="A1800" s="694"/>
      <c r="B1800" s="695"/>
      <c r="C1800" s="652" t="s">
        <v>113</v>
      </c>
      <c r="D1800" s="653"/>
      <c r="E1800" s="653"/>
      <c r="F1800" s="653"/>
      <c r="G1800" s="653"/>
      <c r="H1800" s="653"/>
      <c r="I1800" s="653"/>
      <c r="J1800" s="653"/>
      <c r="K1800" s="653"/>
      <c r="L1800" s="653"/>
      <c r="M1800" s="653"/>
      <c r="N1800" s="653"/>
      <c r="O1800" s="653"/>
      <c r="P1800" s="653"/>
      <c r="Q1800" s="654"/>
      <c r="R1800" s="653" t="s">
        <v>130</v>
      </c>
      <c r="S1800" s="653"/>
      <c r="T1800" s="653"/>
      <c r="U1800" s="653"/>
      <c r="V1800" s="653"/>
      <c r="W1800" s="653"/>
      <c r="X1800" s="653"/>
      <c r="Y1800" s="653"/>
      <c r="Z1800" s="653"/>
      <c r="AA1800" s="653"/>
      <c r="AB1800" s="654"/>
    </row>
    <row r="1801" spans="1:28">
      <c r="A1801" s="694"/>
      <c r="B1801" s="695"/>
      <c r="C1801" s="655" t="str">
        <f>IF(C1798="","",IF(④実施報告書!$Q1801="",①入力シート!$F$64,IF(④実施報告書!$Q1801=1,①入力シート!$F$67,IF(④実施報告書!$Q1801=2,①入力シート!$F$70,IF(④実施報告書!$Q1801=3,①入力シート!$F$73,)))))</f>
        <v/>
      </c>
      <c r="D1801" s="656"/>
      <c r="E1801" s="656"/>
      <c r="F1801" s="656"/>
      <c r="G1801" s="656"/>
      <c r="H1801" s="656"/>
      <c r="I1801" s="656"/>
      <c r="J1801" s="656"/>
      <c r="K1801" s="656"/>
      <c r="L1801" s="656"/>
      <c r="M1801" s="656"/>
      <c r="N1801" s="656"/>
      <c r="O1801" s="656"/>
      <c r="P1801" s="656"/>
      <c r="Q1801" s="678"/>
      <c r="R1801" s="680" t="str">
        <f>IF($W$1171="","",IF(AND(①入力シート!$F$76=①入力シート!$A$77,$AB1801="")=TRUE,①入力シート!$A$77,""))</f>
        <v/>
      </c>
      <c r="S1801" s="680"/>
      <c r="T1801" s="659" t="s">
        <v>127</v>
      </c>
      <c r="U1801" s="659"/>
      <c r="V1801" s="659"/>
      <c r="W1801" s="659"/>
      <c r="X1801" s="659"/>
      <c r="Y1801" s="659"/>
      <c r="Z1801" s="659"/>
      <c r="AA1801" s="659"/>
      <c r="AB1801" s="445"/>
    </row>
    <row r="1802" spans="1:28">
      <c r="A1802" s="694"/>
      <c r="B1802" s="695"/>
      <c r="C1802" s="657"/>
      <c r="D1802" s="658"/>
      <c r="E1802" s="658"/>
      <c r="F1802" s="658"/>
      <c r="G1802" s="658"/>
      <c r="H1802" s="658"/>
      <c r="I1802" s="658"/>
      <c r="J1802" s="658"/>
      <c r="K1802" s="658"/>
      <c r="L1802" s="658"/>
      <c r="M1802" s="658"/>
      <c r="N1802" s="658"/>
      <c r="O1802" s="658"/>
      <c r="P1802" s="658"/>
      <c r="Q1802" s="679"/>
      <c r="R1802" s="631" t="str">
        <f>IF($W$1171="","",IF(AND(①入力シート!$F$77=①入力シート!$A$77,$AB1802="")=TRUE,①入力シート!$A$77,""))</f>
        <v/>
      </c>
      <c r="S1802" s="631"/>
      <c r="T1802" s="623" t="s">
        <v>114</v>
      </c>
      <c r="U1802" s="623"/>
      <c r="V1802" s="623"/>
      <c r="W1802" s="623"/>
      <c r="X1802" s="623"/>
      <c r="Y1802" s="623"/>
      <c r="Z1802" s="623"/>
      <c r="AA1802" s="623"/>
      <c r="AB1802" s="446"/>
    </row>
    <row r="1803" spans="1:28">
      <c r="A1803" s="694"/>
      <c r="B1803" s="695"/>
      <c r="C1803" s="660" t="str">
        <f>IF($Q1803="","",IF(④実施報告書!$Q1803=1,①入力シート!$F$67,IF(④実施報告書!$Q1803=2,①入力シート!$F$70,IF(④実施報告書!$Q1803=3,①入力シート!$F$73,))))</f>
        <v/>
      </c>
      <c r="D1803" s="661"/>
      <c r="E1803" s="661"/>
      <c r="F1803" s="661"/>
      <c r="G1803" s="661"/>
      <c r="H1803" s="661"/>
      <c r="I1803" s="661"/>
      <c r="J1803" s="661"/>
      <c r="K1803" s="661"/>
      <c r="L1803" s="661"/>
      <c r="M1803" s="661"/>
      <c r="N1803" s="661"/>
      <c r="O1803" s="661"/>
      <c r="P1803" s="661"/>
      <c r="Q1803" s="662"/>
      <c r="R1803" s="631" t="str">
        <f>IF($W$1171="","",IF(AND(①入力シート!$F$78=①入力シート!$A$77,$AB1803="")=TRUE,①入力シート!$A$77,""))</f>
        <v/>
      </c>
      <c r="S1803" s="631"/>
      <c r="T1803" s="623" t="s">
        <v>115</v>
      </c>
      <c r="U1803" s="623"/>
      <c r="V1803" s="623"/>
      <c r="W1803" s="623"/>
      <c r="X1803" s="623"/>
      <c r="Y1803" s="623"/>
      <c r="Z1803" s="623"/>
      <c r="AA1803" s="623"/>
      <c r="AB1803" s="446"/>
    </row>
    <row r="1804" spans="1:28">
      <c r="A1804" s="694"/>
      <c r="B1804" s="695"/>
      <c r="C1804" s="660"/>
      <c r="D1804" s="661"/>
      <c r="E1804" s="661"/>
      <c r="F1804" s="661"/>
      <c r="G1804" s="661"/>
      <c r="H1804" s="661"/>
      <c r="I1804" s="661"/>
      <c r="J1804" s="661"/>
      <c r="K1804" s="661"/>
      <c r="L1804" s="661"/>
      <c r="M1804" s="661"/>
      <c r="N1804" s="661"/>
      <c r="O1804" s="661"/>
      <c r="P1804" s="661"/>
      <c r="Q1804" s="663"/>
      <c r="R1804" s="630" t="str">
        <f>IF($W$1171="","",IF(AND(①入力シート!$F$79=①入力シート!$A$77,$AB1804="")=TRUE,①入力シート!$A$77,""))</f>
        <v/>
      </c>
      <c r="S1804" s="631"/>
      <c r="T1804" s="623" t="s">
        <v>129</v>
      </c>
      <c r="U1804" s="623"/>
      <c r="V1804" s="623"/>
      <c r="W1804" s="623"/>
      <c r="X1804" s="623"/>
      <c r="Y1804" s="623"/>
      <c r="Z1804" s="623"/>
      <c r="AA1804" s="623"/>
      <c r="AB1804" s="446"/>
    </row>
    <row r="1805" spans="1:28">
      <c r="A1805" s="694"/>
      <c r="B1805" s="695"/>
      <c r="C1805" s="622" t="str">
        <f>IF($Q1805="","",IF(④実施報告書!$Q1805=1,①入力シート!$F$67,IF(④実施報告書!$Q1805=2,①入力シート!$F$70,IF(④実施報告書!$Q1805=3,①入力シート!$F$73,))))</f>
        <v/>
      </c>
      <c r="D1805" s="623"/>
      <c r="E1805" s="623"/>
      <c r="F1805" s="623"/>
      <c r="G1805" s="623"/>
      <c r="H1805" s="623"/>
      <c r="I1805" s="623"/>
      <c r="J1805" s="623"/>
      <c r="K1805" s="623"/>
      <c r="L1805" s="623"/>
      <c r="M1805" s="623"/>
      <c r="N1805" s="623"/>
      <c r="O1805" s="623"/>
      <c r="P1805" s="624"/>
      <c r="Q1805" s="628"/>
      <c r="R1805" s="630" t="str">
        <f>IF($W$1171="","",IF(AND(①入力シート!$F$80=①入力シート!$A$77,$AB1805="")=TRUE,①入力シート!$A$77,""))</f>
        <v/>
      </c>
      <c r="S1805" s="631"/>
      <c r="T1805" s="623" t="s">
        <v>407</v>
      </c>
      <c r="U1805" s="623"/>
      <c r="V1805" s="623"/>
      <c r="W1805" s="623"/>
      <c r="X1805" s="623"/>
      <c r="Y1805" s="623"/>
      <c r="Z1805" s="623"/>
      <c r="AA1805" s="624"/>
      <c r="AB1805" s="446"/>
    </row>
    <row r="1806" spans="1:28">
      <c r="A1806" s="694"/>
      <c r="B1806" s="695"/>
      <c r="C1806" s="625"/>
      <c r="D1806" s="626"/>
      <c r="E1806" s="626"/>
      <c r="F1806" s="626"/>
      <c r="G1806" s="626"/>
      <c r="H1806" s="626"/>
      <c r="I1806" s="626"/>
      <c r="J1806" s="626"/>
      <c r="K1806" s="626"/>
      <c r="L1806" s="626"/>
      <c r="M1806" s="626"/>
      <c r="N1806" s="626"/>
      <c r="O1806" s="626"/>
      <c r="P1806" s="627"/>
      <c r="Q1806" s="629"/>
      <c r="R1806" s="632" t="str">
        <f>IF($W$1171="","",IF(AND(①入力シート!$F$81=①入力シート!$A$77,$AB1806="")=TRUE,①入力シート!$A$77,""))</f>
        <v/>
      </c>
      <c r="S1806" s="633"/>
      <c r="T1806" s="626" t="s">
        <v>406</v>
      </c>
      <c r="U1806" s="626"/>
      <c r="V1806" s="626"/>
      <c r="W1806" s="626"/>
      <c r="X1806" s="626"/>
      <c r="Y1806" s="626"/>
      <c r="Z1806" s="626"/>
      <c r="AA1806" s="627"/>
      <c r="AB1806" s="446"/>
    </row>
    <row r="1807" spans="1:28">
      <c r="A1807" s="694"/>
      <c r="B1807" s="695"/>
      <c r="C1807" s="639" t="s">
        <v>128</v>
      </c>
      <c r="D1807" s="640"/>
      <c r="E1807" s="641"/>
      <c r="F1807" s="444"/>
      <c r="G1807" s="645" t="str">
        <f>IF(W1807="","",IF($F1807="",①入力シート!$J$83,VLOOKUP($F1807,①入力シート!$E$83:$K$89,6)))</f>
        <v/>
      </c>
      <c r="H1807" s="646"/>
      <c r="I1807" s="646"/>
      <c r="J1807" s="646"/>
      <c r="K1807" s="646"/>
      <c r="L1807" s="646"/>
      <c r="M1807" s="646"/>
      <c r="N1807" s="646"/>
      <c r="O1807" s="646"/>
      <c r="P1807" s="646"/>
      <c r="Q1807" s="647"/>
      <c r="R1807" s="639" t="s">
        <v>116</v>
      </c>
      <c r="S1807" s="640"/>
      <c r="T1807" s="640"/>
      <c r="U1807" s="640"/>
      <c r="V1807" s="641"/>
      <c r="W1807" s="648" t="str">
        <f>IF(②名簿及び出席簿!GU$140=0,"",②名簿及び出席簿!GU$140)</f>
        <v/>
      </c>
      <c r="X1807" s="649"/>
      <c r="Y1807" s="649"/>
      <c r="Z1807" s="649"/>
      <c r="AA1807" s="649"/>
      <c r="AB1807" s="634" t="s">
        <v>93</v>
      </c>
    </row>
    <row r="1808" spans="1:28">
      <c r="A1808" s="696"/>
      <c r="B1808" s="697"/>
      <c r="C1808" s="642"/>
      <c r="D1808" s="643"/>
      <c r="E1808" s="644"/>
      <c r="F1808" s="456"/>
      <c r="G1808" s="689" t="str">
        <f>IF($F1808="","",VLOOKUP($F1808,①入力シート!$E$83:$K$89,6))</f>
        <v/>
      </c>
      <c r="H1808" s="690"/>
      <c r="I1808" s="690"/>
      <c r="J1808" s="690"/>
      <c r="K1808" s="690"/>
      <c r="L1808" s="690"/>
      <c r="M1808" s="690"/>
      <c r="N1808" s="690"/>
      <c r="O1808" s="690"/>
      <c r="P1808" s="690"/>
      <c r="Q1808" s="691"/>
      <c r="R1808" s="642"/>
      <c r="S1808" s="643"/>
      <c r="T1808" s="643"/>
      <c r="U1808" s="643"/>
      <c r="V1808" s="644"/>
      <c r="W1808" s="650"/>
      <c r="X1808" s="651"/>
      <c r="Y1808" s="651"/>
      <c r="Z1808" s="651"/>
      <c r="AA1808" s="651"/>
      <c r="AB1808" s="635"/>
    </row>
    <row r="1809" spans="1:28">
      <c r="A1809" s="692">
        <v>150</v>
      </c>
      <c r="B1809" s="693"/>
      <c r="C1809" s="652" t="s">
        <v>108</v>
      </c>
      <c r="D1809" s="653"/>
      <c r="E1809" s="653"/>
      <c r="F1809" s="643"/>
      <c r="G1809" s="653"/>
      <c r="H1809" s="653"/>
      <c r="I1809" s="654"/>
      <c r="J1809" s="652" t="s">
        <v>109</v>
      </c>
      <c r="K1809" s="653"/>
      <c r="L1809" s="653"/>
      <c r="M1809" s="653"/>
      <c r="N1809" s="653"/>
      <c r="O1809" s="653"/>
      <c r="P1809" s="653"/>
      <c r="Q1809" s="653"/>
      <c r="R1809" s="653"/>
      <c r="S1809" s="653"/>
      <c r="T1809" s="653"/>
      <c r="U1809" s="653"/>
      <c r="V1809" s="653"/>
      <c r="W1809" s="653"/>
      <c r="X1809" s="653"/>
      <c r="Y1809" s="653"/>
      <c r="Z1809" s="653"/>
      <c r="AA1809" s="442"/>
      <c r="AB1809" s="443"/>
    </row>
    <row r="1810" spans="1:28">
      <c r="A1810" s="694"/>
      <c r="B1810" s="695"/>
      <c r="C1810" s="664" t="str">
        <f>IF(②名簿及び出席簿!GV$7="","",②名簿及び出席簿!GV$7)</f>
        <v/>
      </c>
      <c r="D1810" s="665"/>
      <c r="E1810" s="665"/>
      <c r="F1810" s="665"/>
      <c r="G1810" s="649" t="str">
        <f>②名簿及び出席簿!GV$8</f>
        <v/>
      </c>
      <c r="H1810" s="649"/>
      <c r="I1810" s="634"/>
      <c r="J1810" s="448"/>
      <c r="K1810" s="668" t="str">
        <f>IF($W$1171="","",IF($J1810="",①入力シート!$F$58,IF($J1810=1,①入力シート!$F$60,IF($J1810=2,①入力シート!$F$62))))</f>
        <v/>
      </c>
      <c r="L1810" s="668"/>
      <c r="M1810" s="670" t="s">
        <v>110</v>
      </c>
      <c r="N1810" s="672" t="str">
        <f>IF($W$1171="","",IF($J1810="",①入力シート!$H$58,IF($J1810=1,①入力シート!$H$60,IF($J1810=2,①入力シート!$H$62))))</f>
        <v/>
      </c>
      <c r="O1810" s="672"/>
      <c r="P1810" s="670" t="s">
        <v>111</v>
      </c>
      <c r="Q1810" s="670" t="s">
        <v>112</v>
      </c>
      <c r="R1810" s="668" t="str">
        <f>IF($W$1171="","",IF($J1810="",①入力シート!$K$58,IF($J1810=1,①入力シート!$K$60,IF($J1810=2,①入力シート!$K$62))))</f>
        <v/>
      </c>
      <c r="S1810" s="668"/>
      <c r="T1810" s="670" t="s">
        <v>110</v>
      </c>
      <c r="U1810" s="672" t="str">
        <f>IF($W$1171="","",IF($J1810="",①入力シート!$M$58,IF($J1810=1,①入力シート!$M$60,IF($J1810=2,①入力シート!$M$62))))</f>
        <v/>
      </c>
      <c r="V1810" s="672"/>
      <c r="W1810" s="670" t="s">
        <v>111</v>
      </c>
      <c r="X1810" s="670" t="s">
        <v>132</v>
      </c>
      <c r="Y1810" s="670"/>
      <c r="Z1810" s="674" t="str">
        <f>IF($W$1171="","",IF($J1810="",①入力シート!$O$58,IF($J1810=1,①入力シート!$O$60,IF($J1810=2,①入力シート!$O$62))))</f>
        <v/>
      </c>
      <c r="AA1810" s="674"/>
      <c r="AB1810" s="675"/>
    </row>
    <row r="1811" spans="1:28">
      <c r="A1811" s="694"/>
      <c r="B1811" s="695"/>
      <c r="C1811" s="666"/>
      <c r="D1811" s="667"/>
      <c r="E1811" s="667"/>
      <c r="F1811" s="667"/>
      <c r="G1811" s="651"/>
      <c r="H1811" s="651"/>
      <c r="I1811" s="635"/>
      <c r="J1811" s="449"/>
      <c r="K1811" s="669"/>
      <c r="L1811" s="669"/>
      <c r="M1811" s="671"/>
      <c r="N1811" s="673"/>
      <c r="O1811" s="673"/>
      <c r="P1811" s="671"/>
      <c r="Q1811" s="671"/>
      <c r="R1811" s="669"/>
      <c r="S1811" s="669"/>
      <c r="T1811" s="671"/>
      <c r="U1811" s="673"/>
      <c r="V1811" s="673"/>
      <c r="W1811" s="671"/>
      <c r="X1811" s="671"/>
      <c r="Y1811" s="671"/>
      <c r="Z1811" s="676"/>
      <c r="AA1811" s="676"/>
      <c r="AB1811" s="677"/>
    </row>
    <row r="1812" spans="1:28">
      <c r="A1812" s="694"/>
      <c r="B1812" s="695"/>
      <c r="C1812" s="652" t="s">
        <v>113</v>
      </c>
      <c r="D1812" s="653"/>
      <c r="E1812" s="653"/>
      <c r="F1812" s="653"/>
      <c r="G1812" s="653"/>
      <c r="H1812" s="653"/>
      <c r="I1812" s="653"/>
      <c r="J1812" s="653"/>
      <c r="K1812" s="653"/>
      <c r="L1812" s="653"/>
      <c r="M1812" s="653"/>
      <c r="N1812" s="653"/>
      <c r="O1812" s="653"/>
      <c r="P1812" s="653"/>
      <c r="Q1812" s="654"/>
      <c r="R1812" s="653" t="s">
        <v>130</v>
      </c>
      <c r="S1812" s="653"/>
      <c r="T1812" s="653"/>
      <c r="U1812" s="653"/>
      <c r="V1812" s="653"/>
      <c r="W1812" s="653"/>
      <c r="X1812" s="653"/>
      <c r="Y1812" s="653"/>
      <c r="Z1812" s="653"/>
      <c r="AA1812" s="653"/>
      <c r="AB1812" s="654"/>
    </row>
    <row r="1813" spans="1:28">
      <c r="A1813" s="694"/>
      <c r="B1813" s="695"/>
      <c r="C1813" s="655" t="str">
        <f>IF(C1810="","",IF(④実施報告書!$Q1813="",①入力シート!$F$64,IF(④実施報告書!$Q1813=1,①入力シート!$F$67,IF(④実施報告書!$Q1813=2,①入力シート!$F$70,IF(④実施報告書!$Q1813=3,①入力シート!$F$73,)))))</f>
        <v/>
      </c>
      <c r="D1813" s="656"/>
      <c r="E1813" s="656"/>
      <c r="F1813" s="656"/>
      <c r="G1813" s="656"/>
      <c r="H1813" s="656"/>
      <c r="I1813" s="656"/>
      <c r="J1813" s="656"/>
      <c r="K1813" s="656"/>
      <c r="L1813" s="656"/>
      <c r="M1813" s="656"/>
      <c r="N1813" s="656"/>
      <c r="O1813" s="656"/>
      <c r="P1813" s="656"/>
      <c r="Q1813" s="678"/>
      <c r="R1813" s="680" t="str">
        <f>IF($W$1171="","",IF(AND(①入力シート!$F$76=①入力シート!$A$77,$AB1813="")=TRUE,①入力シート!$A$77,""))</f>
        <v/>
      </c>
      <c r="S1813" s="680"/>
      <c r="T1813" s="659" t="s">
        <v>127</v>
      </c>
      <c r="U1813" s="659"/>
      <c r="V1813" s="659"/>
      <c r="W1813" s="659"/>
      <c r="X1813" s="659"/>
      <c r="Y1813" s="659"/>
      <c r="Z1813" s="659"/>
      <c r="AA1813" s="659"/>
      <c r="AB1813" s="445"/>
    </row>
    <row r="1814" spans="1:28">
      <c r="A1814" s="694"/>
      <c r="B1814" s="695"/>
      <c r="C1814" s="657"/>
      <c r="D1814" s="658"/>
      <c r="E1814" s="658"/>
      <c r="F1814" s="658"/>
      <c r="G1814" s="658"/>
      <c r="H1814" s="658"/>
      <c r="I1814" s="658"/>
      <c r="J1814" s="658"/>
      <c r="K1814" s="658"/>
      <c r="L1814" s="658"/>
      <c r="M1814" s="658"/>
      <c r="N1814" s="658"/>
      <c r="O1814" s="658"/>
      <c r="P1814" s="658"/>
      <c r="Q1814" s="679"/>
      <c r="R1814" s="631" t="str">
        <f>IF($W$1171="","",IF(AND(①入力シート!$F$77=①入力シート!$A$77,$AB1814="")=TRUE,①入力シート!$A$77,""))</f>
        <v/>
      </c>
      <c r="S1814" s="631"/>
      <c r="T1814" s="623" t="s">
        <v>114</v>
      </c>
      <c r="U1814" s="623"/>
      <c r="V1814" s="623"/>
      <c r="W1814" s="623"/>
      <c r="X1814" s="623"/>
      <c r="Y1814" s="623"/>
      <c r="Z1814" s="623"/>
      <c r="AA1814" s="623"/>
      <c r="AB1814" s="446"/>
    </row>
    <row r="1815" spans="1:28">
      <c r="A1815" s="694"/>
      <c r="B1815" s="695"/>
      <c r="C1815" s="660" t="str">
        <f>IF($Q1815="","",IF(④実施報告書!$Q1815=1,①入力シート!$F$67,IF(④実施報告書!$Q1815=2,①入力シート!$F$70,IF(④実施報告書!$Q1815=3,①入力シート!$F$73,))))</f>
        <v/>
      </c>
      <c r="D1815" s="661"/>
      <c r="E1815" s="661"/>
      <c r="F1815" s="661"/>
      <c r="G1815" s="661"/>
      <c r="H1815" s="661"/>
      <c r="I1815" s="661"/>
      <c r="J1815" s="661"/>
      <c r="K1815" s="661"/>
      <c r="L1815" s="661"/>
      <c r="M1815" s="661"/>
      <c r="N1815" s="661"/>
      <c r="O1815" s="661"/>
      <c r="P1815" s="661"/>
      <c r="Q1815" s="662"/>
      <c r="R1815" s="631" t="str">
        <f>IF($W$1171="","",IF(AND(①入力シート!$F$78=①入力シート!$A$77,$AB1815="")=TRUE,①入力シート!$A$77,""))</f>
        <v/>
      </c>
      <c r="S1815" s="631"/>
      <c r="T1815" s="623" t="s">
        <v>115</v>
      </c>
      <c r="U1815" s="623"/>
      <c r="V1815" s="623"/>
      <c r="W1815" s="623"/>
      <c r="X1815" s="623"/>
      <c r="Y1815" s="623"/>
      <c r="Z1815" s="623"/>
      <c r="AA1815" s="623"/>
      <c r="AB1815" s="446"/>
    </row>
    <row r="1816" spans="1:28">
      <c r="A1816" s="694"/>
      <c r="B1816" s="695"/>
      <c r="C1816" s="660"/>
      <c r="D1816" s="661"/>
      <c r="E1816" s="661"/>
      <c r="F1816" s="661"/>
      <c r="G1816" s="661"/>
      <c r="H1816" s="661"/>
      <c r="I1816" s="661"/>
      <c r="J1816" s="661"/>
      <c r="K1816" s="661"/>
      <c r="L1816" s="661"/>
      <c r="M1816" s="661"/>
      <c r="N1816" s="661"/>
      <c r="O1816" s="661"/>
      <c r="P1816" s="661"/>
      <c r="Q1816" s="663"/>
      <c r="R1816" s="630" t="str">
        <f>IF($W$1171="","",IF(AND(①入力シート!$F$79=①入力シート!$A$77,$AB1816="")=TRUE,①入力シート!$A$77,""))</f>
        <v/>
      </c>
      <c r="S1816" s="631"/>
      <c r="T1816" s="623" t="s">
        <v>129</v>
      </c>
      <c r="U1816" s="623"/>
      <c r="V1816" s="623"/>
      <c r="W1816" s="623"/>
      <c r="X1816" s="623"/>
      <c r="Y1816" s="623"/>
      <c r="Z1816" s="623"/>
      <c r="AA1816" s="623"/>
      <c r="AB1816" s="446"/>
    </row>
    <row r="1817" spans="1:28">
      <c r="A1817" s="694"/>
      <c r="B1817" s="695"/>
      <c r="C1817" s="622" t="str">
        <f>IF($Q1817="","",IF(④実施報告書!$Q1817=1,①入力シート!$F$67,IF(④実施報告書!$Q1817=2,①入力シート!$F$70,IF(④実施報告書!$Q1817=3,①入力シート!$F$73,))))</f>
        <v/>
      </c>
      <c r="D1817" s="623"/>
      <c r="E1817" s="623"/>
      <c r="F1817" s="623"/>
      <c r="G1817" s="623"/>
      <c r="H1817" s="623"/>
      <c r="I1817" s="623"/>
      <c r="J1817" s="623"/>
      <c r="K1817" s="623"/>
      <c r="L1817" s="623"/>
      <c r="M1817" s="623"/>
      <c r="N1817" s="623"/>
      <c r="O1817" s="623"/>
      <c r="P1817" s="624"/>
      <c r="Q1817" s="628"/>
      <c r="R1817" s="630" t="str">
        <f>IF($W$1171="","",IF(AND(①入力シート!$F$80=①入力シート!$A$77,$AB1817="")=TRUE,①入力シート!$A$77,""))</f>
        <v/>
      </c>
      <c r="S1817" s="631"/>
      <c r="T1817" s="623" t="s">
        <v>407</v>
      </c>
      <c r="U1817" s="623"/>
      <c r="V1817" s="623"/>
      <c r="W1817" s="623"/>
      <c r="X1817" s="623"/>
      <c r="Y1817" s="623"/>
      <c r="Z1817" s="623"/>
      <c r="AA1817" s="624"/>
      <c r="AB1817" s="446"/>
    </row>
    <row r="1818" spans="1:28">
      <c r="A1818" s="694"/>
      <c r="B1818" s="695"/>
      <c r="C1818" s="625"/>
      <c r="D1818" s="626"/>
      <c r="E1818" s="626"/>
      <c r="F1818" s="626"/>
      <c r="G1818" s="626"/>
      <c r="H1818" s="626"/>
      <c r="I1818" s="626"/>
      <c r="J1818" s="626"/>
      <c r="K1818" s="626"/>
      <c r="L1818" s="626"/>
      <c r="M1818" s="626"/>
      <c r="N1818" s="626"/>
      <c r="O1818" s="626"/>
      <c r="P1818" s="627"/>
      <c r="Q1818" s="629"/>
      <c r="R1818" s="632" t="str">
        <f>IF($W$1171="","",IF(AND(①入力シート!$F$81=①入力シート!$A$77,$AB1818="")=TRUE,①入力シート!$A$77,""))</f>
        <v/>
      </c>
      <c r="S1818" s="633"/>
      <c r="T1818" s="626" t="s">
        <v>406</v>
      </c>
      <c r="U1818" s="626"/>
      <c r="V1818" s="626"/>
      <c r="W1818" s="626"/>
      <c r="X1818" s="626"/>
      <c r="Y1818" s="626"/>
      <c r="Z1818" s="626"/>
      <c r="AA1818" s="627"/>
      <c r="AB1818" s="446"/>
    </row>
    <row r="1819" spans="1:28">
      <c r="A1819" s="694"/>
      <c r="B1819" s="695"/>
      <c r="C1819" s="639" t="s">
        <v>128</v>
      </c>
      <c r="D1819" s="640"/>
      <c r="E1819" s="641"/>
      <c r="F1819" s="444"/>
      <c r="G1819" s="645" t="str">
        <f>IF(W1819="","",IF($F1819="",①入力シート!$J$83,VLOOKUP($F1819,①入力シート!$E$83:$K$89,6)))</f>
        <v/>
      </c>
      <c r="H1819" s="646"/>
      <c r="I1819" s="646"/>
      <c r="J1819" s="646"/>
      <c r="K1819" s="646"/>
      <c r="L1819" s="646"/>
      <c r="M1819" s="646"/>
      <c r="N1819" s="646"/>
      <c r="O1819" s="646"/>
      <c r="P1819" s="646"/>
      <c r="Q1819" s="647"/>
      <c r="R1819" s="639" t="s">
        <v>116</v>
      </c>
      <c r="S1819" s="640"/>
      <c r="T1819" s="640"/>
      <c r="U1819" s="640"/>
      <c r="V1819" s="641"/>
      <c r="W1819" s="648" t="str">
        <f>IF(②名簿及び出席簿!GV$140=0,"",②名簿及び出席簿!GV$140)</f>
        <v/>
      </c>
      <c r="X1819" s="649"/>
      <c r="Y1819" s="649"/>
      <c r="Z1819" s="649"/>
      <c r="AA1819" s="649"/>
      <c r="AB1819" s="634" t="s">
        <v>93</v>
      </c>
    </row>
    <row r="1820" spans="1:28">
      <c r="A1820" s="696"/>
      <c r="B1820" s="697"/>
      <c r="C1820" s="642"/>
      <c r="D1820" s="643"/>
      <c r="E1820" s="644"/>
      <c r="F1820" s="456"/>
      <c r="G1820" s="689" t="str">
        <f>IF($F1820="","",VLOOKUP($F1820,①入力シート!$E$83:$K$89,6))</f>
        <v/>
      </c>
      <c r="H1820" s="690"/>
      <c r="I1820" s="690"/>
      <c r="J1820" s="690"/>
      <c r="K1820" s="690"/>
      <c r="L1820" s="690"/>
      <c r="M1820" s="690"/>
      <c r="N1820" s="690"/>
      <c r="O1820" s="690"/>
      <c r="P1820" s="690"/>
      <c r="Q1820" s="691"/>
      <c r="R1820" s="642"/>
      <c r="S1820" s="643"/>
      <c r="T1820" s="643"/>
      <c r="U1820" s="643"/>
      <c r="V1820" s="644"/>
      <c r="W1820" s="650"/>
      <c r="X1820" s="651"/>
      <c r="Y1820" s="651"/>
      <c r="Z1820" s="651"/>
      <c r="AA1820" s="651"/>
      <c r="AB1820" s="635"/>
    </row>
    <row r="1821" spans="1:28">
      <c r="A1821" s="692">
        <v>151</v>
      </c>
      <c r="B1821" s="693"/>
      <c r="C1821" s="652" t="s">
        <v>108</v>
      </c>
      <c r="D1821" s="653"/>
      <c r="E1821" s="653"/>
      <c r="F1821" s="643"/>
      <c r="G1821" s="653"/>
      <c r="H1821" s="653"/>
      <c r="I1821" s="654"/>
      <c r="J1821" s="652" t="s">
        <v>109</v>
      </c>
      <c r="K1821" s="653"/>
      <c r="L1821" s="653"/>
      <c r="M1821" s="653"/>
      <c r="N1821" s="653"/>
      <c r="O1821" s="653"/>
      <c r="P1821" s="653"/>
      <c r="Q1821" s="653"/>
      <c r="R1821" s="653"/>
      <c r="S1821" s="653"/>
      <c r="T1821" s="653"/>
      <c r="U1821" s="653"/>
      <c r="V1821" s="653"/>
      <c r="W1821" s="653"/>
      <c r="X1821" s="653"/>
      <c r="Y1821" s="653"/>
      <c r="Z1821" s="653"/>
      <c r="AA1821" s="442"/>
      <c r="AB1821" s="443"/>
    </row>
    <row r="1822" spans="1:28">
      <c r="A1822" s="694"/>
      <c r="B1822" s="695"/>
      <c r="C1822" s="664" t="str">
        <f>IF(②名簿及び出席簿!GW$7="","",②名簿及び出席簿!GW$7)</f>
        <v/>
      </c>
      <c r="D1822" s="665"/>
      <c r="E1822" s="665"/>
      <c r="F1822" s="665"/>
      <c r="G1822" s="649" t="str">
        <f>②名簿及び出席簿!GW$8</f>
        <v/>
      </c>
      <c r="H1822" s="649"/>
      <c r="I1822" s="634"/>
      <c r="J1822" s="448"/>
      <c r="K1822" s="668" t="str">
        <f>IF($W$1171="","",IF($J1822="",①入力シート!$F$58,IF($J1822=1,①入力シート!$F$60,IF($J1822=2,①入力シート!$F$62))))</f>
        <v/>
      </c>
      <c r="L1822" s="668"/>
      <c r="M1822" s="670" t="s">
        <v>110</v>
      </c>
      <c r="N1822" s="672" t="str">
        <f>IF($W$1171="","",IF($J1822="",①入力シート!$H$58,IF($J1822=1,①入力シート!$H$60,IF($J1822=2,①入力シート!$H$62))))</f>
        <v/>
      </c>
      <c r="O1822" s="672"/>
      <c r="P1822" s="670" t="s">
        <v>111</v>
      </c>
      <c r="Q1822" s="670" t="s">
        <v>112</v>
      </c>
      <c r="R1822" s="668" t="str">
        <f>IF($W$1171="","",IF($J1822="",①入力シート!$K$58,IF($J1822=1,①入力シート!$K$60,IF($J1822=2,①入力シート!$K$62))))</f>
        <v/>
      </c>
      <c r="S1822" s="668"/>
      <c r="T1822" s="670" t="s">
        <v>110</v>
      </c>
      <c r="U1822" s="672" t="str">
        <f>IF($W$1171="","",IF($J1822="",①入力シート!$M$58,IF($J1822=1,①入力シート!$M$60,IF($J1822=2,①入力シート!$M$62))))</f>
        <v/>
      </c>
      <c r="V1822" s="672"/>
      <c r="W1822" s="670" t="s">
        <v>111</v>
      </c>
      <c r="X1822" s="670" t="s">
        <v>132</v>
      </c>
      <c r="Y1822" s="670"/>
      <c r="Z1822" s="674" t="str">
        <f>IF($W$1171="","",IF($J1822="",①入力シート!$O$58,IF($J1822=1,①入力シート!$O$60,IF($J1822=2,①入力シート!$O$62))))</f>
        <v/>
      </c>
      <c r="AA1822" s="674"/>
      <c r="AB1822" s="675"/>
    </row>
    <row r="1823" spans="1:28">
      <c r="A1823" s="694"/>
      <c r="B1823" s="695"/>
      <c r="C1823" s="666"/>
      <c r="D1823" s="667"/>
      <c r="E1823" s="667"/>
      <c r="F1823" s="667"/>
      <c r="G1823" s="651"/>
      <c r="H1823" s="651"/>
      <c r="I1823" s="635"/>
      <c r="J1823" s="449"/>
      <c r="K1823" s="669"/>
      <c r="L1823" s="669"/>
      <c r="M1823" s="671"/>
      <c r="N1823" s="673"/>
      <c r="O1823" s="673"/>
      <c r="P1823" s="671"/>
      <c r="Q1823" s="671"/>
      <c r="R1823" s="669"/>
      <c r="S1823" s="669"/>
      <c r="T1823" s="671"/>
      <c r="U1823" s="673"/>
      <c r="V1823" s="673"/>
      <c r="W1823" s="671"/>
      <c r="X1823" s="671"/>
      <c r="Y1823" s="671"/>
      <c r="Z1823" s="676"/>
      <c r="AA1823" s="676"/>
      <c r="AB1823" s="677"/>
    </row>
    <row r="1824" spans="1:28">
      <c r="A1824" s="694"/>
      <c r="B1824" s="695"/>
      <c r="C1824" s="652" t="s">
        <v>113</v>
      </c>
      <c r="D1824" s="653"/>
      <c r="E1824" s="653"/>
      <c r="F1824" s="653"/>
      <c r="G1824" s="653"/>
      <c r="H1824" s="653"/>
      <c r="I1824" s="653"/>
      <c r="J1824" s="653"/>
      <c r="K1824" s="653"/>
      <c r="L1824" s="653"/>
      <c r="M1824" s="653"/>
      <c r="N1824" s="653"/>
      <c r="O1824" s="653"/>
      <c r="P1824" s="653"/>
      <c r="Q1824" s="654"/>
      <c r="R1824" s="653" t="s">
        <v>130</v>
      </c>
      <c r="S1824" s="653"/>
      <c r="T1824" s="653"/>
      <c r="U1824" s="653"/>
      <c r="V1824" s="653"/>
      <c r="W1824" s="653"/>
      <c r="X1824" s="653"/>
      <c r="Y1824" s="653"/>
      <c r="Z1824" s="653"/>
      <c r="AA1824" s="653"/>
      <c r="AB1824" s="654"/>
    </row>
    <row r="1825" spans="1:28">
      <c r="A1825" s="694"/>
      <c r="B1825" s="695"/>
      <c r="C1825" s="655" t="str">
        <f>IF(C1822="","",IF(④実施報告書!$Q1825="",①入力シート!$F$64,IF(④実施報告書!$Q1825=1,①入力シート!$F$67,IF(④実施報告書!$Q1825=2,①入力シート!$F$70,IF(④実施報告書!$Q1825=3,①入力シート!$F$73,)))))</f>
        <v/>
      </c>
      <c r="D1825" s="656"/>
      <c r="E1825" s="656"/>
      <c r="F1825" s="656"/>
      <c r="G1825" s="656"/>
      <c r="H1825" s="656"/>
      <c r="I1825" s="656"/>
      <c r="J1825" s="656"/>
      <c r="K1825" s="656"/>
      <c r="L1825" s="656"/>
      <c r="M1825" s="656"/>
      <c r="N1825" s="656"/>
      <c r="O1825" s="656"/>
      <c r="P1825" s="656"/>
      <c r="Q1825" s="678"/>
      <c r="R1825" s="680" t="str">
        <f>IF($W$1171="","",IF(AND(①入力シート!$F$76=①入力シート!$A$77,$AB1825="")=TRUE,①入力シート!$A$77,""))</f>
        <v/>
      </c>
      <c r="S1825" s="680"/>
      <c r="T1825" s="659" t="s">
        <v>127</v>
      </c>
      <c r="U1825" s="659"/>
      <c r="V1825" s="659"/>
      <c r="W1825" s="659"/>
      <c r="X1825" s="659"/>
      <c r="Y1825" s="659"/>
      <c r="Z1825" s="659"/>
      <c r="AA1825" s="659"/>
      <c r="AB1825" s="445"/>
    </row>
    <row r="1826" spans="1:28">
      <c r="A1826" s="694"/>
      <c r="B1826" s="695"/>
      <c r="C1826" s="657"/>
      <c r="D1826" s="658"/>
      <c r="E1826" s="658"/>
      <c r="F1826" s="658"/>
      <c r="G1826" s="658"/>
      <c r="H1826" s="658"/>
      <c r="I1826" s="658"/>
      <c r="J1826" s="658"/>
      <c r="K1826" s="658"/>
      <c r="L1826" s="658"/>
      <c r="M1826" s="658"/>
      <c r="N1826" s="658"/>
      <c r="O1826" s="658"/>
      <c r="P1826" s="658"/>
      <c r="Q1826" s="679"/>
      <c r="R1826" s="631" t="str">
        <f>IF($W$1171="","",IF(AND(①入力シート!$F$77=①入力シート!$A$77,$AB1826="")=TRUE,①入力シート!$A$77,""))</f>
        <v/>
      </c>
      <c r="S1826" s="631"/>
      <c r="T1826" s="623" t="s">
        <v>114</v>
      </c>
      <c r="U1826" s="623"/>
      <c r="V1826" s="623"/>
      <c r="W1826" s="623"/>
      <c r="X1826" s="623"/>
      <c r="Y1826" s="623"/>
      <c r="Z1826" s="623"/>
      <c r="AA1826" s="623"/>
      <c r="AB1826" s="446"/>
    </row>
    <row r="1827" spans="1:28">
      <c r="A1827" s="694"/>
      <c r="B1827" s="695"/>
      <c r="C1827" s="660" t="str">
        <f>IF($Q1827="","",IF(④実施報告書!$Q1827=1,①入力シート!$F$67,IF(④実施報告書!$Q1827=2,①入力シート!$F$70,IF(④実施報告書!$Q1827=3,①入力シート!$F$73,))))</f>
        <v/>
      </c>
      <c r="D1827" s="661"/>
      <c r="E1827" s="661"/>
      <c r="F1827" s="661"/>
      <c r="G1827" s="661"/>
      <c r="H1827" s="661"/>
      <c r="I1827" s="661"/>
      <c r="J1827" s="661"/>
      <c r="K1827" s="661"/>
      <c r="L1827" s="661"/>
      <c r="M1827" s="661"/>
      <c r="N1827" s="661"/>
      <c r="O1827" s="661"/>
      <c r="P1827" s="661"/>
      <c r="Q1827" s="662"/>
      <c r="R1827" s="631" t="str">
        <f>IF($W$1171="","",IF(AND(①入力シート!$F$78=①入力シート!$A$77,$AB1827="")=TRUE,①入力シート!$A$77,""))</f>
        <v/>
      </c>
      <c r="S1827" s="631"/>
      <c r="T1827" s="623" t="s">
        <v>115</v>
      </c>
      <c r="U1827" s="623"/>
      <c r="V1827" s="623"/>
      <c r="W1827" s="623"/>
      <c r="X1827" s="623"/>
      <c r="Y1827" s="623"/>
      <c r="Z1827" s="623"/>
      <c r="AA1827" s="623"/>
      <c r="AB1827" s="446"/>
    </row>
    <row r="1828" spans="1:28">
      <c r="A1828" s="694"/>
      <c r="B1828" s="695"/>
      <c r="C1828" s="660"/>
      <c r="D1828" s="661"/>
      <c r="E1828" s="661"/>
      <c r="F1828" s="661"/>
      <c r="G1828" s="661"/>
      <c r="H1828" s="661"/>
      <c r="I1828" s="661"/>
      <c r="J1828" s="661"/>
      <c r="K1828" s="661"/>
      <c r="L1828" s="661"/>
      <c r="M1828" s="661"/>
      <c r="N1828" s="661"/>
      <c r="O1828" s="661"/>
      <c r="P1828" s="661"/>
      <c r="Q1828" s="663"/>
      <c r="R1828" s="630" t="str">
        <f>IF($W$1171="","",IF(AND(①入力シート!$F$79=①入力シート!$A$77,$AB1828="")=TRUE,①入力シート!$A$77,""))</f>
        <v/>
      </c>
      <c r="S1828" s="631"/>
      <c r="T1828" s="623" t="s">
        <v>129</v>
      </c>
      <c r="U1828" s="623"/>
      <c r="V1828" s="623"/>
      <c r="W1828" s="623"/>
      <c r="X1828" s="623"/>
      <c r="Y1828" s="623"/>
      <c r="Z1828" s="623"/>
      <c r="AA1828" s="623"/>
      <c r="AB1828" s="446"/>
    </row>
    <row r="1829" spans="1:28">
      <c r="A1829" s="694"/>
      <c r="B1829" s="695"/>
      <c r="C1829" s="622" t="str">
        <f>IF($Q1829="","",IF(④実施報告書!$Q1829=1,①入力シート!$F$67,IF(④実施報告書!$Q1829=2,①入力シート!$F$70,IF(④実施報告書!$Q1829=3,①入力シート!$F$73,))))</f>
        <v/>
      </c>
      <c r="D1829" s="623"/>
      <c r="E1829" s="623"/>
      <c r="F1829" s="623"/>
      <c r="G1829" s="623"/>
      <c r="H1829" s="623"/>
      <c r="I1829" s="623"/>
      <c r="J1829" s="623"/>
      <c r="K1829" s="623"/>
      <c r="L1829" s="623"/>
      <c r="M1829" s="623"/>
      <c r="N1829" s="623"/>
      <c r="O1829" s="623"/>
      <c r="P1829" s="624"/>
      <c r="Q1829" s="628"/>
      <c r="R1829" s="630" t="str">
        <f>IF($W$1171="","",IF(AND(①入力シート!$F$80=①入力シート!$A$77,$AB1829="")=TRUE,①入力シート!$A$77,""))</f>
        <v/>
      </c>
      <c r="S1829" s="631"/>
      <c r="T1829" s="623" t="s">
        <v>407</v>
      </c>
      <c r="U1829" s="623"/>
      <c r="V1829" s="623"/>
      <c r="W1829" s="623"/>
      <c r="X1829" s="623"/>
      <c r="Y1829" s="623"/>
      <c r="Z1829" s="623"/>
      <c r="AA1829" s="624"/>
      <c r="AB1829" s="446"/>
    </row>
    <row r="1830" spans="1:28">
      <c r="A1830" s="694"/>
      <c r="B1830" s="695"/>
      <c r="C1830" s="625"/>
      <c r="D1830" s="626"/>
      <c r="E1830" s="626"/>
      <c r="F1830" s="626"/>
      <c r="G1830" s="626"/>
      <c r="H1830" s="626"/>
      <c r="I1830" s="626"/>
      <c r="J1830" s="626"/>
      <c r="K1830" s="626"/>
      <c r="L1830" s="626"/>
      <c r="M1830" s="626"/>
      <c r="N1830" s="626"/>
      <c r="O1830" s="626"/>
      <c r="P1830" s="627"/>
      <c r="Q1830" s="629"/>
      <c r="R1830" s="632" t="str">
        <f>IF($W$1171="","",IF(AND(①入力シート!$F$81=①入力シート!$A$77,$AB1830="")=TRUE,①入力シート!$A$77,""))</f>
        <v/>
      </c>
      <c r="S1830" s="633"/>
      <c r="T1830" s="626" t="s">
        <v>406</v>
      </c>
      <c r="U1830" s="626"/>
      <c r="V1830" s="626"/>
      <c r="W1830" s="626"/>
      <c r="X1830" s="626"/>
      <c r="Y1830" s="626"/>
      <c r="Z1830" s="626"/>
      <c r="AA1830" s="627"/>
      <c r="AB1830" s="446"/>
    </row>
    <row r="1831" spans="1:28">
      <c r="A1831" s="694"/>
      <c r="B1831" s="695"/>
      <c r="C1831" s="639" t="s">
        <v>128</v>
      </c>
      <c r="D1831" s="640"/>
      <c r="E1831" s="641"/>
      <c r="F1831" s="444"/>
      <c r="G1831" s="645" t="str">
        <f>IF(W1831="","",IF($F1831="",①入力シート!$J$83,VLOOKUP($F1831,①入力シート!$E$83:$K$89,6)))</f>
        <v/>
      </c>
      <c r="H1831" s="646"/>
      <c r="I1831" s="646"/>
      <c r="J1831" s="646"/>
      <c r="K1831" s="646"/>
      <c r="L1831" s="646"/>
      <c r="M1831" s="646"/>
      <c r="N1831" s="646"/>
      <c r="O1831" s="646"/>
      <c r="P1831" s="646"/>
      <c r="Q1831" s="647"/>
      <c r="R1831" s="639" t="s">
        <v>116</v>
      </c>
      <c r="S1831" s="640"/>
      <c r="T1831" s="640"/>
      <c r="U1831" s="640"/>
      <c r="V1831" s="641"/>
      <c r="W1831" s="648" t="str">
        <f>IF(②名簿及び出席簿!GW$140=0,"",②名簿及び出席簿!GW$140)</f>
        <v/>
      </c>
      <c r="X1831" s="649"/>
      <c r="Y1831" s="649"/>
      <c r="Z1831" s="649"/>
      <c r="AA1831" s="649"/>
      <c r="AB1831" s="634" t="s">
        <v>93</v>
      </c>
    </row>
    <row r="1832" spans="1:28">
      <c r="A1832" s="696"/>
      <c r="B1832" s="697"/>
      <c r="C1832" s="642"/>
      <c r="D1832" s="643"/>
      <c r="E1832" s="644"/>
      <c r="F1832" s="456"/>
      <c r="G1832" s="689" t="str">
        <f>IF($F1832="","",VLOOKUP($F1832,①入力シート!$E$83:$K$89,6))</f>
        <v/>
      </c>
      <c r="H1832" s="690"/>
      <c r="I1832" s="690"/>
      <c r="J1832" s="690"/>
      <c r="K1832" s="690"/>
      <c r="L1832" s="690"/>
      <c r="M1832" s="690"/>
      <c r="N1832" s="690"/>
      <c r="O1832" s="690"/>
      <c r="P1832" s="690"/>
      <c r="Q1832" s="691"/>
      <c r="R1832" s="642"/>
      <c r="S1832" s="643"/>
      <c r="T1832" s="643"/>
      <c r="U1832" s="643"/>
      <c r="V1832" s="644"/>
      <c r="W1832" s="650"/>
      <c r="X1832" s="651"/>
      <c r="Y1832" s="651"/>
      <c r="Z1832" s="651"/>
      <c r="AA1832" s="651"/>
      <c r="AB1832" s="635"/>
    </row>
    <row r="1833" spans="1:28">
      <c r="A1833" s="692">
        <v>152</v>
      </c>
      <c r="B1833" s="693"/>
      <c r="C1833" s="652" t="s">
        <v>108</v>
      </c>
      <c r="D1833" s="653"/>
      <c r="E1833" s="653"/>
      <c r="F1833" s="643"/>
      <c r="G1833" s="653"/>
      <c r="H1833" s="653"/>
      <c r="I1833" s="654"/>
      <c r="J1833" s="652" t="s">
        <v>109</v>
      </c>
      <c r="K1833" s="653"/>
      <c r="L1833" s="653"/>
      <c r="M1833" s="653"/>
      <c r="N1833" s="653"/>
      <c r="O1833" s="653"/>
      <c r="P1833" s="653"/>
      <c r="Q1833" s="653"/>
      <c r="R1833" s="653"/>
      <c r="S1833" s="653"/>
      <c r="T1833" s="653"/>
      <c r="U1833" s="653"/>
      <c r="V1833" s="653"/>
      <c r="W1833" s="653"/>
      <c r="X1833" s="653"/>
      <c r="Y1833" s="653"/>
      <c r="Z1833" s="653"/>
      <c r="AA1833" s="442"/>
      <c r="AB1833" s="443"/>
    </row>
    <row r="1834" spans="1:28">
      <c r="A1834" s="694"/>
      <c r="B1834" s="695"/>
      <c r="C1834" s="664" t="str">
        <f>IF(②名簿及び出席簿!GX$7="","",②名簿及び出席簿!GX$7)</f>
        <v/>
      </c>
      <c r="D1834" s="665"/>
      <c r="E1834" s="665"/>
      <c r="F1834" s="665"/>
      <c r="G1834" s="649" t="str">
        <f>②名簿及び出席簿!GX$8</f>
        <v/>
      </c>
      <c r="H1834" s="649"/>
      <c r="I1834" s="634"/>
      <c r="J1834" s="448"/>
      <c r="K1834" s="668" t="str">
        <f>IF($W$1171="","",IF($J1834="",①入力シート!$F$58,IF($J1834=1,①入力シート!$F$60,IF($J1834=2,①入力シート!$F$62))))</f>
        <v/>
      </c>
      <c r="L1834" s="668"/>
      <c r="M1834" s="670" t="s">
        <v>110</v>
      </c>
      <c r="N1834" s="672" t="str">
        <f>IF($W$1171="","",IF($J1834="",①入力シート!$H$58,IF($J1834=1,①入力シート!$H$60,IF($J1834=2,①入力シート!$H$62))))</f>
        <v/>
      </c>
      <c r="O1834" s="672"/>
      <c r="P1834" s="670" t="s">
        <v>111</v>
      </c>
      <c r="Q1834" s="670" t="s">
        <v>112</v>
      </c>
      <c r="R1834" s="668" t="str">
        <f>IF($W$1171="","",IF($J1834="",①入力シート!$K$58,IF($J1834=1,①入力シート!$K$60,IF($J1834=2,①入力シート!$K$62))))</f>
        <v/>
      </c>
      <c r="S1834" s="668"/>
      <c r="T1834" s="670" t="s">
        <v>110</v>
      </c>
      <c r="U1834" s="672" t="str">
        <f>IF($W$1171="","",IF($J1834="",①入力シート!$M$58,IF($J1834=1,①入力シート!$M$60,IF($J1834=2,①入力シート!$M$62))))</f>
        <v/>
      </c>
      <c r="V1834" s="672"/>
      <c r="W1834" s="670" t="s">
        <v>111</v>
      </c>
      <c r="X1834" s="670" t="s">
        <v>132</v>
      </c>
      <c r="Y1834" s="670"/>
      <c r="Z1834" s="674" t="str">
        <f>IF($W$1171="","",IF($J1834="",①入力シート!$O$58,IF($J1834=1,①入力シート!$O$60,IF($J1834=2,①入力シート!$O$62))))</f>
        <v/>
      </c>
      <c r="AA1834" s="674"/>
      <c r="AB1834" s="675"/>
    </row>
    <row r="1835" spans="1:28">
      <c r="A1835" s="694"/>
      <c r="B1835" s="695"/>
      <c r="C1835" s="666"/>
      <c r="D1835" s="667"/>
      <c r="E1835" s="667"/>
      <c r="F1835" s="667"/>
      <c r="G1835" s="651"/>
      <c r="H1835" s="651"/>
      <c r="I1835" s="635"/>
      <c r="J1835" s="449"/>
      <c r="K1835" s="669"/>
      <c r="L1835" s="669"/>
      <c r="M1835" s="671"/>
      <c r="N1835" s="673"/>
      <c r="O1835" s="673"/>
      <c r="P1835" s="671"/>
      <c r="Q1835" s="671"/>
      <c r="R1835" s="669"/>
      <c r="S1835" s="669"/>
      <c r="T1835" s="671"/>
      <c r="U1835" s="673"/>
      <c r="V1835" s="673"/>
      <c r="W1835" s="671"/>
      <c r="X1835" s="671"/>
      <c r="Y1835" s="671"/>
      <c r="Z1835" s="676"/>
      <c r="AA1835" s="676"/>
      <c r="AB1835" s="677"/>
    </row>
    <row r="1836" spans="1:28">
      <c r="A1836" s="694"/>
      <c r="B1836" s="695"/>
      <c r="C1836" s="652" t="s">
        <v>113</v>
      </c>
      <c r="D1836" s="653"/>
      <c r="E1836" s="653"/>
      <c r="F1836" s="653"/>
      <c r="G1836" s="653"/>
      <c r="H1836" s="653"/>
      <c r="I1836" s="653"/>
      <c r="J1836" s="653"/>
      <c r="K1836" s="653"/>
      <c r="L1836" s="653"/>
      <c r="M1836" s="653"/>
      <c r="N1836" s="653"/>
      <c r="O1836" s="653"/>
      <c r="P1836" s="653"/>
      <c r="Q1836" s="654"/>
      <c r="R1836" s="653" t="s">
        <v>130</v>
      </c>
      <c r="S1836" s="653"/>
      <c r="T1836" s="653"/>
      <c r="U1836" s="653"/>
      <c r="V1836" s="653"/>
      <c r="W1836" s="653"/>
      <c r="X1836" s="653"/>
      <c r="Y1836" s="653"/>
      <c r="Z1836" s="653"/>
      <c r="AA1836" s="653"/>
      <c r="AB1836" s="654"/>
    </row>
    <row r="1837" spans="1:28">
      <c r="A1837" s="694"/>
      <c r="B1837" s="695"/>
      <c r="C1837" s="655" t="str">
        <f>IF(C1834="","",IF(④実施報告書!$Q1837="",①入力シート!$F$64,IF(④実施報告書!$Q1837=1,①入力シート!$F$67,IF(④実施報告書!$Q1837=2,①入力シート!$F$70,IF(④実施報告書!$Q1837=3,①入力シート!$F$73,)))))</f>
        <v/>
      </c>
      <c r="D1837" s="656"/>
      <c r="E1837" s="656"/>
      <c r="F1837" s="656"/>
      <c r="G1837" s="656"/>
      <c r="H1837" s="656"/>
      <c r="I1837" s="656"/>
      <c r="J1837" s="656"/>
      <c r="K1837" s="656"/>
      <c r="L1837" s="656"/>
      <c r="M1837" s="656"/>
      <c r="N1837" s="656"/>
      <c r="O1837" s="656"/>
      <c r="P1837" s="656"/>
      <c r="Q1837" s="678"/>
      <c r="R1837" s="680" t="str">
        <f>IF($W$1171="","",IF(AND(①入力シート!$F$76=①入力シート!$A$77,$AB1837="")=TRUE,①入力シート!$A$77,""))</f>
        <v/>
      </c>
      <c r="S1837" s="680"/>
      <c r="T1837" s="659" t="s">
        <v>127</v>
      </c>
      <c r="U1837" s="659"/>
      <c r="V1837" s="659"/>
      <c r="W1837" s="659"/>
      <c r="X1837" s="659"/>
      <c r="Y1837" s="659"/>
      <c r="Z1837" s="659"/>
      <c r="AA1837" s="659"/>
      <c r="AB1837" s="445"/>
    </row>
    <row r="1838" spans="1:28">
      <c r="A1838" s="694"/>
      <c r="B1838" s="695"/>
      <c r="C1838" s="657"/>
      <c r="D1838" s="658"/>
      <c r="E1838" s="658"/>
      <c r="F1838" s="658"/>
      <c r="G1838" s="658"/>
      <c r="H1838" s="658"/>
      <c r="I1838" s="658"/>
      <c r="J1838" s="658"/>
      <c r="K1838" s="658"/>
      <c r="L1838" s="658"/>
      <c r="M1838" s="658"/>
      <c r="N1838" s="658"/>
      <c r="O1838" s="658"/>
      <c r="P1838" s="658"/>
      <c r="Q1838" s="679"/>
      <c r="R1838" s="631" t="str">
        <f>IF($W$1171="","",IF(AND(①入力シート!$F$77=①入力シート!$A$77,$AB1838="")=TRUE,①入力シート!$A$77,""))</f>
        <v/>
      </c>
      <c r="S1838" s="631"/>
      <c r="T1838" s="623" t="s">
        <v>114</v>
      </c>
      <c r="U1838" s="623"/>
      <c r="V1838" s="623"/>
      <c r="W1838" s="623"/>
      <c r="X1838" s="623"/>
      <c r="Y1838" s="623"/>
      <c r="Z1838" s="623"/>
      <c r="AA1838" s="623"/>
      <c r="AB1838" s="446"/>
    </row>
    <row r="1839" spans="1:28">
      <c r="A1839" s="694"/>
      <c r="B1839" s="695"/>
      <c r="C1839" s="660" t="str">
        <f>IF($Q1839="","",IF(④実施報告書!$Q1839=1,①入力シート!$F$67,IF(④実施報告書!$Q1839=2,①入力シート!$F$70,IF(④実施報告書!$Q1839=3,①入力シート!$F$73,))))</f>
        <v/>
      </c>
      <c r="D1839" s="661"/>
      <c r="E1839" s="661"/>
      <c r="F1839" s="661"/>
      <c r="G1839" s="661"/>
      <c r="H1839" s="661"/>
      <c r="I1839" s="661"/>
      <c r="J1839" s="661"/>
      <c r="K1839" s="661"/>
      <c r="L1839" s="661"/>
      <c r="M1839" s="661"/>
      <c r="N1839" s="661"/>
      <c r="O1839" s="661"/>
      <c r="P1839" s="661"/>
      <c r="Q1839" s="662"/>
      <c r="R1839" s="631" t="str">
        <f>IF($W$1171="","",IF(AND(①入力シート!$F$78=①入力シート!$A$77,$AB1839="")=TRUE,①入力シート!$A$77,""))</f>
        <v/>
      </c>
      <c r="S1839" s="631"/>
      <c r="T1839" s="623" t="s">
        <v>115</v>
      </c>
      <c r="U1839" s="623"/>
      <c r="V1839" s="623"/>
      <c r="W1839" s="623"/>
      <c r="X1839" s="623"/>
      <c r="Y1839" s="623"/>
      <c r="Z1839" s="623"/>
      <c r="AA1839" s="623"/>
      <c r="AB1839" s="446"/>
    </row>
    <row r="1840" spans="1:28">
      <c r="A1840" s="694"/>
      <c r="B1840" s="695"/>
      <c r="C1840" s="660"/>
      <c r="D1840" s="661"/>
      <c r="E1840" s="661"/>
      <c r="F1840" s="661"/>
      <c r="G1840" s="661"/>
      <c r="H1840" s="661"/>
      <c r="I1840" s="661"/>
      <c r="J1840" s="661"/>
      <c r="K1840" s="661"/>
      <c r="L1840" s="661"/>
      <c r="M1840" s="661"/>
      <c r="N1840" s="661"/>
      <c r="O1840" s="661"/>
      <c r="P1840" s="661"/>
      <c r="Q1840" s="663"/>
      <c r="R1840" s="630" t="str">
        <f>IF($W$1171="","",IF(AND(①入力シート!$F$79=①入力シート!$A$77,$AB1840="")=TRUE,①入力シート!$A$77,""))</f>
        <v/>
      </c>
      <c r="S1840" s="631"/>
      <c r="T1840" s="623" t="s">
        <v>129</v>
      </c>
      <c r="U1840" s="623"/>
      <c r="V1840" s="623"/>
      <c r="W1840" s="623"/>
      <c r="X1840" s="623"/>
      <c r="Y1840" s="623"/>
      <c r="Z1840" s="623"/>
      <c r="AA1840" s="623"/>
      <c r="AB1840" s="446"/>
    </row>
    <row r="1841" spans="1:28">
      <c r="A1841" s="694"/>
      <c r="B1841" s="695"/>
      <c r="C1841" s="622" t="str">
        <f>IF($Q1841="","",IF(④実施報告書!$Q1841=1,①入力シート!$F$67,IF(④実施報告書!$Q1841=2,①入力シート!$F$70,IF(④実施報告書!$Q1841=3,①入力シート!$F$73,))))</f>
        <v/>
      </c>
      <c r="D1841" s="623"/>
      <c r="E1841" s="623"/>
      <c r="F1841" s="623"/>
      <c r="G1841" s="623"/>
      <c r="H1841" s="623"/>
      <c r="I1841" s="623"/>
      <c r="J1841" s="623"/>
      <c r="K1841" s="623"/>
      <c r="L1841" s="623"/>
      <c r="M1841" s="623"/>
      <c r="N1841" s="623"/>
      <c r="O1841" s="623"/>
      <c r="P1841" s="624"/>
      <c r="Q1841" s="628"/>
      <c r="R1841" s="630" t="str">
        <f>IF($W$1171="","",IF(AND(①入力シート!$F$80=①入力シート!$A$77,$AB1841="")=TRUE,①入力シート!$A$77,""))</f>
        <v/>
      </c>
      <c r="S1841" s="631"/>
      <c r="T1841" s="623" t="s">
        <v>407</v>
      </c>
      <c r="U1841" s="623"/>
      <c r="V1841" s="623"/>
      <c r="W1841" s="623"/>
      <c r="X1841" s="623"/>
      <c r="Y1841" s="623"/>
      <c r="Z1841" s="623"/>
      <c r="AA1841" s="624"/>
      <c r="AB1841" s="446"/>
    </row>
    <row r="1842" spans="1:28">
      <c r="A1842" s="694"/>
      <c r="B1842" s="695"/>
      <c r="C1842" s="625"/>
      <c r="D1842" s="626"/>
      <c r="E1842" s="626"/>
      <c r="F1842" s="626"/>
      <c r="G1842" s="626"/>
      <c r="H1842" s="626"/>
      <c r="I1842" s="626"/>
      <c r="J1842" s="626"/>
      <c r="K1842" s="626"/>
      <c r="L1842" s="626"/>
      <c r="M1842" s="626"/>
      <c r="N1842" s="626"/>
      <c r="O1842" s="626"/>
      <c r="P1842" s="627"/>
      <c r="Q1842" s="629"/>
      <c r="R1842" s="632" t="str">
        <f>IF($W$1171="","",IF(AND(①入力シート!$F$81=①入力シート!$A$77,$AB1842="")=TRUE,①入力シート!$A$77,""))</f>
        <v/>
      </c>
      <c r="S1842" s="633"/>
      <c r="T1842" s="626" t="s">
        <v>406</v>
      </c>
      <c r="U1842" s="626"/>
      <c r="V1842" s="626"/>
      <c r="W1842" s="626"/>
      <c r="X1842" s="626"/>
      <c r="Y1842" s="626"/>
      <c r="Z1842" s="626"/>
      <c r="AA1842" s="627"/>
      <c r="AB1842" s="446"/>
    </row>
    <row r="1843" spans="1:28">
      <c r="A1843" s="694"/>
      <c r="B1843" s="695"/>
      <c r="C1843" s="639" t="s">
        <v>128</v>
      </c>
      <c r="D1843" s="640"/>
      <c r="E1843" s="641"/>
      <c r="F1843" s="444"/>
      <c r="G1843" s="645" t="str">
        <f>IF(W1843="","",IF($F1843="",①入力シート!$J$83,VLOOKUP($F1843,①入力シート!$E$83:$K$89,6)))</f>
        <v/>
      </c>
      <c r="H1843" s="646"/>
      <c r="I1843" s="646"/>
      <c r="J1843" s="646"/>
      <c r="K1843" s="646"/>
      <c r="L1843" s="646"/>
      <c r="M1843" s="646"/>
      <c r="N1843" s="646"/>
      <c r="O1843" s="646"/>
      <c r="P1843" s="646"/>
      <c r="Q1843" s="647"/>
      <c r="R1843" s="639" t="s">
        <v>116</v>
      </c>
      <c r="S1843" s="640"/>
      <c r="T1843" s="640"/>
      <c r="U1843" s="640"/>
      <c r="V1843" s="641"/>
      <c r="W1843" s="648" t="str">
        <f>IF(②名簿及び出席簿!GX$140=0,"",②名簿及び出席簿!GX$140)</f>
        <v/>
      </c>
      <c r="X1843" s="649"/>
      <c r="Y1843" s="649"/>
      <c r="Z1843" s="649"/>
      <c r="AA1843" s="649"/>
      <c r="AB1843" s="634" t="s">
        <v>93</v>
      </c>
    </row>
    <row r="1844" spans="1:28">
      <c r="A1844" s="696"/>
      <c r="B1844" s="697"/>
      <c r="C1844" s="642"/>
      <c r="D1844" s="643"/>
      <c r="E1844" s="644"/>
      <c r="F1844" s="456"/>
      <c r="G1844" s="689" t="str">
        <f>IF($F1844="","",VLOOKUP($F1844,①入力シート!$E$83:$K$89,6))</f>
        <v/>
      </c>
      <c r="H1844" s="690"/>
      <c r="I1844" s="690"/>
      <c r="J1844" s="690"/>
      <c r="K1844" s="690"/>
      <c r="L1844" s="690"/>
      <c r="M1844" s="690"/>
      <c r="N1844" s="690"/>
      <c r="O1844" s="690"/>
      <c r="P1844" s="690"/>
      <c r="Q1844" s="691"/>
      <c r="R1844" s="642"/>
      <c r="S1844" s="643"/>
      <c r="T1844" s="643"/>
      <c r="U1844" s="643"/>
      <c r="V1844" s="644"/>
      <c r="W1844" s="650"/>
      <c r="X1844" s="651"/>
      <c r="Y1844" s="651"/>
      <c r="Z1844" s="651"/>
      <c r="AA1844" s="651"/>
      <c r="AB1844" s="635"/>
    </row>
    <row r="1845" spans="1:28">
      <c r="A1845" s="692">
        <v>153</v>
      </c>
      <c r="B1845" s="693"/>
      <c r="C1845" s="652" t="s">
        <v>108</v>
      </c>
      <c r="D1845" s="653"/>
      <c r="E1845" s="653"/>
      <c r="F1845" s="643"/>
      <c r="G1845" s="653"/>
      <c r="H1845" s="653"/>
      <c r="I1845" s="654"/>
      <c r="J1845" s="652" t="s">
        <v>109</v>
      </c>
      <c r="K1845" s="653"/>
      <c r="L1845" s="653"/>
      <c r="M1845" s="653"/>
      <c r="N1845" s="653"/>
      <c r="O1845" s="653"/>
      <c r="P1845" s="653"/>
      <c r="Q1845" s="653"/>
      <c r="R1845" s="653"/>
      <c r="S1845" s="653"/>
      <c r="T1845" s="653"/>
      <c r="U1845" s="653"/>
      <c r="V1845" s="653"/>
      <c r="W1845" s="653"/>
      <c r="X1845" s="653"/>
      <c r="Y1845" s="653"/>
      <c r="Z1845" s="653"/>
      <c r="AA1845" s="442"/>
      <c r="AB1845" s="443"/>
    </row>
    <row r="1846" spans="1:28">
      <c r="A1846" s="694"/>
      <c r="B1846" s="695"/>
      <c r="C1846" s="664" t="str">
        <f>IF(②名簿及び出席簿!GY$7="","",②名簿及び出席簿!GY$7)</f>
        <v/>
      </c>
      <c r="D1846" s="665"/>
      <c r="E1846" s="665"/>
      <c r="F1846" s="665"/>
      <c r="G1846" s="649" t="str">
        <f>②名簿及び出席簿!GY$8</f>
        <v/>
      </c>
      <c r="H1846" s="649"/>
      <c r="I1846" s="634"/>
      <c r="J1846" s="448"/>
      <c r="K1846" s="668" t="str">
        <f>IF($W$1171="","",IF($J1846="",①入力シート!$F$58,IF($J1846=1,①入力シート!$F$60,IF($J1846=2,①入力シート!$F$62))))</f>
        <v/>
      </c>
      <c r="L1846" s="668"/>
      <c r="M1846" s="670" t="s">
        <v>110</v>
      </c>
      <c r="N1846" s="672" t="str">
        <f>IF($W$1171="","",IF($J1846="",①入力シート!$H$58,IF($J1846=1,①入力シート!$H$60,IF($J1846=2,①入力シート!$H$62))))</f>
        <v/>
      </c>
      <c r="O1846" s="672"/>
      <c r="P1846" s="670" t="s">
        <v>111</v>
      </c>
      <c r="Q1846" s="670" t="s">
        <v>112</v>
      </c>
      <c r="R1846" s="668" t="str">
        <f>IF($W$1171="","",IF($J1846="",①入力シート!$K$58,IF($J1846=1,①入力シート!$K$60,IF($J1846=2,①入力シート!$K$62))))</f>
        <v/>
      </c>
      <c r="S1846" s="668"/>
      <c r="T1846" s="670" t="s">
        <v>110</v>
      </c>
      <c r="U1846" s="672" t="str">
        <f>IF($W$1171="","",IF($J1846="",①入力シート!$M$58,IF($J1846=1,①入力シート!$M$60,IF($J1846=2,①入力シート!$M$62))))</f>
        <v/>
      </c>
      <c r="V1846" s="672"/>
      <c r="W1846" s="670" t="s">
        <v>111</v>
      </c>
      <c r="X1846" s="670" t="s">
        <v>132</v>
      </c>
      <c r="Y1846" s="670"/>
      <c r="Z1846" s="674" t="str">
        <f>IF($W$1171="","",IF($J1846="",①入力シート!$O$58,IF($J1846=1,①入力シート!$O$60,IF($J1846=2,①入力シート!$O$62))))</f>
        <v/>
      </c>
      <c r="AA1846" s="674"/>
      <c r="AB1846" s="675"/>
    </row>
    <row r="1847" spans="1:28">
      <c r="A1847" s="694"/>
      <c r="B1847" s="695"/>
      <c r="C1847" s="666"/>
      <c r="D1847" s="667"/>
      <c r="E1847" s="667"/>
      <c r="F1847" s="667"/>
      <c r="G1847" s="651"/>
      <c r="H1847" s="651"/>
      <c r="I1847" s="635"/>
      <c r="J1847" s="449"/>
      <c r="K1847" s="669"/>
      <c r="L1847" s="669"/>
      <c r="M1847" s="671"/>
      <c r="N1847" s="673"/>
      <c r="O1847" s="673"/>
      <c r="P1847" s="671"/>
      <c r="Q1847" s="671"/>
      <c r="R1847" s="669"/>
      <c r="S1847" s="669"/>
      <c r="T1847" s="671"/>
      <c r="U1847" s="673"/>
      <c r="V1847" s="673"/>
      <c r="W1847" s="671"/>
      <c r="X1847" s="671"/>
      <c r="Y1847" s="671"/>
      <c r="Z1847" s="676"/>
      <c r="AA1847" s="676"/>
      <c r="AB1847" s="677"/>
    </row>
    <row r="1848" spans="1:28">
      <c r="A1848" s="694"/>
      <c r="B1848" s="695"/>
      <c r="C1848" s="652" t="s">
        <v>113</v>
      </c>
      <c r="D1848" s="653"/>
      <c r="E1848" s="653"/>
      <c r="F1848" s="653"/>
      <c r="G1848" s="653"/>
      <c r="H1848" s="653"/>
      <c r="I1848" s="653"/>
      <c r="J1848" s="653"/>
      <c r="K1848" s="653"/>
      <c r="L1848" s="653"/>
      <c r="M1848" s="653"/>
      <c r="N1848" s="653"/>
      <c r="O1848" s="653"/>
      <c r="P1848" s="653"/>
      <c r="Q1848" s="654"/>
      <c r="R1848" s="653" t="s">
        <v>130</v>
      </c>
      <c r="S1848" s="653"/>
      <c r="T1848" s="653"/>
      <c r="U1848" s="653"/>
      <c r="V1848" s="653"/>
      <c r="W1848" s="653"/>
      <c r="X1848" s="653"/>
      <c r="Y1848" s="653"/>
      <c r="Z1848" s="653"/>
      <c r="AA1848" s="653"/>
      <c r="AB1848" s="654"/>
    </row>
    <row r="1849" spans="1:28">
      <c r="A1849" s="694"/>
      <c r="B1849" s="695"/>
      <c r="C1849" s="655" t="str">
        <f>IF(C1846="","",IF(④実施報告書!$Q1849="",①入力シート!$F$64,IF(④実施報告書!$Q1849=1,①入力シート!$F$67,IF(④実施報告書!$Q1849=2,①入力シート!$F$70,IF(④実施報告書!$Q1849=3,①入力シート!$F$73,)))))</f>
        <v/>
      </c>
      <c r="D1849" s="656"/>
      <c r="E1849" s="656"/>
      <c r="F1849" s="656"/>
      <c r="G1849" s="656"/>
      <c r="H1849" s="656"/>
      <c r="I1849" s="656"/>
      <c r="J1849" s="656"/>
      <c r="K1849" s="656"/>
      <c r="L1849" s="656"/>
      <c r="M1849" s="656"/>
      <c r="N1849" s="656"/>
      <c r="O1849" s="656"/>
      <c r="P1849" s="656"/>
      <c r="Q1849" s="678"/>
      <c r="R1849" s="680" t="str">
        <f>IF($W$1171="","",IF(AND(①入力シート!$F$76=①入力シート!$A$77,$AB1849="")=TRUE,①入力シート!$A$77,""))</f>
        <v/>
      </c>
      <c r="S1849" s="680"/>
      <c r="T1849" s="659" t="s">
        <v>127</v>
      </c>
      <c r="U1849" s="659"/>
      <c r="V1849" s="659"/>
      <c r="W1849" s="659"/>
      <c r="X1849" s="659"/>
      <c r="Y1849" s="659"/>
      <c r="Z1849" s="659"/>
      <c r="AA1849" s="659"/>
      <c r="AB1849" s="445"/>
    </row>
    <row r="1850" spans="1:28">
      <c r="A1850" s="694"/>
      <c r="B1850" s="695"/>
      <c r="C1850" s="657"/>
      <c r="D1850" s="658"/>
      <c r="E1850" s="658"/>
      <c r="F1850" s="658"/>
      <c r="G1850" s="658"/>
      <c r="H1850" s="658"/>
      <c r="I1850" s="658"/>
      <c r="J1850" s="658"/>
      <c r="K1850" s="658"/>
      <c r="L1850" s="658"/>
      <c r="M1850" s="658"/>
      <c r="N1850" s="658"/>
      <c r="O1850" s="658"/>
      <c r="P1850" s="658"/>
      <c r="Q1850" s="679"/>
      <c r="R1850" s="631" t="str">
        <f>IF($W$1171="","",IF(AND(①入力シート!$F$77=①入力シート!$A$77,$AB1850="")=TRUE,①入力シート!$A$77,""))</f>
        <v/>
      </c>
      <c r="S1850" s="631"/>
      <c r="T1850" s="623" t="s">
        <v>114</v>
      </c>
      <c r="U1850" s="623"/>
      <c r="V1850" s="623"/>
      <c r="W1850" s="623"/>
      <c r="X1850" s="623"/>
      <c r="Y1850" s="623"/>
      <c r="Z1850" s="623"/>
      <c r="AA1850" s="623"/>
      <c r="AB1850" s="446"/>
    </row>
    <row r="1851" spans="1:28">
      <c r="A1851" s="694"/>
      <c r="B1851" s="695"/>
      <c r="C1851" s="660" t="str">
        <f>IF($Q1851="","",IF(④実施報告書!$Q1851=1,①入力シート!$F$67,IF(④実施報告書!$Q1851=2,①入力シート!$F$70,IF(④実施報告書!$Q1851=3,①入力シート!$F$73,))))</f>
        <v/>
      </c>
      <c r="D1851" s="661"/>
      <c r="E1851" s="661"/>
      <c r="F1851" s="661"/>
      <c r="G1851" s="661"/>
      <c r="H1851" s="661"/>
      <c r="I1851" s="661"/>
      <c r="J1851" s="661"/>
      <c r="K1851" s="661"/>
      <c r="L1851" s="661"/>
      <c r="M1851" s="661"/>
      <c r="N1851" s="661"/>
      <c r="O1851" s="661"/>
      <c r="P1851" s="661"/>
      <c r="Q1851" s="662"/>
      <c r="R1851" s="631" t="str">
        <f>IF($W$1171="","",IF(AND(①入力シート!$F$78=①入力シート!$A$77,$AB1851="")=TRUE,①入力シート!$A$77,""))</f>
        <v/>
      </c>
      <c r="S1851" s="631"/>
      <c r="T1851" s="623" t="s">
        <v>115</v>
      </c>
      <c r="U1851" s="623"/>
      <c r="V1851" s="623"/>
      <c r="W1851" s="623"/>
      <c r="X1851" s="623"/>
      <c r="Y1851" s="623"/>
      <c r="Z1851" s="623"/>
      <c r="AA1851" s="623"/>
      <c r="AB1851" s="446"/>
    </row>
    <row r="1852" spans="1:28">
      <c r="A1852" s="694"/>
      <c r="B1852" s="695"/>
      <c r="C1852" s="660"/>
      <c r="D1852" s="661"/>
      <c r="E1852" s="661"/>
      <c r="F1852" s="661"/>
      <c r="G1852" s="661"/>
      <c r="H1852" s="661"/>
      <c r="I1852" s="661"/>
      <c r="J1852" s="661"/>
      <c r="K1852" s="661"/>
      <c r="L1852" s="661"/>
      <c r="M1852" s="661"/>
      <c r="N1852" s="661"/>
      <c r="O1852" s="661"/>
      <c r="P1852" s="661"/>
      <c r="Q1852" s="663"/>
      <c r="R1852" s="630" t="str">
        <f>IF($W$1171="","",IF(AND(①入力シート!$F$79=①入力シート!$A$77,$AB1852="")=TRUE,①入力シート!$A$77,""))</f>
        <v/>
      </c>
      <c r="S1852" s="631"/>
      <c r="T1852" s="623" t="s">
        <v>129</v>
      </c>
      <c r="U1852" s="623"/>
      <c r="V1852" s="623"/>
      <c r="W1852" s="623"/>
      <c r="X1852" s="623"/>
      <c r="Y1852" s="623"/>
      <c r="Z1852" s="623"/>
      <c r="AA1852" s="623"/>
      <c r="AB1852" s="446"/>
    </row>
    <row r="1853" spans="1:28">
      <c r="A1853" s="694"/>
      <c r="B1853" s="695"/>
      <c r="C1853" s="622" t="str">
        <f>IF($Q1853="","",IF(④実施報告書!$Q1853=1,①入力シート!$F$67,IF(④実施報告書!$Q1853=2,①入力シート!$F$70,IF(④実施報告書!$Q1853=3,①入力シート!$F$73,))))</f>
        <v/>
      </c>
      <c r="D1853" s="623"/>
      <c r="E1853" s="623"/>
      <c r="F1853" s="623"/>
      <c r="G1853" s="623"/>
      <c r="H1853" s="623"/>
      <c r="I1853" s="623"/>
      <c r="J1853" s="623"/>
      <c r="K1853" s="623"/>
      <c r="L1853" s="623"/>
      <c r="M1853" s="623"/>
      <c r="N1853" s="623"/>
      <c r="O1853" s="623"/>
      <c r="P1853" s="624"/>
      <c r="Q1853" s="628"/>
      <c r="R1853" s="630" t="str">
        <f>IF($W$1171="","",IF(AND(①入力シート!$F$80=①入力シート!$A$77,$AB1853="")=TRUE,①入力シート!$A$77,""))</f>
        <v/>
      </c>
      <c r="S1853" s="631"/>
      <c r="T1853" s="623" t="s">
        <v>407</v>
      </c>
      <c r="U1853" s="623"/>
      <c r="V1853" s="623"/>
      <c r="W1853" s="623"/>
      <c r="X1853" s="623"/>
      <c r="Y1853" s="623"/>
      <c r="Z1853" s="623"/>
      <c r="AA1853" s="624"/>
      <c r="AB1853" s="446"/>
    </row>
    <row r="1854" spans="1:28">
      <c r="A1854" s="694"/>
      <c r="B1854" s="695"/>
      <c r="C1854" s="625"/>
      <c r="D1854" s="626"/>
      <c r="E1854" s="626"/>
      <c r="F1854" s="626"/>
      <c r="G1854" s="626"/>
      <c r="H1854" s="626"/>
      <c r="I1854" s="626"/>
      <c r="J1854" s="626"/>
      <c r="K1854" s="626"/>
      <c r="L1854" s="626"/>
      <c r="M1854" s="626"/>
      <c r="N1854" s="626"/>
      <c r="O1854" s="626"/>
      <c r="P1854" s="627"/>
      <c r="Q1854" s="629"/>
      <c r="R1854" s="632" t="str">
        <f>IF($W$1171="","",IF(AND(①入力シート!$F$81=①入力シート!$A$77,$AB1854="")=TRUE,①入力シート!$A$77,""))</f>
        <v/>
      </c>
      <c r="S1854" s="633"/>
      <c r="T1854" s="626" t="s">
        <v>406</v>
      </c>
      <c r="U1854" s="626"/>
      <c r="V1854" s="626"/>
      <c r="W1854" s="626"/>
      <c r="X1854" s="626"/>
      <c r="Y1854" s="626"/>
      <c r="Z1854" s="626"/>
      <c r="AA1854" s="627"/>
      <c r="AB1854" s="446"/>
    </row>
    <row r="1855" spans="1:28">
      <c r="A1855" s="694"/>
      <c r="B1855" s="695"/>
      <c r="C1855" s="639" t="s">
        <v>128</v>
      </c>
      <c r="D1855" s="640"/>
      <c r="E1855" s="641"/>
      <c r="F1855" s="444"/>
      <c r="G1855" s="645" t="str">
        <f>IF(W1855="","",IF($F1855="",①入力シート!$J$83,VLOOKUP($F1855,①入力シート!$E$83:$K$89,6)))</f>
        <v/>
      </c>
      <c r="H1855" s="646"/>
      <c r="I1855" s="646"/>
      <c r="J1855" s="646"/>
      <c r="K1855" s="646"/>
      <c r="L1855" s="646"/>
      <c r="M1855" s="646"/>
      <c r="N1855" s="646"/>
      <c r="O1855" s="646"/>
      <c r="P1855" s="646"/>
      <c r="Q1855" s="647"/>
      <c r="R1855" s="639" t="s">
        <v>116</v>
      </c>
      <c r="S1855" s="640"/>
      <c r="T1855" s="640"/>
      <c r="U1855" s="640"/>
      <c r="V1855" s="641"/>
      <c r="W1855" s="648" t="str">
        <f>IF(②名簿及び出席簿!GY$140=0,"",②名簿及び出席簿!GY$140)</f>
        <v/>
      </c>
      <c r="X1855" s="649"/>
      <c r="Y1855" s="649"/>
      <c r="Z1855" s="649"/>
      <c r="AA1855" s="649"/>
      <c r="AB1855" s="634" t="s">
        <v>93</v>
      </c>
    </row>
    <row r="1856" spans="1:28">
      <c r="A1856" s="696"/>
      <c r="B1856" s="697"/>
      <c r="C1856" s="642"/>
      <c r="D1856" s="643"/>
      <c r="E1856" s="644"/>
      <c r="F1856" s="456"/>
      <c r="G1856" s="689" t="str">
        <f>IF($F1856="","",VLOOKUP($F1856,①入力シート!$E$83:$K$89,6))</f>
        <v/>
      </c>
      <c r="H1856" s="690"/>
      <c r="I1856" s="690"/>
      <c r="J1856" s="690"/>
      <c r="K1856" s="690"/>
      <c r="L1856" s="690"/>
      <c r="M1856" s="690"/>
      <c r="N1856" s="690"/>
      <c r="O1856" s="690"/>
      <c r="P1856" s="690"/>
      <c r="Q1856" s="691"/>
      <c r="R1856" s="642"/>
      <c r="S1856" s="643"/>
      <c r="T1856" s="643"/>
      <c r="U1856" s="643"/>
      <c r="V1856" s="644"/>
      <c r="W1856" s="650"/>
      <c r="X1856" s="651"/>
      <c r="Y1856" s="651"/>
      <c r="Z1856" s="651"/>
      <c r="AA1856" s="651"/>
      <c r="AB1856" s="635"/>
    </row>
    <row r="1857" spans="1:28">
      <c r="A1857" s="692">
        <v>154</v>
      </c>
      <c r="B1857" s="693"/>
      <c r="C1857" s="652" t="s">
        <v>108</v>
      </c>
      <c r="D1857" s="653"/>
      <c r="E1857" s="653"/>
      <c r="F1857" s="643"/>
      <c r="G1857" s="653"/>
      <c r="H1857" s="653"/>
      <c r="I1857" s="654"/>
      <c r="J1857" s="652" t="s">
        <v>109</v>
      </c>
      <c r="K1857" s="653"/>
      <c r="L1857" s="653"/>
      <c r="M1857" s="653"/>
      <c r="N1857" s="653"/>
      <c r="O1857" s="653"/>
      <c r="P1857" s="653"/>
      <c r="Q1857" s="653"/>
      <c r="R1857" s="653"/>
      <c r="S1857" s="653"/>
      <c r="T1857" s="653"/>
      <c r="U1857" s="653"/>
      <c r="V1857" s="653"/>
      <c r="W1857" s="653"/>
      <c r="X1857" s="653"/>
      <c r="Y1857" s="653"/>
      <c r="Z1857" s="653"/>
      <c r="AA1857" s="442"/>
      <c r="AB1857" s="443"/>
    </row>
    <row r="1858" spans="1:28">
      <c r="A1858" s="694"/>
      <c r="B1858" s="695"/>
      <c r="C1858" s="664" t="str">
        <f>IF(②名簿及び出席簿!GZ$7="","",②名簿及び出席簿!GZ$7)</f>
        <v/>
      </c>
      <c r="D1858" s="665"/>
      <c r="E1858" s="665"/>
      <c r="F1858" s="665"/>
      <c r="G1858" s="649" t="str">
        <f>②名簿及び出席簿!GZ$8</f>
        <v/>
      </c>
      <c r="H1858" s="649"/>
      <c r="I1858" s="634"/>
      <c r="J1858" s="448"/>
      <c r="K1858" s="668" t="str">
        <f>IF($W$1171="","",IF($J1858="",①入力シート!$F$58,IF($J1858=1,①入力シート!$F$60,IF($J1858=2,①入力シート!$F$62))))</f>
        <v/>
      </c>
      <c r="L1858" s="668"/>
      <c r="M1858" s="670" t="s">
        <v>110</v>
      </c>
      <c r="N1858" s="672" t="str">
        <f>IF($W$1171="","",IF($J1858="",①入力シート!$H$58,IF($J1858=1,①入力シート!$H$60,IF($J1858=2,①入力シート!$H$62))))</f>
        <v/>
      </c>
      <c r="O1858" s="672"/>
      <c r="P1858" s="670" t="s">
        <v>111</v>
      </c>
      <c r="Q1858" s="670" t="s">
        <v>112</v>
      </c>
      <c r="R1858" s="668" t="str">
        <f>IF($W$1171="","",IF($J1858="",①入力シート!$K$58,IF($J1858=1,①入力シート!$K$60,IF($J1858=2,①入力シート!$K$62))))</f>
        <v/>
      </c>
      <c r="S1858" s="668"/>
      <c r="T1858" s="670" t="s">
        <v>110</v>
      </c>
      <c r="U1858" s="672" t="str">
        <f>IF($W$1171="","",IF($J1858="",①入力シート!$M$58,IF($J1858=1,①入力シート!$M$60,IF($J1858=2,①入力シート!$M$62))))</f>
        <v/>
      </c>
      <c r="V1858" s="672"/>
      <c r="W1858" s="670" t="s">
        <v>111</v>
      </c>
      <c r="X1858" s="670" t="s">
        <v>132</v>
      </c>
      <c r="Y1858" s="670"/>
      <c r="Z1858" s="674" t="str">
        <f>IF($W$1171="","",IF($J1858="",①入力シート!$O$58,IF($J1858=1,①入力シート!$O$60,IF($J1858=2,①入力シート!$O$62))))</f>
        <v/>
      </c>
      <c r="AA1858" s="674"/>
      <c r="AB1858" s="675"/>
    </row>
    <row r="1859" spans="1:28">
      <c r="A1859" s="694"/>
      <c r="B1859" s="695"/>
      <c r="C1859" s="666"/>
      <c r="D1859" s="667"/>
      <c r="E1859" s="667"/>
      <c r="F1859" s="667"/>
      <c r="G1859" s="651"/>
      <c r="H1859" s="651"/>
      <c r="I1859" s="635"/>
      <c r="J1859" s="449"/>
      <c r="K1859" s="669"/>
      <c r="L1859" s="669"/>
      <c r="M1859" s="671"/>
      <c r="N1859" s="673"/>
      <c r="O1859" s="673"/>
      <c r="P1859" s="671"/>
      <c r="Q1859" s="671"/>
      <c r="R1859" s="669"/>
      <c r="S1859" s="669"/>
      <c r="T1859" s="671"/>
      <c r="U1859" s="673"/>
      <c r="V1859" s="673"/>
      <c r="W1859" s="671"/>
      <c r="X1859" s="671"/>
      <c r="Y1859" s="671"/>
      <c r="Z1859" s="676"/>
      <c r="AA1859" s="676"/>
      <c r="AB1859" s="677"/>
    </row>
    <row r="1860" spans="1:28">
      <c r="A1860" s="694"/>
      <c r="B1860" s="695"/>
      <c r="C1860" s="652" t="s">
        <v>113</v>
      </c>
      <c r="D1860" s="653"/>
      <c r="E1860" s="653"/>
      <c r="F1860" s="653"/>
      <c r="G1860" s="653"/>
      <c r="H1860" s="653"/>
      <c r="I1860" s="653"/>
      <c r="J1860" s="653"/>
      <c r="K1860" s="653"/>
      <c r="L1860" s="653"/>
      <c r="M1860" s="653"/>
      <c r="N1860" s="653"/>
      <c r="O1860" s="653"/>
      <c r="P1860" s="653"/>
      <c r="Q1860" s="654"/>
      <c r="R1860" s="653" t="s">
        <v>130</v>
      </c>
      <c r="S1860" s="653"/>
      <c r="T1860" s="653"/>
      <c r="U1860" s="653"/>
      <c r="V1860" s="653"/>
      <c r="W1860" s="653"/>
      <c r="X1860" s="653"/>
      <c r="Y1860" s="653"/>
      <c r="Z1860" s="653"/>
      <c r="AA1860" s="653"/>
      <c r="AB1860" s="654"/>
    </row>
    <row r="1861" spans="1:28">
      <c r="A1861" s="694"/>
      <c r="B1861" s="695"/>
      <c r="C1861" s="655" t="str">
        <f>IF(C1858="","",IF(④実施報告書!$Q1861="",①入力シート!$F$64,IF(④実施報告書!$Q1861=1,①入力シート!$F$67,IF(④実施報告書!$Q1861=2,①入力シート!$F$70,IF(④実施報告書!$Q1861=3,①入力シート!$F$73,)))))</f>
        <v/>
      </c>
      <c r="D1861" s="656"/>
      <c r="E1861" s="656"/>
      <c r="F1861" s="656"/>
      <c r="G1861" s="656"/>
      <c r="H1861" s="656"/>
      <c r="I1861" s="656"/>
      <c r="J1861" s="656"/>
      <c r="K1861" s="656"/>
      <c r="L1861" s="656"/>
      <c r="M1861" s="656"/>
      <c r="N1861" s="656"/>
      <c r="O1861" s="656"/>
      <c r="P1861" s="656"/>
      <c r="Q1861" s="678"/>
      <c r="R1861" s="680" t="str">
        <f>IF($W$1171="","",IF(AND(①入力シート!$F$76=①入力シート!$A$77,$AB1861="")=TRUE,①入力シート!$A$77,""))</f>
        <v/>
      </c>
      <c r="S1861" s="680"/>
      <c r="T1861" s="659" t="s">
        <v>127</v>
      </c>
      <c r="U1861" s="659"/>
      <c r="V1861" s="659"/>
      <c r="W1861" s="659"/>
      <c r="X1861" s="659"/>
      <c r="Y1861" s="659"/>
      <c r="Z1861" s="659"/>
      <c r="AA1861" s="659"/>
      <c r="AB1861" s="445"/>
    </row>
    <row r="1862" spans="1:28">
      <c r="A1862" s="694"/>
      <c r="B1862" s="695"/>
      <c r="C1862" s="657"/>
      <c r="D1862" s="658"/>
      <c r="E1862" s="658"/>
      <c r="F1862" s="658"/>
      <c r="G1862" s="658"/>
      <c r="H1862" s="658"/>
      <c r="I1862" s="658"/>
      <c r="J1862" s="658"/>
      <c r="K1862" s="658"/>
      <c r="L1862" s="658"/>
      <c r="M1862" s="658"/>
      <c r="N1862" s="658"/>
      <c r="O1862" s="658"/>
      <c r="P1862" s="658"/>
      <c r="Q1862" s="679"/>
      <c r="R1862" s="631" t="str">
        <f>IF($W$1171="","",IF(AND(①入力シート!$F$77=①入力シート!$A$77,$AB1862="")=TRUE,①入力シート!$A$77,""))</f>
        <v/>
      </c>
      <c r="S1862" s="631"/>
      <c r="T1862" s="623" t="s">
        <v>114</v>
      </c>
      <c r="U1862" s="623"/>
      <c r="V1862" s="623"/>
      <c r="W1862" s="623"/>
      <c r="X1862" s="623"/>
      <c r="Y1862" s="623"/>
      <c r="Z1862" s="623"/>
      <c r="AA1862" s="623"/>
      <c r="AB1862" s="446"/>
    </row>
    <row r="1863" spans="1:28">
      <c r="A1863" s="694"/>
      <c r="B1863" s="695"/>
      <c r="C1863" s="660" t="str">
        <f>IF($Q1863="","",IF(④実施報告書!$Q1863=1,①入力シート!$F$67,IF(④実施報告書!$Q1863=2,①入力シート!$F$70,IF(④実施報告書!$Q1863=3,①入力シート!$F$73,))))</f>
        <v/>
      </c>
      <c r="D1863" s="661"/>
      <c r="E1863" s="661"/>
      <c r="F1863" s="661"/>
      <c r="G1863" s="661"/>
      <c r="H1863" s="661"/>
      <c r="I1863" s="661"/>
      <c r="J1863" s="661"/>
      <c r="K1863" s="661"/>
      <c r="L1863" s="661"/>
      <c r="M1863" s="661"/>
      <c r="N1863" s="661"/>
      <c r="O1863" s="661"/>
      <c r="P1863" s="661"/>
      <c r="Q1863" s="662"/>
      <c r="R1863" s="631" t="str">
        <f>IF($W$1171="","",IF(AND(①入力シート!$F$78=①入力シート!$A$77,$AB1863="")=TRUE,①入力シート!$A$77,""))</f>
        <v/>
      </c>
      <c r="S1863" s="631"/>
      <c r="T1863" s="623" t="s">
        <v>115</v>
      </c>
      <c r="U1863" s="623"/>
      <c r="V1863" s="623"/>
      <c r="W1863" s="623"/>
      <c r="X1863" s="623"/>
      <c r="Y1863" s="623"/>
      <c r="Z1863" s="623"/>
      <c r="AA1863" s="623"/>
      <c r="AB1863" s="446"/>
    </row>
    <row r="1864" spans="1:28">
      <c r="A1864" s="694"/>
      <c r="B1864" s="695"/>
      <c r="C1864" s="660"/>
      <c r="D1864" s="661"/>
      <c r="E1864" s="661"/>
      <c r="F1864" s="661"/>
      <c r="G1864" s="661"/>
      <c r="H1864" s="661"/>
      <c r="I1864" s="661"/>
      <c r="J1864" s="661"/>
      <c r="K1864" s="661"/>
      <c r="L1864" s="661"/>
      <c r="M1864" s="661"/>
      <c r="N1864" s="661"/>
      <c r="O1864" s="661"/>
      <c r="P1864" s="661"/>
      <c r="Q1864" s="663"/>
      <c r="R1864" s="630" t="str">
        <f>IF($W$1171="","",IF(AND(①入力シート!$F$79=①入力シート!$A$77,$AB1864="")=TRUE,①入力シート!$A$77,""))</f>
        <v/>
      </c>
      <c r="S1864" s="631"/>
      <c r="T1864" s="623" t="s">
        <v>129</v>
      </c>
      <c r="U1864" s="623"/>
      <c r="V1864" s="623"/>
      <c r="W1864" s="623"/>
      <c r="X1864" s="623"/>
      <c r="Y1864" s="623"/>
      <c r="Z1864" s="623"/>
      <c r="AA1864" s="623"/>
      <c r="AB1864" s="446"/>
    </row>
    <row r="1865" spans="1:28">
      <c r="A1865" s="694"/>
      <c r="B1865" s="695"/>
      <c r="C1865" s="622" t="str">
        <f>IF($Q1865="","",IF(④実施報告書!$Q1865=1,①入力シート!$F$67,IF(④実施報告書!$Q1865=2,①入力シート!$F$70,IF(④実施報告書!$Q1865=3,①入力シート!$F$73,))))</f>
        <v/>
      </c>
      <c r="D1865" s="623"/>
      <c r="E1865" s="623"/>
      <c r="F1865" s="623"/>
      <c r="G1865" s="623"/>
      <c r="H1865" s="623"/>
      <c r="I1865" s="623"/>
      <c r="J1865" s="623"/>
      <c r="K1865" s="623"/>
      <c r="L1865" s="623"/>
      <c r="M1865" s="623"/>
      <c r="N1865" s="623"/>
      <c r="O1865" s="623"/>
      <c r="P1865" s="624"/>
      <c r="Q1865" s="628"/>
      <c r="R1865" s="630" t="str">
        <f>IF($W$1171="","",IF(AND(①入力シート!$F$80=①入力シート!$A$77,$AB1865="")=TRUE,①入力シート!$A$77,""))</f>
        <v/>
      </c>
      <c r="S1865" s="631"/>
      <c r="T1865" s="623" t="s">
        <v>407</v>
      </c>
      <c r="U1865" s="623"/>
      <c r="V1865" s="623"/>
      <c r="W1865" s="623"/>
      <c r="X1865" s="623"/>
      <c r="Y1865" s="623"/>
      <c r="Z1865" s="623"/>
      <c r="AA1865" s="624"/>
      <c r="AB1865" s="446"/>
    </row>
    <row r="1866" spans="1:28">
      <c r="A1866" s="694"/>
      <c r="B1866" s="695"/>
      <c r="C1866" s="625"/>
      <c r="D1866" s="626"/>
      <c r="E1866" s="626"/>
      <c r="F1866" s="626"/>
      <c r="G1866" s="626"/>
      <c r="H1866" s="626"/>
      <c r="I1866" s="626"/>
      <c r="J1866" s="626"/>
      <c r="K1866" s="626"/>
      <c r="L1866" s="626"/>
      <c r="M1866" s="626"/>
      <c r="N1866" s="626"/>
      <c r="O1866" s="626"/>
      <c r="P1866" s="627"/>
      <c r="Q1866" s="629"/>
      <c r="R1866" s="632" t="str">
        <f>IF($W$1171="","",IF(AND(①入力シート!$F$81=①入力シート!$A$77,$AB1866="")=TRUE,①入力シート!$A$77,""))</f>
        <v/>
      </c>
      <c r="S1866" s="633"/>
      <c r="T1866" s="626" t="s">
        <v>406</v>
      </c>
      <c r="U1866" s="626"/>
      <c r="V1866" s="626"/>
      <c r="W1866" s="626"/>
      <c r="X1866" s="626"/>
      <c r="Y1866" s="626"/>
      <c r="Z1866" s="626"/>
      <c r="AA1866" s="627"/>
      <c r="AB1866" s="446"/>
    </row>
    <row r="1867" spans="1:28">
      <c r="A1867" s="694"/>
      <c r="B1867" s="695"/>
      <c r="C1867" s="639" t="s">
        <v>128</v>
      </c>
      <c r="D1867" s="640"/>
      <c r="E1867" s="641"/>
      <c r="F1867" s="444"/>
      <c r="G1867" s="645" t="str">
        <f>IF(W1867="","",IF($F1867="",①入力シート!$J$83,VLOOKUP($F1867,①入力シート!$E$83:$K$89,6)))</f>
        <v/>
      </c>
      <c r="H1867" s="646"/>
      <c r="I1867" s="646"/>
      <c r="J1867" s="646"/>
      <c r="K1867" s="646"/>
      <c r="L1867" s="646"/>
      <c r="M1867" s="646"/>
      <c r="N1867" s="646"/>
      <c r="O1867" s="646"/>
      <c r="P1867" s="646"/>
      <c r="Q1867" s="647"/>
      <c r="R1867" s="639" t="s">
        <v>116</v>
      </c>
      <c r="S1867" s="640"/>
      <c r="T1867" s="640"/>
      <c r="U1867" s="640"/>
      <c r="V1867" s="641"/>
      <c r="W1867" s="648" t="str">
        <f>IF(②名簿及び出席簿!GZ$140=0,"",②名簿及び出席簿!GZ$140)</f>
        <v/>
      </c>
      <c r="X1867" s="649"/>
      <c r="Y1867" s="649"/>
      <c r="Z1867" s="649"/>
      <c r="AA1867" s="649"/>
      <c r="AB1867" s="634" t="s">
        <v>93</v>
      </c>
    </row>
    <row r="1868" spans="1:28">
      <c r="A1868" s="696"/>
      <c r="B1868" s="697"/>
      <c r="C1868" s="642"/>
      <c r="D1868" s="643"/>
      <c r="E1868" s="644"/>
      <c r="F1868" s="456"/>
      <c r="G1868" s="689" t="str">
        <f>IF($F1868="","",VLOOKUP($F1868,①入力シート!$E$83:$K$89,6))</f>
        <v/>
      </c>
      <c r="H1868" s="690"/>
      <c r="I1868" s="690"/>
      <c r="J1868" s="690"/>
      <c r="K1868" s="690"/>
      <c r="L1868" s="690"/>
      <c r="M1868" s="690"/>
      <c r="N1868" s="690"/>
      <c r="O1868" s="690"/>
      <c r="P1868" s="690"/>
      <c r="Q1868" s="691"/>
      <c r="R1868" s="642"/>
      <c r="S1868" s="643"/>
      <c r="T1868" s="643"/>
      <c r="U1868" s="643"/>
      <c r="V1868" s="644"/>
      <c r="W1868" s="650"/>
      <c r="X1868" s="651"/>
      <c r="Y1868" s="651"/>
      <c r="Z1868" s="651"/>
      <c r="AA1868" s="651"/>
      <c r="AB1868" s="635"/>
    </row>
    <row r="1869" spans="1:28">
      <c r="A1869" s="692">
        <v>155</v>
      </c>
      <c r="B1869" s="693"/>
      <c r="C1869" s="652" t="s">
        <v>108</v>
      </c>
      <c r="D1869" s="653"/>
      <c r="E1869" s="653"/>
      <c r="F1869" s="643"/>
      <c r="G1869" s="653"/>
      <c r="H1869" s="653"/>
      <c r="I1869" s="654"/>
      <c r="J1869" s="652" t="s">
        <v>109</v>
      </c>
      <c r="K1869" s="653"/>
      <c r="L1869" s="653"/>
      <c r="M1869" s="653"/>
      <c r="N1869" s="653"/>
      <c r="O1869" s="653"/>
      <c r="P1869" s="653"/>
      <c r="Q1869" s="653"/>
      <c r="R1869" s="653"/>
      <c r="S1869" s="653"/>
      <c r="T1869" s="653"/>
      <c r="U1869" s="653"/>
      <c r="V1869" s="653"/>
      <c r="W1869" s="653"/>
      <c r="X1869" s="653"/>
      <c r="Y1869" s="653"/>
      <c r="Z1869" s="653"/>
      <c r="AA1869" s="442"/>
      <c r="AB1869" s="443"/>
    </row>
    <row r="1870" spans="1:28">
      <c r="A1870" s="694"/>
      <c r="B1870" s="695"/>
      <c r="C1870" s="664" t="str">
        <f>IF(②名簿及び出席簿!HA$7="","",②名簿及び出席簿!HA$7)</f>
        <v/>
      </c>
      <c r="D1870" s="665"/>
      <c r="E1870" s="665"/>
      <c r="F1870" s="665"/>
      <c r="G1870" s="649" t="str">
        <f>②名簿及び出席簿!HA$8</f>
        <v/>
      </c>
      <c r="H1870" s="649"/>
      <c r="I1870" s="634"/>
      <c r="J1870" s="448"/>
      <c r="K1870" s="668" t="str">
        <f>IF($W$1171="","",IF($J1870="",①入力シート!$F$58,IF($J1870=1,①入力シート!$F$60,IF($J1870=2,①入力シート!$F$62))))</f>
        <v/>
      </c>
      <c r="L1870" s="668"/>
      <c r="M1870" s="670" t="s">
        <v>110</v>
      </c>
      <c r="N1870" s="672" t="str">
        <f>IF($W$1171="","",IF($J1870="",①入力シート!$H$58,IF($J1870=1,①入力シート!$H$60,IF($J1870=2,①入力シート!$H$62))))</f>
        <v/>
      </c>
      <c r="O1870" s="672"/>
      <c r="P1870" s="670" t="s">
        <v>111</v>
      </c>
      <c r="Q1870" s="670" t="s">
        <v>112</v>
      </c>
      <c r="R1870" s="668" t="str">
        <f>IF($W$1171="","",IF($J1870="",①入力シート!$K$58,IF($J1870=1,①入力シート!$K$60,IF($J1870=2,①入力シート!$K$62))))</f>
        <v/>
      </c>
      <c r="S1870" s="668"/>
      <c r="T1870" s="670" t="s">
        <v>110</v>
      </c>
      <c r="U1870" s="672" t="str">
        <f>IF($W$1171="","",IF($J1870="",①入力シート!$M$58,IF($J1870=1,①入力シート!$M$60,IF($J1870=2,①入力シート!$M$62))))</f>
        <v/>
      </c>
      <c r="V1870" s="672"/>
      <c r="W1870" s="670" t="s">
        <v>111</v>
      </c>
      <c r="X1870" s="670" t="s">
        <v>132</v>
      </c>
      <c r="Y1870" s="670"/>
      <c r="Z1870" s="674" t="str">
        <f>IF($W$1171="","",IF($J1870="",①入力シート!$O$58,IF($J1870=1,①入力シート!$O$60,IF($J1870=2,①入力シート!$O$62))))</f>
        <v/>
      </c>
      <c r="AA1870" s="674"/>
      <c r="AB1870" s="675"/>
    </row>
    <row r="1871" spans="1:28">
      <c r="A1871" s="694"/>
      <c r="B1871" s="695"/>
      <c r="C1871" s="666"/>
      <c r="D1871" s="667"/>
      <c r="E1871" s="667"/>
      <c r="F1871" s="667"/>
      <c r="G1871" s="651"/>
      <c r="H1871" s="651"/>
      <c r="I1871" s="635"/>
      <c r="J1871" s="449"/>
      <c r="K1871" s="669"/>
      <c r="L1871" s="669"/>
      <c r="M1871" s="671"/>
      <c r="N1871" s="673"/>
      <c r="O1871" s="673"/>
      <c r="P1871" s="671"/>
      <c r="Q1871" s="671"/>
      <c r="R1871" s="669"/>
      <c r="S1871" s="669"/>
      <c r="T1871" s="671"/>
      <c r="U1871" s="673"/>
      <c r="V1871" s="673"/>
      <c r="W1871" s="671"/>
      <c r="X1871" s="671"/>
      <c r="Y1871" s="671"/>
      <c r="Z1871" s="676"/>
      <c r="AA1871" s="676"/>
      <c r="AB1871" s="677"/>
    </row>
    <row r="1872" spans="1:28">
      <c r="A1872" s="694"/>
      <c r="B1872" s="695"/>
      <c r="C1872" s="652" t="s">
        <v>113</v>
      </c>
      <c r="D1872" s="653"/>
      <c r="E1872" s="653"/>
      <c r="F1872" s="653"/>
      <c r="G1872" s="653"/>
      <c r="H1872" s="653"/>
      <c r="I1872" s="653"/>
      <c r="J1872" s="653"/>
      <c r="K1872" s="653"/>
      <c r="L1872" s="653"/>
      <c r="M1872" s="653"/>
      <c r="N1872" s="653"/>
      <c r="O1872" s="653"/>
      <c r="P1872" s="653"/>
      <c r="Q1872" s="654"/>
      <c r="R1872" s="653" t="s">
        <v>130</v>
      </c>
      <c r="S1872" s="653"/>
      <c r="T1872" s="653"/>
      <c r="U1872" s="653"/>
      <c r="V1872" s="653"/>
      <c r="W1872" s="653"/>
      <c r="X1872" s="653"/>
      <c r="Y1872" s="653"/>
      <c r="Z1872" s="653"/>
      <c r="AA1872" s="653"/>
      <c r="AB1872" s="654"/>
    </row>
    <row r="1873" spans="1:28">
      <c r="A1873" s="694"/>
      <c r="B1873" s="695"/>
      <c r="C1873" s="655" t="str">
        <f>IF(C1870="","",IF(④実施報告書!$Q1873="",①入力シート!$F$64,IF(④実施報告書!$Q1873=1,①入力シート!$F$67,IF(④実施報告書!$Q1873=2,①入力シート!$F$70,IF(④実施報告書!$Q1873=3,①入力シート!$F$73,)))))</f>
        <v/>
      </c>
      <c r="D1873" s="656"/>
      <c r="E1873" s="656"/>
      <c r="F1873" s="656"/>
      <c r="G1873" s="656"/>
      <c r="H1873" s="656"/>
      <c r="I1873" s="656"/>
      <c r="J1873" s="656"/>
      <c r="K1873" s="656"/>
      <c r="L1873" s="656"/>
      <c r="M1873" s="656"/>
      <c r="N1873" s="656"/>
      <c r="O1873" s="656"/>
      <c r="P1873" s="656"/>
      <c r="Q1873" s="678"/>
      <c r="R1873" s="680" t="str">
        <f>IF($W$1171="","",IF(AND(①入力シート!$F$76=①入力シート!$A$77,$AB1873="")=TRUE,①入力シート!$A$77,""))</f>
        <v/>
      </c>
      <c r="S1873" s="680"/>
      <c r="T1873" s="659" t="s">
        <v>127</v>
      </c>
      <c r="U1873" s="659"/>
      <c r="V1873" s="659"/>
      <c r="W1873" s="659"/>
      <c r="X1873" s="659"/>
      <c r="Y1873" s="659"/>
      <c r="Z1873" s="659"/>
      <c r="AA1873" s="659"/>
      <c r="AB1873" s="445"/>
    </row>
    <row r="1874" spans="1:28">
      <c r="A1874" s="694"/>
      <c r="B1874" s="695"/>
      <c r="C1874" s="657"/>
      <c r="D1874" s="658"/>
      <c r="E1874" s="658"/>
      <c r="F1874" s="658"/>
      <c r="G1874" s="658"/>
      <c r="H1874" s="658"/>
      <c r="I1874" s="658"/>
      <c r="J1874" s="658"/>
      <c r="K1874" s="658"/>
      <c r="L1874" s="658"/>
      <c r="M1874" s="658"/>
      <c r="N1874" s="658"/>
      <c r="O1874" s="658"/>
      <c r="P1874" s="658"/>
      <c r="Q1874" s="679"/>
      <c r="R1874" s="631" t="str">
        <f>IF($W$1171="","",IF(AND(①入力シート!$F$77=①入力シート!$A$77,$AB1874="")=TRUE,①入力シート!$A$77,""))</f>
        <v/>
      </c>
      <c r="S1874" s="631"/>
      <c r="T1874" s="623" t="s">
        <v>114</v>
      </c>
      <c r="U1874" s="623"/>
      <c r="V1874" s="623"/>
      <c r="W1874" s="623"/>
      <c r="X1874" s="623"/>
      <c r="Y1874" s="623"/>
      <c r="Z1874" s="623"/>
      <c r="AA1874" s="623"/>
      <c r="AB1874" s="446"/>
    </row>
    <row r="1875" spans="1:28">
      <c r="A1875" s="694"/>
      <c r="B1875" s="695"/>
      <c r="C1875" s="660" t="str">
        <f>IF($Q1875="","",IF(④実施報告書!$Q1875=1,①入力シート!$F$67,IF(④実施報告書!$Q1875=2,①入力シート!$F$70,IF(④実施報告書!$Q1875=3,①入力シート!$F$73,))))</f>
        <v/>
      </c>
      <c r="D1875" s="661"/>
      <c r="E1875" s="661"/>
      <c r="F1875" s="661"/>
      <c r="G1875" s="661"/>
      <c r="H1875" s="661"/>
      <c r="I1875" s="661"/>
      <c r="J1875" s="661"/>
      <c r="K1875" s="661"/>
      <c r="L1875" s="661"/>
      <c r="M1875" s="661"/>
      <c r="N1875" s="661"/>
      <c r="O1875" s="661"/>
      <c r="P1875" s="661"/>
      <c r="Q1875" s="662"/>
      <c r="R1875" s="631" t="str">
        <f>IF($W$1171="","",IF(AND(①入力シート!$F$78=①入力シート!$A$77,$AB1875="")=TRUE,①入力シート!$A$77,""))</f>
        <v/>
      </c>
      <c r="S1875" s="631"/>
      <c r="T1875" s="623" t="s">
        <v>115</v>
      </c>
      <c r="U1875" s="623"/>
      <c r="V1875" s="623"/>
      <c r="W1875" s="623"/>
      <c r="X1875" s="623"/>
      <c r="Y1875" s="623"/>
      <c r="Z1875" s="623"/>
      <c r="AA1875" s="623"/>
      <c r="AB1875" s="446"/>
    </row>
    <row r="1876" spans="1:28">
      <c r="A1876" s="694"/>
      <c r="B1876" s="695"/>
      <c r="C1876" s="660"/>
      <c r="D1876" s="661"/>
      <c r="E1876" s="661"/>
      <c r="F1876" s="661"/>
      <c r="G1876" s="661"/>
      <c r="H1876" s="661"/>
      <c r="I1876" s="661"/>
      <c r="J1876" s="661"/>
      <c r="K1876" s="661"/>
      <c r="L1876" s="661"/>
      <c r="M1876" s="661"/>
      <c r="N1876" s="661"/>
      <c r="O1876" s="661"/>
      <c r="P1876" s="661"/>
      <c r="Q1876" s="663"/>
      <c r="R1876" s="630" t="str">
        <f>IF($W$1171="","",IF(AND(①入力シート!$F$79=①入力シート!$A$77,$AB1876="")=TRUE,①入力シート!$A$77,""))</f>
        <v/>
      </c>
      <c r="S1876" s="631"/>
      <c r="T1876" s="623" t="s">
        <v>129</v>
      </c>
      <c r="U1876" s="623"/>
      <c r="V1876" s="623"/>
      <c r="W1876" s="623"/>
      <c r="X1876" s="623"/>
      <c r="Y1876" s="623"/>
      <c r="Z1876" s="623"/>
      <c r="AA1876" s="623"/>
      <c r="AB1876" s="446"/>
    </row>
    <row r="1877" spans="1:28">
      <c r="A1877" s="694"/>
      <c r="B1877" s="695"/>
      <c r="C1877" s="622" t="str">
        <f>IF($Q1877="","",IF(④実施報告書!$Q1877=1,①入力シート!$F$67,IF(④実施報告書!$Q1877=2,①入力シート!$F$70,IF(④実施報告書!$Q1877=3,①入力シート!$F$73,))))</f>
        <v/>
      </c>
      <c r="D1877" s="623"/>
      <c r="E1877" s="623"/>
      <c r="F1877" s="623"/>
      <c r="G1877" s="623"/>
      <c r="H1877" s="623"/>
      <c r="I1877" s="623"/>
      <c r="J1877" s="623"/>
      <c r="K1877" s="623"/>
      <c r="L1877" s="623"/>
      <c r="M1877" s="623"/>
      <c r="N1877" s="623"/>
      <c r="O1877" s="623"/>
      <c r="P1877" s="624"/>
      <c r="Q1877" s="628"/>
      <c r="R1877" s="630" t="str">
        <f>IF($W$1171="","",IF(AND(①入力シート!$F$80=①入力シート!$A$77,$AB1877="")=TRUE,①入力シート!$A$77,""))</f>
        <v/>
      </c>
      <c r="S1877" s="631"/>
      <c r="T1877" s="623" t="s">
        <v>407</v>
      </c>
      <c r="U1877" s="623"/>
      <c r="V1877" s="623"/>
      <c r="W1877" s="623"/>
      <c r="X1877" s="623"/>
      <c r="Y1877" s="623"/>
      <c r="Z1877" s="623"/>
      <c r="AA1877" s="624"/>
      <c r="AB1877" s="446"/>
    </row>
    <row r="1878" spans="1:28">
      <c r="A1878" s="694"/>
      <c r="B1878" s="695"/>
      <c r="C1878" s="625"/>
      <c r="D1878" s="626"/>
      <c r="E1878" s="626"/>
      <c r="F1878" s="626"/>
      <c r="G1878" s="626"/>
      <c r="H1878" s="626"/>
      <c r="I1878" s="626"/>
      <c r="J1878" s="626"/>
      <c r="K1878" s="626"/>
      <c r="L1878" s="626"/>
      <c r="M1878" s="626"/>
      <c r="N1878" s="626"/>
      <c r="O1878" s="626"/>
      <c r="P1878" s="627"/>
      <c r="Q1878" s="629"/>
      <c r="R1878" s="632" t="str">
        <f>IF($W$1171="","",IF(AND(①入力シート!$F$81=①入力シート!$A$77,$AB1878="")=TRUE,①入力シート!$A$77,""))</f>
        <v/>
      </c>
      <c r="S1878" s="633"/>
      <c r="T1878" s="626" t="s">
        <v>406</v>
      </c>
      <c r="U1878" s="626"/>
      <c r="V1878" s="626"/>
      <c r="W1878" s="626"/>
      <c r="X1878" s="626"/>
      <c r="Y1878" s="626"/>
      <c r="Z1878" s="626"/>
      <c r="AA1878" s="627"/>
      <c r="AB1878" s="446"/>
    </row>
    <row r="1879" spans="1:28">
      <c r="A1879" s="694"/>
      <c r="B1879" s="695"/>
      <c r="C1879" s="639" t="s">
        <v>128</v>
      </c>
      <c r="D1879" s="640"/>
      <c r="E1879" s="641"/>
      <c r="F1879" s="444"/>
      <c r="G1879" s="645" t="str">
        <f>IF(W1879="","",IF($F1879="",①入力シート!$J$83,VLOOKUP($F1879,①入力シート!$E$83:$K$89,6)))</f>
        <v/>
      </c>
      <c r="H1879" s="646"/>
      <c r="I1879" s="646"/>
      <c r="J1879" s="646"/>
      <c r="K1879" s="646"/>
      <c r="L1879" s="646"/>
      <c r="M1879" s="646"/>
      <c r="N1879" s="646"/>
      <c r="O1879" s="646"/>
      <c r="P1879" s="646"/>
      <c r="Q1879" s="647"/>
      <c r="R1879" s="639" t="s">
        <v>116</v>
      </c>
      <c r="S1879" s="640"/>
      <c r="T1879" s="640"/>
      <c r="U1879" s="640"/>
      <c r="V1879" s="641"/>
      <c r="W1879" s="648" t="str">
        <f>IF(②名簿及び出席簿!HA$140=0,"",②名簿及び出席簿!HA$140)</f>
        <v/>
      </c>
      <c r="X1879" s="649"/>
      <c r="Y1879" s="649"/>
      <c r="Z1879" s="649"/>
      <c r="AA1879" s="649"/>
      <c r="AB1879" s="634" t="s">
        <v>93</v>
      </c>
    </row>
    <row r="1880" spans="1:28">
      <c r="A1880" s="696"/>
      <c r="B1880" s="697"/>
      <c r="C1880" s="642"/>
      <c r="D1880" s="643"/>
      <c r="E1880" s="644"/>
      <c r="F1880" s="456"/>
      <c r="G1880" s="689" t="str">
        <f>IF($F1880="","",VLOOKUP($F1880,①入力シート!$E$83:$K$89,6))</f>
        <v/>
      </c>
      <c r="H1880" s="690"/>
      <c r="I1880" s="690"/>
      <c r="J1880" s="690"/>
      <c r="K1880" s="690"/>
      <c r="L1880" s="690"/>
      <c r="M1880" s="690"/>
      <c r="N1880" s="690"/>
      <c r="O1880" s="690"/>
      <c r="P1880" s="690"/>
      <c r="Q1880" s="691"/>
      <c r="R1880" s="642"/>
      <c r="S1880" s="643"/>
      <c r="T1880" s="643"/>
      <c r="U1880" s="643"/>
      <c r="V1880" s="644"/>
      <c r="W1880" s="650"/>
      <c r="X1880" s="651"/>
      <c r="Y1880" s="651"/>
      <c r="Z1880" s="651"/>
      <c r="AA1880" s="651"/>
      <c r="AB1880" s="635"/>
    </row>
    <row r="1881" spans="1:28">
      <c r="A1881" s="692">
        <v>156</v>
      </c>
      <c r="B1881" s="693"/>
      <c r="C1881" s="652" t="s">
        <v>108</v>
      </c>
      <c r="D1881" s="653"/>
      <c r="E1881" s="653"/>
      <c r="F1881" s="643"/>
      <c r="G1881" s="653"/>
      <c r="H1881" s="653"/>
      <c r="I1881" s="654"/>
      <c r="J1881" s="652" t="s">
        <v>109</v>
      </c>
      <c r="K1881" s="653"/>
      <c r="L1881" s="653"/>
      <c r="M1881" s="653"/>
      <c r="N1881" s="653"/>
      <c r="O1881" s="653"/>
      <c r="P1881" s="653"/>
      <c r="Q1881" s="653"/>
      <c r="R1881" s="653"/>
      <c r="S1881" s="653"/>
      <c r="T1881" s="653"/>
      <c r="U1881" s="653"/>
      <c r="V1881" s="653"/>
      <c r="W1881" s="653"/>
      <c r="X1881" s="653"/>
      <c r="Y1881" s="653"/>
      <c r="Z1881" s="653"/>
      <c r="AA1881" s="442"/>
      <c r="AB1881" s="443"/>
    </row>
    <row r="1882" spans="1:28">
      <c r="A1882" s="694"/>
      <c r="B1882" s="695"/>
      <c r="C1882" s="664" t="str">
        <f>IF(②名簿及び出席簿!HB$7="","",②名簿及び出席簿!HB$7)</f>
        <v/>
      </c>
      <c r="D1882" s="665"/>
      <c r="E1882" s="665"/>
      <c r="F1882" s="665"/>
      <c r="G1882" s="649" t="str">
        <f>②名簿及び出席簿!HB$8</f>
        <v/>
      </c>
      <c r="H1882" s="649"/>
      <c r="I1882" s="634"/>
      <c r="J1882" s="448"/>
      <c r="K1882" s="668" t="str">
        <f>IF($W$1171="","",IF($J1882="",①入力シート!$F$58,IF($J1882=1,①入力シート!$F$60,IF($J1882=2,①入力シート!$F$62))))</f>
        <v/>
      </c>
      <c r="L1882" s="668"/>
      <c r="M1882" s="670" t="s">
        <v>110</v>
      </c>
      <c r="N1882" s="672" t="str">
        <f>IF($W$1171="","",IF($J1882="",①入力シート!$H$58,IF($J1882=1,①入力シート!$H$60,IF($J1882=2,①入力シート!$H$62))))</f>
        <v/>
      </c>
      <c r="O1882" s="672"/>
      <c r="P1882" s="670" t="s">
        <v>111</v>
      </c>
      <c r="Q1882" s="670" t="s">
        <v>112</v>
      </c>
      <c r="R1882" s="668" t="str">
        <f>IF($W$1171="","",IF($J1882="",①入力シート!$K$58,IF($J1882=1,①入力シート!$K$60,IF($J1882=2,①入力シート!$K$62))))</f>
        <v/>
      </c>
      <c r="S1882" s="668"/>
      <c r="T1882" s="670" t="s">
        <v>110</v>
      </c>
      <c r="U1882" s="672" t="str">
        <f>IF($W$1171="","",IF($J1882="",①入力シート!$M$58,IF($J1882=1,①入力シート!$M$60,IF($J1882=2,①入力シート!$M$62))))</f>
        <v/>
      </c>
      <c r="V1882" s="672"/>
      <c r="W1882" s="670" t="s">
        <v>111</v>
      </c>
      <c r="X1882" s="670" t="s">
        <v>132</v>
      </c>
      <c r="Y1882" s="670"/>
      <c r="Z1882" s="674" t="str">
        <f>IF($W$1171="","",IF($J1882="",①入力シート!$O$58,IF($J1882=1,①入力シート!$O$60,IF($J1882=2,①入力シート!$O$62))))</f>
        <v/>
      </c>
      <c r="AA1882" s="674"/>
      <c r="AB1882" s="675"/>
    </row>
    <row r="1883" spans="1:28">
      <c r="A1883" s="694"/>
      <c r="B1883" s="695"/>
      <c r="C1883" s="666"/>
      <c r="D1883" s="667"/>
      <c r="E1883" s="667"/>
      <c r="F1883" s="667"/>
      <c r="G1883" s="651"/>
      <c r="H1883" s="651"/>
      <c r="I1883" s="635"/>
      <c r="J1883" s="449"/>
      <c r="K1883" s="669"/>
      <c r="L1883" s="669"/>
      <c r="M1883" s="671"/>
      <c r="N1883" s="673"/>
      <c r="O1883" s="673"/>
      <c r="P1883" s="671"/>
      <c r="Q1883" s="671"/>
      <c r="R1883" s="669"/>
      <c r="S1883" s="669"/>
      <c r="T1883" s="671"/>
      <c r="U1883" s="673"/>
      <c r="V1883" s="673"/>
      <c r="W1883" s="671"/>
      <c r="X1883" s="671"/>
      <c r="Y1883" s="671"/>
      <c r="Z1883" s="676"/>
      <c r="AA1883" s="676"/>
      <c r="AB1883" s="677"/>
    </row>
    <row r="1884" spans="1:28">
      <c r="A1884" s="694"/>
      <c r="B1884" s="695"/>
      <c r="C1884" s="652" t="s">
        <v>113</v>
      </c>
      <c r="D1884" s="653"/>
      <c r="E1884" s="653"/>
      <c r="F1884" s="653"/>
      <c r="G1884" s="653"/>
      <c r="H1884" s="653"/>
      <c r="I1884" s="653"/>
      <c r="J1884" s="653"/>
      <c r="K1884" s="653"/>
      <c r="L1884" s="653"/>
      <c r="M1884" s="653"/>
      <c r="N1884" s="653"/>
      <c r="O1884" s="653"/>
      <c r="P1884" s="653"/>
      <c r="Q1884" s="654"/>
      <c r="R1884" s="653" t="s">
        <v>130</v>
      </c>
      <c r="S1884" s="653"/>
      <c r="T1884" s="653"/>
      <c r="U1884" s="653"/>
      <c r="V1884" s="653"/>
      <c r="W1884" s="653"/>
      <c r="X1884" s="653"/>
      <c r="Y1884" s="653"/>
      <c r="Z1884" s="653"/>
      <c r="AA1884" s="653"/>
      <c r="AB1884" s="654"/>
    </row>
    <row r="1885" spans="1:28">
      <c r="A1885" s="694"/>
      <c r="B1885" s="695"/>
      <c r="C1885" s="655" t="str">
        <f>IF(C1882="","",IF(④実施報告書!$Q1885="",①入力シート!$F$64,IF(④実施報告書!$Q1885=1,①入力シート!$F$67,IF(④実施報告書!$Q1885=2,①入力シート!$F$70,IF(④実施報告書!$Q1885=3,①入力シート!$F$73,)))))</f>
        <v/>
      </c>
      <c r="D1885" s="656"/>
      <c r="E1885" s="656"/>
      <c r="F1885" s="656"/>
      <c r="G1885" s="656"/>
      <c r="H1885" s="656"/>
      <c r="I1885" s="656"/>
      <c r="J1885" s="656"/>
      <c r="K1885" s="656"/>
      <c r="L1885" s="656"/>
      <c r="M1885" s="656"/>
      <c r="N1885" s="656"/>
      <c r="O1885" s="656"/>
      <c r="P1885" s="656"/>
      <c r="Q1885" s="678"/>
      <c r="R1885" s="680" t="str">
        <f>IF($W$1171="","",IF(AND(①入力シート!$F$76=①入力シート!$A$77,$AB1885="")=TRUE,①入力シート!$A$77,""))</f>
        <v/>
      </c>
      <c r="S1885" s="680"/>
      <c r="T1885" s="659" t="s">
        <v>127</v>
      </c>
      <c r="U1885" s="659"/>
      <c r="V1885" s="659"/>
      <c r="W1885" s="659"/>
      <c r="X1885" s="659"/>
      <c r="Y1885" s="659"/>
      <c r="Z1885" s="659"/>
      <c r="AA1885" s="659"/>
      <c r="AB1885" s="445"/>
    </row>
    <row r="1886" spans="1:28">
      <c r="A1886" s="694"/>
      <c r="B1886" s="695"/>
      <c r="C1886" s="657"/>
      <c r="D1886" s="658"/>
      <c r="E1886" s="658"/>
      <c r="F1886" s="658"/>
      <c r="G1886" s="658"/>
      <c r="H1886" s="658"/>
      <c r="I1886" s="658"/>
      <c r="J1886" s="658"/>
      <c r="K1886" s="658"/>
      <c r="L1886" s="658"/>
      <c r="M1886" s="658"/>
      <c r="N1886" s="658"/>
      <c r="O1886" s="658"/>
      <c r="P1886" s="658"/>
      <c r="Q1886" s="679"/>
      <c r="R1886" s="631" t="str">
        <f>IF($W$1171="","",IF(AND(①入力シート!$F$77=①入力シート!$A$77,$AB1886="")=TRUE,①入力シート!$A$77,""))</f>
        <v/>
      </c>
      <c r="S1886" s="631"/>
      <c r="T1886" s="623" t="s">
        <v>114</v>
      </c>
      <c r="U1886" s="623"/>
      <c r="V1886" s="623"/>
      <c r="W1886" s="623"/>
      <c r="X1886" s="623"/>
      <c r="Y1886" s="623"/>
      <c r="Z1886" s="623"/>
      <c r="AA1886" s="623"/>
      <c r="AB1886" s="446"/>
    </row>
    <row r="1887" spans="1:28">
      <c r="A1887" s="694"/>
      <c r="B1887" s="695"/>
      <c r="C1887" s="660" t="str">
        <f>IF($Q1887="","",IF(④実施報告書!$Q1887=1,①入力シート!$F$67,IF(④実施報告書!$Q1887=2,①入力シート!$F$70,IF(④実施報告書!$Q1887=3,①入力シート!$F$73,))))</f>
        <v/>
      </c>
      <c r="D1887" s="661"/>
      <c r="E1887" s="661"/>
      <c r="F1887" s="661"/>
      <c r="G1887" s="661"/>
      <c r="H1887" s="661"/>
      <c r="I1887" s="661"/>
      <c r="J1887" s="661"/>
      <c r="K1887" s="661"/>
      <c r="L1887" s="661"/>
      <c r="M1887" s="661"/>
      <c r="N1887" s="661"/>
      <c r="O1887" s="661"/>
      <c r="P1887" s="661"/>
      <c r="Q1887" s="662"/>
      <c r="R1887" s="631" t="str">
        <f>IF($W$1171="","",IF(AND(①入力シート!$F$78=①入力シート!$A$77,$AB1887="")=TRUE,①入力シート!$A$77,""))</f>
        <v/>
      </c>
      <c r="S1887" s="631"/>
      <c r="T1887" s="623" t="s">
        <v>115</v>
      </c>
      <c r="U1887" s="623"/>
      <c r="V1887" s="623"/>
      <c r="W1887" s="623"/>
      <c r="X1887" s="623"/>
      <c r="Y1887" s="623"/>
      <c r="Z1887" s="623"/>
      <c r="AA1887" s="623"/>
      <c r="AB1887" s="446"/>
    </row>
    <row r="1888" spans="1:28">
      <c r="A1888" s="694"/>
      <c r="B1888" s="695"/>
      <c r="C1888" s="660"/>
      <c r="D1888" s="661"/>
      <c r="E1888" s="661"/>
      <c r="F1888" s="661"/>
      <c r="G1888" s="661"/>
      <c r="H1888" s="661"/>
      <c r="I1888" s="661"/>
      <c r="J1888" s="661"/>
      <c r="K1888" s="661"/>
      <c r="L1888" s="661"/>
      <c r="M1888" s="661"/>
      <c r="N1888" s="661"/>
      <c r="O1888" s="661"/>
      <c r="P1888" s="661"/>
      <c r="Q1888" s="663"/>
      <c r="R1888" s="630" t="str">
        <f>IF($W$1171="","",IF(AND(①入力シート!$F$79=①入力シート!$A$77,$AB1888="")=TRUE,①入力シート!$A$77,""))</f>
        <v/>
      </c>
      <c r="S1888" s="631"/>
      <c r="T1888" s="623" t="s">
        <v>129</v>
      </c>
      <c r="U1888" s="623"/>
      <c r="V1888" s="623"/>
      <c r="W1888" s="623"/>
      <c r="X1888" s="623"/>
      <c r="Y1888" s="623"/>
      <c r="Z1888" s="623"/>
      <c r="AA1888" s="623"/>
      <c r="AB1888" s="446"/>
    </row>
    <row r="1889" spans="1:28">
      <c r="A1889" s="694"/>
      <c r="B1889" s="695"/>
      <c r="C1889" s="622" t="str">
        <f>IF($Q1889="","",IF(④実施報告書!$Q1889=1,①入力シート!$F$67,IF(④実施報告書!$Q1889=2,①入力シート!$F$70,IF(④実施報告書!$Q1889=3,①入力シート!$F$73,))))</f>
        <v/>
      </c>
      <c r="D1889" s="623"/>
      <c r="E1889" s="623"/>
      <c r="F1889" s="623"/>
      <c r="G1889" s="623"/>
      <c r="H1889" s="623"/>
      <c r="I1889" s="623"/>
      <c r="J1889" s="623"/>
      <c r="K1889" s="623"/>
      <c r="L1889" s="623"/>
      <c r="M1889" s="623"/>
      <c r="N1889" s="623"/>
      <c r="O1889" s="623"/>
      <c r="P1889" s="624"/>
      <c r="Q1889" s="628"/>
      <c r="R1889" s="630" t="str">
        <f>IF($W$1171="","",IF(AND(①入力シート!$F$80=①入力シート!$A$77,$AB1889="")=TRUE,①入力シート!$A$77,""))</f>
        <v/>
      </c>
      <c r="S1889" s="631"/>
      <c r="T1889" s="623" t="s">
        <v>407</v>
      </c>
      <c r="U1889" s="623"/>
      <c r="V1889" s="623"/>
      <c r="W1889" s="623"/>
      <c r="X1889" s="623"/>
      <c r="Y1889" s="623"/>
      <c r="Z1889" s="623"/>
      <c r="AA1889" s="624"/>
      <c r="AB1889" s="446"/>
    </row>
    <row r="1890" spans="1:28">
      <c r="A1890" s="694"/>
      <c r="B1890" s="695"/>
      <c r="C1890" s="625"/>
      <c r="D1890" s="626"/>
      <c r="E1890" s="626"/>
      <c r="F1890" s="626"/>
      <c r="G1890" s="626"/>
      <c r="H1890" s="626"/>
      <c r="I1890" s="626"/>
      <c r="J1890" s="626"/>
      <c r="K1890" s="626"/>
      <c r="L1890" s="626"/>
      <c r="M1890" s="626"/>
      <c r="N1890" s="626"/>
      <c r="O1890" s="626"/>
      <c r="P1890" s="627"/>
      <c r="Q1890" s="629"/>
      <c r="R1890" s="632" t="str">
        <f>IF($W$1171="","",IF(AND(①入力シート!$F$81=①入力シート!$A$77,$AB1890="")=TRUE,①入力シート!$A$77,""))</f>
        <v/>
      </c>
      <c r="S1890" s="633"/>
      <c r="T1890" s="626" t="s">
        <v>406</v>
      </c>
      <c r="U1890" s="626"/>
      <c r="V1890" s="626"/>
      <c r="W1890" s="626"/>
      <c r="X1890" s="626"/>
      <c r="Y1890" s="626"/>
      <c r="Z1890" s="626"/>
      <c r="AA1890" s="627"/>
      <c r="AB1890" s="446"/>
    </row>
    <row r="1891" spans="1:28">
      <c r="A1891" s="694"/>
      <c r="B1891" s="695"/>
      <c r="C1891" s="639" t="s">
        <v>128</v>
      </c>
      <c r="D1891" s="640"/>
      <c r="E1891" s="641"/>
      <c r="F1891" s="444"/>
      <c r="G1891" s="645" t="str">
        <f>IF(W1891="","",IF($F1891="",①入力シート!$J$83,VLOOKUP($F1891,①入力シート!$E$83:$K$89,6)))</f>
        <v/>
      </c>
      <c r="H1891" s="646"/>
      <c r="I1891" s="646"/>
      <c r="J1891" s="646"/>
      <c r="K1891" s="646"/>
      <c r="L1891" s="646"/>
      <c r="M1891" s="646"/>
      <c r="N1891" s="646"/>
      <c r="O1891" s="646"/>
      <c r="P1891" s="646"/>
      <c r="Q1891" s="647"/>
      <c r="R1891" s="639" t="s">
        <v>116</v>
      </c>
      <c r="S1891" s="640"/>
      <c r="T1891" s="640"/>
      <c r="U1891" s="640"/>
      <c r="V1891" s="641"/>
      <c r="W1891" s="648" t="str">
        <f>IF(②名簿及び出席簿!HB$140=0,"",②名簿及び出席簿!HB$140)</f>
        <v/>
      </c>
      <c r="X1891" s="649"/>
      <c r="Y1891" s="649"/>
      <c r="Z1891" s="649"/>
      <c r="AA1891" s="649"/>
      <c r="AB1891" s="634" t="s">
        <v>93</v>
      </c>
    </row>
    <row r="1892" spans="1:28">
      <c r="A1892" s="696"/>
      <c r="B1892" s="697"/>
      <c r="C1892" s="642"/>
      <c r="D1892" s="643"/>
      <c r="E1892" s="644"/>
      <c r="F1892" s="456"/>
      <c r="G1892" s="689" t="str">
        <f>IF($F1892="","",VLOOKUP($F1892,①入力シート!$E$83:$K$89,6))</f>
        <v/>
      </c>
      <c r="H1892" s="690"/>
      <c r="I1892" s="690"/>
      <c r="J1892" s="690"/>
      <c r="K1892" s="690"/>
      <c r="L1892" s="690"/>
      <c r="M1892" s="690"/>
      <c r="N1892" s="690"/>
      <c r="O1892" s="690"/>
      <c r="P1892" s="690"/>
      <c r="Q1892" s="691"/>
      <c r="R1892" s="642"/>
      <c r="S1892" s="643"/>
      <c r="T1892" s="643"/>
      <c r="U1892" s="643"/>
      <c r="V1892" s="644"/>
      <c r="W1892" s="650"/>
      <c r="X1892" s="651"/>
      <c r="Y1892" s="651"/>
      <c r="Z1892" s="651"/>
      <c r="AA1892" s="651"/>
      <c r="AB1892" s="635"/>
    </row>
    <row r="1893" spans="1:28">
      <c r="A1893" s="692">
        <v>157</v>
      </c>
      <c r="B1893" s="693"/>
      <c r="C1893" s="652" t="s">
        <v>108</v>
      </c>
      <c r="D1893" s="653"/>
      <c r="E1893" s="653"/>
      <c r="F1893" s="643"/>
      <c r="G1893" s="653"/>
      <c r="H1893" s="653"/>
      <c r="I1893" s="654"/>
      <c r="J1893" s="652" t="s">
        <v>109</v>
      </c>
      <c r="K1893" s="653"/>
      <c r="L1893" s="653"/>
      <c r="M1893" s="653"/>
      <c r="N1893" s="653"/>
      <c r="O1893" s="653"/>
      <c r="P1893" s="653"/>
      <c r="Q1893" s="653"/>
      <c r="R1893" s="653"/>
      <c r="S1893" s="653"/>
      <c r="T1893" s="653"/>
      <c r="U1893" s="653"/>
      <c r="V1893" s="653"/>
      <c r="W1893" s="653"/>
      <c r="X1893" s="653"/>
      <c r="Y1893" s="653"/>
      <c r="Z1893" s="653"/>
      <c r="AA1893" s="442"/>
      <c r="AB1893" s="443"/>
    </row>
    <row r="1894" spans="1:28">
      <c r="A1894" s="694"/>
      <c r="B1894" s="695"/>
      <c r="C1894" s="664" t="str">
        <f>IF(②名簿及び出席簿!HC$7="","",②名簿及び出席簿!HC$7)</f>
        <v/>
      </c>
      <c r="D1894" s="665"/>
      <c r="E1894" s="665"/>
      <c r="F1894" s="665"/>
      <c r="G1894" s="649" t="str">
        <f>②名簿及び出席簿!HC$8</f>
        <v/>
      </c>
      <c r="H1894" s="649"/>
      <c r="I1894" s="634"/>
      <c r="J1894" s="448"/>
      <c r="K1894" s="668" t="str">
        <f>IF($W$1171="","",IF($J1894="",①入力シート!$F$58,IF($J1894=1,①入力シート!$F$60,IF($J1894=2,①入力シート!$F$62))))</f>
        <v/>
      </c>
      <c r="L1894" s="668"/>
      <c r="M1894" s="670" t="s">
        <v>110</v>
      </c>
      <c r="N1894" s="672" t="str">
        <f>IF($W$1171="","",IF($J1894="",①入力シート!$H$58,IF($J1894=1,①入力シート!$H$60,IF($J1894=2,①入力シート!$H$62))))</f>
        <v/>
      </c>
      <c r="O1894" s="672"/>
      <c r="P1894" s="670" t="s">
        <v>111</v>
      </c>
      <c r="Q1894" s="670" t="s">
        <v>112</v>
      </c>
      <c r="R1894" s="668" t="str">
        <f>IF($W$1171="","",IF($J1894="",①入力シート!$K$58,IF($J1894=1,①入力シート!$K$60,IF($J1894=2,①入力シート!$K$62))))</f>
        <v/>
      </c>
      <c r="S1894" s="668"/>
      <c r="T1894" s="670" t="s">
        <v>110</v>
      </c>
      <c r="U1894" s="672" t="str">
        <f>IF($W$1171="","",IF($J1894="",①入力シート!$M$58,IF($J1894=1,①入力シート!$M$60,IF($J1894=2,①入力シート!$M$62))))</f>
        <v/>
      </c>
      <c r="V1894" s="672"/>
      <c r="W1894" s="670" t="s">
        <v>111</v>
      </c>
      <c r="X1894" s="670" t="s">
        <v>132</v>
      </c>
      <c r="Y1894" s="670"/>
      <c r="Z1894" s="674" t="str">
        <f>IF($W$1171="","",IF($J1894="",①入力シート!$O$58,IF($J1894=1,①入力シート!$O$60,IF($J1894=2,①入力シート!$O$62))))</f>
        <v/>
      </c>
      <c r="AA1894" s="674"/>
      <c r="AB1894" s="675"/>
    </row>
    <row r="1895" spans="1:28">
      <c r="A1895" s="694"/>
      <c r="B1895" s="695"/>
      <c r="C1895" s="666"/>
      <c r="D1895" s="667"/>
      <c r="E1895" s="667"/>
      <c r="F1895" s="667"/>
      <c r="G1895" s="651"/>
      <c r="H1895" s="651"/>
      <c r="I1895" s="635"/>
      <c r="J1895" s="449"/>
      <c r="K1895" s="669"/>
      <c r="L1895" s="669"/>
      <c r="M1895" s="671"/>
      <c r="N1895" s="673"/>
      <c r="O1895" s="673"/>
      <c r="P1895" s="671"/>
      <c r="Q1895" s="671"/>
      <c r="R1895" s="669"/>
      <c r="S1895" s="669"/>
      <c r="T1895" s="671"/>
      <c r="U1895" s="673"/>
      <c r="V1895" s="673"/>
      <c r="W1895" s="671"/>
      <c r="X1895" s="671"/>
      <c r="Y1895" s="671"/>
      <c r="Z1895" s="676"/>
      <c r="AA1895" s="676"/>
      <c r="AB1895" s="677"/>
    </row>
    <row r="1896" spans="1:28">
      <c r="A1896" s="694"/>
      <c r="B1896" s="695"/>
      <c r="C1896" s="652" t="s">
        <v>113</v>
      </c>
      <c r="D1896" s="653"/>
      <c r="E1896" s="653"/>
      <c r="F1896" s="653"/>
      <c r="G1896" s="653"/>
      <c r="H1896" s="653"/>
      <c r="I1896" s="653"/>
      <c r="J1896" s="653"/>
      <c r="K1896" s="653"/>
      <c r="L1896" s="653"/>
      <c r="M1896" s="653"/>
      <c r="N1896" s="653"/>
      <c r="O1896" s="653"/>
      <c r="P1896" s="653"/>
      <c r="Q1896" s="654"/>
      <c r="R1896" s="653" t="s">
        <v>130</v>
      </c>
      <c r="S1896" s="653"/>
      <c r="T1896" s="653"/>
      <c r="U1896" s="653"/>
      <c r="V1896" s="653"/>
      <c r="W1896" s="653"/>
      <c r="X1896" s="653"/>
      <c r="Y1896" s="653"/>
      <c r="Z1896" s="653"/>
      <c r="AA1896" s="653"/>
      <c r="AB1896" s="654"/>
    </row>
    <row r="1897" spans="1:28">
      <c r="A1897" s="694"/>
      <c r="B1897" s="695"/>
      <c r="C1897" s="655" t="str">
        <f>IF(C1894="","",IF(④実施報告書!$Q1897="",①入力シート!$F$64,IF(④実施報告書!$Q1897=1,①入力シート!$F$67,IF(④実施報告書!$Q1897=2,①入力シート!$F$70,IF(④実施報告書!$Q1897=3,①入力シート!$F$73,)))))</f>
        <v/>
      </c>
      <c r="D1897" s="656"/>
      <c r="E1897" s="656"/>
      <c r="F1897" s="656"/>
      <c r="G1897" s="656"/>
      <c r="H1897" s="656"/>
      <c r="I1897" s="656"/>
      <c r="J1897" s="656"/>
      <c r="K1897" s="656"/>
      <c r="L1897" s="656"/>
      <c r="M1897" s="656"/>
      <c r="N1897" s="656"/>
      <c r="O1897" s="656"/>
      <c r="P1897" s="656"/>
      <c r="Q1897" s="678"/>
      <c r="R1897" s="680" t="str">
        <f>IF($W$1171="","",IF(AND(①入力シート!$F$76=①入力シート!$A$77,$AB1897="")=TRUE,①入力シート!$A$77,""))</f>
        <v/>
      </c>
      <c r="S1897" s="680"/>
      <c r="T1897" s="659" t="s">
        <v>127</v>
      </c>
      <c r="U1897" s="659"/>
      <c r="V1897" s="659"/>
      <c r="W1897" s="659"/>
      <c r="X1897" s="659"/>
      <c r="Y1897" s="659"/>
      <c r="Z1897" s="659"/>
      <c r="AA1897" s="659"/>
      <c r="AB1897" s="445"/>
    </row>
    <row r="1898" spans="1:28">
      <c r="A1898" s="694"/>
      <c r="B1898" s="695"/>
      <c r="C1898" s="657"/>
      <c r="D1898" s="658"/>
      <c r="E1898" s="658"/>
      <c r="F1898" s="658"/>
      <c r="G1898" s="658"/>
      <c r="H1898" s="658"/>
      <c r="I1898" s="658"/>
      <c r="J1898" s="658"/>
      <c r="K1898" s="658"/>
      <c r="L1898" s="658"/>
      <c r="M1898" s="658"/>
      <c r="N1898" s="658"/>
      <c r="O1898" s="658"/>
      <c r="P1898" s="658"/>
      <c r="Q1898" s="679"/>
      <c r="R1898" s="631" t="str">
        <f>IF($W$1171="","",IF(AND(①入力シート!$F$77=①入力シート!$A$77,$AB1898="")=TRUE,①入力シート!$A$77,""))</f>
        <v/>
      </c>
      <c r="S1898" s="631"/>
      <c r="T1898" s="623" t="s">
        <v>114</v>
      </c>
      <c r="U1898" s="623"/>
      <c r="V1898" s="623"/>
      <c r="W1898" s="623"/>
      <c r="X1898" s="623"/>
      <c r="Y1898" s="623"/>
      <c r="Z1898" s="623"/>
      <c r="AA1898" s="623"/>
      <c r="AB1898" s="446"/>
    </row>
    <row r="1899" spans="1:28">
      <c r="A1899" s="694"/>
      <c r="B1899" s="695"/>
      <c r="C1899" s="660" t="str">
        <f>IF($Q1899="","",IF(④実施報告書!$Q1899=1,①入力シート!$F$67,IF(④実施報告書!$Q1899=2,①入力シート!$F$70,IF(④実施報告書!$Q1899=3,①入力シート!$F$73,))))</f>
        <v/>
      </c>
      <c r="D1899" s="661"/>
      <c r="E1899" s="661"/>
      <c r="F1899" s="661"/>
      <c r="G1899" s="661"/>
      <c r="H1899" s="661"/>
      <c r="I1899" s="661"/>
      <c r="J1899" s="661"/>
      <c r="K1899" s="661"/>
      <c r="L1899" s="661"/>
      <c r="M1899" s="661"/>
      <c r="N1899" s="661"/>
      <c r="O1899" s="661"/>
      <c r="P1899" s="661"/>
      <c r="Q1899" s="662"/>
      <c r="R1899" s="631" t="str">
        <f>IF($W$1171="","",IF(AND(①入力シート!$F$78=①入力シート!$A$77,$AB1899="")=TRUE,①入力シート!$A$77,""))</f>
        <v/>
      </c>
      <c r="S1899" s="631"/>
      <c r="T1899" s="623" t="s">
        <v>115</v>
      </c>
      <c r="U1899" s="623"/>
      <c r="V1899" s="623"/>
      <c r="W1899" s="623"/>
      <c r="X1899" s="623"/>
      <c r="Y1899" s="623"/>
      <c r="Z1899" s="623"/>
      <c r="AA1899" s="623"/>
      <c r="AB1899" s="446"/>
    </row>
    <row r="1900" spans="1:28">
      <c r="A1900" s="694"/>
      <c r="B1900" s="695"/>
      <c r="C1900" s="660"/>
      <c r="D1900" s="661"/>
      <c r="E1900" s="661"/>
      <c r="F1900" s="661"/>
      <c r="G1900" s="661"/>
      <c r="H1900" s="661"/>
      <c r="I1900" s="661"/>
      <c r="J1900" s="661"/>
      <c r="K1900" s="661"/>
      <c r="L1900" s="661"/>
      <c r="M1900" s="661"/>
      <c r="N1900" s="661"/>
      <c r="O1900" s="661"/>
      <c r="P1900" s="661"/>
      <c r="Q1900" s="663"/>
      <c r="R1900" s="630" t="str">
        <f>IF($W$1171="","",IF(AND(①入力シート!$F$79=①入力シート!$A$77,$AB1900="")=TRUE,①入力シート!$A$77,""))</f>
        <v/>
      </c>
      <c r="S1900" s="631"/>
      <c r="T1900" s="623" t="s">
        <v>129</v>
      </c>
      <c r="U1900" s="623"/>
      <c r="V1900" s="623"/>
      <c r="W1900" s="623"/>
      <c r="X1900" s="623"/>
      <c r="Y1900" s="623"/>
      <c r="Z1900" s="623"/>
      <c r="AA1900" s="623"/>
      <c r="AB1900" s="446"/>
    </row>
    <row r="1901" spans="1:28">
      <c r="A1901" s="694"/>
      <c r="B1901" s="695"/>
      <c r="C1901" s="622" t="str">
        <f>IF($Q1901="","",IF(④実施報告書!$Q1901=1,①入力シート!$F$67,IF(④実施報告書!$Q1901=2,①入力シート!$F$70,IF(④実施報告書!$Q1901=3,①入力シート!$F$73,))))</f>
        <v/>
      </c>
      <c r="D1901" s="623"/>
      <c r="E1901" s="623"/>
      <c r="F1901" s="623"/>
      <c r="G1901" s="623"/>
      <c r="H1901" s="623"/>
      <c r="I1901" s="623"/>
      <c r="J1901" s="623"/>
      <c r="K1901" s="623"/>
      <c r="L1901" s="623"/>
      <c r="M1901" s="623"/>
      <c r="N1901" s="623"/>
      <c r="O1901" s="623"/>
      <c r="P1901" s="624"/>
      <c r="Q1901" s="628"/>
      <c r="R1901" s="630" t="str">
        <f>IF($W$1171="","",IF(AND(①入力シート!$F$80=①入力シート!$A$77,$AB1901="")=TRUE,①入力シート!$A$77,""))</f>
        <v/>
      </c>
      <c r="S1901" s="631"/>
      <c r="T1901" s="623" t="s">
        <v>407</v>
      </c>
      <c r="U1901" s="623"/>
      <c r="V1901" s="623"/>
      <c r="W1901" s="623"/>
      <c r="X1901" s="623"/>
      <c r="Y1901" s="623"/>
      <c r="Z1901" s="623"/>
      <c r="AA1901" s="624"/>
      <c r="AB1901" s="446"/>
    </row>
    <row r="1902" spans="1:28">
      <c r="A1902" s="694"/>
      <c r="B1902" s="695"/>
      <c r="C1902" s="625"/>
      <c r="D1902" s="626"/>
      <c r="E1902" s="626"/>
      <c r="F1902" s="626"/>
      <c r="G1902" s="626"/>
      <c r="H1902" s="626"/>
      <c r="I1902" s="626"/>
      <c r="J1902" s="626"/>
      <c r="K1902" s="626"/>
      <c r="L1902" s="626"/>
      <c r="M1902" s="626"/>
      <c r="N1902" s="626"/>
      <c r="O1902" s="626"/>
      <c r="P1902" s="627"/>
      <c r="Q1902" s="629"/>
      <c r="R1902" s="632" t="str">
        <f>IF($W$1171="","",IF(AND(①入力シート!$F$81=①入力シート!$A$77,$AB1902="")=TRUE,①入力シート!$A$77,""))</f>
        <v/>
      </c>
      <c r="S1902" s="633"/>
      <c r="T1902" s="626" t="s">
        <v>406</v>
      </c>
      <c r="U1902" s="626"/>
      <c r="V1902" s="626"/>
      <c r="W1902" s="626"/>
      <c r="X1902" s="626"/>
      <c r="Y1902" s="626"/>
      <c r="Z1902" s="626"/>
      <c r="AA1902" s="627"/>
      <c r="AB1902" s="446"/>
    </row>
    <row r="1903" spans="1:28">
      <c r="A1903" s="694"/>
      <c r="B1903" s="695"/>
      <c r="C1903" s="639" t="s">
        <v>128</v>
      </c>
      <c r="D1903" s="640"/>
      <c r="E1903" s="641"/>
      <c r="F1903" s="444"/>
      <c r="G1903" s="645" t="str">
        <f>IF(W1903="","",IF($F1903="",①入力シート!$J$83,VLOOKUP($F1903,①入力シート!$E$83:$K$89,6)))</f>
        <v/>
      </c>
      <c r="H1903" s="646"/>
      <c r="I1903" s="646"/>
      <c r="J1903" s="646"/>
      <c r="K1903" s="646"/>
      <c r="L1903" s="646"/>
      <c r="M1903" s="646"/>
      <c r="N1903" s="646"/>
      <c r="O1903" s="646"/>
      <c r="P1903" s="646"/>
      <c r="Q1903" s="647"/>
      <c r="R1903" s="639" t="s">
        <v>116</v>
      </c>
      <c r="S1903" s="640"/>
      <c r="T1903" s="640"/>
      <c r="U1903" s="640"/>
      <c r="V1903" s="641"/>
      <c r="W1903" s="648" t="str">
        <f>IF(②名簿及び出席簿!HC$140=0,"",②名簿及び出席簿!HC$140)</f>
        <v/>
      </c>
      <c r="X1903" s="649"/>
      <c r="Y1903" s="649"/>
      <c r="Z1903" s="649"/>
      <c r="AA1903" s="649"/>
      <c r="AB1903" s="634" t="s">
        <v>93</v>
      </c>
    </row>
    <row r="1904" spans="1:28">
      <c r="A1904" s="696"/>
      <c r="B1904" s="697"/>
      <c r="C1904" s="642"/>
      <c r="D1904" s="643"/>
      <c r="E1904" s="644"/>
      <c r="F1904" s="456"/>
      <c r="G1904" s="689" t="str">
        <f>IF($F1904="","",VLOOKUP($F1904,①入力シート!$E$83:$K$89,6))</f>
        <v/>
      </c>
      <c r="H1904" s="690"/>
      <c r="I1904" s="690"/>
      <c r="J1904" s="690"/>
      <c r="K1904" s="690"/>
      <c r="L1904" s="690"/>
      <c r="M1904" s="690"/>
      <c r="N1904" s="690"/>
      <c r="O1904" s="690"/>
      <c r="P1904" s="690"/>
      <c r="Q1904" s="691"/>
      <c r="R1904" s="642"/>
      <c r="S1904" s="643"/>
      <c r="T1904" s="643"/>
      <c r="U1904" s="643"/>
      <c r="V1904" s="644"/>
      <c r="W1904" s="650"/>
      <c r="X1904" s="651"/>
      <c r="Y1904" s="651"/>
      <c r="Z1904" s="651"/>
      <c r="AA1904" s="651"/>
      <c r="AB1904" s="635"/>
    </row>
    <row r="1905" spans="1:28">
      <c r="A1905" s="692">
        <v>158</v>
      </c>
      <c r="B1905" s="693"/>
      <c r="C1905" s="652" t="s">
        <v>108</v>
      </c>
      <c r="D1905" s="653"/>
      <c r="E1905" s="653"/>
      <c r="F1905" s="643"/>
      <c r="G1905" s="653"/>
      <c r="H1905" s="653"/>
      <c r="I1905" s="654"/>
      <c r="J1905" s="652" t="s">
        <v>109</v>
      </c>
      <c r="K1905" s="653"/>
      <c r="L1905" s="653"/>
      <c r="M1905" s="653"/>
      <c r="N1905" s="653"/>
      <c r="O1905" s="653"/>
      <c r="P1905" s="653"/>
      <c r="Q1905" s="653"/>
      <c r="R1905" s="653"/>
      <c r="S1905" s="653"/>
      <c r="T1905" s="653"/>
      <c r="U1905" s="653"/>
      <c r="V1905" s="653"/>
      <c r="W1905" s="653"/>
      <c r="X1905" s="653"/>
      <c r="Y1905" s="653"/>
      <c r="Z1905" s="653"/>
      <c r="AA1905" s="442"/>
      <c r="AB1905" s="443"/>
    </row>
    <row r="1906" spans="1:28">
      <c r="A1906" s="694"/>
      <c r="B1906" s="695"/>
      <c r="C1906" s="664" t="str">
        <f>IF(②名簿及び出席簿!HD$7="","",②名簿及び出席簿!HD$7)</f>
        <v/>
      </c>
      <c r="D1906" s="665"/>
      <c r="E1906" s="665"/>
      <c r="F1906" s="665"/>
      <c r="G1906" s="649" t="str">
        <f>②名簿及び出席簿!HD$8</f>
        <v/>
      </c>
      <c r="H1906" s="649"/>
      <c r="I1906" s="634"/>
      <c r="J1906" s="448"/>
      <c r="K1906" s="668" t="str">
        <f>IF($W$1171="","",IF($J1906="",①入力シート!$F$58,IF($J1906=1,①入力シート!$F$60,IF($J1906=2,①入力シート!$F$62))))</f>
        <v/>
      </c>
      <c r="L1906" s="668"/>
      <c r="M1906" s="670" t="s">
        <v>110</v>
      </c>
      <c r="N1906" s="672" t="str">
        <f>IF($W$1171="","",IF($J1906="",①入力シート!$H$58,IF($J1906=1,①入力シート!$H$60,IF($J1906=2,①入力シート!$H$62))))</f>
        <v/>
      </c>
      <c r="O1906" s="672"/>
      <c r="P1906" s="670" t="s">
        <v>111</v>
      </c>
      <c r="Q1906" s="670" t="s">
        <v>112</v>
      </c>
      <c r="R1906" s="668" t="str">
        <f>IF($W$1171="","",IF($J1906="",①入力シート!$K$58,IF($J1906=1,①入力シート!$K$60,IF($J1906=2,①入力シート!$K$62))))</f>
        <v/>
      </c>
      <c r="S1906" s="668"/>
      <c r="T1906" s="670" t="s">
        <v>110</v>
      </c>
      <c r="U1906" s="672" t="str">
        <f>IF($W$1171="","",IF($J1906="",①入力シート!$M$58,IF($J1906=1,①入力シート!$M$60,IF($J1906=2,①入力シート!$M$62))))</f>
        <v/>
      </c>
      <c r="V1906" s="672"/>
      <c r="W1906" s="670" t="s">
        <v>111</v>
      </c>
      <c r="X1906" s="670" t="s">
        <v>132</v>
      </c>
      <c r="Y1906" s="670"/>
      <c r="Z1906" s="674" t="str">
        <f>IF($W$1171="","",IF($J1906="",①入力シート!$O$58,IF($J1906=1,①入力シート!$O$60,IF($J1906=2,①入力シート!$O$62))))</f>
        <v/>
      </c>
      <c r="AA1906" s="674"/>
      <c r="AB1906" s="675"/>
    </row>
    <row r="1907" spans="1:28">
      <c r="A1907" s="694"/>
      <c r="B1907" s="695"/>
      <c r="C1907" s="666"/>
      <c r="D1907" s="667"/>
      <c r="E1907" s="667"/>
      <c r="F1907" s="667"/>
      <c r="G1907" s="651"/>
      <c r="H1907" s="651"/>
      <c r="I1907" s="635"/>
      <c r="J1907" s="449"/>
      <c r="K1907" s="669"/>
      <c r="L1907" s="669"/>
      <c r="M1907" s="671"/>
      <c r="N1907" s="673"/>
      <c r="O1907" s="673"/>
      <c r="P1907" s="671"/>
      <c r="Q1907" s="671"/>
      <c r="R1907" s="669"/>
      <c r="S1907" s="669"/>
      <c r="T1907" s="671"/>
      <c r="U1907" s="673"/>
      <c r="V1907" s="673"/>
      <c r="W1907" s="671"/>
      <c r="X1907" s="671"/>
      <c r="Y1907" s="671"/>
      <c r="Z1907" s="676"/>
      <c r="AA1907" s="676"/>
      <c r="AB1907" s="677"/>
    </row>
    <row r="1908" spans="1:28">
      <c r="A1908" s="694"/>
      <c r="B1908" s="695"/>
      <c r="C1908" s="652" t="s">
        <v>113</v>
      </c>
      <c r="D1908" s="653"/>
      <c r="E1908" s="653"/>
      <c r="F1908" s="653"/>
      <c r="G1908" s="653"/>
      <c r="H1908" s="653"/>
      <c r="I1908" s="653"/>
      <c r="J1908" s="653"/>
      <c r="K1908" s="653"/>
      <c r="L1908" s="653"/>
      <c r="M1908" s="653"/>
      <c r="N1908" s="653"/>
      <c r="O1908" s="653"/>
      <c r="P1908" s="653"/>
      <c r="Q1908" s="654"/>
      <c r="R1908" s="653" t="s">
        <v>130</v>
      </c>
      <c r="S1908" s="653"/>
      <c r="T1908" s="653"/>
      <c r="U1908" s="653"/>
      <c r="V1908" s="653"/>
      <c r="W1908" s="653"/>
      <c r="X1908" s="653"/>
      <c r="Y1908" s="653"/>
      <c r="Z1908" s="653"/>
      <c r="AA1908" s="653"/>
      <c r="AB1908" s="654"/>
    </row>
    <row r="1909" spans="1:28">
      <c r="A1909" s="694"/>
      <c r="B1909" s="695"/>
      <c r="C1909" s="655" t="str">
        <f>IF(C1906="","",IF(④実施報告書!$Q1909="",①入力シート!$F$64,IF(④実施報告書!$Q1909=1,①入力シート!$F$67,IF(④実施報告書!$Q1909=2,①入力シート!$F$70,IF(④実施報告書!$Q1909=3,①入力シート!$F$73,)))))</f>
        <v/>
      </c>
      <c r="D1909" s="656"/>
      <c r="E1909" s="656"/>
      <c r="F1909" s="656"/>
      <c r="G1909" s="656"/>
      <c r="H1909" s="656"/>
      <c r="I1909" s="656"/>
      <c r="J1909" s="656"/>
      <c r="K1909" s="656"/>
      <c r="L1909" s="656"/>
      <c r="M1909" s="656"/>
      <c r="N1909" s="656"/>
      <c r="O1909" s="656"/>
      <c r="P1909" s="656"/>
      <c r="Q1909" s="678"/>
      <c r="R1909" s="680" t="str">
        <f>IF($W$1171="","",IF(AND(①入力シート!$F$76=①入力シート!$A$77,$AB1909="")=TRUE,①入力シート!$A$77,""))</f>
        <v/>
      </c>
      <c r="S1909" s="680"/>
      <c r="T1909" s="659" t="s">
        <v>127</v>
      </c>
      <c r="U1909" s="659"/>
      <c r="V1909" s="659"/>
      <c r="W1909" s="659"/>
      <c r="X1909" s="659"/>
      <c r="Y1909" s="659"/>
      <c r="Z1909" s="659"/>
      <c r="AA1909" s="659"/>
      <c r="AB1909" s="445"/>
    </row>
    <row r="1910" spans="1:28">
      <c r="A1910" s="694"/>
      <c r="B1910" s="695"/>
      <c r="C1910" s="657"/>
      <c r="D1910" s="658"/>
      <c r="E1910" s="658"/>
      <c r="F1910" s="658"/>
      <c r="G1910" s="658"/>
      <c r="H1910" s="658"/>
      <c r="I1910" s="658"/>
      <c r="J1910" s="658"/>
      <c r="K1910" s="658"/>
      <c r="L1910" s="658"/>
      <c r="M1910" s="658"/>
      <c r="N1910" s="658"/>
      <c r="O1910" s="658"/>
      <c r="P1910" s="658"/>
      <c r="Q1910" s="679"/>
      <c r="R1910" s="631" t="str">
        <f>IF($W$1171="","",IF(AND(①入力シート!$F$77=①入力シート!$A$77,$AB1910="")=TRUE,①入力シート!$A$77,""))</f>
        <v/>
      </c>
      <c r="S1910" s="631"/>
      <c r="T1910" s="623" t="s">
        <v>114</v>
      </c>
      <c r="U1910" s="623"/>
      <c r="V1910" s="623"/>
      <c r="W1910" s="623"/>
      <c r="X1910" s="623"/>
      <c r="Y1910" s="623"/>
      <c r="Z1910" s="623"/>
      <c r="AA1910" s="623"/>
      <c r="AB1910" s="446"/>
    </row>
    <row r="1911" spans="1:28">
      <c r="A1911" s="694"/>
      <c r="B1911" s="695"/>
      <c r="C1911" s="660" t="str">
        <f>IF($Q1911="","",IF(④実施報告書!$Q1911=1,①入力シート!$F$67,IF(④実施報告書!$Q1911=2,①入力シート!$F$70,IF(④実施報告書!$Q1911=3,①入力シート!$F$73,))))</f>
        <v/>
      </c>
      <c r="D1911" s="661"/>
      <c r="E1911" s="661"/>
      <c r="F1911" s="661"/>
      <c r="G1911" s="661"/>
      <c r="H1911" s="661"/>
      <c r="I1911" s="661"/>
      <c r="J1911" s="661"/>
      <c r="K1911" s="661"/>
      <c r="L1911" s="661"/>
      <c r="M1911" s="661"/>
      <c r="N1911" s="661"/>
      <c r="O1911" s="661"/>
      <c r="P1911" s="661"/>
      <c r="Q1911" s="662"/>
      <c r="R1911" s="631" t="str">
        <f>IF($W$1171="","",IF(AND(①入力シート!$F$78=①入力シート!$A$77,$AB1911="")=TRUE,①入力シート!$A$77,""))</f>
        <v/>
      </c>
      <c r="S1911" s="631"/>
      <c r="T1911" s="623" t="s">
        <v>115</v>
      </c>
      <c r="U1911" s="623"/>
      <c r="V1911" s="623"/>
      <c r="W1911" s="623"/>
      <c r="X1911" s="623"/>
      <c r="Y1911" s="623"/>
      <c r="Z1911" s="623"/>
      <c r="AA1911" s="623"/>
      <c r="AB1911" s="446"/>
    </row>
    <row r="1912" spans="1:28">
      <c r="A1912" s="694"/>
      <c r="B1912" s="695"/>
      <c r="C1912" s="660"/>
      <c r="D1912" s="661"/>
      <c r="E1912" s="661"/>
      <c r="F1912" s="661"/>
      <c r="G1912" s="661"/>
      <c r="H1912" s="661"/>
      <c r="I1912" s="661"/>
      <c r="J1912" s="661"/>
      <c r="K1912" s="661"/>
      <c r="L1912" s="661"/>
      <c r="M1912" s="661"/>
      <c r="N1912" s="661"/>
      <c r="O1912" s="661"/>
      <c r="P1912" s="661"/>
      <c r="Q1912" s="663"/>
      <c r="R1912" s="630" t="str">
        <f>IF($W$1171="","",IF(AND(①入力シート!$F$79=①入力シート!$A$77,$AB1912="")=TRUE,①入力シート!$A$77,""))</f>
        <v/>
      </c>
      <c r="S1912" s="631"/>
      <c r="T1912" s="623" t="s">
        <v>129</v>
      </c>
      <c r="U1912" s="623"/>
      <c r="V1912" s="623"/>
      <c r="W1912" s="623"/>
      <c r="X1912" s="623"/>
      <c r="Y1912" s="623"/>
      <c r="Z1912" s="623"/>
      <c r="AA1912" s="623"/>
      <c r="AB1912" s="446"/>
    </row>
    <row r="1913" spans="1:28">
      <c r="A1913" s="694"/>
      <c r="B1913" s="695"/>
      <c r="C1913" s="622" t="str">
        <f>IF($Q1913="","",IF(④実施報告書!$Q1913=1,①入力シート!$F$67,IF(④実施報告書!$Q1913=2,①入力シート!$F$70,IF(④実施報告書!$Q1913=3,①入力シート!$F$73,))))</f>
        <v/>
      </c>
      <c r="D1913" s="623"/>
      <c r="E1913" s="623"/>
      <c r="F1913" s="623"/>
      <c r="G1913" s="623"/>
      <c r="H1913" s="623"/>
      <c r="I1913" s="623"/>
      <c r="J1913" s="623"/>
      <c r="K1913" s="623"/>
      <c r="L1913" s="623"/>
      <c r="M1913" s="623"/>
      <c r="N1913" s="623"/>
      <c r="O1913" s="623"/>
      <c r="P1913" s="624"/>
      <c r="Q1913" s="628"/>
      <c r="R1913" s="630" t="str">
        <f>IF($W$1171="","",IF(AND(①入力シート!$F$80=①入力シート!$A$77,$AB1913="")=TRUE,①入力シート!$A$77,""))</f>
        <v/>
      </c>
      <c r="S1913" s="631"/>
      <c r="T1913" s="623" t="s">
        <v>407</v>
      </c>
      <c r="U1913" s="623"/>
      <c r="V1913" s="623"/>
      <c r="W1913" s="623"/>
      <c r="X1913" s="623"/>
      <c r="Y1913" s="623"/>
      <c r="Z1913" s="623"/>
      <c r="AA1913" s="624"/>
      <c r="AB1913" s="446"/>
    </row>
    <row r="1914" spans="1:28">
      <c r="A1914" s="694"/>
      <c r="B1914" s="695"/>
      <c r="C1914" s="625"/>
      <c r="D1914" s="626"/>
      <c r="E1914" s="626"/>
      <c r="F1914" s="626"/>
      <c r="G1914" s="626"/>
      <c r="H1914" s="626"/>
      <c r="I1914" s="626"/>
      <c r="J1914" s="626"/>
      <c r="K1914" s="626"/>
      <c r="L1914" s="626"/>
      <c r="M1914" s="626"/>
      <c r="N1914" s="626"/>
      <c r="O1914" s="626"/>
      <c r="P1914" s="627"/>
      <c r="Q1914" s="629"/>
      <c r="R1914" s="632" t="str">
        <f>IF($W$1171="","",IF(AND(①入力シート!$F$81=①入力シート!$A$77,$AB1914="")=TRUE,①入力シート!$A$77,""))</f>
        <v/>
      </c>
      <c r="S1914" s="633"/>
      <c r="T1914" s="626" t="s">
        <v>406</v>
      </c>
      <c r="U1914" s="626"/>
      <c r="V1914" s="626"/>
      <c r="W1914" s="626"/>
      <c r="X1914" s="626"/>
      <c r="Y1914" s="626"/>
      <c r="Z1914" s="626"/>
      <c r="AA1914" s="627"/>
      <c r="AB1914" s="446"/>
    </row>
    <row r="1915" spans="1:28">
      <c r="A1915" s="694"/>
      <c r="B1915" s="695"/>
      <c r="C1915" s="639" t="s">
        <v>128</v>
      </c>
      <c r="D1915" s="640"/>
      <c r="E1915" s="641"/>
      <c r="F1915" s="444"/>
      <c r="G1915" s="645" t="str">
        <f>IF(W1915="","",IF($F1915="",①入力シート!$J$83,VLOOKUP($F1915,①入力シート!$E$83:$K$89,6)))</f>
        <v/>
      </c>
      <c r="H1915" s="646"/>
      <c r="I1915" s="646"/>
      <c r="J1915" s="646"/>
      <c r="K1915" s="646"/>
      <c r="L1915" s="646"/>
      <c r="M1915" s="646"/>
      <c r="N1915" s="646"/>
      <c r="O1915" s="646"/>
      <c r="P1915" s="646"/>
      <c r="Q1915" s="647"/>
      <c r="R1915" s="639" t="s">
        <v>116</v>
      </c>
      <c r="S1915" s="640"/>
      <c r="T1915" s="640"/>
      <c r="U1915" s="640"/>
      <c r="V1915" s="641"/>
      <c r="W1915" s="648" t="str">
        <f>IF(②名簿及び出席簿!HD$140=0,"",②名簿及び出席簿!HD$140)</f>
        <v/>
      </c>
      <c r="X1915" s="649"/>
      <c r="Y1915" s="649"/>
      <c r="Z1915" s="649"/>
      <c r="AA1915" s="649"/>
      <c r="AB1915" s="634" t="s">
        <v>93</v>
      </c>
    </row>
    <row r="1916" spans="1:28">
      <c r="A1916" s="696"/>
      <c r="B1916" s="697"/>
      <c r="C1916" s="642"/>
      <c r="D1916" s="643"/>
      <c r="E1916" s="644"/>
      <c r="F1916" s="456"/>
      <c r="G1916" s="689" t="str">
        <f>IF($F1916="","",VLOOKUP($F1916,①入力シート!$E$83:$K$89,6))</f>
        <v/>
      </c>
      <c r="H1916" s="690"/>
      <c r="I1916" s="690"/>
      <c r="J1916" s="690"/>
      <c r="K1916" s="690"/>
      <c r="L1916" s="690"/>
      <c r="M1916" s="690"/>
      <c r="N1916" s="690"/>
      <c r="O1916" s="690"/>
      <c r="P1916" s="690"/>
      <c r="Q1916" s="691"/>
      <c r="R1916" s="642"/>
      <c r="S1916" s="643"/>
      <c r="T1916" s="643"/>
      <c r="U1916" s="643"/>
      <c r="V1916" s="644"/>
      <c r="W1916" s="650"/>
      <c r="X1916" s="651"/>
      <c r="Y1916" s="651"/>
      <c r="Z1916" s="651"/>
      <c r="AA1916" s="651"/>
      <c r="AB1916" s="635"/>
    </row>
    <row r="1917" spans="1:28">
      <c r="A1917" s="692">
        <v>159</v>
      </c>
      <c r="B1917" s="693"/>
      <c r="C1917" s="652" t="s">
        <v>108</v>
      </c>
      <c r="D1917" s="653"/>
      <c r="E1917" s="653"/>
      <c r="F1917" s="643"/>
      <c r="G1917" s="653"/>
      <c r="H1917" s="653"/>
      <c r="I1917" s="654"/>
      <c r="J1917" s="652" t="s">
        <v>109</v>
      </c>
      <c r="K1917" s="653"/>
      <c r="L1917" s="653"/>
      <c r="M1917" s="653"/>
      <c r="N1917" s="653"/>
      <c r="O1917" s="653"/>
      <c r="P1917" s="653"/>
      <c r="Q1917" s="653"/>
      <c r="R1917" s="653"/>
      <c r="S1917" s="653"/>
      <c r="T1917" s="653"/>
      <c r="U1917" s="653"/>
      <c r="V1917" s="653"/>
      <c r="W1917" s="653"/>
      <c r="X1917" s="653"/>
      <c r="Y1917" s="653"/>
      <c r="Z1917" s="653"/>
      <c r="AA1917" s="442"/>
      <c r="AB1917" s="443"/>
    </row>
    <row r="1918" spans="1:28">
      <c r="A1918" s="694"/>
      <c r="B1918" s="695"/>
      <c r="C1918" s="664" t="str">
        <f>IF(②名簿及び出席簿!HE$7="","",②名簿及び出席簿!HE$7)</f>
        <v/>
      </c>
      <c r="D1918" s="665"/>
      <c r="E1918" s="665"/>
      <c r="F1918" s="665"/>
      <c r="G1918" s="649" t="str">
        <f>②名簿及び出席簿!HE$8</f>
        <v/>
      </c>
      <c r="H1918" s="649"/>
      <c r="I1918" s="634"/>
      <c r="J1918" s="448"/>
      <c r="K1918" s="668" t="str">
        <f>IF($W$1171="","",IF($J1918="",①入力シート!$F$58,IF($J1918=1,①入力シート!$F$60,IF($J1918=2,①入力シート!$F$62))))</f>
        <v/>
      </c>
      <c r="L1918" s="668"/>
      <c r="M1918" s="670" t="s">
        <v>110</v>
      </c>
      <c r="N1918" s="672" t="str">
        <f>IF($W$1171="","",IF($J1918="",①入力シート!$H$58,IF($J1918=1,①入力シート!$H$60,IF($J1918=2,①入力シート!$H$62))))</f>
        <v/>
      </c>
      <c r="O1918" s="672"/>
      <c r="P1918" s="670" t="s">
        <v>111</v>
      </c>
      <c r="Q1918" s="670" t="s">
        <v>112</v>
      </c>
      <c r="R1918" s="668" t="str">
        <f>IF($W$1171="","",IF($J1918="",①入力シート!$K$58,IF($J1918=1,①入力シート!$K$60,IF($J1918=2,①入力シート!$K$62))))</f>
        <v/>
      </c>
      <c r="S1918" s="668"/>
      <c r="T1918" s="670" t="s">
        <v>110</v>
      </c>
      <c r="U1918" s="672" t="str">
        <f>IF($W$1171="","",IF($J1918="",①入力シート!$M$58,IF($J1918=1,①入力シート!$M$60,IF($J1918=2,①入力シート!$M$62))))</f>
        <v/>
      </c>
      <c r="V1918" s="672"/>
      <c r="W1918" s="670" t="s">
        <v>111</v>
      </c>
      <c r="X1918" s="670" t="s">
        <v>132</v>
      </c>
      <c r="Y1918" s="670"/>
      <c r="Z1918" s="674" t="str">
        <f>IF($W$1171="","",IF($J1918="",①入力シート!$O$58,IF($J1918=1,①入力シート!$O$60,IF($J1918=2,①入力シート!$O$62))))</f>
        <v/>
      </c>
      <c r="AA1918" s="674"/>
      <c r="AB1918" s="675"/>
    </row>
    <row r="1919" spans="1:28">
      <c r="A1919" s="694"/>
      <c r="B1919" s="695"/>
      <c r="C1919" s="666"/>
      <c r="D1919" s="667"/>
      <c r="E1919" s="667"/>
      <c r="F1919" s="667"/>
      <c r="G1919" s="651"/>
      <c r="H1919" s="651"/>
      <c r="I1919" s="635"/>
      <c r="J1919" s="449"/>
      <c r="K1919" s="669"/>
      <c r="L1919" s="669"/>
      <c r="M1919" s="671"/>
      <c r="N1919" s="673"/>
      <c r="O1919" s="673"/>
      <c r="P1919" s="671"/>
      <c r="Q1919" s="671"/>
      <c r="R1919" s="669"/>
      <c r="S1919" s="669"/>
      <c r="T1919" s="671"/>
      <c r="U1919" s="673"/>
      <c r="V1919" s="673"/>
      <c r="W1919" s="671"/>
      <c r="X1919" s="671"/>
      <c r="Y1919" s="671"/>
      <c r="Z1919" s="676"/>
      <c r="AA1919" s="676"/>
      <c r="AB1919" s="677"/>
    </row>
    <row r="1920" spans="1:28">
      <c r="A1920" s="694"/>
      <c r="B1920" s="695"/>
      <c r="C1920" s="652" t="s">
        <v>113</v>
      </c>
      <c r="D1920" s="653"/>
      <c r="E1920" s="653"/>
      <c r="F1920" s="653"/>
      <c r="G1920" s="653"/>
      <c r="H1920" s="653"/>
      <c r="I1920" s="653"/>
      <c r="J1920" s="653"/>
      <c r="K1920" s="653"/>
      <c r="L1920" s="653"/>
      <c r="M1920" s="653"/>
      <c r="N1920" s="653"/>
      <c r="O1920" s="653"/>
      <c r="P1920" s="653"/>
      <c r="Q1920" s="654"/>
      <c r="R1920" s="653" t="s">
        <v>130</v>
      </c>
      <c r="S1920" s="653"/>
      <c r="T1920" s="653"/>
      <c r="U1920" s="653"/>
      <c r="V1920" s="653"/>
      <c r="W1920" s="653"/>
      <c r="X1920" s="653"/>
      <c r="Y1920" s="653"/>
      <c r="Z1920" s="653"/>
      <c r="AA1920" s="653"/>
      <c r="AB1920" s="654"/>
    </row>
    <row r="1921" spans="1:28">
      <c r="A1921" s="694"/>
      <c r="B1921" s="695"/>
      <c r="C1921" s="655" t="str">
        <f>IF(C1918="","",IF(④実施報告書!$Q1921="",①入力シート!$F$64,IF(④実施報告書!$Q1921=1,①入力シート!$F$67,IF(④実施報告書!$Q1921=2,①入力シート!$F$70,IF(④実施報告書!$Q1921=3,①入力シート!$F$73,)))))</f>
        <v/>
      </c>
      <c r="D1921" s="656"/>
      <c r="E1921" s="656"/>
      <c r="F1921" s="656"/>
      <c r="G1921" s="656"/>
      <c r="H1921" s="656"/>
      <c r="I1921" s="656"/>
      <c r="J1921" s="656"/>
      <c r="K1921" s="656"/>
      <c r="L1921" s="656"/>
      <c r="M1921" s="656"/>
      <c r="N1921" s="656"/>
      <c r="O1921" s="656"/>
      <c r="P1921" s="656"/>
      <c r="Q1921" s="678"/>
      <c r="R1921" s="680" t="str">
        <f>IF($W$1171="","",IF(AND(①入力シート!$F$76=①入力シート!$A$77,$AB1921="")=TRUE,①入力シート!$A$77,""))</f>
        <v/>
      </c>
      <c r="S1921" s="680"/>
      <c r="T1921" s="659" t="s">
        <v>127</v>
      </c>
      <c r="U1921" s="659"/>
      <c r="V1921" s="659"/>
      <c r="W1921" s="659"/>
      <c r="X1921" s="659"/>
      <c r="Y1921" s="659"/>
      <c r="Z1921" s="659"/>
      <c r="AA1921" s="659"/>
      <c r="AB1921" s="445"/>
    </row>
    <row r="1922" spans="1:28">
      <c r="A1922" s="694"/>
      <c r="B1922" s="695"/>
      <c r="C1922" s="657"/>
      <c r="D1922" s="658"/>
      <c r="E1922" s="658"/>
      <c r="F1922" s="658"/>
      <c r="G1922" s="658"/>
      <c r="H1922" s="658"/>
      <c r="I1922" s="658"/>
      <c r="J1922" s="658"/>
      <c r="K1922" s="658"/>
      <c r="L1922" s="658"/>
      <c r="M1922" s="658"/>
      <c r="N1922" s="658"/>
      <c r="O1922" s="658"/>
      <c r="P1922" s="658"/>
      <c r="Q1922" s="679"/>
      <c r="R1922" s="631" t="str">
        <f>IF($W$1171="","",IF(AND(①入力シート!$F$77=①入力シート!$A$77,$AB1922="")=TRUE,①入力シート!$A$77,""))</f>
        <v/>
      </c>
      <c r="S1922" s="631"/>
      <c r="T1922" s="623" t="s">
        <v>114</v>
      </c>
      <c r="U1922" s="623"/>
      <c r="V1922" s="623"/>
      <c r="W1922" s="623"/>
      <c r="X1922" s="623"/>
      <c r="Y1922" s="623"/>
      <c r="Z1922" s="623"/>
      <c r="AA1922" s="623"/>
      <c r="AB1922" s="446"/>
    </row>
    <row r="1923" spans="1:28">
      <c r="A1923" s="694"/>
      <c r="B1923" s="695"/>
      <c r="C1923" s="660" t="str">
        <f>IF($Q1923="","",IF(④実施報告書!$Q1923=1,①入力シート!$F$67,IF(④実施報告書!$Q1923=2,①入力シート!$F$70,IF(④実施報告書!$Q1923=3,①入力シート!$F$73,))))</f>
        <v/>
      </c>
      <c r="D1923" s="661"/>
      <c r="E1923" s="661"/>
      <c r="F1923" s="661"/>
      <c r="G1923" s="661"/>
      <c r="H1923" s="661"/>
      <c r="I1923" s="661"/>
      <c r="J1923" s="661"/>
      <c r="K1923" s="661"/>
      <c r="L1923" s="661"/>
      <c r="M1923" s="661"/>
      <c r="N1923" s="661"/>
      <c r="O1923" s="661"/>
      <c r="P1923" s="661"/>
      <c r="Q1923" s="662"/>
      <c r="R1923" s="631" t="str">
        <f>IF($W$1171="","",IF(AND(①入力シート!$F$78=①入力シート!$A$77,$AB1923="")=TRUE,①入力シート!$A$77,""))</f>
        <v/>
      </c>
      <c r="S1923" s="631"/>
      <c r="T1923" s="623" t="s">
        <v>115</v>
      </c>
      <c r="U1923" s="623"/>
      <c r="V1923" s="623"/>
      <c r="W1923" s="623"/>
      <c r="X1923" s="623"/>
      <c r="Y1923" s="623"/>
      <c r="Z1923" s="623"/>
      <c r="AA1923" s="623"/>
      <c r="AB1923" s="446"/>
    </row>
    <row r="1924" spans="1:28">
      <c r="A1924" s="694"/>
      <c r="B1924" s="695"/>
      <c r="C1924" s="660"/>
      <c r="D1924" s="661"/>
      <c r="E1924" s="661"/>
      <c r="F1924" s="661"/>
      <c r="G1924" s="661"/>
      <c r="H1924" s="661"/>
      <c r="I1924" s="661"/>
      <c r="J1924" s="661"/>
      <c r="K1924" s="661"/>
      <c r="L1924" s="661"/>
      <c r="M1924" s="661"/>
      <c r="N1924" s="661"/>
      <c r="O1924" s="661"/>
      <c r="P1924" s="661"/>
      <c r="Q1924" s="663"/>
      <c r="R1924" s="630" t="str">
        <f>IF($W$1171="","",IF(AND(①入力シート!$F$79=①入力シート!$A$77,$AB1924="")=TRUE,①入力シート!$A$77,""))</f>
        <v/>
      </c>
      <c r="S1924" s="631"/>
      <c r="T1924" s="623" t="s">
        <v>129</v>
      </c>
      <c r="U1924" s="623"/>
      <c r="V1924" s="623"/>
      <c r="W1924" s="623"/>
      <c r="X1924" s="623"/>
      <c r="Y1924" s="623"/>
      <c r="Z1924" s="623"/>
      <c r="AA1924" s="623"/>
      <c r="AB1924" s="446"/>
    </row>
    <row r="1925" spans="1:28">
      <c r="A1925" s="694"/>
      <c r="B1925" s="695"/>
      <c r="C1925" s="622" t="str">
        <f>IF($Q1925="","",IF(④実施報告書!$Q1925=1,①入力シート!$F$67,IF(④実施報告書!$Q1925=2,①入力シート!$F$70,IF(④実施報告書!$Q1925=3,①入力シート!$F$73,))))</f>
        <v/>
      </c>
      <c r="D1925" s="623"/>
      <c r="E1925" s="623"/>
      <c r="F1925" s="623"/>
      <c r="G1925" s="623"/>
      <c r="H1925" s="623"/>
      <c r="I1925" s="623"/>
      <c r="J1925" s="623"/>
      <c r="K1925" s="623"/>
      <c r="L1925" s="623"/>
      <c r="M1925" s="623"/>
      <c r="N1925" s="623"/>
      <c r="O1925" s="623"/>
      <c r="P1925" s="624"/>
      <c r="Q1925" s="628"/>
      <c r="R1925" s="630" t="str">
        <f>IF($W$1171="","",IF(AND(①入力シート!$F$80=①入力シート!$A$77,$AB1925="")=TRUE,①入力シート!$A$77,""))</f>
        <v/>
      </c>
      <c r="S1925" s="631"/>
      <c r="T1925" s="623" t="s">
        <v>407</v>
      </c>
      <c r="U1925" s="623"/>
      <c r="V1925" s="623"/>
      <c r="W1925" s="623"/>
      <c r="X1925" s="623"/>
      <c r="Y1925" s="623"/>
      <c r="Z1925" s="623"/>
      <c r="AA1925" s="624"/>
      <c r="AB1925" s="446"/>
    </row>
    <row r="1926" spans="1:28">
      <c r="A1926" s="694"/>
      <c r="B1926" s="695"/>
      <c r="C1926" s="625"/>
      <c r="D1926" s="626"/>
      <c r="E1926" s="626"/>
      <c r="F1926" s="626"/>
      <c r="G1926" s="626"/>
      <c r="H1926" s="626"/>
      <c r="I1926" s="626"/>
      <c r="J1926" s="626"/>
      <c r="K1926" s="626"/>
      <c r="L1926" s="626"/>
      <c r="M1926" s="626"/>
      <c r="N1926" s="626"/>
      <c r="O1926" s="626"/>
      <c r="P1926" s="627"/>
      <c r="Q1926" s="629"/>
      <c r="R1926" s="632" t="str">
        <f>IF($W$1171="","",IF(AND(①入力シート!$F$81=①入力シート!$A$77,$AB1926="")=TRUE,①入力シート!$A$77,""))</f>
        <v/>
      </c>
      <c r="S1926" s="633"/>
      <c r="T1926" s="626" t="s">
        <v>406</v>
      </c>
      <c r="U1926" s="626"/>
      <c r="V1926" s="626"/>
      <c r="W1926" s="626"/>
      <c r="X1926" s="626"/>
      <c r="Y1926" s="626"/>
      <c r="Z1926" s="626"/>
      <c r="AA1926" s="627"/>
      <c r="AB1926" s="446"/>
    </row>
    <row r="1927" spans="1:28">
      <c r="A1927" s="694"/>
      <c r="B1927" s="695"/>
      <c r="C1927" s="639" t="s">
        <v>128</v>
      </c>
      <c r="D1927" s="640"/>
      <c r="E1927" s="641"/>
      <c r="F1927" s="444"/>
      <c r="G1927" s="645" t="str">
        <f>IF(W1927="","",IF($F1927="",①入力シート!$J$83,VLOOKUP($F1927,①入力シート!$E$83:$K$89,6)))</f>
        <v/>
      </c>
      <c r="H1927" s="646"/>
      <c r="I1927" s="646"/>
      <c r="J1927" s="646"/>
      <c r="K1927" s="646"/>
      <c r="L1927" s="646"/>
      <c r="M1927" s="646"/>
      <c r="N1927" s="646"/>
      <c r="O1927" s="646"/>
      <c r="P1927" s="646"/>
      <c r="Q1927" s="647"/>
      <c r="R1927" s="639" t="s">
        <v>116</v>
      </c>
      <c r="S1927" s="640"/>
      <c r="T1927" s="640"/>
      <c r="U1927" s="640"/>
      <c r="V1927" s="641"/>
      <c r="W1927" s="648" t="str">
        <f>IF(②名簿及び出席簿!HE$140=0,"",②名簿及び出席簿!HE$140)</f>
        <v/>
      </c>
      <c r="X1927" s="649"/>
      <c r="Y1927" s="649"/>
      <c r="Z1927" s="649"/>
      <c r="AA1927" s="649"/>
      <c r="AB1927" s="634" t="s">
        <v>93</v>
      </c>
    </row>
    <row r="1928" spans="1:28">
      <c r="A1928" s="696"/>
      <c r="B1928" s="697"/>
      <c r="C1928" s="642"/>
      <c r="D1928" s="643"/>
      <c r="E1928" s="644"/>
      <c r="F1928" s="456"/>
      <c r="G1928" s="689" t="str">
        <f>IF($F1928="","",VLOOKUP($F1928,①入力シート!$E$83:$K$89,6))</f>
        <v/>
      </c>
      <c r="H1928" s="690"/>
      <c r="I1928" s="690"/>
      <c r="J1928" s="690"/>
      <c r="K1928" s="690"/>
      <c r="L1928" s="690"/>
      <c r="M1928" s="690"/>
      <c r="N1928" s="690"/>
      <c r="O1928" s="690"/>
      <c r="P1928" s="690"/>
      <c r="Q1928" s="691"/>
      <c r="R1928" s="642"/>
      <c r="S1928" s="643"/>
      <c r="T1928" s="643"/>
      <c r="U1928" s="643"/>
      <c r="V1928" s="644"/>
      <c r="W1928" s="650"/>
      <c r="X1928" s="651"/>
      <c r="Y1928" s="651"/>
      <c r="Z1928" s="651"/>
      <c r="AA1928" s="651"/>
      <c r="AB1928" s="635"/>
    </row>
    <row r="1929" spans="1:28">
      <c r="A1929" s="692">
        <v>160</v>
      </c>
      <c r="B1929" s="693"/>
      <c r="C1929" s="652" t="s">
        <v>108</v>
      </c>
      <c r="D1929" s="653"/>
      <c r="E1929" s="653"/>
      <c r="F1929" s="643"/>
      <c r="G1929" s="653"/>
      <c r="H1929" s="653"/>
      <c r="I1929" s="654"/>
      <c r="J1929" s="652" t="s">
        <v>109</v>
      </c>
      <c r="K1929" s="653"/>
      <c r="L1929" s="653"/>
      <c r="M1929" s="653"/>
      <c r="N1929" s="653"/>
      <c r="O1929" s="653"/>
      <c r="P1929" s="653"/>
      <c r="Q1929" s="653"/>
      <c r="R1929" s="653"/>
      <c r="S1929" s="653"/>
      <c r="T1929" s="653"/>
      <c r="U1929" s="653"/>
      <c r="V1929" s="653"/>
      <c r="W1929" s="653"/>
      <c r="X1929" s="653"/>
      <c r="Y1929" s="653"/>
      <c r="Z1929" s="653"/>
      <c r="AA1929" s="442"/>
      <c r="AB1929" s="443"/>
    </row>
    <row r="1930" spans="1:28">
      <c r="A1930" s="694"/>
      <c r="B1930" s="695"/>
      <c r="C1930" s="664" t="str">
        <f>IF(②名簿及び出席簿!HF$7="","",②名簿及び出席簿!HF$7)</f>
        <v/>
      </c>
      <c r="D1930" s="665"/>
      <c r="E1930" s="665"/>
      <c r="F1930" s="665"/>
      <c r="G1930" s="649" t="str">
        <f>②名簿及び出席簿!HF$8</f>
        <v/>
      </c>
      <c r="H1930" s="649"/>
      <c r="I1930" s="634"/>
      <c r="J1930" s="448"/>
      <c r="K1930" s="668" t="str">
        <f>IF($W$1171="","",IF($J1930="",①入力シート!$F$58,IF($J1930=1,①入力シート!$F$60,IF($J1930=2,①入力シート!$F$62))))</f>
        <v/>
      </c>
      <c r="L1930" s="668"/>
      <c r="M1930" s="670" t="s">
        <v>110</v>
      </c>
      <c r="N1930" s="672" t="str">
        <f>IF($W$1171="","",IF($J1930="",①入力シート!$H$58,IF($J1930=1,①入力シート!$H$60,IF($J1930=2,①入力シート!$H$62))))</f>
        <v/>
      </c>
      <c r="O1930" s="672"/>
      <c r="P1930" s="670" t="s">
        <v>111</v>
      </c>
      <c r="Q1930" s="670" t="s">
        <v>112</v>
      </c>
      <c r="R1930" s="668" t="str">
        <f>IF($W$1171="","",IF($J1930="",①入力シート!$K$58,IF($J1930=1,①入力シート!$K$60,IF($J1930=2,①入力シート!$K$62))))</f>
        <v/>
      </c>
      <c r="S1930" s="668"/>
      <c r="T1930" s="670" t="s">
        <v>110</v>
      </c>
      <c r="U1930" s="672" t="str">
        <f>IF($W$1171="","",IF($J1930="",①入力シート!$M$58,IF($J1930=1,①入力シート!$M$60,IF($J1930=2,①入力シート!$M$62))))</f>
        <v/>
      </c>
      <c r="V1930" s="672"/>
      <c r="W1930" s="670" t="s">
        <v>111</v>
      </c>
      <c r="X1930" s="670" t="s">
        <v>132</v>
      </c>
      <c r="Y1930" s="670"/>
      <c r="Z1930" s="674" t="str">
        <f>IF($W$1171="","",IF($J1930="",①入力シート!$O$58,IF($J1930=1,①入力シート!$O$60,IF($J1930=2,①入力シート!$O$62))))</f>
        <v/>
      </c>
      <c r="AA1930" s="674"/>
      <c r="AB1930" s="675"/>
    </row>
    <row r="1931" spans="1:28">
      <c r="A1931" s="694"/>
      <c r="B1931" s="695"/>
      <c r="C1931" s="666"/>
      <c r="D1931" s="667"/>
      <c r="E1931" s="667"/>
      <c r="F1931" s="667"/>
      <c r="G1931" s="651"/>
      <c r="H1931" s="651"/>
      <c r="I1931" s="635"/>
      <c r="J1931" s="449"/>
      <c r="K1931" s="669"/>
      <c r="L1931" s="669"/>
      <c r="M1931" s="671"/>
      <c r="N1931" s="673"/>
      <c r="O1931" s="673"/>
      <c r="P1931" s="671"/>
      <c r="Q1931" s="671"/>
      <c r="R1931" s="669"/>
      <c r="S1931" s="669"/>
      <c r="T1931" s="671"/>
      <c r="U1931" s="673"/>
      <c r="V1931" s="673"/>
      <c r="W1931" s="671"/>
      <c r="X1931" s="671"/>
      <c r="Y1931" s="671"/>
      <c r="Z1931" s="676"/>
      <c r="AA1931" s="676"/>
      <c r="AB1931" s="677"/>
    </row>
    <row r="1932" spans="1:28">
      <c r="A1932" s="694"/>
      <c r="B1932" s="695"/>
      <c r="C1932" s="652" t="s">
        <v>113</v>
      </c>
      <c r="D1932" s="653"/>
      <c r="E1932" s="653"/>
      <c r="F1932" s="653"/>
      <c r="G1932" s="653"/>
      <c r="H1932" s="653"/>
      <c r="I1932" s="653"/>
      <c r="J1932" s="653"/>
      <c r="K1932" s="653"/>
      <c r="L1932" s="653"/>
      <c r="M1932" s="653"/>
      <c r="N1932" s="653"/>
      <c r="O1932" s="653"/>
      <c r="P1932" s="653"/>
      <c r="Q1932" s="654"/>
      <c r="R1932" s="653" t="s">
        <v>130</v>
      </c>
      <c r="S1932" s="653"/>
      <c r="T1932" s="653"/>
      <c r="U1932" s="653"/>
      <c r="V1932" s="653"/>
      <c r="W1932" s="653"/>
      <c r="X1932" s="653"/>
      <c r="Y1932" s="653"/>
      <c r="Z1932" s="653"/>
      <c r="AA1932" s="653"/>
      <c r="AB1932" s="654"/>
    </row>
    <row r="1933" spans="1:28">
      <c r="A1933" s="694"/>
      <c r="B1933" s="695"/>
      <c r="C1933" s="655" t="str">
        <f>IF(C1930="","",IF(④実施報告書!$Q1933="",①入力シート!$F$64,IF(④実施報告書!$Q1933=1,①入力シート!$F$67,IF(④実施報告書!$Q1933=2,①入力シート!$F$70,IF(④実施報告書!$Q1933=3,①入力シート!$F$73,)))))</f>
        <v/>
      </c>
      <c r="D1933" s="656"/>
      <c r="E1933" s="656"/>
      <c r="F1933" s="656"/>
      <c r="G1933" s="656"/>
      <c r="H1933" s="656"/>
      <c r="I1933" s="656"/>
      <c r="J1933" s="656"/>
      <c r="K1933" s="656"/>
      <c r="L1933" s="656"/>
      <c r="M1933" s="656"/>
      <c r="N1933" s="656"/>
      <c r="O1933" s="656"/>
      <c r="P1933" s="656"/>
      <c r="Q1933" s="678"/>
      <c r="R1933" s="680" t="str">
        <f>IF($W$1171="","",IF(AND(①入力シート!$F$76=①入力シート!$A$77,$AB1933="")=TRUE,①入力シート!$A$77,""))</f>
        <v/>
      </c>
      <c r="S1933" s="680"/>
      <c r="T1933" s="659" t="s">
        <v>127</v>
      </c>
      <c r="U1933" s="659"/>
      <c r="V1933" s="659"/>
      <c r="W1933" s="659"/>
      <c r="X1933" s="659"/>
      <c r="Y1933" s="659"/>
      <c r="Z1933" s="659"/>
      <c r="AA1933" s="659"/>
      <c r="AB1933" s="445"/>
    </row>
    <row r="1934" spans="1:28">
      <c r="A1934" s="694"/>
      <c r="B1934" s="695"/>
      <c r="C1934" s="657"/>
      <c r="D1934" s="658"/>
      <c r="E1934" s="658"/>
      <c r="F1934" s="658"/>
      <c r="G1934" s="658"/>
      <c r="H1934" s="658"/>
      <c r="I1934" s="658"/>
      <c r="J1934" s="658"/>
      <c r="K1934" s="658"/>
      <c r="L1934" s="658"/>
      <c r="M1934" s="658"/>
      <c r="N1934" s="658"/>
      <c r="O1934" s="658"/>
      <c r="P1934" s="658"/>
      <c r="Q1934" s="679"/>
      <c r="R1934" s="631" t="str">
        <f>IF($W$1171="","",IF(AND(①入力シート!$F$77=①入力シート!$A$77,$AB1934="")=TRUE,①入力シート!$A$77,""))</f>
        <v/>
      </c>
      <c r="S1934" s="631"/>
      <c r="T1934" s="623" t="s">
        <v>114</v>
      </c>
      <c r="U1934" s="623"/>
      <c r="V1934" s="623"/>
      <c r="W1934" s="623"/>
      <c r="X1934" s="623"/>
      <c r="Y1934" s="623"/>
      <c r="Z1934" s="623"/>
      <c r="AA1934" s="623"/>
      <c r="AB1934" s="446"/>
    </row>
    <row r="1935" spans="1:28">
      <c r="A1935" s="694"/>
      <c r="B1935" s="695"/>
      <c r="C1935" s="660" t="str">
        <f>IF($Q1935="","",IF(④実施報告書!$Q1935=1,①入力シート!$F$67,IF(④実施報告書!$Q1935=2,①入力シート!$F$70,IF(④実施報告書!$Q1935=3,①入力シート!$F$73,))))</f>
        <v/>
      </c>
      <c r="D1935" s="661"/>
      <c r="E1935" s="661"/>
      <c r="F1935" s="661"/>
      <c r="G1935" s="661"/>
      <c r="H1935" s="661"/>
      <c r="I1935" s="661"/>
      <c r="J1935" s="661"/>
      <c r="K1935" s="661"/>
      <c r="L1935" s="661"/>
      <c r="M1935" s="661"/>
      <c r="N1935" s="661"/>
      <c r="O1935" s="661"/>
      <c r="P1935" s="661"/>
      <c r="Q1935" s="662"/>
      <c r="R1935" s="631" t="str">
        <f>IF($W$1171="","",IF(AND(①入力シート!$F$78=①入力シート!$A$77,$AB1935="")=TRUE,①入力シート!$A$77,""))</f>
        <v/>
      </c>
      <c r="S1935" s="631"/>
      <c r="T1935" s="623" t="s">
        <v>115</v>
      </c>
      <c r="U1935" s="623"/>
      <c r="V1935" s="623"/>
      <c r="W1935" s="623"/>
      <c r="X1935" s="623"/>
      <c r="Y1935" s="623"/>
      <c r="Z1935" s="623"/>
      <c r="AA1935" s="623"/>
      <c r="AB1935" s="446"/>
    </row>
    <row r="1936" spans="1:28">
      <c r="A1936" s="694"/>
      <c r="B1936" s="695"/>
      <c r="C1936" s="660"/>
      <c r="D1936" s="661"/>
      <c r="E1936" s="661"/>
      <c r="F1936" s="661"/>
      <c r="G1936" s="661"/>
      <c r="H1936" s="661"/>
      <c r="I1936" s="661"/>
      <c r="J1936" s="661"/>
      <c r="K1936" s="661"/>
      <c r="L1936" s="661"/>
      <c r="M1936" s="661"/>
      <c r="N1936" s="661"/>
      <c r="O1936" s="661"/>
      <c r="P1936" s="661"/>
      <c r="Q1936" s="663"/>
      <c r="R1936" s="630" t="str">
        <f>IF($W$1171="","",IF(AND(①入力シート!$F$79=①入力シート!$A$77,$AB1936="")=TRUE,①入力シート!$A$77,""))</f>
        <v/>
      </c>
      <c r="S1936" s="631"/>
      <c r="T1936" s="623" t="s">
        <v>129</v>
      </c>
      <c r="U1936" s="623"/>
      <c r="V1936" s="623"/>
      <c r="W1936" s="623"/>
      <c r="X1936" s="623"/>
      <c r="Y1936" s="623"/>
      <c r="Z1936" s="623"/>
      <c r="AA1936" s="623"/>
      <c r="AB1936" s="446"/>
    </row>
    <row r="1937" spans="1:28">
      <c r="A1937" s="694"/>
      <c r="B1937" s="695"/>
      <c r="C1937" s="622" t="str">
        <f>IF($Q1937="","",IF(④実施報告書!$Q1937=1,①入力シート!$F$67,IF(④実施報告書!$Q1937=2,①入力シート!$F$70,IF(④実施報告書!$Q1937=3,①入力シート!$F$73,))))</f>
        <v/>
      </c>
      <c r="D1937" s="623"/>
      <c r="E1937" s="623"/>
      <c r="F1937" s="623"/>
      <c r="G1937" s="623"/>
      <c r="H1937" s="623"/>
      <c r="I1937" s="623"/>
      <c r="J1937" s="623"/>
      <c r="K1937" s="623"/>
      <c r="L1937" s="623"/>
      <c r="M1937" s="623"/>
      <c r="N1937" s="623"/>
      <c r="O1937" s="623"/>
      <c r="P1937" s="624"/>
      <c r="Q1937" s="628"/>
      <c r="R1937" s="630" t="str">
        <f>IF($W$1171="","",IF(AND(①入力シート!$F$80=①入力シート!$A$77,$AB1937="")=TRUE,①入力シート!$A$77,""))</f>
        <v/>
      </c>
      <c r="S1937" s="631"/>
      <c r="T1937" s="623" t="s">
        <v>407</v>
      </c>
      <c r="U1937" s="623"/>
      <c r="V1937" s="623"/>
      <c r="W1937" s="623"/>
      <c r="X1937" s="623"/>
      <c r="Y1937" s="623"/>
      <c r="Z1937" s="623"/>
      <c r="AA1937" s="624"/>
      <c r="AB1937" s="446"/>
    </row>
    <row r="1938" spans="1:28">
      <c r="A1938" s="694"/>
      <c r="B1938" s="695"/>
      <c r="C1938" s="625"/>
      <c r="D1938" s="626"/>
      <c r="E1938" s="626"/>
      <c r="F1938" s="626"/>
      <c r="G1938" s="626"/>
      <c r="H1938" s="626"/>
      <c r="I1938" s="626"/>
      <c r="J1938" s="626"/>
      <c r="K1938" s="626"/>
      <c r="L1938" s="626"/>
      <c r="M1938" s="626"/>
      <c r="N1938" s="626"/>
      <c r="O1938" s="626"/>
      <c r="P1938" s="627"/>
      <c r="Q1938" s="629"/>
      <c r="R1938" s="632" t="str">
        <f>IF($W$1171="","",IF(AND(①入力シート!$F$81=①入力シート!$A$77,$AB1938="")=TRUE,①入力シート!$A$77,""))</f>
        <v/>
      </c>
      <c r="S1938" s="633"/>
      <c r="T1938" s="626" t="s">
        <v>406</v>
      </c>
      <c r="U1938" s="626"/>
      <c r="V1938" s="626"/>
      <c r="W1938" s="626"/>
      <c r="X1938" s="626"/>
      <c r="Y1938" s="626"/>
      <c r="Z1938" s="626"/>
      <c r="AA1938" s="627"/>
      <c r="AB1938" s="446"/>
    </row>
    <row r="1939" spans="1:28">
      <c r="A1939" s="694"/>
      <c r="B1939" s="695"/>
      <c r="C1939" s="639" t="s">
        <v>128</v>
      </c>
      <c r="D1939" s="640"/>
      <c r="E1939" s="641"/>
      <c r="F1939" s="444"/>
      <c r="G1939" s="645" t="str">
        <f>IF(W1939="","",IF($F1939="",①入力シート!$J$83,VLOOKUP($F1939,①入力シート!$E$83:$K$89,6)))</f>
        <v/>
      </c>
      <c r="H1939" s="646"/>
      <c r="I1939" s="646"/>
      <c r="J1939" s="646"/>
      <c r="K1939" s="646"/>
      <c r="L1939" s="646"/>
      <c r="M1939" s="646"/>
      <c r="N1939" s="646"/>
      <c r="O1939" s="646"/>
      <c r="P1939" s="646"/>
      <c r="Q1939" s="647"/>
      <c r="R1939" s="639" t="s">
        <v>116</v>
      </c>
      <c r="S1939" s="640"/>
      <c r="T1939" s="640"/>
      <c r="U1939" s="640"/>
      <c r="V1939" s="641"/>
      <c r="W1939" s="648" t="str">
        <f>IF(②名簿及び出席簿!HF$140=0,"",②名簿及び出席簿!HF$140)</f>
        <v/>
      </c>
      <c r="X1939" s="649"/>
      <c r="Y1939" s="649"/>
      <c r="Z1939" s="649"/>
      <c r="AA1939" s="649"/>
      <c r="AB1939" s="634" t="s">
        <v>93</v>
      </c>
    </row>
    <row r="1940" spans="1:28">
      <c r="A1940" s="696"/>
      <c r="B1940" s="697"/>
      <c r="C1940" s="642"/>
      <c r="D1940" s="643"/>
      <c r="E1940" s="644"/>
      <c r="F1940" s="456"/>
      <c r="G1940" s="689" t="str">
        <f>IF($F1940="","",VLOOKUP($F1940,①入力シート!$E$83:$K$89,6))</f>
        <v/>
      </c>
      <c r="H1940" s="690"/>
      <c r="I1940" s="690"/>
      <c r="J1940" s="690"/>
      <c r="K1940" s="690"/>
      <c r="L1940" s="690"/>
      <c r="M1940" s="690"/>
      <c r="N1940" s="690"/>
      <c r="O1940" s="690"/>
      <c r="P1940" s="690"/>
      <c r="Q1940" s="691"/>
      <c r="R1940" s="642"/>
      <c r="S1940" s="643"/>
      <c r="T1940" s="643"/>
      <c r="U1940" s="643"/>
      <c r="V1940" s="644"/>
      <c r="W1940" s="650"/>
      <c r="X1940" s="651"/>
      <c r="Y1940" s="651"/>
      <c r="Z1940" s="651"/>
      <c r="AA1940" s="651"/>
      <c r="AB1940" s="635"/>
    </row>
    <row r="1941" spans="1:28">
      <c r="A1941" s="692">
        <v>161</v>
      </c>
      <c r="B1941" s="693"/>
      <c r="C1941" s="652" t="s">
        <v>108</v>
      </c>
      <c r="D1941" s="653"/>
      <c r="E1941" s="653"/>
      <c r="F1941" s="643"/>
      <c r="G1941" s="653"/>
      <c r="H1941" s="653"/>
      <c r="I1941" s="654"/>
      <c r="J1941" s="652" t="s">
        <v>109</v>
      </c>
      <c r="K1941" s="653"/>
      <c r="L1941" s="653"/>
      <c r="M1941" s="653"/>
      <c r="N1941" s="653"/>
      <c r="O1941" s="653"/>
      <c r="P1941" s="653"/>
      <c r="Q1941" s="653"/>
      <c r="R1941" s="653"/>
      <c r="S1941" s="653"/>
      <c r="T1941" s="653"/>
      <c r="U1941" s="653"/>
      <c r="V1941" s="653"/>
      <c r="W1941" s="653"/>
      <c r="X1941" s="653"/>
      <c r="Y1941" s="653"/>
      <c r="Z1941" s="653"/>
      <c r="AA1941" s="442"/>
      <c r="AB1941" s="443"/>
    </row>
    <row r="1942" spans="1:28">
      <c r="A1942" s="694"/>
      <c r="B1942" s="695"/>
      <c r="C1942" s="664" t="str">
        <f>IF(②名簿及び出席簿!HG$7="","",②名簿及び出席簿!HG$7)</f>
        <v/>
      </c>
      <c r="D1942" s="665"/>
      <c r="E1942" s="665"/>
      <c r="F1942" s="665"/>
      <c r="G1942" s="649" t="str">
        <f>②名簿及び出席簿!HG$8</f>
        <v/>
      </c>
      <c r="H1942" s="649"/>
      <c r="I1942" s="634"/>
      <c r="J1942" s="448"/>
      <c r="K1942" s="668" t="str">
        <f>IF($W$1171="","",IF($J1942="",①入力シート!$F$58,IF($J1942=1,①入力シート!$F$60,IF($J1942=2,①入力シート!$F$62))))</f>
        <v/>
      </c>
      <c r="L1942" s="668"/>
      <c r="M1942" s="670" t="s">
        <v>110</v>
      </c>
      <c r="N1942" s="672" t="str">
        <f>IF($W$1171="","",IF($J1942="",①入力シート!$H$58,IF($J1942=1,①入力シート!$H$60,IF($J1942=2,①入力シート!$H$62))))</f>
        <v/>
      </c>
      <c r="O1942" s="672"/>
      <c r="P1942" s="670" t="s">
        <v>111</v>
      </c>
      <c r="Q1942" s="670" t="s">
        <v>112</v>
      </c>
      <c r="R1942" s="668" t="str">
        <f>IF($W$1171="","",IF($J1942="",①入力シート!$K$58,IF($J1942=1,①入力シート!$K$60,IF($J1942=2,①入力シート!$K$62))))</f>
        <v/>
      </c>
      <c r="S1942" s="668"/>
      <c r="T1942" s="670" t="s">
        <v>110</v>
      </c>
      <c r="U1942" s="672" t="str">
        <f>IF($W$1171="","",IF($J1942="",①入力シート!$M$58,IF($J1942=1,①入力シート!$M$60,IF($J1942=2,①入力シート!$M$62))))</f>
        <v/>
      </c>
      <c r="V1942" s="672"/>
      <c r="W1942" s="670" t="s">
        <v>111</v>
      </c>
      <c r="X1942" s="670" t="s">
        <v>132</v>
      </c>
      <c r="Y1942" s="670"/>
      <c r="Z1942" s="674" t="str">
        <f>IF($W$1171="","",IF($J1942="",①入力シート!$O$58,IF($J1942=1,①入力シート!$O$60,IF($J1942=2,①入力シート!$O$62))))</f>
        <v/>
      </c>
      <c r="AA1942" s="674"/>
      <c r="AB1942" s="675"/>
    </row>
    <row r="1943" spans="1:28">
      <c r="A1943" s="694"/>
      <c r="B1943" s="695"/>
      <c r="C1943" s="666"/>
      <c r="D1943" s="667"/>
      <c r="E1943" s="667"/>
      <c r="F1943" s="667"/>
      <c r="G1943" s="651"/>
      <c r="H1943" s="651"/>
      <c r="I1943" s="635"/>
      <c r="J1943" s="449"/>
      <c r="K1943" s="669"/>
      <c r="L1943" s="669"/>
      <c r="M1943" s="671"/>
      <c r="N1943" s="673"/>
      <c r="O1943" s="673"/>
      <c r="P1943" s="671"/>
      <c r="Q1943" s="671"/>
      <c r="R1943" s="669"/>
      <c r="S1943" s="669"/>
      <c r="T1943" s="671"/>
      <c r="U1943" s="673"/>
      <c r="V1943" s="673"/>
      <c r="W1943" s="671"/>
      <c r="X1943" s="671"/>
      <c r="Y1943" s="671"/>
      <c r="Z1943" s="676"/>
      <c r="AA1943" s="676"/>
      <c r="AB1943" s="677"/>
    </row>
    <row r="1944" spans="1:28">
      <c r="A1944" s="694"/>
      <c r="B1944" s="695"/>
      <c r="C1944" s="652" t="s">
        <v>113</v>
      </c>
      <c r="D1944" s="653"/>
      <c r="E1944" s="653"/>
      <c r="F1944" s="653"/>
      <c r="G1944" s="653"/>
      <c r="H1944" s="653"/>
      <c r="I1944" s="653"/>
      <c r="J1944" s="653"/>
      <c r="K1944" s="653"/>
      <c r="L1944" s="653"/>
      <c r="M1944" s="653"/>
      <c r="N1944" s="653"/>
      <c r="O1944" s="653"/>
      <c r="P1944" s="653"/>
      <c r="Q1944" s="654"/>
      <c r="R1944" s="653" t="s">
        <v>130</v>
      </c>
      <c r="S1944" s="653"/>
      <c r="T1944" s="653"/>
      <c r="U1944" s="653"/>
      <c r="V1944" s="653"/>
      <c r="W1944" s="653"/>
      <c r="X1944" s="653"/>
      <c r="Y1944" s="653"/>
      <c r="Z1944" s="653"/>
      <c r="AA1944" s="653"/>
      <c r="AB1944" s="654"/>
    </row>
    <row r="1945" spans="1:28">
      <c r="A1945" s="694"/>
      <c r="B1945" s="695"/>
      <c r="C1945" s="655" t="str">
        <f>IF(C1942="","",IF(④実施報告書!$Q1945="",①入力シート!$F$64,IF(④実施報告書!$Q1945=1,①入力シート!$F$67,IF(④実施報告書!$Q1945=2,①入力シート!$F$70,IF(④実施報告書!$Q1945=3,①入力シート!$F$73,)))))</f>
        <v/>
      </c>
      <c r="D1945" s="656"/>
      <c r="E1945" s="656"/>
      <c r="F1945" s="656"/>
      <c r="G1945" s="656"/>
      <c r="H1945" s="656"/>
      <c r="I1945" s="656"/>
      <c r="J1945" s="656"/>
      <c r="K1945" s="656"/>
      <c r="L1945" s="656"/>
      <c r="M1945" s="656"/>
      <c r="N1945" s="656"/>
      <c r="O1945" s="656"/>
      <c r="P1945" s="656"/>
      <c r="Q1945" s="678"/>
      <c r="R1945" s="680" t="str">
        <f>IF($W$1171="","",IF(AND(①入力シート!$F$76=①入力シート!$A$77,$AB1945="")=TRUE,①入力シート!$A$77,""))</f>
        <v/>
      </c>
      <c r="S1945" s="680"/>
      <c r="T1945" s="659" t="s">
        <v>127</v>
      </c>
      <c r="U1945" s="659"/>
      <c r="V1945" s="659"/>
      <c r="W1945" s="659"/>
      <c r="X1945" s="659"/>
      <c r="Y1945" s="659"/>
      <c r="Z1945" s="659"/>
      <c r="AA1945" s="659"/>
      <c r="AB1945" s="445"/>
    </row>
    <row r="1946" spans="1:28">
      <c r="A1946" s="694"/>
      <c r="B1946" s="695"/>
      <c r="C1946" s="657"/>
      <c r="D1946" s="658"/>
      <c r="E1946" s="658"/>
      <c r="F1946" s="658"/>
      <c r="G1946" s="658"/>
      <c r="H1946" s="658"/>
      <c r="I1946" s="658"/>
      <c r="J1946" s="658"/>
      <c r="K1946" s="658"/>
      <c r="L1946" s="658"/>
      <c r="M1946" s="658"/>
      <c r="N1946" s="658"/>
      <c r="O1946" s="658"/>
      <c r="P1946" s="658"/>
      <c r="Q1946" s="679"/>
      <c r="R1946" s="631" t="str">
        <f>IF($W$1171="","",IF(AND(①入力シート!$F$77=①入力シート!$A$77,$AB1946="")=TRUE,①入力シート!$A$77,""))</f>
        <v/>
      </c>
      <c r="S1946" s="631"/>
      <c r="T1946" s="623" t="s">
        <v>114</v>
      </c>
      <c r="U1946" s="623"/>
      <c r="V1946" s="623"/>
      <c r="W1946" s="623"/>
      <c r="X1946" s="623"/>
      <c r="Y1946" s="623"/>
      <c r="Z1946" s="623"/>
      <c r="AA1946" s="623"/>
      <c r="AB1946" s="446"/>
    </row>
    <row r="1947" spans="1:28">
      <c r="A1947" s="694"/>
      <c r="B1947" s="695"/>
      <c r="C1947" s="660" t="str">
        <f>IF($Q1947="","",IF(④実施報告書!$Q1947=1,①入力シート!$F$67,IF(④実施報告書!$Q1947=2,①入力シート!$F$70,IF(④実施報告書!$Q1947=3,①入力シート!$F$73,))))</f>
        <v/>
      </c>
      <c r="D1947" s="661"/>
      <c r="E1947" s="661"/>
      <c r="F1947" s="661"/>
      <c r="G1947" s="661"/>
      <c r="H1947" s="661"/>
      <c r="I1947" s="661"/>
      <c r="J1947" s="661"/>
      <c r="K1947" s="661"/>
      <c r="L1947" s="661"/>
      <c r="M1947" s="661"/>
      <c r="N1947" s="661"/>
      <c r="O1947" s="661"/>
      <c r="P1947" s="661"/>
      <c r="Q1947" s="662"/>
      <c r="R1947" s="631" t="str">
        <f>IF($W$1171="","",IF(AND(①入力シート!$F$78=①入力シート!$A$77,$AB1947="")=TRUE,①入力シート!$A$77,""))</f>
        <v/>
      </c>
      <c r="S1947" s="631"/>
      <c r="T1947" s="623" t="s">
        <v>115</v>
      </c>
      <c r="U1947" s="623"/>
      <c r="V1947" s="623"/>
      <c r="W1947" s="623"/>
      <c r="X1947" s="623"/>
      <c r="Y1947" s="623"/>
      <c r="Z1947" s="623"/>
      <c r="AA1947" s="623"/>
      <c r="AB1947" s="446"/>
    </row>
    <row r="1948" spans="1:28">
      <c r="A1948" s="694"/>
      <c r="B1948" s="695"/>
      <c r="C1948" s="660"/>
      <c r="D1948" s="661"/>
      <c r="E1948" s="661"/>
      <c r="F1948" s="661"/>
      <c r="G1948" s="661"/>
      <c r="H1948" s="661"/>
      <c r="I1948" s="661"/>
      <c r="J1948" s="661"/>
      <c r="K1948" s="661"/>
      <c r="L1948" s="661"/>
      <c r="M1948" s="661"/>
      <c r="N1948" s="661"/>
      <c r="O1948" s="661"/>
      <c r="P1948" s="661"/>
      <c r="Q1948" s="663"/>
      <c r="R1948" s="630" t="str">
        <f>IF($W$1171="","",IF(AND(①入力シート!$F$79=①入力シート!$A$77,$AB1948="")=TRUE,①入力シート!$A$77,""))</f>
        <v/>
      </c>
      <c r="S1948" s="631"/>
      <c r="T1948" s="623" t="s">
        <v>129</v>
      </c>
      <c r="U1948" s="623"/>
      <c r="V1948" s="623"/>
      <c r="W1948" s="623"/>
      <c r="X1948" s="623"/>
      <c r="Y1948" s="623"/>
      <c r="Z1948" s="623"/>
      <c r="AA1948" s="623"/>
      <c r="AB1948" s="446"/>
    </row>
    <row r="1949" spans="1:28">
      <c r="A1949" s="694"/>
      <c r="B1949" s="695"/>
      <c r="C1949" s="622" t="str">
        <f>IF($Q1949="","",IF(④実施報告書!$Q1949=1,①入力シート!$F$67,IF(④実施報告書!$Q1949=2,①入力シート!$F$70,IF(④実施報告書!$Q1949=3,①入力シート!$F$73,))))</f>
        <v/>
      </c>
      <c r="D1949" s="623"/>
      <c r="E1949" s="623"/>
      <c r="F1949" s="623"/>
      <c r="G1949" s="623"/>
      <c r="H1949" s="623"/>
      <c r="I1949" s="623"/>
      <c r="J1949" s="623"/>
      <c r="K1949" s="623"/>
      <c r="L1949" s="623"/>
      <c r="M1949" s="623"/>
      <c r="N1949" s="623"/>
      <c r="O1949" s="623"/>
      <c r="P1949" s="624"/>
      <c r="Q1949" s="628"/>
      <c r="R1949" s="630" t="str">
        <f>IF($W$1171="","",IF(AND(①入力シート!$F$80=①入力シート!$A$77,$AB1949="")=TRUE,①入力シート!$A$77,""))</f>
        <v/>
      </c>
      <c r="S1949" s="631"/>
      <c r="T1949" s="623" t="s">
        <v>407</v>
      </c>
      <c r="U1949" s="623"/>
      <c r="V1949" s="623"/>
      <c r="W1949" s="623"/>
      <c r="X1949" s="623"/>
      <c r="Y1949" s="623"/>
      <c r="Z1949" s="623"/>
      <c r="AA1949" s="624"/>
      <c r="AB1949" s="446"/>
    </row>
    <row r="1950" spans="1:28">
      <c r="A1950" s="694"/>
      <c r="B1950" s="695"/>
      <c r="C1950" s="625"/>
      <c r="D1950" s="626"/>
      <c r="E1950" s="626"/>
      <c r="F1950" s="626"/>
      <c r="G1950" s="626"/>
      <c r="H1950" s="626"/>
      <c r="I1950" s="626"/>
      <c r="J1950" s="626"/>
      <c r="K1950" s="626"/>
      <c r="L1950" s="626"/>
      <c r="M1950" s="626"/>
      <c r="N1950" s="626"/>
      <c r="O1950" s="626"/>
      <c r="P1950" s="627"/>
      <c r="Q1950" s="629"/>
      <c r="R1950" s="632" t="str">
        <f>IF($W$1171="","",IF(AND(①入力シート!$F$81=①入力シート!$A$77,$AB1950="")=TRUE,①入力シート!$A$77,""))</f>
        <v/>
      </c>
      <c r="S1950" s="633"/>
      <c r="T1950" s="626" t="s">
        <v>406</v>
      </c>
      <c r="U1950" s="626"/>
      <c r="V1950" s="626"/>
      <c r="W1950" s="626"/>
      <c r="X1950" s="626"/>
      <c r="Y1950" s="626"/>
      <c r="Z1950" s="626"/>
      <c r="AA1950" s="627"/>
      <c r="AB1950" s="446"/>
    </row>
    <row r="1951" spans="1:28">
      <c r="A1951" s="694"/>
      <c r="B1951" s="695"/>
      <c r="C1951" s="639" t="s">
        <v>128</v>
      </c>
      <c r="D1951" s="640"/>
      <c r="E1951" s="641"/>
      <c r="F1951" s="444"/>
      <c r="G1951" s="645" t="str">
        <f>IF(W1951="","",IF($F1951="",①入力シート!$J$83,VLOOKUP($F1951,①入力シート!$E$83:$K$89,6)))</f>
        <v/>
      </c>
      <c r="H1951" s="646"/>
      <c r="I1951" s="646"/>
      <c r="J1951" s="646"/>
      <c r="K1951" s="646"/>
      <c r="L1951" s="646"/>
      <c r="M1951" s="646"/>
      <c r="N1951" s="646"/>
      <c r="O1951" s="646"/>
      <c r="P1951" s="646"/>
      <c r="Q1951" s="647"/>
      <c r="R1951" s="639" t="s">
        <v>116</v>
      </c>
      <c r="S1951" s="640"/>
      <c r="T1951" s="640"/>
      <c r="U1951" s="640"/>
      <c r="V1951" s="641"/>
      <c r="W1951" s="648" t="str">
        <f>IF(②名簿及び出席簿!HG$140=0,"",②名簿及び出席簿!HG$140)</f>
        <v/>
      </c>
      <c r="X1951" s="649"/>
      <c r="Y1951" s="649"/>
      <c r="Z1951" s="649"/>
      <c r="AA1951" s="649"/>
      <c r="AB1951" s="634" t="s">
        <v>93</v>
      </c>
    </row>
    <row r="1952" spans="1:28">
      <c r="A1952" s="696"/>
      <c r="B1952" s="697"/>
      <c r="C1952" s="642"/>
      <c r="D1952" s="643"/>
      <c r="E1952" s="644"/>
      <c r="F1952" s="456"/>
      <c r="G1952" s="689" t="str">
        <f>IF($F1952="","",VLOOKUP($F1952,①入力シート!$E$83:$K$89,6))</f>
        <v/>
      </c>
      <c r="H1952" s="690"/>
      <c r="I1952" s="690"/>
      <c r="J1952" s="690"/>
      <c r="K1952" s="690"/>
      <c r="L1952" s="690"/>
      <c r="M1952" s="690"/>
      <c r="N1952" s="690"/>
      <c r="O1952" s="690"/>
      <c r="P1952" s="690"/>
      <c r="Q1952" s="691"/>
      <c r="R1952" s="642"/>
      <c r="S1952" s="643"/>
      <c r="T1952" s="643"/>
      <c r="U1952" s="643"/>
      <c r="V1952" s="644"/>
      <c r="W1952" s="650"/>
      <c r="X1952" s="651"/>
      <c r="Y1952" s="651"/>
      <c r="Z1952" s="651"/>
      <c r="AA1952" s="651"/>
      <c r="AB1952" s="635"/>
    </row>
    <row r="1953" spans="1:28">
      <c r="A1953" s="692">
        <v>162</v>
      </c>
      <c r="B1953" s="693"/>
      <c r="C1953" s="652" t="s">
        <v>108</v>
      </c>
      <c r="D1953" s="653"/>
      <c r="E1953" s="653"/>
      <c r="F1953" s="643"/>
      <c r="G1953" s="653"/>
      <c r="H1953" s="653"/>
      <c r="I1953" s="654"/>
      <c r="J1953" s="652" t="s">
        <v>109</v>
      </c>
      <c r="K1953" s="653"/>
      <c r="L1953" s="653"/>
      <c r="M1953" s="653"/>
      <c r="N1953" s="653"/>
      <c r="O1953" s="653"/>
      <c r="P1953" s="653"/>
      <c r="Q1953" s="653"/>
      <c r="R1953" s="653"/>
      <c r="S1953" s="653"/>
      <c r="T1953" s="653"/>
      <c r="U1953" s="653"/>
      <c r="V1953" s="653"/>
      <c r="W1953" s="653"/>
      <c r="X1953" s="653"/>
      <c r="Y1953" s="653"/>
      <c r="Z1953" s="653"/>
      <c r="AA1953" s="442"/>
      <c r="AB1953" s="443"/>
    </row>
    <row r="1954" spans="1:28">
      <c r="A1954" s="694"/>
      <c r="B1954" s="695"/>
      <c r="C1954" s="664" t="str">
        <f>IF(②名簿及び出席簿!HH$7="","",②名簿及び出席簿!HH$7)</f>
        <v/>
      </c>
      <c r="D1954" s="665"/>
      <c r="E1954" s="665"/>
      <c r="F1954" s="665"/>
      <c r="G1954" s="649" t="str">
        <f>②名簿及び出席簿!HH$8</f>
        <v/>
      </c>
      <c r="H1954" s="649"/>
      <c r="I1954" s="634"/>
      <c r="J1954" s="448"/>
      <c r="K1954" s="668" t="str">
        <f>IF($W$1171="","",IF($J1954="",①入力シート!$F$58,IF($J1954=1,①入力シート!$F$60,IF($J1954=2,①入力シート!$F$62))))</f>
        <v/>
      </c>
      <c r="L1954" s="668"/>
      <c r="M1954" s="670" t="s">
        <v>110</v>
      </c>
      <c r="N1954" s="672" t="str">
        <f>IF($W$1171="","",IF($J1954="",①入力シート!$H$58,IF($J1954=1,①入力シート!$H$60,IF($J1954=2,①入力シート!$H$62))))</f>
        <v/>
      </c>
      <c r="O1954" s="672"/>
      <c r="P1954" s="670" t="s">
        <v>111</v>
      </c>
      <c r="Q1954" s="670" t="s">
        <v>112</v>
      </c>
      <c r="R1954" s="668" t="str">
        <f>IF($W$1171="","",IF($J1954="",①入力シート!$K$58,IF($J1954=1,①入力シート!$K$60,IF($J1954=2,①入力シート!$K$62))))</f>
        <v/>
      </c>
      <c r="S1954" s="668"/>
      <c r="T1954" s="670" t="s">
        <v>110</v>
      </c>
      <c r="U1954" s="672" t="str">
        <f>IF($W$1171="","",IF($J1954="",①入力シート!$M$58,IF($J1954=1,①入力シート!$M$60,IF($J1954=2,①入力シート!$M$62))))</f>
        <v/>
      </c>
      <c r="V1954" s="672"/>
      <c r="W1954" s="670" t="s">
        <v>111</v>
      </c>
      <c r="X1954" s="670" t="s">
        <v>132</v>
      </c>
      <c r="Y1954" s="670"/>
      <c r="Z1954" s="674" t="str">
        <f>IF($W$1171="","",IF($J1954="",①入力シート!$O$58,IF($J1954=1,①入力シート!$O$60,IF($J1954=2,①入力シート!$O$62))))</f>
        <v/>
      </c>
      <c r="AA1954" s="674"/>
      <c r="AB1954" s="675"/>
    </row>
    <row r="1955" spans="1:28">
      <c r="A1955" s="694"/>
      <c r="B1955" s="695"/>
      <c r="C1955" s="666"/>
      <c r="D1955" s="667"/>
      <c r="E1955" s="667"/>
      <c r="F1955" s="667"/>
      <c r="G1955" s="651"/>
      <c r="H1955" s="651"/>
      <c r="I1955" s="635"/>
      <c r="J1955" s="449"/>
      <c r="K1955" s="669"/>
      <c r="L1955" s="669"/>
      <c r="M1955" s="671"/>
      <c r="N1955" s="673"/>
      <c r="O1955" s="673"/>
      <c r="P1955" s="671"/>
      <c r="Q1955" s="671"/>
      <c r="R1955" s="669"/>
      <c r="S1955" s="669"/>
      <c r="T1955" s="671"/>
      <c r="U1955" s="673"/>
      <c r="V1955" s="673"/>
      <c r="W1955" s="671"/>
      <c r="X1955" s="671"/>
      <c r="Y1955" s="671"/>
      <c r="Z1955" s="676"/>
      <c r="AA1955" s="676"/>
      <c r="AB1955" s="677"/>
    </row>
    <row r="1956" spans="1:28">
      <c r="A1956" s="694"/>
      <c r="B1956" s="695"/>
      <c r="C1956" s="652" t="s">
        <v>113</v>
      </c>
      <c r="D1956" s="653"/>
      <c r="E1956" s="653"/>
      <c r="F1956" s="653"/>
      <c r="G1956" s="653"/>
      <c r="H1956" s="653"/>
      <c r="I1956" s="653"/>
      <c r="J1956" s="653"/>
      <c r="K1956" s="653"/>
      <c r="L1956" s="653"/>
      <c r="M1956" s="653"/>
      <c r="N1956" s="653"/>
      <c r="O1956" s="653"/>
      <c r="P1956" s="653"/>
      <c r="Q1956" s="654"/>
      <c r="R1956" s="653" t="s">
        <v>130</v>
      </c>
      <c r="S1956" s="653"/>
      <c r="T1956" s="653"/>
      <c r="U1956" s="653"/>
      <c r="V1956" s="653"/>
      <c r="W1956" s="653"/>
      <c r="X1956" s="653"/>
      <c r="Y1956" s="653"/>
      <c r="Z1956" s="653"/>
      <c r="AA1956" s="653"/>
      <c r="AB1956" s="654"/>
    </row>
    <row r="1957" spans="1:28">
      <c r="A1957" s="694"/>
      <c r="B1957" s="695"/>
      <c r="C1957" s="655" t="str">
        <f>IF(C1954="","",IF(④実施報告書!$Q1957="",①入力シート!$F$64,IF(④実施報告書!$Q1957=1,①入力シート!$F$67,IF(④実施報告書!$Q1957=2,①入力シート!$F$70,IF(④実施報告書!$Q1957=3,①入力シート!$F$73,)))))</f>
        <v/>
      </c>
      <c r="D1957" s="656"/>
      <c r="E1957" s="656"/>
      <c r="F1957" s="656"/>
      <c r="G1957" s="656"/>
      <c r="H1957" s="656"/>
      <c r="I1957" s="656"/>
      <c r="J1957" s="656"/>
      <c r="K1957" s="656"/>
      <c r="L1957" s="656"/>
      <c r="M1957" s="656"/>
      <c r="N1957" s="656"/>
      <c r="O1957" s="656"/>
      <c r="P1957" s="656"/>
      <c r="Q1957" s="678"/>
      <c r="R1957" s="680" t="str">
        <f>IF($W$1171="","",IF(AND(①入力シート!$F$76=①入力シート!$A$77,$AB1957="")=TRUE,①入力シート!$A$77,""))</f>
        <v/>
      </c>
      <c r="S1957" s="680"/>
      <c r="T1957" s="659" t="s">
        <v>127</v>
      </c>
      <c r="U1957" s="659"/>
      <c r="V1957" s="659"/>
      <c r="W1957" s="659"/>
      <c r="X1957" s="659"/>
      <c r="Y1957" s="659"/>
      <c r="Z1957" s="659"/>
      <c r="AA1957" s="659"/>
      <c r="AB1957" s="445"/>
    </row>
    <row r="1958" spans="1:28">
      <c r="A1958" s="694"/>
      <c r="B1958" s="695"/>
      <c r="C1958" s="657"/>
      <c r="D1958" s="658"/>
      <c r="E1958" s="658"/>
      <c r="F1958" s="658"/>
      <c r="G1958" s="658"/>
      <c r="H1958" s="658"/>
      <c r="I1958" s="658"/>
      <c r="J1958" s="658"/>
      <c r="K1958" s="658"/>
      <c r="L1958" s="658"/>
      <c r="M1958" s="658"/>
      <c r="N1958" s="658"/>
      <c r="O1958" s="658"/>
      <c r="P1958" s="658"/>
      <c r="Q1958" s="679"/>
      <c r="R1958" s="631" t="str">
        <f>IF($W$1171="","",IF(AND(①入力シート!$F$77=①入力シート!$A$77,$AB1958="")=TRUE,①入力シート!$A$77,""))</f>
        <v/>
      </c>
      <c r="S1958" s="631"/>
      <c r="T1958" s="623" t="s">
        <v>114</v>
      </c>
      <c r="U1958" s="623"/>
      <c r="V1958" s="623"/>
      <c r="W1958" s="623"/>
      <c r="X1958" s="623"/>
      <c r="Y1958" s="623"/>
      <c r="Z1958" s="623"/>
      <c r="AA1958" s="623"/>
      <c r="AB1958" s="446"/>
    </row>
    <row r="1959" spans="1:28">
      <c r="A1959" s="694"/>
      <c r="B1959" s="695"/>
      <c r="C1959" s="660" t="str">
        <f>IF($Q1959="","",IF(④実施報告書!$Q1959=1,①入力シート!$F$67,IF(④実施報告書!$Q1959=2,①入力シート!$F$70,IF(④実施報告書!$Q1959=3,①入力シート!$F$73,))))</f>
        <v/>
      </c>
      <c r="D1959" s="661"/>
      <c r="E1959" s="661"/>
      <c r="F1959" s="661"/>
      <c r="G1959" s="661"/>
      <c r="H1959" s="661"/>
      <c r="I1959" s="661"/>
      <c r="J1959" s="661"/>
      <c r="K1959" s="661"/>
      <c r="L1959" s="661"/>
      <c r="M1959" s="661"/>
      <c r="N1959" s="661"/>
      <c r="O1959" s="661"/>
      <c r="P1959" s="661"/>
      <c r="Q1959" s="662"/>
      <c r="R1959" s="631" t="str">
        <f>IF($W$1171="","",IF(AND(①入力シート!$F$78=①入力シート!$A$77,$AB1959="")=TRUE,①入力シート!$A$77,""))</f>
        <v/>
      </c>
      <c r="S1959" s="631"/>
      <c r="T1959" s="623" t="s">
        <v>115</v>
      </c>
      <c r="U1959" s="623"/>
      <c r="V1959" s="623"/>
      <c r="W1959" s="623"/>
      <c r="X1959" s="623"/>
      <c r="Y1959" s="623"/>
      <c r="Z1959" s="623"/>
      <c r="AA1959" s="623"/>
      <c r="AB1959" s="446"/>
    </row>
    <row r="1960" spans="1:28">
      <c r="A1960" s="694"/>
      <c r="B1960" s="695"/>
      <c r="C1960" s="660"/>
      <c r="D1960" s="661"/>
      <c r="E1960" s="661"/>
      <c r="F1960" s="661"/>
      <c r="G1960" s="661"/>
      <c r="H1960" s="661"/>
      <c r="I1960" s="661"/>
      <c r="J1960" s="661"/>
      <c r="K1960" s="661"/>
      <c r="L1960" s="661"/>
      <c r="M1960" s="661"/>
      <c r="N1960" s="661"/>
      <c r="O1960" s="661"/>
      <c r="P1960" s="661"/>
      <c r="Q1960" s="663"/>
      <c r="R1960" s="630" t="str">
        <f>IF($W$1171="","",IF(AND(①入力シート!$F$79=①入力シート!$A$77,$AB1960="")=TRUE,①入力シート!$A$77,""))</f>
        <v/>
      </c>
      <c r="S1960" s="631"/>
      <c r="T1960" s="623" t="s">
        <v>129</v>
      </c>
      <c r="U1960" s="623"/>
      <c r="V1960" s="623"/>
      <c r="W1960" s="623"/>
      <c r="X1960" s="623"/>
      <c r="Y1960" s="623"/>
      <c r="Z1960" s="623"/>
      <c r="AA1960" s="623"/>
      <c r="AB1960" s="446"/>
    </row>
    <row r="1961" spans="1:28">
      <c r="A1961" s="694"/>
      <c r="B1961" s="695"/>
      <c r="C1961" s="622" t="str">
        <f>IF($Q1961="","",IF(④実施報告書!$Q1961=1,①入力シート!$F$67,IF(④実施報告書!$Q1961=2,①入力シート!$F$70,IF(④実施報告書!$Q1961=3,①入力シート!$F$73,))))</f>
        <v/>
      </c>
      <c r="D1961" s="623"/>
      <c r="E1961" s="623"/>
      <c r="F1961" s="623"/>
      <c r="G1961" s="623"/>
      <c r="H1961" s="623"/>
      <c r="I1961" s="623"/>
      <c r="J1961" s="623"/>
      <c r="K1961" s="623"/>
      <c r="L1961" s="623"/>
      <c r="M1961" s="623"/>
      <c r="N1961" s="623"/>
      <c r="O1961" s="623"/>
      <c r="P1961" s="624"/>
      <c r="Q1961" s="628"/>
      <c r="R1961" s="630" t="str">
        <f>IF($W$1171="","",IF(AND(①入力シート!$F$80=①入力シート!$A$77,$AB1961="")=TRUE,①入力シート!$A$77,""))</f>
        <v/>
      </c>
      <c r="S1961" s="631"/>
      <c r="T1961" s="623" t="s">
        <v>407</v>
      </c>
      <c r="U1961" s="623"/>
      <c r="V1961" s="623"/>
      <c r="W1961" s="623"/>
      <c r="X1961" s="623"/>
      <c r="Y1961" s="623"/>
      <c r="Z1961" s="623"/>
      <c r="AA1961" s="624"/>
      <c r="AB1961" s="446"/>
    </row>
    <row r="1962" spans="1:28">
      <c r="A1962" s="694"/>
      <c r="B1962" s="695"/>
      <c r="C1962" s="625"/>
      <c r="D1962" s="626"/>
      <c r="E1962" s="626"/>
      <c r="F1962" s="626"/>
      <c r="G1962" s="626"/>
      <c r="H1962" s="626"/>
      <c r="I1962" s="626"/>
      <c r="J1962" s="626"/>
      <c r="K1962" s="626"/>
      <c r="L1962" s="626"/>
      <c r="M1962" s="626"/>
      <c r="N1962" s="626"/>
      <c r="O1962" s="626"/>
      <c r="P1962" s="627"/>
      <c r="Q1962" s="629"/>
      <c r="R1962" s="632" t="str">
        <f>IF($W$1171="","",IF(AND(①入力シート!$F$81=①入力シート!$A$77,$AB1962="")=TRUE,①入力シート!$A$77,""))</f>
        <v/>
      </c>
      <c r="S1962" s="633"/>
      <c r="T1962" s="626" t="s">
        <v>406</v>
      </c>
      <c r="U1962" s="626"/>
      <c r="V1962" s="626"/>
      <c r="W1962" s="626"/>
      <c r="X1962" s="626"/>
      <c r="Y1962" s="626"/>
      <c r="Z1962" s="626"/>
      <c r="AA1962" s="627"/>
      <c r="AB1962" s="446"/>
    </row>
    <row r="1963" spans="1:28">
      <c r="A1963" s="694"/>
      <c r="B1963" s="695"/>
      <c r="C1963" s="639" t="s">
        <v>128</v>
      </c>
      <c r="D1963" s="640"/>
      <c r="E1963" s="641"/>
      <c r="F1963" s="444"/>
      <c r="G1963" s="645" t="str">
        <f>IF(W1963="","",IF($F1963="",①入力シート!$J$83,VLOOKUP($F1963,①入力シート!$E$83:$K$89,6)))</f>
        <v/>
      </c>
      <c r="H1963" s="646"/>
      <c r="I1963" s="646"/>
      <c r="J1963" s="646"/>
      <c r="K1963" s="646"/>
      <c r="L1963" s="646"/>
      <c r="M1963" s="646"/>
      <c r="N1963" s="646"/>
      <c r="O1963" s="646"/>
      <c r="P1963" s="646"/>
      <c r="Q1963" s="647"/>
      <c r="R1963" s="639" t="s">
        <v>116</v>
      </c>
      <c r="S1963" s="640"/>
      <c r="T1963" s="640"/>
      <c r="U1963" s="640"/>
      <c r="V1963" s="641"/>
      <c r="W1963" s="648" t="str">
        <f>IF(②名簿及び出席簿!HH$140=0,"",②名簿及び出席簿!HH$140)</f>
        <v/>
      </c>
      <c r="X1963" s="649"/>
      <c r="Y1963" s="649"/>
      <c r="Z1963" s="649"/>
      <c r="AA1963" s="649"/>
      <c r="AB1963" s="634" t="s">
        <v>93</v>
      </c>
    </row>
    <row r="1964" spans="1:28">
      <c r="A1964" s="696"/>
      <c r="B1964" s="697"/>
      <c r="C1964" s="642"/>
      <c r="D1964" s="643"/>
      <c r="E1964" s="644"/>
      <c r="F1964" s="456"/>
      <c r="G1964" s="689" t="str">
        <f>IF($F1964="","",VLOOKUP($F1964,①入力シート!$E$83:$K$89,6))</f>
        <v/>
      </c>
      <c r="H1964" s="690"/>
      <c r="I1964" s="690"/>
      <c r="J1964" s="690"/>
      <c r="K1964" s="690"/>
      <c r="L1964" s="690"/>
      <c r="M1964" s="690"/>
      <c r="N1964" s="690"/>
      <c r="O1964" s="690"/>
      <c r="P1964" s="690"/>
      <c r="Q1964" s="691"/>
      <c r="R1964" s="642"/>
      <c r="S1964" s="643"/>
      <c r="T1964" s="643"/>
      <c r="U1964" s="643"/>
      <c r="V1964" s="644"/>
      <c r="W1964" s="650"/>
      <c r="X1964" s="651"/>
      <c r="Y1964" s="651"/>
      <c r="Z1964" s="651"/>
      <c r="AA1964" s="651"/>
      <c r="AB1964" s="635"/>
    </row>
    <row r="1965" spans="1:28">
      <c r="A1965" s="692">
        <v>163</v>
      </c>
      <c r="B1965" s="693"/>
      <c r="C1965" s="652" t="s">
        <v>108</v>
      </c>
      <c r="D1965" s="653"/>
      <c r="E1965" s="653"/>
      <c r="F1965" s="643"/>
      <c r="G1965" s="653"/>
      <c r="H1965" s="653"/>
      <c r="I1965" s="654"/>
      <c r="J1965" s="652" t="s">
        <v>109</v>
      </c>
      <c r="K1965" s="653"/>
      <c r="L1965" s="653"/>
      <c r="M1965" s="653"/>
      <c r="N1965" s="653"/>
      <c r="O1965" s="653"/>
      <c r="P1965" s="653"/>
      <c r="Q1965" s="653"/>
      <c r="R1965" s="653"/>
      <c r="S1965" s="653"/>
      <c r="T1965" s="653"/>
      <c r="U1965" s="653"/>
      <c r="V1965" s="653"/>
      <c r="W1965" s="653"/>
      <c r="X1965" s="653"/>
      <c r="Y1965" s="653"/>
      <c r="Z1965" s="653"/>
      <c r="AA1965" s="442"/>
      <c r="AB1965" s="443"/>
    </row>
    <row r="1966" spans="1:28">
      <c r="A1966" s="694"/>
      <c r="B1966" s="695"/>
      <c r="C1966" s="664" t="str">
        <f>IF(②名簿及び出席簿!HI$7="","",②名簿及び出席簿!HI$7)</f>
        <v/>
      </c>
      <c r="D1966" s="665"/>
      <c r="E1966" s="665"/>
      <c r="F1966" s="665"/>
      <c r="G1966" s="649" t="str">
        <f>②名簿及び出席簿!HI$8</f>
        <v/>
      </c>
      <c r="H1966" s="649"/>
      <c r="I1966" s="634"/>
      <c r="J1966" s="448"/>
      <c r="K1966" s="668" t="str">
        <f>IF($W$1171="","",IF($J1966="",①入力シート!$F$58,IF($J1966=1,①入力シート!$F$60,IF($J1966=2,①入力シート!$F$62))))</f>
        <v/>
      </c>
      <c r="L1966" s="668"/>
      <c r="M1966" s="670" t="s">
        <v>110</v>
      </c>
      <c r="N1966" s="672" t="str">
        <f>IF($W$1171="","",IF($J1966="",①入力シート!$H$58,IF($J1966=1,①入力シート!$H$60,IF($J1966=2,①入力シート!$H$62))))</f>
        <v/>
      </c>
      <c r="O1966" s="672"/>
      <c r="P1966" s="670" t="s">
        <v>111</v>
      </c>
      <c r="Q1966" s="670" t="s">
        <v>112</v>
      </c>
      <c r="R1966" s="668" t="str">
        <f>IF($W$1171="","",IF($J1966="",①入力シート!$K$58,IF($J1966=1,①入力シート!$K$60,IF($J1966=2,①入力シート!$K$62))))</f>
        <v/>
      </c>
      <c r="S1966" s="668"/>
      <c r="T1966" s="670" t="s">
        <v>110</v>
      </c>
      <c r="U1966" s="672" t="str">
        <f>IF($W$1171="","",IF($J1966="",①入力シート!$M$58,IF($J1966=1,①入力シート!$M$60,IF($J1966=2,①入力シート!$M$62))))</f>
        <v/>
      </c>
      <c r="V1966" s="672"/>
      <c r="W1966" s="670" t="s">
        <v>111</v>
      </c>
      <c r="X1966" s="670" t="s">
        <v>132</v>
      </c>
      <c r="Y1966" s="670"/>
      <c r="Z1966" s="674" t="str">
        <f>IF($W$1171="","",IF($J1966="",①入力シート!$O$58,IF($J1966=1,①入力シート!$O$60,IF($J1966=2,①入力シート!$O$62))))</f>
        <v/>
      </c>
      <c r="AA1966" s="674"/>
      <c r="AB1966" s="675"/>
    </row>
    <row r="1967" spans="1:28">
      <c r="A1967" s="694"/>
      <c r="B1967" s="695"/>
      <c r="C1967" s="666"/>
      <c r="D1967" s="667"/>
      <c r="E1967" s="667"/>
      <c r="F1967" s="667"/>
      <c r="G1967" s="651"/>
      <c r="H1967" s="651"/>
      <c r="I1967" s="635"/>
      <c r="J1967" s="449"/>
      <c r="K1967" s="669"/>
      <c r="L1967" s="669"/>
      <c r="M1967" s="671"/>
      <c r="N1967" s="673"/>
      <c r="O1967" s="673"/>
      <c r="P1967" s="671"/>
      <c r="Q1967" s="671"/>
      <c r="R1967" s="669"/>
      <c r="S1967" s="669"/>
      <c r="T1967" s="671"/>
      <c r="U1967" s="673"/>
      <c r="V1967" s="673"/>
      <c r="W1967" s="671"/>
      <c r="X1967" s="671"/>
      <c r="Y1967" s="671"/>
      <c r="Z1967" s="676"/>
      <c r="AA1967" s="676"/>
      <c r="AB1967" s="677"/>
    </row>
    <row r="1968" spans="1:28">
      <c r="A1968" s="694"/>
      <c r="B1968" s="695"/>
      <c r="C1968" s="652" t="s">
        <v>113</v>
      </c>
      <c r="D1968" s="653"/>
      <c r="E1968" s="653"/>
      <c r="F1968" s="653"/>
      <c r="G1968" s="653"/>
      <c r="H1968" s="653"/>
      <c r="I1968" s="653"/>
      <c r="J1968" s="653"/>
      <c r="K1968" s="653"/>
      <c r="L1968" s="653"/>
      <c r="M1968" s="653"/>
      <c r="N1968" s="653"/>
      <c r="O1968" s="653"/>
      <c r="P1968" s="653"/>
      <c r="Q1968" s="654"/>
      <c r="R1968" s="653" t="s">
        <v>130</v>
      </c>
      <c r="S1968" s="653"/>
      <c r="T1968" s="653"/>
      <c r="U1968" s="653"/>
      <c r="V1968" s="653"/>
      <c r="W1968" s="653"/>
      <c r="X1968" s="653"/>
      <c r="Y1968" s="653"/>
      <c r="Z1968" s="653"/>
      <c r="AA1968" s="653"/>
      <c r="AB1968" s="654"/>
    </row>
    <row r="1969" spans="1:28">
      <c r="A1969" s="694"/>
      <c r="B1969" s="695"/>
      <c r="C1969" s="655" t="str">
        <f>IF(C1966="","",IF(④実施報告書!$Q1969="",①入力シート!$F$64,IF(④実施報告書!$Q1969=1,①入力シート!$F$67,IF(④実施報告書!$Q1969=2,①入力シート!$F$70,IF(④実施報告書!$Q1969=3,①入力シート!$F$73,)))))</f>
        <v/>
      </c>
      <c r="D1969" s="656"/>
      <c r="E1969" s="656"/>
      <c r="F1969" s="656"/>
      <c r="G1969" s="656"/>
      <c r="H1969" s="656"/>
      <c r="I1969" s="656"/>
      <c r="J1969" s="656"/>
      <c r="K1969" s="656"/>
      <c r="L1969" s="656"/>
      <c r="M1969" s="656"/>
      <c r="N1969" s="656"/>
      <c r="O1969" s="656"/>
      <c r="P1969" s="656"/>
      <c r="Q1969" s="678"/>
      <c r="R1969" s="680" t="str">
        <f>IF($W$1171="","",IF(AND(①入力シート!$F$76=①入力シート!$A$77,$AB1969="")=TRUE,①入力シート!$A$77,""))</f>
        <v/>
      </c>
      <c r="S1969" s="680"/>
      <c r="T1969" s="659" t="s">
        <v>127</v>
      </c>
      <c r="U1969" s="659"/>
      <c r="V1969" s="659"/>
      <c r="W1969" s="659"/>
      <c r="X1969" s="659"/>
      <c r="Y1969" s="659"/>
      <c r="Z1969" s="659"/>
      <c r="AA1969" s="659"/>
      <c r="AB1969" s="445"/>
    </row>
    <row r="1970" spans="1:28">
      <c r="A1970" s="694"/>
      <c r="B1970" s="695"/>
      <c r="C1970" s="657"/>
      <c r="D1970" s="658"/>
      <c r="E1970" s="658"/>
      <c r="F1970" s="658"/>
      <c r="G1970" s="658"/>
      <c r="H1970" s="658"/>
      <c r="I1970" s="658"/>
      <c r="J1970" s="658"/>
      <c r="K1970" s="658"/>
      <c r="L1970" s="658"/>
      <c r="M1970" s="658"/>
      <c r="N1970" s="658"/>
      <c r="O1970" s="658"/>
      <c r="P1970" s="658"/>
      <c r="Q1970" s="679"/>
      <c r="R1970" s="631" t="str">
        <f>IF($W$1171="","",IF(AND(①入力シート!$F$77=①入力シート!$A$77,$AB1970="")=TRUE,①入力シート!$A$77,""))</f>
        <v/>
      </c>
      <c r="S1970" s="631"/>
      <c r="T1970" s="623" t="s">
        <v>114</v>
      </c>
      <c r="U1970" s="623"/>
      <c r="V1970" s="623"/>
      <c r="W1970" s="623"/>
      <c r="X1970" s="623"/>
      <c r="Y1970" s="623"/>
      <c r="Z1970" s="623"/>
      <c r="AA1970" s="623"/>
      <c r="AB1970" s="446"/>
    </row>
    <row r="1971" spans="1:28">
      <c r="A1971" s="694"/>
      <c r="B1971" s="695"/>
      <c r="C1971" s="660" t="str">
        <f>IF($Q1971="","",IF(④実施報告書!$Q1971=1,①入力シート!$F$67,IF(④実施報告書!$Q1971=2,①入力シート!$F$70,IF(④実施報告書!$Q1971=3,①入力シート!$F$73,))))</f>
        <v/>
      </c>
      <c r="D1971" s="661"/>
      <c r="E1971" s="661"/>
      <c r="F1971" s="661"/>
      <c r="G1971" s="661"/>
      <c r="H1971" s="661"/>
      <c r="I1971" s="661"/>
      <c r="J1971" s="661"/>
      <c r="K1971" s="661"/>
      <c r="L1971" s="661"/>
      <c r="M1971" s="661"/>
      <c r="N1971" s="661"/>
      <c r="O1971" s="661"/>
      <c r="P1971" s="661"/>
      <c r="Q1971" s="662"/>
      <c r="R1971" s="631" t="str">
        <f>IF($W$1171="","",IF(AND(①入力シート!$F$78=①入力シート!$A$77,$AB1971="")=TRUE,①入力シート!$A$77,""))</f>
        <v/>
      </c>
      <c r="S1971" s="631"/>
      <c r="T1971" s="623" t="s">
        <v>115</v>
      </c>
      <c r="U1971" s="623"/>
      <c r="V1971" s="623"/>
      <c r="W1971" s="623"/>
      <c r="X1971" s="623"/>
      <c r="Y1971" s="623"/>
      <c r="Z1971" s="623"/>
      <c r="AA1971" s="623"/>
      <c r="AB1971" s="446"/>
    </row>
    <row r="1972" spans="1:28">
      <c r="A1972" s="694"/>
      <c r="B1972" s="695"/>
      <c r="C1972" s="660"/>
      <c r="D1972" s="661"/>
      <c r="E1972" s="661"/>
      <c r="F1972" s="661"/>
      <c r="G1972" s="661"/>
      <c r="H1972" s="661"/>
      <c r="I1972" s="661"/>
      <c r="J1972" s="661"/>
      <c r="K1972" s="661"/>
      <c r="L1972" s="661"/>
      <c r="M1972" s="661"/>
      <c r="N1972" s="661"/>
      <c r="O1972" s="661"/>
      <c r="P1972" s="661"/>
      <c r="Q1972" s="663"/>
      <c r="R1972" s="630" t="str">
        <f>IF($W$1171="","",IF(AND(①入力シート!$F$79=①入力シート!$A$77,$AB1972="")=TRUE,①入力シート!$A$77,""))</f>
        <v/>
      </c>
      <c r="S1972" s="631"/>
      <c r="T1972" s="623" t="s">
        <v>129</v>
      </c>
      <c r="U1972" s="623"/>
      <c r="V1972" s="623"/>
      <c r="W1972" s="623"/>
      <c r="X1972" s="623"/>
      <c r="Y1972" s="623"/>
      <c r="Z1972" s="623"/>
      <c r="AA1972" s="623"/>
      <c r="AB1972" s="446"/>
    </row>
    <row r="1973" spans="1:28">
      <c r="A1973" s="694"/>
      <c r="B1973" s="695"/>
      <c r="C1973" s="622" t="str">
        <f>IF($Q1973="","",IF(④実施報告書!$Q1973=1,①入力シート!$F$67,IF(④実施報告書!$Q1973=2,①入力シート!$F$70,IF(④実施報告書!$Q1973=3,①入力シート!$F$73,))))</f>
        <v/>
      </c>
      <c r="D1973" s="623"/>
      <c r="E1973" s="623"/>
      <c r="F1973" s="623"/>
      <c r="G1973" s="623"/>
      <c r="H1973" s="623"/>
      <c r="I1973" s="623"/>
      <c r="J1973" s="623"/>
      <c r="K1973" s="623"/>
      <c r="L1973" s="623"/>
      <c r="M1973" s="623"/>
      <c r="N1973" s="623"/>
      <c r="O1973" s="623"/>
      <c r="P1973" s="624"/>
      <c r="Q1973" s="628"/>
      <c r="R1973" s="630" t="str">
        <f>IF($W$1171="","",IF(AND(①入力シート!$F$80=①入力シート!$A$77,$AB1973="")=TRUE,①入力シート!$A$77,""))</f>
        <v/>
      </c>
      <c r="S1973" s="631"/>
      <c r="T1973" s="623" t="s">
        <v>407</v>
      </c>
      <c r="U1973" s="623"/>
      <c r="V1973" s="623"/>
      <c r="W1973" s="623"/>
      <c r="X1973" s="623"/>
      <c r="Y1973" s="623"/>
      <c r="Z1973" s="623"/>
      <c r="AA1973" s="624"/>
      <c r="AB1973" s="446"/>
    </row>
    <row r="1974" spans="1:28">
      <c r="A1974" s="694"/>
      <c r="B1974" s="695"/>
      <c r="C1974" s="625"/>
      <c r="D1974" s="626"/>
      <c r="E1974" s="626"/>
      <c r="F1974" s="626"/>
      <c r="G1974" s="626"/>
      <c r="H1974" s="626"/>
      <c r="I1974" s="626"/>
      <c r="J1974" s="626"/>
      <c r="K1974" s="626"/>
      <c r="L1974" s="626"/>
      <c r="M1974" s="626"/>
      <c r="N1974" s="626"/>
      <c r="O1974" s="626"/>
      <c r="P1974" s="627"/>
      <c r="Q1974" s="629"/>
      <c r="R1974" s="632" t="str">
        <f>IF($W$1171="","",IF(AND(①入力シート!$F$81=①入力シート!$A$77,$AB1974="")=TRUE,①入力シート!$A$77,""))</f>
        <v/>
      </c>
      <c r="S1974" s="633"/>
      <c r="T1974" s="626" t="s">
        <v>406</v>
      </c>
      <c r="U1974" s="626"/>
      <c r="V1974" s="626"/>
      <c r="W1974" s="626"/>
      <c r="X1974" s="626"/>
      <c r="Y1974" s="626"/>
      <c r="Z1974" s="626"/>
      <c r="AA1974" s="627"/>
      <c r="AB1974" s="446"/>
    </row>
    <row r="1975" spans="1:28">
      <c r="A1975" s="694"/>
      <c r="B1975" s="695"/>
      <c r="C1975" s="639" t="s">
        <v>128</v>
      </c>
      <c r="D1975" s="640"/>
      <c r="E1975" s="641"/>
      <c r="F1975" s="444"/>
      <c r="G1975" s="645" t="str">
        <f>IF(W1975="","",IF($F1975="",①入力シート!$J$83,VLOOKUP($F1975,①入力シート!$E$83:$K$89,6)))</f>
        <v/>
      </c>
      <c r="H1975" s="646"/>
      <c r="I1975" s="646"/>
      <c r="J1975" s="646"/>
      <c r="K1975" s="646"/>
      <c r="L1975" s="646"/>
      <c r="M1975" s="646"/>
      <c r="N1975" s="646"/>
      <c r="O1975" s="646"/>
      <c r="P1975" s="646"/>
      <c r="Q1975" s="647"/>
      <c r="R1975" s="639" t="s">
        <v>116</v>
      </c>
      <c r="S1975" s="640"/>
      <c r="T1975" s="640"/>
      <c r="U1975" s="640"/>
      <c r="V1975" s="641"/>
      <c r="W1975" s="648" t="str">
        <f>IF(②名簿及び出席簿!HI$140=0,"",②名簿及び出席簿!HI$140)</f>
        <v/>
      </c>
      <c r="X1975" s="649"/>
      <c r="Y1975" s="649"/>
      <c r="Z1975" s="649"/>
      <c r="AA1975" s="649"/>
      <c r="AB1975" s="634" t="s">
        <v>93</v>
      </c>
    </row>
    <row r="1976" spans="1:28">
      <c r="A1976" s="696"/>
      <c r="B1976" s="697"/>
      <c r="C1976" s="642"/>
      <c r="D1976" s="643"/>
      <c r="E1976" s="644"/>
      <c r="F1976" s="456"/>
      <c r="G1976" s="689" t="str">
        <f>IF($F1976="","",VLOOKUP($F1976,①入力シート!$E$83:$K$89,6))</f>
        <v/>
      </c>
      <c r="H1976" s="690"/>
      <c r="I1976" s="690"/>
      <c r="J1976" s="690"/>
      <c r="K1976" s="690"/>
      <c r="L1976" s="690"/>
      <c r="M1976" s="690"/>
      <c r="N1976" s="690"/>
      <c r="O1976" s="690"/>
      <c r="P1976" s="690"/>
      <c r="Q1976" s="691"/>
      <c r="R1976" s="642"/>
      <c r="S1976" s="643"/>
      <c r="T1976" s="643"/>
      <c r="U1976" s="643"/>
      <c r="V1976" s="644"/>
      <c r="W1976" s="650"/>
      <c r="X1976" s="651"/>
      <c r="Y1976" s="651"/>
      <c r="Z1976" s="651"/>
      <c r="AA1976" s="651"/>
      <c r="AB1976" s="635"/>
    </row>
    <row r="1977" spans="1:28">
      <c r="A1977" s="692">
        <v>164</v>
      </c>
      <c r="B1977" s="693"/>
      <c r="C1977" s="652" t="s">
        <v>108</v>
      </c>
      <c r="D1977" s="653"/>
      <c r="E1977" s="653"/>
      <c r="F1977" s="643"/>
      <c r="G1977" s="653"/>
      <c r="H1977" s="653"/>
      <c r="I1977" s="654"/>
      <c r="J1977" s="652" t="s">
        <v>109</v>
      </c>
      <c r="K1977" s="653"/>
      <c r="L1977" s="653"/>
      <c r="M1977" s="653"/>
      <c r="N1977" s="653"/>
      <c r="O1977" s="653"/>
      <c r="P1977" s="653"/>
      <c r="Q1977" s="653"/>
      <c r="R1977" s="653"/>
      <c r="S1977" s="653"/>
      <c r="T1977" s="653"/>
      <c r="U1977" s="653"/>
      <c r="V1977" s="653"/>
      <c r="W1977" s="653"/>
      <c r="X1977" s="653"/>
      <c r="Y1977" s="653"/>
      <c r="Z1977" s="653"/>
      <c r="AA1977" s="442"/>
      <c r="AB1977" s="443"/>
    </row>
    <row r="1978" spans="1:28">
      <c r="A1978" s="694"/>
      <c r="B1978" s="695"/>
      <c r="C1978" s="664" t="str">
        <f>IF(②名簿及び出席簿!HJ$7="","",②名簿及び出席簿!HJ$7)</f>
        <v/>
      </c>
      <c r="D1978" s="665"/>
      <c r="E1978" s="665"/>
      <c r="F1978" s="665"/>
      <c r="G1978" s="649" t="str">
        <f>②名簿及び出席簿!HJ$8</f>
        <v/>
      </c>
      <c r="H1978" s="649"/>
      <c r="I1978" s="634"/>
      <c r="J1978" s="448"/>
      <c r="K1978" s="668" t="str">
        <f>IF($W$1171="","",IF($J1978="",①入力シート!$F$58,IF($J1978=1,①入力シート!$F$60,IF($J1978=2,①入力シート!$F$62))))</f>
        <v/>
      </c>
      <c r="L1978" s="668"/>
      <c r="M1978" s="670" t="s">
        <v>110</v>
      </c>
      <c r="N1978" s="672" t="str">
        <f>IF($W$1171="","",IF($J1978="",①入力シート!$H$58,IF($J1978=1,①入力シート!$H$60,IF($J1978=2,①入力シート!$H$62))))</f>
        <v/>
      </c>
      <c r="O1978" s="672"/>
      <c r="P1978" s="670" t="s">
        <v>111</v>
      </c>
      <c r="Q1978" s="670" t="s">
        <v>112</v>
      </c>
      <c r="R1978" s="668" t="str">
        <f>IF($W$1171="","",IF($J1978="",①入力シート!$K$58,IF($J1978=1,①入力シート!$K$60,IF($J1978=2,①入力シート!$K$62))))</f>
        <v/>
      </c>
      <c r="S1978" s="668"/>
      <c r="T1978" s="670" t="s">
        <v>110</v>
      </c>
      <c r="U1978" s="672" t="str">
        <f>IF($W$1171="","",IF($J1978="",①入力シート!$M$58,IF($J1978=1,①入力シート!$M$60,IF($J1978=2,①入力シート!$M$62))))</f>
        <v/>
      </c>
      <c r="V1978" s="672"/>
      <c r="W1978" s="670" t="s">
        <v>111</v>
      </c>
      <c r="X1978" s="670" t="s">
        <v>132</v>
      </c>
      <c r="Y1978" s="670"/>
      <c r="Z1978" s="674" t="str">
        <f>IF($W$1171="","",IF($J1978="",①入力シート!$O$58,IF($J1978=1,①入力シート!$O$60,IF($J1978=2,①入力シート!$O$62))))</f>
        <v/>
      </c>
      <c r="AA1978" s="674"/>
      <c r="AB1978" s="675"/>
    </row>
    <row r="1979" spans="1:28">
      <c r="A1979" s="694"/>
      <c r="B1979" s="695"/>
      <c r="C1979" s="666"/>
      <c r="D1979" s="667"/>
      <c r="E1979" s="667"/>
      <c r="F1979" s="667"/>
      <c r="G1979" s="651"/>
      <c r="H1979" s="651"/>
      <c r="I1979" s="635"/>
      <c r="J1979" s="449"/>
      <c r="K1979" s="669"/>
      <c r="L1979" s="669"/>
      <c r="M1979" s="671"/>
      <c r="N1979" s="673"/>
      <c r="O1979" s="673"/>
      <c r="P1979" s="671"/>
      <c r="Q1979" s="671"/>
      <c r="R1979" s="669"/>
      <c r="S1979" s="669"/>
      <c r="T1979" s="671"/>
      <c r="U1979" s="673"/>
      <c r="V1979" s="673"/>
      <c r="W1979" s="671"/>
      <c r="X1979" s="671"/>
      <c r="Y1979" s="671"/>
      <c r="Z1979" s="676"/>
      <c r="AA1979" s="676"/>
      <c r="AB1979" s="677"/>
    </row>
    <row r="1980" spans="1:28">
      <c r="A1980" s="694"/>
      <c r="B1980" s="695"/>
      <c r="C1980" s="652" t="s">
        <v>113</v>
      </c>
      <c r="D1980" s="653"/>
      <c r="E1980" s="653"/>
      <c r="F1980" s="653"/>
      <c r="G1980" s="653"/>
      <c r="H1980" s="653"/>
      <c r="I1980" s="653"/>
      <c r="J1980" s="653"/>
      <c r="K1980" s="653"/>
      <c r="L1980" s="653"/>
      <c r="M1980" s="653"/>
      <c r="N1980" s="653"/>
      <c r="O1980" s="653"/>
      <c r="P1980" s="653"/>
      <c r="Q1980" s="654"/>
      <c r="R1980" s="653" t="s">
        <v>130</v>
      </c>
      <c r="S1980" s="653"/>
      <c r="T1980" s="653"/>
      <c r="U1980" s="653"/>
      <c r="V1980" s="653"/>
      <c r="W1980" s="653"/>
      <c r="X1980" s="653"/>
      <c r="Y1980" s="653"/>
      <c r="Z1980" s="653"/>
      <c r="AA1980" s="653"/>
      <c r="AB1980" s="654"/>
    </row>
    <row r="1981" spans="1:28">
      <c r="A1981" s="694"/>
      <c r="B1981" s="695"/>
      <c r="C1981" s="655" t="str">
        <f>IF(C1978="","",IF(④実施報告書!$Q1981="",①入力シート!$F$64,IF(④実施報告書!$Q1981=1,①入力シート!$F$67,IF(④実施報告書!$Q1981=2,①入力シート!$F$70,IF(④実施報告書!$Q1981=3,①入力シート!$F$73,)))))</f>
        <v/>
      </c>
      <c r="D1981" s="656"/>
      <c r="E1981" s="656"/>
      <c r="F1981" s="656"/>
      <c r="G1981" s="656"/>
      <c r="H1981" s="656"/>
      <c r="I1981" s="656"/>
      <c r="J1981" s="656"/>
      <c r="K1981" s="656"/>
      <c r="L1981" s="656"/>
      <c r="M1981" s="656"/>
      <c r="N1981" s="656"/>
      <c r="O1981" s="656"/>
      <c r="P1981" s="656"/>
      <c r="Q1981" s="678"/>
      <c r="R1981" s="680" t="str">
        <f>IF($W$1171="","",IF(AND(①入力シート!$F$76=①入力シート!$A$77,$AB1981="")=TRUE,①入力シート!$A$77,""))</f>
        <v/>
      </c>
      <c r="S1981" s="680"/>
      <c r="T1981" s="659" t="s">
        <v>127</v>
      </c>
      <c r="U1981" s="659"/>
      <c r="V1981" s="659"/>
      <c r="W1981" s="659"/>
      <c r="X1981" s="659"/>
      <c r="Y1981" s="659"/>
      <c r="Z1981" s="659"/>
      <c r="AA1981" s="659"/>
      <c r="AB1981" s="445"/>
    </row>
    <row r="1982" spans="1:28">
      <c r="A1982" s="694"/>
      <c r="B1982" s="695"/>
      <c r="C1982" s="657"/>
      <c r="D1982" s="658"/>
      <c r="E1982" s="658"/>
      <c r="F1982" s="658"/>
      <c r="G1982" s="658"/>
      <c r="H1982" s="658"/>
      <c r="I1982" s="658"/>
      <c r="J1982" s="658"/>
      <c r="K1982" s="658"/>
      <c r="L1982" s="658"/>
      <c r="M1982" s="658"/>
      <c r="N1982" s="658"/>
      <c r="O1982" s="658"/>
      <c r="P1982" s="658"/>
      <c r="Q1982" s="679"/>
      <c r="R1982" s="631" t="str">
        <f>IF($W$1171="","",IF(AND(①入力シート!$F$77=①入力シート!$A$77,$AB1982="")=TRUE,①入力シート!$A$77,""))</f>
        <v/>
      </c>
      <c r="S1982" s="631"/>
      <c r="T1982" s="623" t="s">
        <v>114</v>
      </c>
      <c r="U1982" s="623"/>
      <c r="V1982" s="623"/>
      <c r="W1982" s="623"/>
      <c r="X1982" s="623"/>
      <c r="Y1982" s="623"/>
      <c r="Z1982" s="623"/>
      <c r="AA1982" s="623"/>
      <c r="AB1982" s="446"/>
    </row>
    <row r="1983" spans="1:28">
      <c r="A1983" s="694"/>
      <c r="B1983" s="695"/>
      <c r="C1983" s="660" t="str">
        <f>IF($Q1983="","",IF(④実施報告書!$Q1983=1,①入力シート!$F$67,IF(④実施報告書!$Q1983=2,①入力シート!$F$70,IF(④実施報告書!$Q1983=3,①入力シート!$F$73,))))</f>
        <v/>
      </c>
      <c r="D1983" s="661"/>
      <c r="E1983" s="661"/>
      <c r="F1983" s="661"/>
      <c r="G1983" s="661"/>
      <c r="H1983" s="661"/>
      <c r="I1983" s="661"/>
      <c r="J1983" s="661"/>
      <c r="K1983" s="661"/>
      <c r="L1983" s="661"/>
      <c r="M1983" s="661"/>
      <c r="N1983" s="661"/>
      <c r="O1983" s="661"/>
      <c r="P1983" s="661"/>
      <c r="Q1983" s="662"/>
      <c r="R1983" s="631" t="str">
        <f>IF($W$1171="","",IF(AND(①入力シート!$F$78=①入力シート!$A$77,$AB1983="")=TRUE,①入力シート!$A$77,""))</f>
        <v/>
      </c>
      <c r="S1983" s="631"/>
      <c r="T1983" s="623" t="s">
        <v>115</v>
      </c>
      <c r="U1983" s="623"/>
      <c r="V1983" s="623"/>
      <c r="W1983" s="623"/>
      <c r="X1983" s="623"/>
      <c r="Y1983" s="623"/>
      <c r="Z1983" s="623"/>
      <c r="AA1983" s="623"/>
      <c r="AB1983" s="446"/>
    </row>
    <row r="1984" spans="1:28">
      <c r="A1984" s="694"/>
      <c r="B1984" s="695"/>
      <c r="C1984" s="660"/>
      <c r="D1984" s="661"/>
      <c r="E1984" s="661"/>
      <c r="F1984" s="661"/>
      <c r="G1984" s="661"/>
      <c r="H1984" s="661"/>
      <c r="I1984" s="661"/>
      <c r="J1984" s="661"/>
      <c r="K1984" s="661"/>
      <c r="L1984" s="661"/>
      <c r="M1984" s="661"/>
      <c r="N1984" s="661"/>
      <c r="O1984" s="661"/>
      <c r="P1984" s="661"/>
      <c r="Q1984" s="663"/>
      <c r="R1984" s="630" t="str">
        <f>IF($W$1171="","",IF(AND(①入力シート!$F$79=①入力シート!$A$77,$AB1984="")=TRUE,①入力シート!$A$77,""))</f>
        <v/>
      </c>
      <c r="S1984" s="631"/>
      <c r="T1984" s="623" t="s">
        <v>129</v>
      </c>
      <c r="U1984" s="623"/>
      <c r="V1984" s="623"/>
      <c r="W1984" s="623"/>
      <c r="X1984" s="623"/>
      <c r="Y1984" s="623"/>
      <c r="Z1984" s="623"/>
      <c r="AA1984" s="623"/>
      <c r="AB1984" s="446"/>
    </row>
    <row r="1985" spans="1:28">
      <c r="A1985" s="694"/>
      <c r="B1985" s="695"/>
      <c r="C1985" s="622" t="str">
        <f>IF($Q1985="","",IF(④実施報告書!$Q1985=1,①入力シート!$F$67,IF(④実施報告書!$Q1985=2,①入力シート!$F$70,IF(④実施報告書!$Q1985=3,①入力シート!$F$73,))))</f>
        <v/>
      </c>
      <c r="D1985" s="623"/>
      <c r="E1985" s="623"/>
      <c r="F1985" s="623"/>
      <c r="G1985" s="623"/>
      <c r="H1985" s="623"/>
      <c r="I1985" s="623"/>
      <c r="J1985" s="623"/>
      <c r="K1985" s="623"/>
      <c r="L1985" s="623"/>
      <c r="M1985" s="623"/>
      <c r="N1985" s="623"/>
      <c r="O1985" s="623"/>
      <c r="P1985" s="624"/>
      <c r="Q1985" s="628"/>
      <c r="R1985" s="630" t="str">
        <f>IF($W$1171="","",IF(AND(①入力シート!$F$80=①入力シート!$A$77,$AB1985="")=TRUE,①入力シート!$A$77,""))</f>
        <v/>
      </c>
      <c r="S1985" s="631"/>
      <c r="T1985" s="623" t="s">
        <v>407</v>
      </c>
      <c r="U1985" s="623"/>
      <c r="V1985" s="623"/>
      <c r="W1985" s="623"/>
      <c r="X1985" s="623"/>
      <c r="Y1985" s="623"/>
      <c r="Z1985" s="623"/>
      <c r="AA1985" s="624"/>
      <c r="AB1985" s="446"/>
    </row>
    <row r="1986" spans="1:28">
      <c r="A1986" s="694"/>
      <c r="B1986" s="695"/>
      <c r="C1986" s="625"/>
      <c r="D1986" s="626"/>
      <c r="E1986" s="626"/>
      <c r="F1986" s="626"/>
      <c r="G1986" s="626"/>
      <c r="H1986" s="626"/>
      <c r="I1986" s="626"/>
      <c r="J1986" s="626"/>
      <c r="K1986" s="626"/>
      <c r="L1986" s="626"/>
      <c r="M1986" s="626"/>
      <c r="N1986" s="626"/>
      <c r="O1986" s="626"/>
      <c r="P1986" s="627"/>
      <c r="Q1986" s="629"/>
      <c r="R1986" s="632" t="str">
        <f>IF($W$1171="","",IF(AND(①入力シート!$F$81=①入力シート!$A$77,$AB1986="")=TRUE,①入力シート!$A$77,""))</f>
        <v/>
      </c>
      <c r="S1986" s="633"/>
      <c r="T1986" s="626" t="s">
        <v>406</v>
      </c>
      <c r="U1986" s="626"/>
      <c r="V1986" s="626"/>
      <c r="W1986" s="626"/>
      <c r="X1986" s="626"/>
      <c r="Y1986" s="626"/>
      <c r="Z1986" s="626"/>
      <c r="AA1986" s="627"/>
      <c r="AB1986" s="446"/>
    </row>
    <row r="1987" spans="1:28">
      <c r="A1987" s="694"/>
      <c r="B1987" s="695"/>
      <c r="C1987" s="639" t="s">
        <v>128</v>
      </c>
      <c r="D1987" s="640"/>
      <c r="E1987" s="641"/>
      <c r="F1987" s="444"/>
      <c r="G1987" s="645" t="str">
        <f>IF(W1987="","",IF($F1987="",①入力シート!$J$83,VLOOKUP($F1987,①入力シート!$E$83:$K$89,6)))</f>
        <v/>
      </c>
      <c r="H1987" s="646"/>
      <c r="I1987" s="646"/>
      <c r="J1987" s="646"/>
      <c r="K1987" s="646"/>
      <c r="L1987" s="646"/>
      <c r="M1987" s="646"/>
      <c r="N1987" s="646"/>
      <c r="O1987" s="646"/>
      <c r="P1987" s="646"/>
      <c r="Q1987" s="647"/>
      <c r="R1987" s="639" t="s">
        <v>116</v>
      </c>
      <c r="S1987" s="640"/>
      <c r="T1987" s="640"/>
      <c r="U1987" s="640"/>
      <c r="V1987" s="641"/>
      <c r="W1987" s="648" t="str">
        <f>IF(②名簿及び出席簿!HJ$140=0,"",②名簿及び出席簿!HJ$140)</f>
        <v/>
      </c>
      <c r="X1987" s="649"/>
      <c r="Y1987" s="649"/>
      <c r="Z1987" s="649"/>
      <c r="AA1987" s="649"/>
      <c r="AB1987" s="634" t="s">
        <v>93</v>
      </c>
    </row>
    <row r="1988" spans="1:28">
      <c r="A1988" s="696"/>
      <c r="B1988" s="697"/>
      <c r="C1988" s="642"/>
      <c r="D1988" s="643"/>
      <c r="E1988" s="644"/>
      <c r="F1988" s="456"/>
      <c r="G1988" s="689" t="str">
        <f>IF($F1988="","",VLOOKUP($F1988,①入力シート!$E$83:$K$89,6))</f>
        <v/>
      </c>
      <c r="H1988" s="690"/>
      <c r="I1988" s="690"/>
      <c r="J1988" s="690"/>
      <c r="K1988" s="690"/>
      <c r="L1988" s="690"/>
      <c r="M1988" s="690"/>
      <c r="N1988" s="690"/>
      <c r="O1988" s="690"/>
      <c r="P1988" s="690"/>
      <c r="Q1988" s="691"/>
      <c r="R1988" s="642"/>
      <c r="S1988" s="643"/>
      <c r="T1988" s="643"/>
      <c r="U1988" s="643"/>
      <c r="V1988" s="644"/>
      <c r="W1988" s="650"/>
      <c r="X1988" s="651"/>
      <c r="Y1988" s="651"/>
      <c r="Z1988" s="651"/>
      <c r="AA1988" s="651"/>
      <c r="AB1988" s="635"/>
    </row>
    <row r="1989" spans="1:28">
      <c r="A1989" s="692">
        <v>165</v>
      </c>
      <c r="B1989" s="693"/>
      <c r="C1989" s="652" t="s">
        <v>108</v>
      </c>
      <c r="D1989" s="653"/>
      <c r="E1989" s="653"/>
      <c r="F1989" s="643"/>
      <c r="G1989" s="653"/>
      <c r="H1989" s="653"/>
      <c r="I1989" s="654"/>
      <c r="J1989" s="652" t="s">
        <v>109</v>
      </c>
      <c r="K1989" s="653"/>
      <c r="L1989" s="653"/>
      <c r="M1989" s="653"/>
      <c r="N1989" s="653"/>
      <c r="O1989" s="653"/>
      <c r="P1989" s="653"/>
      <c r="Q1989" s="653"/>
      <c r="R1989" s="653"/>
      <c r="S1989" s="653"/>
      <c r="T1989" s="653"/>
      <c r="U1989" s="653"/>
      <c r="V1989" s="653"/>
      <c r="W1989" s="653"/>
      <c r="X1989" s="653"/>
      <c r="Y1989" s="653"/>
      <c r="Z1989" s="653"/>
      <c r="AA1989" s="442"/>
      <c r="AB1989" s="443"/>
    </row>
    <row r="1990" spans="1:28">
      <c r="A1990" s="694"/>
      <c r="B1990" s="695"/>
      <c r="C1990" s="664" t="str">
        <f>IF(②名簿及び出席簿!HK$7="","",②名簿及び出席簿!HK$7)</f>
        <v/>
      </c>
      <c r="D1990" s="665"/>
      <c r="E1990" s="665"/>
      <c r="F1990" s="665"/>
      <c r="G1990" s="649" t="str">
        <f>②名簿及び出席簿!HK$8</f>
        <v/>
      </c>
      <c r="H1990" s="649"/>
      <c r="I1990" s="634"/>
      <c r="J1990" s="448"/>
      <c r="K1990" s="668" t="str">
        <f>IF($W$1171="","",IF($J1990="",①入力シート!$F$58,IF($J1990=1,①入力シート!$F$60,IF($J1990=2,①入力シート!$F$62))))</f>
        <v/>
      </c>
      <c r="L1990" s="668"/>
      <c r="M1990" s="670" t="s">
        <v>110</v>
      </c>
      <c r="N1990" s="672" t="str">
        <f>IF($W$1171="","",IF($J1990="",①入力シート!$H$58,IF($J1990=1,①入力シート!$H$60,IF($J1990=2,①入力シート!$H$62))))</f>
        <v/>
      </c>
      <c r="O1990" s="672"/>
      <c r="P1990" s="670" t="s">
        <v>111</v>
      </c>
      <c r="Q1990" s="670" t="s">
        <v>112</v>
      </c>
      <c r="R1990" s="668" t="str">
        <f>IF($W$1171="","",IF($J1990="",①入力シート!$K$58,IF($J1990=1,①入力シート!$K$60,IF($J1990=2,①入力シート!$K$62))))</f>
        <v/>
      </c>
      <c r="S1990" s="668"/>
      <c r="T1990" s="670" t="s">
        <v>110</v>
      </c>
      <c r="U1990" s="672" t="str">
        <f>IF($W$1171="","",IF($J1990="",①入力シート!$M$58,IF($J1990=1,①入力シート!$M$60,IF($J1990=2,①入力シート!$M$62))))</f>
        <v/>
      </c>
      <c r="V1990" s="672"/>
      <c r="W1990" s="670" t="s">
        <v>111</v>
      </c>
      <c r="X1990" s="670" t="s">
        <v>132</v>
      </c>
      <c r="Y1990" s="670"/>
      <c r="Z1990" s="674" t="str">
        <f>IF($W$1171="","",IF($J1990="",①入力シート!$O$58,IF($J1990=1,①入力シート!$O$60,IF($J1990=2,①入力シート!$O$62))))</f>
        <v/>
      </c>
      <c r="AA1990" s="674"/>
      <c r="AB1990" s="675"/>
    </row>
    <row r="1991" spans="1:28">
      <c r="A1991" s="694"/>
      <c r="B1991" s="695"/>
      <c r="C1991" s="666"/>
      <c r="D1991" s="667"/>
      <c r="E1991" s="667"/>
      <c r="F1991" s="667"/>
      <c r="G1991" s="651"/>
      <c r="H1991" s="651"/>
      <c r="I1991" s="635"/>
      <c r="J1991" s="449"/>
      <c r="K1991" s="669"/>
      <c r="L1991" s="669"/>
      <c r="M1991" s="671"/>
      <c r="N1991" s="673"/>
      <c r="O1991" s="673"/>
      <c r="P1991" s="671"/>
      <c r="Q1991" s="671"/>
      <c r="R1991" s="669"/>
      <c r="S1991" s="669"/>
      <c r="T1991" s="671"/>
      <c r="U1991" s="673"/>
      <c r="V1991" s="673"/>
      <c r="W1991" s="671"/>
      <c r="X1991" s="671"/>
      <c r="Y1991" s="671"/>
      <c r="Z1991" s="676"/>
      <c r="AA1991" s="676"/>
      <c r="AB1991" s="677"/>
    </row>
    <row r="1992" spans="1:28">
      <c r="A1992" s="694"/>
      <c r="B1992" s="695"/>
      <c r="C1992" s="652" t="s">
        <v>113</v>
      </c>
      <c r="D1992" s="653"/>
      <c r="E1992" s="653"/>
      <c r="F1992" s="653"/>
      <c r="G1992" s="653"/>
      <c r="H1992" s="653"/>
      <c r="I1992" s="653"/>
      <c r="J1992" s="653"/>
      <c r="K1992" s="653"/>
      <c r="L1992" s="653"/>
      <c r="M1992" s="653"/>
      <c r="N1992" s="653"/>
      <c r="O1992" s="653"/>
      <c r="P1992" s="653"/>
      <c r="Q1992" s="654"/>
      <c r="R1992" s="653" t="s">
        <v>130</v>
      </c>
      <c r="S1992" s="653"/>
      <c r="T1992" s="653"/>
      <c r="U1992" s="653"/>
      <c r="V1992" s="653"/>
      <c r="W1992" s="653"/>
      <c r="X1992" s="653"/>
      <c r="Y1992" s="653"/>
      <c r="Z1992" s="653"/>
      <c r="AA1992" s="653"/>
      <c r="AB1992" s="654"/>
    </row>
    <row r="1993" spans="1:28">
      <c r="A1993" s="694"/>
      <c r="B1993" s="695"/>
      <c r="C1993" s="655" t="str">
        <f>IF(C1990="","",IF(④実施報告書!$Q1993="",①入力シート!$F$64,IF(④実施報告書!$Q1993=1,①入力シート!$F$67,IF(④実施報告書!$Q1993=2,①入力シート!$F$70,IF(④実施報告書!$Q1993=3,①入力シート!$F$73,)))))</f>
        <v/>
      </c>
      <c r="D1993" s="656"/>
      <c r="E1993" s="656"/>
      <c r="F1993" s="656"/>
      <c r="G1993" s="656"/>
      <c r="H1993" s="656"/>
      <c r="I1993" s="656"/>
      <c r="J1993" s="656"/>
      <c r="K1993" s="656"/>
      <c r="L1993" s="656"/>
      <c r="M1993" s="656"/>
      <c r="N1993" s="656"/>
      <c r="O1993" s="656"/>
      <c r="P1993" s="656"/>
      <c r="Q1993" s="678"/>
      <c r="R1993" s="680" t="str">
        <f>IF($W$1171="","",IF(AND(①入力シート!$F$76=①入力シート!$A$77,$AB1993="")=TRUE,①入力シート!$A$77,""))</f>
        <v/>
      </c>
      <c r="S1993" s="680"/>
      <c r="T1993" s="659" t="s">
        <v>127</v>
      </c>
      <c r="U1993" s="659"/>
      <c r="V1993" s="659"/>
      <c r="W1993" s="659"/>
      <c r="X1993" s="659"/>
      <c r="Y1993" s="659"/>
      <c r="Z1993" s="659"/>
      <c r="AA1993" s="659"/>
      <c r="AB1993" s="445"/>
    </row>
    <row r="1994" spans="1:28">
      <c r="A1994" s="694"/>
      <c r="B1994" s="695"/>
      <c r="C1994" s="657"/>
      <c r="D1994" s="658"/>
      <c r="E1994" s="658"/>
      <c r="F1994" s="658"/>
      <c r="G1994" s="658"/>
      <c r="H1994" s="658"/>
      <c r="I1994" s="658"/>
      <c r="J1994" s="658"/>
      <c r="K1994" s="658"/>
      <c r="L1994" s="658"/>
      <c r="M1994" s="658"/>
      <c r="N1994" s="658"/>
      <c r="O1994" s="658"/>
      <c r="P1994" s="658"/>
      <c r="Q1994" s="679"/>
      <c r="R1994" s="631" t="str">
        <f>IF($W$1171="","",IF(AND(①入力シート!$F$77=①入力シート!$A$77,$AB1994="")=TRUE,①入力シート!$A$77,""))</f>
        <v/>
      </c>
      <c r="S1994" s="631"/>
      <c r="T1994" s="623" t="s">
        <v>114</v>
      </c>
      <c r="U1994" s="623"/>
      <c r="V1994" s="623"/>
      <c r="W1994" s="623"/>
      <c r="X1994" s="623"/>
      <c r="Y1994" s="623"/>
      <c r="Z1994" s="623"/>
      <c r="AA1994" s="623"/>
      <c r="AB1994" s="446"/>
    </row>
    <row r="1995" spans="1:28">
      <c r="A1995" s="694"/>
      <c r="B1995" s="695"/>
      <c r="C1995" s="660" t="str">
        <f>IF($Q1995="","",IF(④実施報告書!$Q1995=1,①入力シート!$F$67,IF(④実施報告書!$Q1995=2,①入力シート!$F$70,IF(④実施報告書!$Q1995=3,①入力シート!$F$73,))))</f>
        <v/>
      </c>
      <c r="D1995" s="661"/>
      <c r="E1995" s="661"/>
      <c r="F1995" s="661"/>
      <c r="G1995" s="661"/>
      <c r="H1995" s="661"/>
      <c r="I1995" s="661"/>
      <c r="J1995" s="661"/>
      <c r="K1995" s="661"/>
      <c r="L1995" s="661"/>
      <c r="M1995" s="661"/>
      <c r="N1995" s="661"/>
      <c r="O1995" s="661"/>
      <c r="P1995" s="661"/>
      <c r="Q1995" s="662"/>
      <c r="R1995" s="631" t="str">
        <f>IF($W$1171="","",IF(AND(①入力シート!$F$78=①入力シート!$A$77,$AB1995="")=TRUE,①入力シート!$A$77,""))</f>
        <v/>
      </c>
      <c r="S1995" s="631"/>
      <c r="T1995" s="623" t="s">
        <v>115</v>
      </c>
      <c r="U1995" s="623"/>
      <c r="V1995" s="623"/>
      <c r="W1995" s="623"/>
      <c r="X1995" s="623"/>
      <c r="Y1995" s="623"/>
      <c r="Z1995" s="623"/>
      <c r="AA1995" s="623"/>
      <c r="AB1995" s="446"/>
    </row>
    <row r="1996" spans="1:28">
      <c r="A1996" s="694"/>
      <c r="B1996" s="695"/>
      <c r="C1996" s="660"/>
      <c r="D1996" s="661"/>
      <c r="E1996" s="661"/>
      <c r="F1996" s="661"/>
      <c r="G1996" s="661"/>
      <c r="H1996" s="661"/>
      <c r="I1996" s="661"/>
      <c r="J1996" s="661"/>
      <c r="K1996" s="661"/>
      <c r="L1996" s="661"/>
      <c r="M1996" s="661"/>
      <c r="N1996" s="661"/>
      <c r="O1996" s="661"/>
      <c r="P1996" s="661"/>
      <c r="Q1996" s="663"/>
      <c r="R1996" s="630" t="str">
        <f>IF($W$1171="","",IF(AND(①入力シート!$F$79=①入力シート!$A$77,$AB1996="")=TRUE,①入力シート!$A$77,""))</f>
        <v/>
      </c>
      <c r="S1996" s="631"/>
      <c r="T1996" s="623" t="s">
        <v>129</v>
      </c>
      <c r="U1996" s="623"/>
      <c r="V1996" s="623"/>
      <c r="W1996" s="623"/>
      <c r="X1996" s="623"/>
      <c r="Y1996" s="623"/>
      <c r="Z1996" s="623"/>
      <c r="AA1996" s="623"/>
      <c r="AB1996" s="446"/>
    </row>
    <row r="1997" spans="1:28">
      <c r="A1997" s="694"/>
      <c r="B1997" s="695"/>
      <c r="C1997" s="622" t="str">
        <f>IF($Q1997="","",IF(④実施報告書!$Q1997=1,①入力シート!$F$67,IF(④実施報告書!$Q1997=2,①入力シート!$F$70,IF(④実施報告書!$Q1997=3,①入力シート!$F$73,))))</f>
        <v/>
      </c>
      <c r="D1997" s="623"/>
      <c r="E1997" s="623"/>
      <c r="F1997" s="623"/>
      <c r="G1997" s="623"/>
      <c r="H1997" s="623"/>
      <c r="I1997" s="623"/>
      <c r="J1997" s="623"/>
      <c r="K1997" s="623"/>
      <c r="L1997" s="623"/>
      <c r="M1997" s="623"/>
      <c r="N1997" s="623"/>
      <c r="O1997" s="623"/>
      <c r="P1997" s="624"/>
      <c r="Q1997" s="628"/>
      <c r="R1997" s="630" t="str">
        <f>IF($W$1171="","",IF(AND(①入力シート!$F$80=①入力シート!$A$77,$AB1997="")=TRUE,①入力シート!$A$77,""))</f>
        <v/>
      </c>
      <c r="S1997" s="631"/>
      <c r="T1997" s="623" t="s">
        <v>407</v>
      </c>
      <c r="U1997" s="623"/>
      <c r="V1997" s="623"/>
      <c r="W1997" s="623"/>
      <c r="X1997" s="623"/>
      <c r="Y1997" s="623"/>
      <c r="Z1997" s="623"/>
      <c r="AA1997" s="624"/>
      <c r="AB1997" s="446"/>
    </row>
    <row r="1998" spans="1:28">
      <c r="A1998" s="694"/>
      <c r="B1998" s="695"/>
      <c r="C1998" s="625"/>
      <c r="D1998" s="626"/>
      <c r="E1998" s="626"/>
      <c r="F1998" s="626"/>
      <c r="G1998" s="626"/>
      <c r="H1998" s="626"/>
      <c r="I1998" s="626"/>
      <c r="J1998" s="626"/>
      <c r="K1998" s="626"/>
      <c r="L1998" s="626"/>
      <c r="M1998" s="626"/>
      <c r="N1998" s="626"/>
      <c r="O1998" s="626"/>
      <c r="P1998" s="627"/>
      <c r="Q1998" s="629"/>
      <c r="R1998" s="632" t="str">
        <f>IF($W$1171="","",IF(AND(①入力シート!$F$81=①入力シート!$A$77,$AB1998="")=TRUE,①入力シート!$A$77,""))</f>
        <v/>
      </c>
      <c r="S1998" s="633"/>
      <c r="T1998" s="626" t="s">
        <v>406</v>
      </c>
      <c r="U1998" s="626"/>
      <c r="V1998" s="626"/>
      <c r="W1998" s="626"/>
      <c r="X1998" s="626"/>
      <c r="Y1998" s="626"/>
      <c r="Z1998" s="626"/>
      <c r="AA1998" s="627"/>
      <c r="AB1998" s="446"/>
    </row>
    <row r="1999" spans="1:28">
      <c r="A1999" s="694"/>
      <c r="B1999" s="695"/>
      <c r="C1999" s="639" t="s">
        <v>128</v>
      </c>
      <c r="D1999" s="640"/>
      <c r="E1999" s="641"/>
      <c r="F1999" s="444"/>
      <c r="G1999" s="645" t="str">
        <f>IF(W1999="","",IF($F1999="",①入力シート!$J$83,VLOOKUP($F1999,①入力シート!$E$83:$K$89,6)))</f>
        <v/>
      </c>
      <c r="H1999" s="646"/>
      <c r="I1999" s="646"/>
      <c r="J1999" s="646"/>
      <c r="K1999" s="646"/>
      <c r="L1999" s="646"/>
      <c r="M1999" s="646"/>
      <c r="N1999" s="646"/>
      <c r="O1999" s="646"/>
      <c r="P1999" s="646"/>
      <c r="Q1999" s="647"/>
      <c r="R1999" s="639" t="s">
        <v>116</v>
      </c>
      <c r="S1999" s="640"/>
      <c r="T1999" s="640"/>
      <c r="U1999" s="640"/>
      <c r="V1999" s="641"/>
      <c r="W1999" s="648" t="str">
        <f>IF(②名簿及び出席簿!HK$140=0,"",②名簿及び出席簿!HK$140)</f>
        <v/>
      </c>
      <c r="X1999" s="649"/>
      <c r="Y1999" s="649"/>
      <c r="Z1999" s="649"/>
      <c r="AA1999" s="649"/>
      <c r="AB1999" s="634" t="s">
        <v>93</v>
      </c>
    </row>
    <row r="2000" spans="1:28">
      <c r="A2000" s="696"/>
      <c r="B2000" s="697"/>
      <c r="C2000" s="642"/>
      <c r="D2000" s="643"/>
      <c r="E2000" s="644"/>
      <c r="F2000" s="456"/>
      <c r="G2000" s="689" t="str">
        <f>IF($F2000="","",VLOOKUP($F2000,①入力シート!$E$83:$K$89,6))</f>
        <v/>
      </c>
      <c r="H2000" s="690"/>
      <c r="I2000" s="690"/>
      <c r="J2000" s="690"/>
      <c r="K2000" s="690"/>
      <c r="L2000" s="690"/>
      <c r="M2000" s="690"/>
      <c r="N2000" s="690"/>
      <c r="O2000" s="690"/>
      <c r="P2000" s="690"/>
      <c r="Q2000" s="691"/>
      <c r="R2000" s="642"/>
      <c r="S2000" s="643"/>
      <c r="T2000" s="643"/>
      <c r="U2000" s="643"/>
      <c r="V2000" s="644"/>
      <c r="W2000" s="650"/>
      <c r="X2000" s="651"/>
      <c r="Y2000" s="651"/>
      <c r="Z2000" s="651"/>
      <c r="AA2000" s="651"/>
      <c r="AB2000" s="635"/>
    </row>
    <row r="2001" spans="1:28">
      <c r="A2001" s="692">
        <v>166</v>
      </c>
      <c r="B2001" s="693"/>
      <c r="C2001" s="652" t="s">
        <v>108</v>
      </c>
      <c r="D2001" s="653"/>
      <c r="E2001" s="653"/>
      <c r="F2001" s="643"/>
      <c r="G2001" s="653"/>
      <c r="H2001" s="653"/>
      <c r="I2001" s="654"/>
      <c r="J2001" s="652" t="s">
        <v>109</v>
      </c>
      <c r="K2001" s="653"/>
      <c r="L2001" s="653"/>
      <c r="M2001" s="653"/>
      <c r="N2001" s="653"/>
      <c r="O2001" s="653"/>
      <c r="P2001" s="653"/>
      <c r="Q2001" s="653"/>
      <c r="R2001" s="653"/>
      <c r="S2001" s="653"/>
      <c r="T2001" s="653"/>
      <c r="U2001" s="653"/>
      <c r="V2001" s="653"/>
      <c r="W2001" s="653"/>
      <c r="X2001" s="653"/>
      <c r="Y2001" s="653"/>
      <c r="Z2001" s="653"/>
      <c r="AA2001" s="442"/>
      <c r="AB2001" s="443"/>
    </row>
    <row r="2002" spans="1:28">
      <c r="A2002" s="694"/>
      <c r="B2002" s="695"/>
      <c r="C2002" s="664" t="str">
        <f>IF(②名簿及び出席簿!HL$7="","",②名簿及び出席簿!HL$7)</f>
        <v/>
      </c>
      <c r="D2002" s="665"/>
      <c r="E2002" s="665"/>
      <c r="F2002" s="665"/>
      <c r="G2002" s="649" t="str">
        <f>②名簿及び出席簿!HL$8</f>
        <v/>
      </c>
      <c r="H2002" s="649"/>
      <c r="I2002" s="634"/>
      <c r="J2002" s="448"/>
      <c r="K2002" s="668" t="str">
        <f>IF($W$1171="","",IF($J2002="",①入力シート!$F$58,IF($J2002=1,①入力シート!$F$60,IF($J2002=2,①入力シート!$F$62))))</f>
        <v/>
      </c>
      <c r="L2002" s="668"/>
      <c r="M2002" s="670" t="s">
        <v>110</v>
      </c>
      <c r="N2002" s="672" t="str">
        <f>IF($W$1171="","",IF($J2002="",①入力シート!$H$58,IF($J2002=1,①入力シート!$H$60,IF($J2002=2,①入力シート!$H$62))))</f>
        <v/>
      </c>
      <c r="O2002" s="672"/>
      <c r="P2002" s="670" t="s">
        <v>111</v>
      </c>
      <c r="Q2002" s="670" t="s">
        <v>112</v>
      </c>
      <c r="R2002" s="668" t="str">
        <f>IF($W$1171="","",IF($J2002="",①入力シート!$K$58,IF($J2002=1,①入力シート!$K$60,IF($J2002=2,①入力シート!$K$62))))</f>
        <v/>
      </c>
      <c r="S2002" s="668"/>
      <c r="T2002" s="670" t="s">
        <v>110</v>
      </c>
      <c r="U2002" s="672" t="str">
        <f>IF($W$1171="","",IF($J2002="",①入力シート!$M$58,IF($J2002=1,①入力シート!$M$60,IF($J2002=2,①入力シート!$M$62))))</f>
        <v/>
      </c>
      <c r="V2002" s="672"/>
      <c r="W2002" s="670" t="s">
        <v>111</v>
      </c>
      <c r="X2002" s="670" t="s">
        <v>132</v>
      </c>
      <c r="Y2002" s="670"/>
      <c r="Z2002" s="674" t="str">
        <f>IF($W$1171="","",IF($J2002="",①入力シート!$O$58,IF($J2002=1,①入力シート!$O$60,IF($J2002=2,①入力シート!$O$62))))</f>
        <v/>
      </c>
      <c r="AA2002" s="674"/>
      <c r="AB2002" s="675"/>
    </row>
    <row r="2003" spans="1:28">
      <c r="A2003" s="694"/>
      <c r="B2003" s="695"/>
      <c r="C2003" s="666"/>
      <c r="D2003" s="667"/>
      <c r="E2003" s="667"/>
      <c r="F2003" s="667"/>
      <c r="G2003" s="651"/>
      <c r="H2003" s="651"/>
      <c r="I2003" s="635"/>
      <c r="J2003" s="449"/>
      <c r="K2003" s="669"/>
      <c r="L2003" s="669"/>
      <c r="M2003" s="671"/>
      <c r="N2003" s="673"/>
      <c r="O2003" s="673"/>
      <c r="P2003" s="671"/>
      <c r="Q2003" s="671"/>
      <c r="R2003" s="669"/>
      <c r="S2003" s="669"/>
      <c r="T2003" s="671"/>
      <c r="U2003" s="673"/>
      <c r="V2003" s="673"/>
      <c r="W2003" s="671"/>
      <c r="X2003" s="671"/>
      <c r="Y2003" s="671"/>
      <c r="Z2003" s="676"/>
      <c r="AA2003" s="676"/>
      <c r="AB2003" s="677"/>
    </row>
    <row r="2004" spans="1:28">
      <c r="A2004" s="694"/>
      <c r="B2004" s="695"/>
      <c r="C2004" s="652" t="s">
        <v>113</v>
      </c>
      <c r="D2004" s="653"/>
      <c r="E2004" s="653"/>
      <c r="F2004" s="653"/>
      <c r="G2004" s="653"/>
      <c r="H2004" s="653"/>
      <c r="I2004" s="653"/>
      <c r="J2004" s="653"/>
      <c r="K2004" s="653"/>
      <c r="L2004" s="653"/>
      <c r="M2004" s="653"/>
      <c r="N2004" s="653"/>
      <c r="O2004" s="653"/>
      <c r="P2004" s="653"/>
      <c r="Q2004" s="654"/>
      <c r="R2004" s="653" t="s">
        <v>130</v>
      </c>
      <c r="S2004" s="653"/>
      <c r="T2004" s="653"/>
      <c r="U2004" s="653"/>
      <c r="V2004" s="653"/>
      <c r="W2004" s="653"/>
      <c r="X2004" s="653"/>
      <c r="Y2004" s="653"/>
      <c r="Z2004" s="653"/>
      <c r="AA2004" s="653"/>
      <c r="AB2004" s="654"/>
    </row>
    <row r="2005" spans="1:28">
      <c r="A2005" s="694"/>
      <c r="B2005" s="695"/>
      <c r="C2005" s="655" t="str">
        <f>IF(C2002="","",IF(④実施報告書!$Q2005="",①入力シート!$F$64,IF(④実施報告書!$Q2005=1,①入力シート!$F$67,IF(④実施報告書!$Q2005=2,①入力シート!$F$70,IF(④実施報告書!$Q2005=3,①入力シート!$F$73,)))))</f>
        <v/>
      </c>
      <c r="D2005" s="656"/>
      <c r="E2005" s="656"/>
      <c r="F2005" s="656"/>
      <c r="G2005" s="656"/>
      <c r="H2005" s="656"/>
      <c r="I2005" s="656"/>
      <c r="J2005" s="656"/>
      <c r="K2005" s="656"/>
      <c r="L2005" s="656"/>
      <c r="M2005" s="656"/>
      <c r="N2005" s="656"/>
      <c r="O2005" s="656"/>
      <c r="P2005" s="656"/>
      <c r="Q2005" s="678"/>
      <c r="R2005" s="680" t="str">
        <f>IF($W$1171="","",IF(AND(①入力シート!$F$76=①入力シート!$A$77,$AB2005="")=TRUE,①入力シート!$A$77,""))</f>
        <v/>
      </c>
      <c r="S2005" s="680"/>
      <c r="T2005" s="659" t="s">
        <v>127</v>
      </c>
      <c r="U2005" s="659"/>
      <c r="V2005" s="659"/>
      <c r="W2005" s="659"/>
      <c r="X2005" s="659"/>
      <c r="Y2005" s="659"/>
      <c r="Z2005" s="659"/>
      <c r="AA2005" s="659"/>
      <c r="AB2005" s="445"/>
    </row>
    <row r="2006" spans="1:28">
      <c r="A2006" s="694"/>
      <c r="B2006" s="695"/>
      <c r="C2006" s="657"/>
      <c r="D2006" s="658"/>
      <c r="E2006" s="658"/>
      <c r="F2006" s="658"/>
      <c r="G2006" s="658"/>
      <c r="H2006" s="658"/>
      <c r="I2006" s="658"/>
      <c r="J2006" s="658"/>
      <c r="K2006" s="658"/>
      <c r="L2006" s="658"/>
      <c r="M2006" s="658"/>
      <c r="N2006" s="658"/>
      <c r="O2006" s="658"/>
      <c r="P2006" s="658"/>
      <c r="Q2006" s="679"/>
      <c r="R2006" s="631" t="str">
        <f>IF($W$1171="","",IF(AND(①入力シート!$F$77=①入力シート!$A$77,$AB2006="")=TRUE,①入力シート!$A$77,""))</f>
        <v/>
      </c>
      <c r="S2006" s="631"/>
      <c r="T2006" s="623" t="s">
        <v>114</v>
      </c>
      <c r="U2006" s="623"/>
      <c r="V2006" s="623"/>
      <c r="W2006" s="623"/>
      <c r="X2006" s="623"/>
      <c r="Y2006" s="623"/>
      <c r="Z2006" s="623"/>
      <c r="AA2006" s="623"/>
      <c r="AB2006" s="446"/>
    </row>
    <row r="2007" spans="1:28">
      <c r="A2007" s="694"/>
      <c r="B2007" s="695"/>
      <c r="C2007" s="660" t="str">
        <f>IF($Q2007="","",IF(④実施報告書!$Q2007=1,①入力シート!$F$67,IF(④実施報告書!$Q2007=2,①入力シート!$F$70,IF(④実施報告書!$Q2007=3,①入力シート!$F$73,))))</f>
        <v/>
      </c>
      <c r="D2007" s="661"/>
      <c r="E2007" s="661"/>
      <c r="F2007" s="661"/>
      <c r="G2007" s="661"/>
      <c r="H2007" s="661"/>
      <c r="I2007" s="661"/>
      <c r="J2007" s="661"/>
      <c r="K2007" s="661"/>
      <c r="L2007" s="661"/>
      <c r="M2007" s="661"/>
      <c r="N2007" s="661"/>
      <c r="O2007" s="661"/>
      <c r="P2007" s="661"/>
      <c r="Q2007" s="662"/>
      <c r="R2007" s="631" t="str">
        <f>IF($W$1171="","",IF(AND(①入力シート!$F$78=①入力シート!$A$77,$AB2007="")=TRUE,①入力シート!$A$77,""))</f>
        <v/>
      </c>
      <c r="S2007" s="631"/>
      <c r="T2007" s="623" t="s">
        <v>115</v>
      </c>
      <c r="U2007" s="623"/>
      <c r="V2007" s="623"/>
      <c r="W2007" s="623"/>
      <c r="X2007" s="623"/>
      <c r="Y2007" s="623"/>
      <c r="Z2007" s="623"/>
      <c r="AA2007" s="623"/>
      <c r="AB2007" s="446"/>
    </row>
    <row r="2008" spans="1:28">
      <c r="A2008" s="694"/>
      <c r="B2008" s="695"/>
      <c r="C2008" s="660"/>
      <c r="D2008" s="661"/>
      <c r="E2008" s="661"/>
      <c r="F2008" s="661"/>
      <c r="G2008" s="661"/>
      <c r="H2008" s="661"/>
      <c r="I2008" s="661"/>
      <c r="J2008" s="661"/>
      <c r="K2008" s="661"/>
      <c r="L2008" s="661"/>
      <c r="M2008" s="661"/>
      <c r="N2008" s="661"/>
      <c r="O2008" s="661"/>
      <c r="P2008" s="661"/>
      <c r="Q2008" s="663"/>
      <c r="R2008" s="630" t="str">
        <f>IF($W$1171="","",IF(AND(①入力シート!$F$79=①入力シート!$A$77,$AB2008="")=TRUE,①入力シート!$A$77,""))</f>
        <v/>
      </c>
      <c r="S2008" s="631"/>
      <c r="T2008" s="623" t="s">
        <v>129</v>
      </c>
      <c r="U2008" s="623"/>
      <c r="V2008" s="623"/>
      <c r="W2008" s="623"/>
      <c r="X2008" s="623"/>
      <c r="Y2008" s="623"/>
      <c r="Z2008" s="623"/>
      <c r="AA2008" s="623"/>
      <c r="AB2008" s="446"/>
    </row>
    <row r="2009" spans="1:28">
      <c r="A2009" s="694"/>
      <c r="B2009" s="695"/>
      <c r="C2009" s="622" t="str">
        <f>IF($Q2009="","",IF(④実施報告書!$Q2009=1,①入力シート!$F$67,IF(④実施報告書!$Q2009=2,①入力シート!$F$70,IF(④実施報告書!$Q2009=3,①入力シート!$F$73,))))</f>
        <v/>
      </c>
      <c r="D2009" s="623"/>
      <c r="E2009" s="623"/>
      <c r="F2009" s="623"/>
      <c r="G2009" s="623"/>
      <c r="H2009" s="623"/>
      <c r="I2009" s="623"/>
      <c r="J2009" s="623"/>
      <c r="K2009" s="623"/>
      <c r="L2009" s="623"/>
      <c r="M2009" s="623"/>
      <c r="N2009" s="623"/>
      <c r="O2009" s="623"/>
      <c r="P2009" s="624"/>
      <c r="Q2009" s="628"/>
      <c r="R2009" s="630" t="str">
        <f>IF($W$1171="","",IF(AND(①入力シート!$F$80=①入力シート!$A$77,$AB2009="")=TRUE,①入力シート!$A$77,""))</f>
        <v/>
      </c>
      <c r="S2009" s="631"/>
      <c r="T2009" s="623" t="s">
        <v>407</v>
      </c>
      <c r="U2009" s="623"/>
      <c r="V2009" s="623"/>
      <c r="W2009" s="623"/>
      <c r="X2009" s="623"/>
      <c r="Y2009" s="623"/>
      <c r="Z2009" s="623"/>
      <c r="AA2009" s="624"/>
      <c r="AB2009" s="446"/>
    </row>
    <row r="2010" spans="1:28">
      <c r="A2010" s="694"/>
      <c r="B2010" s="695"/>
      <c r="C2010" s="625"/>
      <c r="D2010" s="626"/>
      <c r="E2010" s="626"/>
      <c r="F2010" s="626"/>
      <c r="G2010" s="626"/>
      <c r="H2010" s="626"/>
      <c r="I2010" s="626"/>
      <c r="J2010" s="626"/>
      <c r="K2010" s="626"/>
      <c r="L2010" s="626"/>
      <c r="M2010" s="626"/>
      <c r="N2010" s="626"/>
      <c r="O2010" s="626"/>
      <c r="P2010" s="627"/>
      <c r="Q2010" s="629"/>
      <c r="R2010" s="632" t="str">
        <f>IF($W$1171="","",IF(AND(①入力シート!$F$81=①入力シート!$A$77,$AB2010="")=TRUE,①入力シート!$A$77,""))</f>
        <v/>
      </c>
      <c r="S2010" s="633"/>
      <c r="T2010" s="626" t="s">
        <v>406</v>
      </c>
      <c r="U2010" s="626"/>
      <c r="V2010" s="626"/>
      <c r="W2010" s="626"/>
      <c r="X2010" s="626"/>
      <c r="Y2010" s="626"/>
      <c r="Z2010" s="626"/>
      <c r="AA2010" s="627"/>
      <c r="AB2010" s="446"/>
    </row>
    <row r="2011" spans="1:28">
      <c r="A2011" s="694"/>
      <c r="B2011" s="695"/>
      <c r="C2011" s="639" t="s">
        <v>128</v>
      </c>
      <c r="D2011" s="640"/>
      <c r="E2011" s="641"/>
      <c r="F2011" s="444"/>
      <c r="G2011" s="645" t="str">
        <f>IF(W2011="","",IF($F2011="",①入力シート!$J$83,VLOOKUP($F2011,①入力シート!$E$83:$K$89,6)))</f>
        <v/>
      </c>
      <c r="H2011" s="646"/>
      <c r="I2011" s="646"/>
      <c r="J2011" s="646"/>
      <c r="K2011" s="646"/>
      <c r="L2011" s="646"/>
      <c r="M2011" s="646"/>
      <c r="N2011" s="646"/>
      <c r="O2011" s="646"/>
      <c r="P2011" s="646"/>
      <c r="Q2011" s="647"/>
      <c r="R2011" s="639" t="s">
        <v>116</v>
      </c>
      <c r="S2011" s="640"/>
      <c r="T2011" s="640"/>
      <c r="U2011" s="640"/>
      <c r="V2011" s="641"/>
      <c r="W2011" s="648" t="str">
        <f>IF(②名簿及び出席簿!HL$140=0,"",②名簿及び出席簿!HL$140)</f>
        <v/>
      </c>
      <c r="X2011" s="649"/>
      <c r="Y2011" s="649"/>
      <c r="Z2011" s="649"/>
      <c r="AA2011" s="649"/>
      <c r="AB2011" s="634" t="s">
        <v>93</v>
      </c>
    </row>
    <row r="2012" spans="1:28">
      <c r="A2012" s="696"/>
      <c r="B2012" s="697"/>
      <c r="C2012" s="642"/>
      <c r="D2012" s="643"/>
      <c r="E2012" s="644"/>
      <c r="F2012" s="456"/>
      <c r="G2012" s="689" t="str">
        <f>IF($F2012="","",VLOOKUP($F2012,①入力シート!$E$83:$K$89,6))</f>
        <v/>
      </c>
      <c r="H2012" s="690"/>
      <c r="I2012" s="690"/>
      <c r="J2012" s="690"/>
      <c r="K2012" s="690"/>
      <c r="L2012" s="690"/>
      <c r="M2012" s="690"/>
      <c r="N2012" s="690"/>
      <c r="O2012" s="690"/>
      <c r="P2012" s="690"/>
      <c r="Q2012" s="691"/>
      <c r="R2012" s="642"/>
      <c r="S2012" s="643"/>
      <c r="T2012" s="643"/>
      <c r="U2012" s="643"/>
      <c r="V2012" s="644"/>
      <c r="W2012" s="650"/>
      <c r="X2012" s="651"/>
      <c r="Y2012" s="651"/>
      <c r="Z2012" s="651"/>
      <c r="AA2012" s="651"/>
      <c r="AB2012" s="635"/>
    </row>
    <row r="2013" spans="1:28">
      <c r="A2013" s="692">
        <v>167</v>
      </c>
      <c r="B2013" s="693"/>
      <c r="C2013" s="652" t="s">
        <v>108</v>
      </c>
      <c r="D2013" s="653"/>
      <c r="E2013" s="653"/>
      <c r="F2013" s="643"/>
      <c r="G2013" s="653"/>
      <c r="H2013" s="653"/>
      <c r="I2013" s="654"/>
      <c r="J2013" s="652" t="s">
        <v>109</v>
      </c>
      <c r="K2013" s="653"/>
      <c r="L2013" s="653"/>
      <c r="M2013" s="653"/>
      <c r="N2013" s="653"/>
      <c r="O2013" s="653"/>
      <c r="P2013" s="653"/>
      <c r="Q2013" s="653"/>
      <c r="R2013" s="653"/>
      <c r="S2013" s="653"/>
      <c r="T2013" s="653"/>
      <c r="U2013" s="653"/>
      <c r="V2013" s="653"/>
      <c r="W2013" s="653"/>
      <c r="X2013" s="653"/>
      <c r="Y2013" s="653"/>
      <c r="Z2013" s="653"/>
      <c r="AA2013" s="442"/>
      <c r="AB2013" s="443"/>
    </row>
    <row r="2014" spans="1:28">
      <c r="A2014" s="694"/>
      <c r="B2014" s="695"/>
      <c r="C2014" s="664" t="str">
        <f>IF(②名簿及び出席簿!HM$7="","",②名簿及び出席簿!HM$7)</f>
        <v/>
      </c>
      <c r="D2014" s="665"/>
      <c r="E2014" s="665"/>
      <c r="F2014" s="665"/>
      <c r="G2014" s="649" t="str">
        <f>②名簿及び出席簿!HM$8</f>
        <v/>
      </c>
      <c r="H2014" s="649"/>
      <c r="I2014" s="634"/>
      <c r="J2014" s="448"/>
      <c r="K2014" s="668" t="str">
        <f>IF($W$1171="","",IF($J2014="",①入力シート!$F$58,IF($J2014=1,①入力シート!$F$60,IF($J2014=2,①入力シート!$F$62))))</f>
        <v/>
      </c>
      <c r="L2014" s="668"/>
      <c r="M2014" s="670" t="s">
        <v>110</v>
      </c>
      <c r="N2014" s="672" t="str">
        <f>IF($W$1171="","",IF($J2014="",①入力シート!$H$58,IF($J2014=1,①入力シート!$H$60,IF($J2014=2,①入力シート!$H$62))))</f>
        <v/>
      </c>
      <c r="O2014" s="672"/>
      <c r="P2014" s="670" t="s">
        <v>111</v>
      </c>
      <c r="Q2014" s="670" t="s">
        <v>112</v>
      </c>
      <c r="R2014" s="668" t="str">
        <f>IF($W$1171="","",IF($J2014="",①入力シート!$K$58,IF($J2014=1,①入力シート!$K$60,IF($J2014=2,①入力シート!$K$62))))</f>
        <v/>
      </c>
      <c r="S2014" s="668"/>
      <c r="T2014" s="670" t="s">
        <v>110</v>
      </c>
      <c r="U2014" s="672" t="str">
        <f>IF($W$1171="","",IF($J2014="",①入力シート!$M$58,IF($J2014=1,①入力シート!$M$60,IF($J2014=2,①入力シート!$M$62))))</f>
        <v/>
      </c>
      <c r="V2014" s="672"/>
      <c r="W2014" s="670" t="s">
        <v>111</v>
      </c>
      <c r="X2014" s="670" t="s">
        <v>132</v>
      </c>
      <c r="Y2014" s="670"/>
      <c r="Z2014" s="674" t="str">
        <f>IF($W$1171="","",IF($J2014="",①入力シート!$O$58,IF($J2014=1,①入力シート!$O$60,IF($J2014=2,①入力シート!$O$62))))</f>
        <v/>
      </c>
      <c r="AA2014" s="674"/>
      <c r="AB2014" s="675"/>
    </row>
    <row r="2015" spans="1:28">
      <c r="A2015" s="694"/>
      <c r="B2015" s="695"/>
      <c r="C2015" s="666"/>
      <c r="D2015" s="667"/>
      <c r="E2015" s="667"/>
      <c r="F2015" s="667"/>
      <c r="G2015" s="651"/>
      <c r="H2015" s="651"/>
      <c r="I2015" s="635"/>
      <c r="J2015" s="449"/>
      <c r="K2015" s="669"/>
      <c r="L2015" s="669"/>
      <c r="M2015" s="671"/>
      <c r="N2015" s="673"/>
      <c r="O2015" s="673"/>
      <c r="P2015" s="671"/>
      <c r="Q2015" s="671"/>
      <c r="R2015" s="669"/>
      <c r="S2015" s="669"/>
      <c r="T2015" s="671"/>
      <c r="U2015" s="673"/>
      <c r="V2015" s="673"/>
      <c r="W2015" s="671"/>
      <c r="X2015" s="671"/>
      <c r="Y2015" s="671"/>
      <c r="Z2015" s="676"/>
      <c r="AA2015" s="676"/>
      <c r="AB2015" s="677"/>
    </row>
    <row r="2016" spans="1:28">
      <c r="A2016" s="694"/>
      <c r="B2016" s="695"/>
      <c r="C2016" s="652" t="s">
        <v>113</v>
      </c>
      <c r="D2016" s="653"/>
      <c r="E2016" s="653"/>
      <c r="F2016" s="653"/>
      <c r="G2016" s="653"/>
      <c r="H2016" s="653"/>
      <c r="I2016" s="653"/>
      <c r="J2016" s="653"/>
      <c r="K2016" s="653"/>
      <c r="L2016" s="653"/>
      <c r="M2016" s="653"/>
      <c r="N2016" s="653"/>
      <c r="O2016" s="653"/>
      <c r="P2016" s="653"/>
      <c r="Q2016" s="654"/>
      <c r="R2016" s="653" t="s">
        <v>130</v>
      </c>
      <c r="S2016" s="653"/>
      <c r="T2016" s="653"/>
      <c r="U2016" s="653"/>
      <c r="V2016" s="653"/>
      <c r="W2016" s="653"/>
      <c r="X2016" s="653"/>
      <c r="Y2016" s="653"/>
      <c r="Z2016" s="653"/>
      <c r="AA2016" s="653"/>
      <c r="AB2016" s="654"/>
    </row>
    <row r="2017" spans="1:28">
      <c r="A2017" s="694"/>
      <c r="B2017" s="695"/>
      <c r="C2017" s="655" t="str">
        <f>IF(C2014="","",IF(④実施報告書!$Q2017="",①入力シート!$F$64,IF(④実施報告書!$Q2017=1,①入力シート!$F$67,IF(④実施報告書!$Q2017=2,①入力シート!$F$70,IF(④実施報告書!$Q2017=3,①入力シート!$F$73,)))))</f>
        <v/>
      </c>
      <c r="D2017" s="656"/>
      <c r="E2017" s="656"/>
      <c r="F2017" s="656"/>
      <c r="G2017" s="656"/>
      <c r="H2017" s="656"/>
      <c r="I2017" s="656"/>
      <c r="J2017" s="656"/>
      <c r="K2017" s="656"/>
      <c r="L2017" s="656"/>
      <c r="M2017" s="656"/>
      <c r="N2017" s="656"/>
      <c r="O2017" s="656"/>
      <c r="P2017" s="656"/>
      <c r="Q2017" s="678"/>
      <c r="R2017" s="680" t="str">
        <f>IF($W$1171="","",IF(AND(①入力シート!$F$76=①入力シート!$A$77,$AB2017="")=TRUE,①入力シート!$A$77,""))</f>
        <v/>
      </c>
      <c r="S2017" s="680"/>
      <c r="T2017" s="659" t="s">
        <v>127</v>
      </c>
      <c r="U2017" s="659"/>
      <c r="V2017" s="659"/>
      <c r="W2017" s="659"/>
      <c r="X2017" s="659"/>
      <c r="Y2017" s="659"/>
      <c r="Z2017" s="659"/>
      <c r="AA2017" s="659"/>
      <c r="AB2017" s="445"/>
    </row>
    <row r="2018" spans="1:28">
      <c r="A2018" s="694"/>
      <c r="B2018" s="695"/>
      <c r="C2018" s="657"/>
      <c r="D2018" s="658"/>
      <c r="E2018" s="658"/>
      <c r="F2018" s="658"/>
      <c r="G2018" s="658"/>
      <c r="H2018" s="658"/>
      <c r="I2018" s="658"/>
      <c r="J2018" s="658"/>
      <c r="K2018" s="658"/>
      <c r="L2018" s="658"/>
      <c r="M2018" s="658"/>
      <c r="N2018" s="658"/>
      <c r="O2018" s="658"/>
      <c r="P2018" s="658"/>
      <c r="Q2018" s="679"/>
      <c r="R2018" s="631" t="str">
        <f>IF($W$1171="","",IF(AND(①入力シート!$F$77=①入力シート!$A$77,$AB2018="")=TRUE,①入力シート!$A$77,""))</f>
        <v/>
      </c>
      <c r="S2018" s="631"/>
      <c r="T2018" s="623" t="s">
        <v>114</v>
      </c>
      <c r="U2018" s="623"/>
      <c r="V2018" s="623"/>
      <c r="W2018" s="623"/>
      <c r="X2018" s="623"/>
      <c r="Y2018" s="623"/>
      <c r="Z2018" s="623"/>
      <c r="AA2018" s="623"/>
      <c r="AB2018" s="446"/>
    </row>
    <row r="2019" spans="1:28">
      <c r="A2019" s="694"/>
      <c r="B2019" s="695"/>
      <c r="C2019" s="660" t="str">
        <f>IF($Q2019="","",IF(④実施報告書!$Q2019=1,①入力シート!$F$67,IF(④実施報告書!$Q2019=2,①入力シート!$F$70,IF(④実施報告書!$Q2019=3,①入力シート!$F$73,))))</f>
        <v/>
      </c>
      <c r="D2019" s="661"/>
      <c r="E2019" s="661"/>
      <c r="F2019" s="661"/>
      <c r="G2019" s="661"/>
      <c r="H2019" s="661"/>
      <c r="I2019" s="661"/>
      <c r="J2019" s="661"/>
      <c r="K2019" s="661"/>
      <c r="L2019" s="661"/>
      <c r="M2019" s="661"/>
      <c r="N2019" s="661"/>
      <c r="O2019" s="661"/>
      <c r="P2019" s="661"/>
      <c r="Q2019" s="662"/>
      <c r="R2019" s="631" t="str">
        <f>IF($W$1171="","",IF(AND(①入力シート!$F$78=①入力シート!$A$77,$AB2019="")=TRUE,①入力シート!$A$77,""))</f>
        <v/>
      </c>
      <c r="S2019" s="631"/>
      <c r="T2019" s="623" t="s">
        <v>115</v>
      </c>
      <c r="U2019" s="623"/>
      <c r="V2019" s="623"/>
      <c r="W2019" s="623"/>
      <c r="X2019" s="623"/>
      <c r="Y2019" s="623"/>
      <c r="Z2019" s="623"/>
      <c r="AA2019" s="623"/>
      <c r="AB2019" s="446"/>
    </row>
    <row r="2020" spans="1:28">
      <c r="A2020" s="694"/>
      <c r="B2020" s="695"/>
      <c r="C2020" s="660"/>
      <c r="D2020" s="661"/>
      <c r="E2020" s="661"/>
      <c r="F2020" s="661"/>
      <c r="G2020" s="661"/>
      <c r="H2020" s="661"/>
      <c r="I2020" s="661"/>
      <c r="J2020" s="661"/>
      <c r="K2020" s="661"/>
      <c r="L2020" s="661"/>
      <c r="M2020" s="661"/>
      <c r="N2020" s="661"/>
      <c r="O2020" s="661"/>
      <c r="P2020" s="661"/>
      <c r="Q2020" s="663"/>
      <c r="R2020" s="630" t="str">
        <f>IF($W$1171="","",IF(AND(①入力シート!$F$79=①入力シート!$A$77,$AB2020="")=TRUE,①入力シート!$A$77,""))</f>
        <v/>
      </c>
      <c r="S2020" s="631"/>
      <c r="T2020" s="623" t="s">
        <v>129</v>
      </c>
      <c r="U2020" s="623"/>
      <c r="V2020" s="623"/>
      <c r="W2020" s="623"/>
      <c r="X2020" s="623"/>
      <c r="Y2020" s="623"/>
      <c r="Z2020" s="623"/>
      <c r="AA2020" s="623"/>
      <c r="AB2020" s="446"/>
    </row>
    <row r="2021" spans="1:28">
      <c r="A2021" s="694"/>
      <c r="B2021" s="695"/>
      <c r="C2021" s="622" t="str">
        <f>IF($Q2021="","",IF(④実施報告書!$Q2021=1,①入力シート!$F$67,IF(④実施報告書!$Q2021=2,①入力シート!$F$70,IF(④実施報告書!$Q2021=3,①入力シート!$F$73,))))</f>
        <v/>
      </c>
      <c r="D2021" s="623"/>
      <c r="E2021" s="623"/>
      <c r="F2021" s="623"/>
      <c r="G2021" s="623"/>
      <c r="H2021" s="623"/>
      <c r="I2021" s="623"/>
      <c r="J2021" s="623"/>
      <c r="K2021" s="623"/>
      <c r="L2021" s="623"/>
      <c r="M2021" s="623"/>
      <c r="N2021" s="623"/>
      <c r="O2021" s="623"/>
      <c r="P2021" s="624"/>
      <c r="Q2021" s="628"/>
      <c r="R2021" s="630" t="str">
        <f>IF($W$1171="","",IF(AND(①入力シート!$F$80=①入力シート!$A$77,$AB2021="")=TRUE,①入力シート!$A$77,""))</f>
        <v/>
      </c>
      <c r="S2021" s="631"/>
      <c r="T2021" s="623" t="s">
        <v>407</v>
      </c>
      <c r="U2021" s="623"/>
      <c r="V2021" s="623"/>
      <c r="W2021" s="623"/>
      <c r="X2021" s="623"/>
      <c r="Y2021" s="623"/>
      <c r="Z2021" s="623"/>
      <c r="AA2021" s="624"/>
      <c r="AB2021" s="446"/>
    </row>
    <row r="2022" spans="1:28">
      <c r="A2022" s="694"/>
      <c r="B2022" s="695"/>
      <c r="C2022" s="625"/>
      <c r="D2022" s="626"/>
      <c r="E2022" s="626"/>
      <c r="F2022" s="626"/>
      <c r="G2022" s="626"/>
      <c r="H2022" s="626"/>
      <c r="I2022" s="626"/>
      <c r="J2022" s="626"/>
      <c r="K2022" s="626"/>
      <c r="L2022" s="626"/>
      <c r="M2022" s="626"/>
      <c r="N2022" s="626"/>
      <c r="O2022" s="626"/>
      <c r="P2022" s="627"/>
      <c r="Q2022" s="629"/>
      <c r="R2022" s="632" t="str">
        <f>IF($W$1171="","",IF(AND(①入力シート!$F$81=①入力シート!$A$77,$AB2022="")=TRUE,①入力シート!$A$77,""))</f>
        <v/>
      </c>
      <c r="S2022" s="633"/>
      <c r="T2022" s="626" t="s">
        <v>406</v>
      </c>
      <c r="U2022" s="626"/>
      <c r="V2022" s="626"/>
      <c r="W2022" s="626"/>
      <c r="X2022" s="626"/>
      <c r="Y2022" s="626"/>
      <c r="Z2022" s="626"/>
      <c r="AA2022" s="627"/>
      <c r="AB2022" s="446"/>
    </row>
    <row r="2023" spans="1:28">
      <c r="A2023" s="694"/>
      <c r="B2023" s="695"/>
      <c r="C2023" s="639" t="s">
        <v>128</v>
      </c>
      <c r="D2023" s="640"/>
      <c r="E2023" s="641"/>
      <c r="F2023" s="444"/>
      <c r="G2023" s="645" t="str">
        <f>IF(W2023="","",IF($F2023="",①入力シート!$J$83,VLOOKUP($F2023,①入力シート!$E$83:$K$89,6)))</f>
        <v/>
      </c>
      <c r="H2023" s="646"/>
      <c r="I2023" s="646"/>
      <c r="J2023" s="646"/>
      <c r="K2023" s="646"/>
      <c r="L2023" s="646"/>
      <c r="M2023" s="646"/>
      <c r="N2023" s="646"/>
      <c r="O2023" s="646"/>
      <c r="P2023" s="646"/>
      <c r="Q2023" s="647"/>
      <c r="R2023" s="639" t="s">
        <v>116</v>
      </c>
      <c r="S2023" s="640"/>
      <c r="T2023" s="640"/>
      <c r="U2023" s="640"/>
      <c r="V2023" s="641"/>
      <c r="W2023" s="648" t="str">
        <f>IF(②名簿及び出席簿!HM$140=0,"",②名簿及び出席簿!HM$140)</f>
        <v/>
      </c>
      <c r="X2023" s="649"/>
      <c r="Y2023" s="649"/>
      <c r="Z2023" s="649"/>
      <c r="AA2023" s="649"/>
      <c r="AB2023" s="634" t="s">
        <v>93</v>
      </c>
    </row>
    <row r="2024" spans="1:28">
      <c r="A2024" s="696"/>
      <c r="B2024" s="697"/>
      <c r="C2024" s="642"/>
      <c r="D2024" s="643"/>
      <c r="E2024" s="644"/>
      <c r="F2024" s="456"/>
      <c r="G2024" s="689" t="str">
        <f>IF($F2024="","",VLOOKUP($F2024,①入力シート!$E$83:$K$89,6))</f>
        <v/>
      </c>
      <c r="H2024" s="690"/>
      <c r="I2024" s="690"/>
      <c r="J2024" s="690"/>
      <c r="K2024" s="690"/>
      <c r="L2024" s="690"/>
      <c r="M2024" s="690"/>
      <c r="N2024" s="690"/>
      <c r="O2024" s="690"/>
      <c r="P2024" s="690"/>
      <c r="Q2024" s="691"/>
      <c r="R2024" s="642"/>
      <c r="S2024" s="643"/>
      <c r="T2024" s="643"/>
      <c r="U2024" s="643"/>
      <c r="V2024" s="644"/>
      <c r="W2024" s="650"/>
      <c r="X2024" s="651"/>
      <c r="Y2024" s="651"/>
      <c r="Z2024" s="651"/>
      <c r="AA2024" s="651"/>
      <c r="AB2024" s="635"/>
    </row>
    <row r="2025" spans="1:28">
      <c r="A2025" s="692">
        <v>168</v>
      </c>
      <c r="B2025" s="693"/>
      <c r="C2025" s="652" t="s">
        <v>108</v>
      </c>
      <c r="D2025" s="653"/>
      <c r="E2025" s="653"/>
      <c r="F2025" s="643"/>
      <c r="G2025" s="653"/>
      <c r="H2025" s="653"/>
      <c r="I2025" s="654"/>
      <c r="J2025" s="652" t="s">
        <v>109</v>
      </c>
      <c r="K2025" s="653"/>
      <c r="L2025" s="653"/>
      <c r="M2025" s="653"/>
      <c r="N2025" s="653"/>
      <c r="O2025" s="653"/>
      <c r="P2025" s="653"/>
      <c r="Q2025" s="653"/>
      <c r="R2025" s="653"/>
      <c r="S2025" s="653"/>
      <c r="T2025" s="653"/>
      <c r="U2025" s="653"/>
      <c r="V2025" s="653"/>
      <c r="W2025" s="653"/>
      <c r="X2025" s="653"/>
      <c r="Y2025" s="653"/>
      <c r="Z2025" s="653"/>
      <c r="AA2025" s="442"/>
      <c r="AB2025" s="443"/>
    </row>
    <row r="2026" spans="1:28">
      <c r="A2026" s="694"/>
      <c r="B2026" s="695"/>
      <c r="C2026" s="664" t="str">
        <f>IF(②名簿及び出席簿!HN$7="","",②名簿及び出席簿!HN$7)</f>
        <v/>
      </c>
      <c r="D2026" s="665"/>
      <c r="E2026" s="665"/>
      <c r="F2026" s="665"/>
      <c r="G2026" s="649" t="str">
        <f>②名簿及び出席簿!HN$8</f>
        <v/>
      </c>
      <c r="H2026" s="649"/>
      <c r="I2026" s="634"/>
      <c r="J2026" s="448"/>
      <c r="K2026" s="668" t="str">
        <f>IF($W$1171="","",IF($J2026="",①入力シート!$F$58,IF($J2026=1,①入力シート!$F$60,IF($J2026=2,①入力シート!$F$62))))</f>
        <v/>
      </c>
      <c r="L2026" s="668"/>
      <c r="M2026" s="670" t="s">
        <v>110</v>
      </c>
      <c r="N2026" s="672" t="str">
        <f>IF($W$1171="","",IF($J2026="",①入力シート!$H$58,IF($J2026=1,①入力シート!$H$60,IF($J2026=2,①入力シート!$H$62))))</f>
        <v/>
      </c>
      <c r="O2026" s="672"/>
      <c r="P2026" s="670" t="s">
        <v>111</v>
      </c>
      <c r="Q2026" s="670" t="s">
        <v>112</v>
      </c>
      <c r="R2026" s="668" t="str">
        <f>IF($W$1171="","",IF($J2026="",①入力シート!$K$58,IF($J2026=1,①入力シート!$K$60,IF($J2026=2,①入力シート!$K$62))))</f>
        <v/>
      </c>
      <c r="S2026" s="668"/>
      <c r="T2026" s="670" t="s">
        <v>110</v>
      </c>
      <c r="U2026" s="672" t="str">
        <f>IF($W$1171="","",IF($J2026="",①入力シート!$M$58,IF($J2026=1,①入力シート!$M$60,IF($J2026=2,①入力シート!$M$62))))</f>
        <v/>
      </c>
      <c r="V2026" s="672"/>
      <c r="W2026" s="670" t="s">
        <v>111</v>
      </c>
      <c r="X2026" s="670" t="s">
        <v>132</v>
      </c>
      <c r="Y2026" s="670"/>
      <c r="Z2026" s="674" t="str">
        <f>IF($W$1171="","",IF($J2026="",①入力シート!$O$58,IF($J2026=1,①入力シート!$O$60,IF($J2026=2,①入力シート!$O$62))))</f>
        <v/>
      </c>
      <c r="AA2026" s="674"/>
      <c r="AB2026" s="675"/>
    </row>
    <row r="2027" spans="1:28">
      <c r="A2027" s="694"/>
      <c r="B2027" s="695"/>
      <c r="C2027" s="666"/>
      <c r="D2027" s="667"/>
      <c r="E2027" s="667"/>
      <c r="F2027" s="667"/>
      <c r="G2027" s="651"/>
      <c r="H2027" s="651"/>
      <c r="I2027" s="635"/>
      <c r="J2027" s="449"/>
      <c r="K2027" s="669"/>
      <c r="L2027" s="669"/>
      <c r="M2027" s="671"/>
      <c r="N2027" s="673"/>
      <c r="O2027" s="673"/>
      <c r="P2027" s="671"/>
      <c r="Q2027" s="671"/>
      <c r="R2027" s="669"/>
      <c r="S2027" s="669"/>
      <c r="T2027" s="671"/>
      <c r="U2027" s="673"/>
      <c r="V2027" s="673"/>
      <c r="W2027" s="671"/>
      <c r="X2027" s="671"/>
      <c r="Y2027" s="671"/>
      <c r="Z2027" s="676"/>
      <c r="AA2027" s="676"/>
      <c r="AB2027" s="677"/>
    </row>
    <row r="2028" spans="1:28">
      <c r="A2028" s="694"/>
      <c r="B2028" s="695"/>
      <c r="C2028" s="652" t="s">
        <v>113</v>
      </c>
      <c r="D2028" s="653"/>
      <c r="E2028" s="653"/>
      <c r="F2028" s="653"/>
      <c r="G2028" s="653"/>
      <c r="H2028" s="653"/>
      <c r="I2028" s="653"/>
      <c r="J2028" s="653"/>
      <c r="K2028" s="653"/>
      <c r="L2028" s="653"/>
      <c r="M2028" s="653"/>
      <c r="N2028" s="653"/>
      <c r="O2028" s="653"/>
      <c r="P2028" s="653"/>
      <c r="Q2028" s="654"/>
      <c r="R2028" s="653" t="s">
        <v>130</v>
      </c>
      <c r="S2028" s="653"/>
      <c r="T2028" s="653"/>
      <c r="U2028" s="653"/>
      <c r="V2028" s="653"/>
      <c r="W2028" s="653"/>
      <c r="X2028" s="653"/>
      <c r="Y2028" s="653"/>
      <c r="Z2028" s="653"/>
      <c r="AA2028" s="653"/>
      <c r="AB2028" s="654"/>
    </row>
    <row r="2029" spans="1:28">
      <c r="A2029" s="694"/>
      <c r="B2029" s="695"/>
      <c r="C2029" s="655" t="str">
        <f>IF(C2026="","",IF(④実施報告書!$Q2029="",①入力シート!$F$64,IF(④実施報告書!$Q2029=1,①入力シート!$F$67,IF(④実施報告書!$Q2029=2,①入力シート!$F$70,IF(④実施報告書!$Q2029=3,①入力シート!$F$73,)))))</f>
        <v/>
      </c>
      <c r="D2029" s="656"/>
      <c r="E2029" s="656"/>
      <c r="F2029" s="656"/>
      <c r="G2029" s="656"/>
      <c r="H2029" s="656"/>
      <c r="I2029" s="656"/>
      <c r="J2029" s="656"/>
      <c r="K2029" s="656"/>
      <c r="L2029" s="656"/>
      <c r="M2029" s="656"/>
      <c r="N2029" s="656"/>
      <c r="O2029" s="656"/>
      <c r="P2029" s="656"/>
      <c r="Q2029" s="678"/>
      <c r="R2029" s="680" t="str">
        <f>IF($W$1171="","",IF(AND(①入力シート!$F$76=①入力シート!$A$77,$AB2029="")=TRUE,①入力シート!$A$77,""))</f>
        <v/>
      </c>
      <c r="S2029" s="680"/>
      <c r="T2029" s="659" t="s">
        <v>127</v>
      </c>
      <c r="U2029" s="659"/>
      <c r="V2029" s="659"/>
      <c r="W2029" s="659"/>
      <c r="X2029" s="659"/>
      <c r="Y2029" s="659"/>
      <c r="Z2029" s="659"/>
      <c r="AA2029" s="659"/>
      <c r="AB2029" s="445"/>
    </row>
    <row r="2030" spans="1:28">
      <c r="A2030" s="694"/>
      <c r="B2030" s="695"/>
      <c r="C2030" s="657"/>
      <c r="D2030" s="658"/>
      <c r="E2030" s="658"/>
      <c r="F2030" s="658"/>
      <c r="G2030" s="658"/>
      <c r="H2030" s="658"/>
      <c r="I2030" s="658"/>
      <c r="J2030" s="658"/>
      <c r="K2030" s="658"/>
      <c r="L2030" s="658"/>
      <c r="M2030" s="658"/>
      <c r="N2030" s="658"/>
      <c r="O2030" s="658"/>
      <c r="P2030" s="658"/>
      <c r="Q2030" s="679"/>
      <c r="R2030" s="631" t="str">
        <f>IF($W$1171="","",IF(AND(①入力シート!$F$77=①入力シート!$A$77,$AB2030="")=TRUE,①入力シート!$A$77,""))</f>
        <v/>
      </c>
      <c r="S2030" s="631"/>
      <c r="T2030" s="623" t="s">
        <v>114</v>
      </c>
      <c r="U2030" s="623"/>
      <c r="V2030" s="623"/>
      <c r="W2030" s="623"/>
      <c r="X2030" s="623"/>
      <c r="Y2030" s="623"/>
      <c r="Z2030" s="623"/>
      <c r="AA2030" s="623"/>
      <c r="AB2030" s="446"/>
    </row>
    <row r="2031" spans="1:28">
      <c r="A2031" s="694"/>
      <c r="B2031" s="695"/>
      <c r="C2031" s="660" t="str">
        <f>IF($Q2031="","",IF(④実施報告書!$Q2031=1,①入力シート!$F$67,IF(④実施報告書!$Q2031=2,①入力シート!$F$70,IF(④実施報告書!$Q2031=3,①入力シート!$F$73,))))</f>
        <v/>
      </c>
      <c r="D2031" s="661"/>
      <c r="E2031" s="661"/>
      <c r="F2031" s="661"/>
      <c r="G2031" s="661"/>
      <c r="H2031" s="661"/>
      <c r="I2031" s="661"/>
      <c r="J2031" s="661"/>
      <c r="K2031" s="661"/>
      <c r="L2031" s="661"/>
      <c r="M2031" s="661"/>
      <c r="N2031" s="661"/>
      <c r="O2031" s="661"/>
      <c r="P2031" s="661"/>
      <c r="Q2031" s="662"/>
      <c r="R2031" s="631" t="str">
        <f>IF($W$1171="","",IF(AND(①入力シート!$F$78=①入力シート!$A$77,$AB2031="")=TRUE,①入力シート!$A$77,""))</f>
        <v/>
      </c>
      <c r="S2031" s="631"/>
      <c r="T2031" s="623" t="s">
        <v>115</v>
      </c>
      <c r="U2031" s="623"/>
      <c r="V2031" s="623"/>
      <c r="W2031" s="623"/>
      <c r="X2031" s="623"/>
      <c r="Y2031" s="623"/>
      <c r="Z2031" s="623"/>
      <c r="AA2031" s="623"/>
      <c r="AB2031" s="446"/>
    </row>
    <row r="2032" spans="1:28">
      <c r="A2032" s="694"/>
      <c r="B2032" s="695"/>
      <c r="C2032" s="660"/>
      <c r="D2032" s="661"/>
      <c r="E2032" s="661"/>
      <c r="F2032" s="661"/>
      <c r="G2032" s="661"/>
      <c r="H2032" s="661"/>
      <c r="I2032" s="661"/>
      <c r="J2032" s="661"/>
      <c r="K2032" s="661"/>
      <c r="L2032" s="661"/>
      <c r="M2032" s="661"/>
      <c r="N2032" s="661"/>
      <c r="O2032" s="661"/>
      <c r="P2032" s="661"/>
      <c r="Q2032" s="663"/>
      <c r="R2032" s="630" t="str">
        <f>IF($W$1171="","",IF(AND(①入力シート!$F$79=①入力シート!$A$77,$AB2032="")=TRUE,①入力シート!$A$77,""))</f>
        <v/>
      </c>
      <c r="S2032" s="631"/>
      <c r="T2032" s="623" t="s">
        <v>129</v>
      </c>
      <c r="U2032" s="623"/>
      <c r="V2032" s="623"/>
      <c r="W2032" s="623"/>
      <c r="X2032" s="623"/>
      <c r="Y2032" s="623"/>
      <c r="Z2032" s="623"/>
      <c r="AA2032" s="623"/>
      <c r="AB2032" s="446"/>
    </row>
    <row r="2033" spans="1:28">
      <c r="A2033" s="694"/>
      <c r="B2033" s="695"/>
      <c r="C2033" s="622" t="str">
        <f>IF($Q2033="","",IF(④実施報告書!$Q2033=1,①入力シート!$F$67,IF(④実施報告書!$Q2033=2,①入力シート!$F$70,IF(④実施報告書!$Q2033=3,①入力シート!$F$73,))))</f>
        <v/>
      </c>
      <c r="D2033" s="623"/>
      <c r="E2033" s="623"/>
      <c r="F2033" s="623"/>
      <c r="G2033" s="623"/>
      <c r="H2033" s="623"/>
      <c r="I2033" s="623"/>
      <c r="J2033" s="623"/>
      <c r="K2033" s="623"/>
      <c r="L2033" s="623"/>
      <c r="M2033" s="623"/>
      <c r="N2033" s="623"/>
      <c r="O2033" s="623"/>
      <c r="P2033" s="624"/>
      <c r="Q2033" s="628"/>
      <c r="R2033" s="630" t="str">
        <f>IF($W$1171="","",IF(AND(①入力シート!$F$80=①入力シート!$A$77,$AB2033="")=TRUE,①入力シート!$A$77,""))</f>
        <v/>
      </c>
      <c r="S2033" s="631"/>
      <c r="T2033" s="623" t="s">
        <v>407</v>
      </c>
      <c r="U2033" s="623"/>
      <c r="V2033" s="623"/>
      <c r="W2033" s="623"/>
      <c r="X2033" s="623"/>
      <c r="Y2033" s="623"/>
      <c r="Z2033" s="623"/>
      <c r="AA2033" s="624"/>
      <c r="AB2033" s="446"/>
    </row>
    <row r="2034" spans="1:28">
      <c r="A2034" s="694"/>
      <c r="B2034" s="695"/>
      <c r="C2034" s="625"/>
      <c r="D2034" s="626"/>
      <c r="E2034" s="626"/>
      <c r="F2034" s="626"/>
      <c r="G2034" s="626"/>
      <c r="H2034" s="626"/>
      <c r="I2034" s="626"/>
      <c r="J2034" s="626"/>
      <c r="K2034" s="626"/>
      <c r="L2034" s="626"/>
      <c r="M2034" s="626"/>
      <c r="N2034" s="626"/>
      <c r="O2034" s="626"/>
      <c r="P2034" s="627"/>
      <c r="Q2034" s="629"/>
      <c r="R2034" s="632" t="str">
        <f>IF($W$1171="","",IF(AND(①入力シート!$F$81=①入力シート!$A$77,$AB2034="")=TRUE,①入力シート!$A$77,""))</f>
        <v/>
      </c>
      <c r="S2034" s="633"/>
      <c r="T2034" s="626" t="s">
        <v>406</v>
      </c>
      <c r="U2034" s="626"/>
      <c r="V2034" s="626"/>
      <c r="W2034" s="626"/>
      <c r="X2034" s="626"/>
      <c r="Y2034" s="626"/>
      <c r="Z2034" s="626"/>
      <c r="AA2034" s="627"/>
      <c r="AB2034" s="446"/>
    </row>
    <row r="2035" spans="1:28">
      <c r="A2035" s="694"/>
      <c r="B2035" s="695"/>
      <c r="C2035" s="639" t="s">
        <v>128</v>
      </c>
      <c r="D2035" s="640"/>
      <c r="E2035" s="641"/>
      <c r="F2035" s="444"/>
      <c r="G2035" s="645" t="str">
        <f>IF(W2035="","",IF($F2035="",①入力シート!$J$83,VLOOKUP($F2035,①入力シート!$E$83:$K$89,6)))</f>
        <v/>
      </c>
      <c r="H2035" s="646"/>
      <c r="I2035" s="646"/>
      <c r="J2035" s="646"/>
      <c r="K2035" s="646"/>
      <c r="L2035" s="646"/>
      <c r="M2035" s="646"/>
      <c r="N2035" s="646"/>
      <c r="O2035" s="646"/>
      <c r="P2035" s="646"/>
      <c r="Q2035" s="647"/>
      <c r="R2035" s="639" t="s">
        <v>116</v>
      </c>
      <c r="S2035" s="640"/>
      <c r="T2035" s="640"/>
      <c r="U2035" s="640"/>
      <c r="V2035" s="641"/>
      <c r="W2035" s="648" t="str">
        <f>IF(②名簿及び出席簿!HN$140=0,"",②名簿及び出席簿!HN$140)</f>
        <v/>
      </c>
      <c r="X2035" s="649"/>
      <c r="Y2035" s="649"/>
      <c r="Z2035" s="649"/>
      <c r="AA2035" s="649"/>
      <c r="AB2035" s="634" t="s">
        <v>93</v>
      </c>
    </row>
    <row r="2036" spans="1:28">
      <c r="A2036" s="696"/>
      <c r="B2036" s="697"/>
      <c r="C2036" s="642"/>
      <c r="D2036" s="643"/>
      <c r="E2036" s="644"/>
      <c r="F2036" s="456"/>
      <c r="G2036" s="689" t="str">
        <f>IF($F2036="","",VLOOKUP($F2036,①入力シート!$E$83:$K$89,6))</f>
        <v/>
      </c>
      <c r="H2036" s="690"/>
      <c r="I2036" s="690"/>
      <c r="J2036" s="690"/>
      <c r="K2036" s="690"/>
      <c r="L2036" s="690"/>
      <c r="M2036" s="690"/>
      <c r="N2036" s="690"/>
      <c r="O2036" s="690"/>
      <c r="P2036" s="690"/>
      <c r="Q2036" s="691"/>
      <c r="R2036" s="642"/>
      <c r="S2036" s="643"/>
      <c r="T2036" s="643"/>
      <c r="U2036" s="643"/>
      <c r="V2036" s="644"/>
      <c r="W2036" s="650"/>
      <c r="X2036" s="651"/>
      <c r="Y2036" s="651"/>
      <c r="Z2036" s="651"/>
      <c r="AA2036" s="651"/>
      <c r="AB2036" s="635"/>
    </row>
    <row r="2037" spans="1:28">
      <c r="A2037" s="692">
        <v>169</v>
      </c>
      <c r="B2037" s="693"/>
      <c r="C2037" s="652" t="s">
        <v>108</v>
      </c>
      <c r="D2037" s="653"/>
      <c r="E2037" s="653"/>
      <c r="F2037" s="643"/>
      <c r="G2037" s="653"/>
      <c r="H2037" s="653"/>
      <c r="I2037" s="654"/>
      <c r="J2037" s="652" t="s">
        <v>109</v>
      </c>
      <c r="K2037" s="653"/>
      <c r="L2037" s="653"/>
      <c r="M2037" s="653"/>
      <c r="N2037" s="653"/>
      <c r="O2037" s="653"/>
      <c r="P2037" s="653"/>
      <c r="Q2037" s="653"/>
      <c r="R2037" s="653"/>
      <c r="S2037" s="653"/>
      <c r="T2037" s="653"/>
      <c r="U2037" s="653"/>
      <c r="V2037" s="653"/>
      <c r="W2037" s="653"/>
      <c r="X2037" s="653"/>
      <c r="Y2037" s="653"/>
      <c r="Z2037" s="653"/>
      <c r="AA2037" s="442"/>
      <c r="AB2037" s="443"/>
    </row>
    <row r="2038" spans="1:28">
      <c r="A2038" s="694"/>
      <c r="B2038" s="695"/>
      <c r="C2038" s="664" t="str">
        <f>IF(②名簿及び出席簿!HW$7="","",②名簿及び出席簿!HW$7)</f>
        <v/>
      </c>
      <c r="D2038" s="665"/>
      <c r="E2038" s="665"/>
      <c r="F2038" s="665"/>
      <c r="G2038" s="649" t="str">
        <f>②名簿及び出席簿!HW$8</f>
        <v/>
      </c>
      <c r="H2038" s="649"/>
      <c r="I2038" s="634"/>
      <c r="J2038" s="448"/>
      <c r="K2038" s="668" t="str">
        <f>IF($W$1171="","",IF($J2038="",①入力シート!$F$58,IF($J2038=1,①入力シート!$F$60,IF($J2038=2,①入力シート!$F$62))))</f>
        <v/>
      </c>
      <c r="L2038" s="668"/>
      <c r="M2038" s="670" t="s">
        <v>110</v>
      </c>
      <c r="N2038" s="672" t="str">
        <f>IF($W$1171="","",IF($J2038="",①入力シート!$H$58,IF($J2038=1,①入力シート!$H$60,IF($J2038=2,①入力シート!$H$62))))</f>
        <v/>
      </c>
      <c r="O2038" s="672"/>
      <c r="P2038" s="670" t="s">
        <v>111</v>
      </c>
      <c r="Q2038" s="670" t="s">
        <v>112</v>
      </c>
      <c r="R2038" s="668" t="str">
        <f>IF($W$1171="","",IF($J2038="",①入力シート!$K$58,IF($J2038=1,①入力シート!$K$60,IF($J2038=2,①入力シート!$K$62))))</f>
        <v/>
      </c>
      <c r="S2038" s="668"/>
      <c r="T2038" s="670" t="s">
        <v>110</v>
      </c>
      <c r="U2038" s="672" t="str">
        <f>IF($W$1171="","",IF($J2038="",①入力シート!$M$58,IF($J2038=1,①入力シート!$M$60,IF($J2038=2,①入力シート!$M$62))))</f>
        <v/>
      </c>
      <c r="V2038" s="672"/>
      <c r="W2038" s="670" t="s">
        <v>111</v>
      </c>
      <c r="X2038" s="670" t="s">
        <v>132</v>
      </c>
      <c r="Y2038" s="670"/>
      <c r="Z2038" s="674" t="str">
        <f>IF($W$1171="","",IF($J2038="",①入力シート!$O$58,IF($J2038=1,①入力シート!$O$60,IF($J2038=2,①入力シート!$O$62))))</f>
        <v/>
      </c>
      <c r="AA2038" s="674"/>
      <c r="AB2038" s="675"/>
    </row>
    <row r="2039" spans="1:28">
      <c r="A2039" s="694"/>
      <c r="B2039" s="695"/>
      <c r="C2039" s="666"/>
      <c r="D2039" s="667"/>
      <c r="E2039" s="667"/>
      <c r="F2039" s="667"/>
      <c r="G2039" s="651"/>
      <c r="H2039" s="651"/>
      <c r="I2039" s="635"/>
      <c r="J2039" s="449"/>
      <c r="K2039" s="669"/>
      <c r="L2039" s="669"/>
      <c r="M2039" s="671"/>
      <c r="N2039" s="673"/>
      <c r="O2039" s="673"/>
      <c r="P2039" s="671"/>
      <c r="Q2039" s="671"/>
      <c r="R2039" s="669"/>
      <c r="S2039" s="669"/>
      <c r="T2039" s="671"/>
      <c r="U2039" s="673"/>
      <c r="V2039" s="673"/>
      <c r="W2039" s="671"/>
      <c r="X2039" s="671"/>
      <c r="Y2039" s="671"/>
      <c r="Z2039" s="676"/>
      <c r="AA2039" s="676"/>
      <c r="AB2039" s="677"/>
    </row>
    <row r="2040" spans="1:28">
      <c r="A2040" s="694"/>
      <c r="B2040" s="695"/>
      <c r="C2040" s="652" t="s">
        <v>113</v>
      </c>
      <c r="D2040" s="653"/>
      <c r="E2040" s="653"/>
      <c r="F2040" s="653"/>
      <c r="G2040" s="653"/>
      <c r="H2040" s="653"/>
      <c r="I2040" s="653"/>
      <c r="J2040" s="653"/>
      <c r="K2040" s="653"/>
      <c r="L2040" s="653"/>
      <c r="M2040" s="653"/>
      <c r="N2040" s="653"/>
      <c r="O2040" s="653"/>
      <c r="P2040" s="653"/>
      <c r="Q2040" s="654"/>
      <c r="R2040" s="653" t="s">
        <v>130</v>
      </c>
      <c r="S2040" s="653"/>
      <c r="T2040" s="653"/>
      <c r="U2040" s="653"/>
      <c r="V2040" s="653"/>
      <c r="W2040" s="653"/>
      <c r="X2040" s="653"/>
      <c r="Y2040" s="653"/>
      <c r="Z2040" s="653"/>
      <c r="AA2040" s="653"/>
      <c r="AB2040" s="654"/>
    </row>
    <row r="2041" spans="1:28">
      <c r="A2041" s="694"/>
      <c r="B2041" s="695"/>
      <c r="C2041" s="655" t="str">
        <f>IF(C2038="","",IF(④実施報告書!$Q2041="",①入力シート!$F$64,IF(④実施報告書!$Q2041=1,①入力シート!$F$67,IF(④実施報告書!$Q2041=2,①入力シート!$F$70,IF(④実施報告書!$Q2041=3,①入力シート!$F$73,)))))</f>
        <v/>
      </c>
      <c r="D2041" s="656"/>
      <c r="E2041" s="656"/>
      <c r="F2041" s="656"/>
      <c r="G2041" s="656"/>
      <c r="H2041" s="656"/>
      <c r="I2041" s="656"/>
      <c r="J2041" s="656"/>
      <c r="K2041" s="656"/>
      <c r="L2041" s="656"/>
      <c r="M2041" s="656"/>
      <c r="N2041" s="656"/>
      <c r="O2041" s="656"/>
      <c r="P2041" s="656"/>
      <c r="Q2041" s="678"/>
      <c r="R2041" s="680" t="str">
        <f>IF($W$1171="","",IF(AND(①入力シート!$F$76=①入力シート!$A$77,$AB2041="")=TRUE,①入力シート!$A$77,""))</f>
        <v/>
      </c>
      <c r="S2041" s="680"/>
      <c r="T2041" s="659" t="s">
        <v>127</v>
      </c>
      <c r="U2041" s="659"/>
      <c r="V2041" s="659"/>
      <c r="W2041" s="659"/>
      <c r="X2041" s="659"/>
      <c r="Y2041" s="659"/>
      <c r="Z2041" s="659"/>
      <c r="AA2041" s="659"/>
      <c r="AB2041" s="445"/>
    </row>
    <row r="2042" spans="1:28">
      <c r="A2042" s="694"/>
      <c r="B2042" s="695"/>
      <c r="C2042" s="657"/>
      <c r="D2042" s="658"/>
      <c r="E2042" s="658"/>
      <c r="F2042" s="658"/>
      <c r="G2042" s="658"/>
      <c r="H2042" s="658"/>
      <c r="I2042" s="658"/>
      <c r="J2042" s="658"/>
      <c r="K2042" s="658"/>
      <c r="L2042" s="658"/>
      <c r="M2042" s="658"/>
      <c r="N2042" s="658"/>
      <c r="O2042" s="658"/>
      <c r="P2042" s="658"/>
      <c r="Q2042" s="679"/>
      <c r="R2042" s="631" t="str">
        <f>IF($W$1171="","",IF(AND(①入力シート!$F$77=①入力シート!$A$77,$AB2042="")=TRUE,①入力シート!$A$77,""))</f>
        <v/>
      </c>
      <c r="S2042" s="631"/>
      <c r="T2042" s="623" t="s">
        <v>114</v>
      </c>
      <c r="U2042" s="623"/>
      <c r="V2042" s="623"/>
      <c r="W2042" s="623"/>
      <c r="X2042" s="623"/>
      <c r="Y2042" s="623"/>
      <c r="Z2042" s="623"/>
      <c r="AA2042" s="623"/>
      <c r="AB2042" s="446"/>
    </row>
    <row r="2043" spans="1:28">
      <c r="A2043" s="694"/>
      <c r="B2043" s="695"/>
      <c r="C2043" s="660" t="str">
        <f>IF($Q2043="","",IF(④実施報告書!$Q2043=1,①入力シート!$F$67,IF(④実施報告書!$Q2043=2,①入力シート!$F$70,IF(④実施報告書!$Q2043=3,①入力シート!$F$73,))))</f>
        <v/>
      </c>
      <c r="D2043" s="661"/>
      <c r="E2043" s="661"/>
      <c r="F2043" s="661"/>
      <c r="G2043" s="661"/>
      <c r="H2043" s="661"/>
      <c r="I2043" s="661"/>
      <c r="J2043" s="661"/>
      <c r="K2043" s="661"/>
      <c r="L2043" s="661"/>
      <c r="M2043" s="661"/>
      <c r="N2043" s="661"/>
      <c r="O2043" s="661"/>
      <c r="P2043" s="661"/>
      <c r="Q2043" s="662"/>
      <c r="R2043" s="631" t="str">
        <f>IF($W$1171="","",IF(AND(①入力シート!$F$78=①入力シート!$A$77,$AB2043="")=TRUE,①入力シート!$A$77,""))</f>
        <v/>
      </c>
      <c r="S2043" s="631"/>
      <c r="T2043" s="623" t="s">
        <v>115</v>
      </c>
      <c r="U2043" s="623"/>
      <c r="V2043" s="623"/>
      <c r="W2043" s="623"/>
      <c r="X2043" s="623"/>
      <c r="Y2043" s="623"/>
      <c r="Z2043" s="623"/>
      <c r="AA2043" s="623"/>
      <c r="AB2043" s="446"/>
    </row>
    <row r="2044" spans="1:28">
      <c r="A2044" s="694"/>
      <c r="B2044" s="695"/>
      <c r="C2044" s="660"/>
      <c r="D2044" s="661"/>
      <c r="E2044" s="661"/>
      <c r="F2044" s="661"/>
      <c r="G2044" s="661"/>
      <c r="H2044" s="661"/>
      <c r="I2044" s="661"/>
      <c r="J2044" s="661"/>
      <c r="K2044" s="661"/>
      <c r="L2044" s="661"/>
      <c r="M2044" s="661"/>
      <c r="N2044" s="661"/>
      <c r="O2044" s="661"/>
      <c r="P2044" s="661"/>
      <c r="Q2044" s="663"/>
      <c r="R2044" s="630" t="str">
        <f>IF($W$1171="","",IF(AND(①入力シート!$F$79=①入力シート!$A$77,$AB2044="")=TRUE,①入力シート!$A$77,""))</f>
        <v/>
      </c>
      <c r="S2044" s="631"/>
      <c r="T2044" s="623" t="s">
        <v>129</v>
      </c>
      <c r="U2044" s="623"/>
      <c r="V2044" s="623"/>
      <c r="W2044" s="623"/>
      <c r="X2044" s="623"/>
      <c r="Y2044" s="623"/>
      <c r="Z2044" s="623"/>
      <c r="AA2044" s="623"/>
      <c r="AB2044" s="446"/>
    </row>
    <row r="2045" spans="1:28">
      <c r="A2045" s="694"/>
      <c r="B2045" s="695"/>
      <c r="C2045" s="622" t="str">
        <f>IF($Q2045="","",IF(④実施報告書!$Q2045=1,①入力シート!$F$67,IF(④実施報告書!$Q2045=2,①入力シート!$F$70,IF(④実施報告書!$Q2045=3,①入力シート!$F$73,))))</f>
        <v/>
      </c>
      <c r="D2045" s="623"/>
      <c r="E2045" s="623"/>
      <c r="F2045" s="623"/>
      <c r="G2045" s="623"/>
      <c r="H2045" s="623"/>
      <c r="I2045" s="623"/>
      <c r="J2045" s="623"/>
      <c r="K2045" s="623"/>
      <c r="L2045" s="623"/>
      <c r="M2045" s="623"/>
      <c r="N2045" s="623"/>
      <c r="O2045" s="623"/>
      <c r="P2045" s="624"/>
      <c r="Q2045" s="628"/>
      <c r="R2045" s="630" t="str">
        <f>IF($W$1171="","",IF(AND(①入力シート!$F$80=①入力シート!$A$77,$AB2045="")=TRUE,①入力シート!$A$77,""))</f>
        <v/>
      </c>
      <c r="S2045" s="631"/>
      <c r="T2045" s="623" t="s">
        <v>407</v>
      </c>
      <c r="U2045" s="623"/>
      <c r="V2045" s="623"/>
      <c r="W2045" s="623"/>
      <c r="X2045" s="623"/>
      <c r="Y2045" s="623"/>
      <c r="Z2045" s="623"/>
      <c r="AA2045" s="624"/>
      <c r="AB2045" s="446"/>
    </row>
    <row r="2046" spans="1:28">
      <c r="A2046" s="694"/>
      <c r="B2046" s="695"/>
      <c r="C2046" s="625"/>
      <c r="D2046" s="626"/>
      <c r="E2046" s="626"/>
      <c r="F2046" s="626"/>
      <c r="G2046" s="626"/>
      <c r="H2046" s="626"/>
      <c r="I2046" s="626"/>
      <c r="J2046" s="626"/>
      <c r="K2046" s="626"/>
      <c r="L2046" s="626"/>
      <c r="M2046" s="626"/>
      <c r="N2046" s="626"/>
      <c r="O2046" s="626"/>
      <c r="P2046" s="627"/>
      <c r="Q2046" s="629"/>
      <c r="R2046" s="632" t="str">
        <f>IF($W$1171="","",IF(AND(①入力シート!$F$81=①入力シート!$A$77,$AB2046="")=TRUE,①入力シート!$A$77,""))</f>
        <v/>
      </c>
      <c r="S2046" s="633"/>
      <c r="T2046" s="626" t="s">
        <v>406</v>
      </c>
      <c r="U2046" s="626"/>
      <c r="V2046" s="626"/>
      <c r="W2046" s="626"/>
      <c r="X2046" s="626"/>
      <c r="Y2046" s="626"/>
      <c r="Z2046" s="626"/>
      <c r="AA2046" s="627"/>
      <c r="AB2046" s="446"/>
    </row>
    <row r="2047" spans="1:28">
      <c r="A2047" s="694"/>
      <c r="B2047" s="695"/>
      <c r="C2047" s="639" t="s">
        <v>128</v>
      </c>
      <c r="D2047" s="640"/>
      <c r="E2047" s="641"/>
      <c r="F2047" s="444"/>
      <c r="G2047" s="645" t="str">
        <f>IF(W2047="","",IF($F2047="",①入力シート!$J$83,VLOOKUP($F2047,①入力シート!$E$83:$K$89,6)))</f>
        <v/>
      </c>
      <c r="H2047" s="646"/>
      <c r="I2047" s="646"/>
      <c r="J2047" s="646"/>
      <c r="K2047" s="646"/>
      <c r="L2047" s="646"/>
      <c r="M2047" s="646"/>
      <c r="N2047" s="646"/>
      <c r="O2047" s="646"/>
      <c r="P2047" s="646"/>
      <c r="Q2047" s="647"/>
      <c r="R2047" s="639" t="s">
        <v>116</v>
      </c>
      <c r="S2047" s="640"/>
      <c r="T2047" s="640"/>
      <c r="U2047" s="640"/>
      <c r="V2047" s="641"/>
      <c r="W2047" s="648" t="str">
        <f>IF(②名簿及び出席簿!HW$140=0,"",②名簿及び出席簿!HW$140)</f>
        <v/>
      </c>
      <c r="X2047" s="649"/>
      <c r="Y2047" s="649"/>
      <c r="Z2047" s="649"/>
      <c r="AA2047" s="649"/>
      <c r="AB2047" s="634" t="s">
        <v>93</v>
      </c>
    </row>
    <row r="2048" spans="1:28">
      <c r="A2048" s="696"/>
      <c r="B2048" s="697"/>
      <c r="C2048" s="642"/>
      <c r="D2048" s="643"/>
      <c r="E2048" s="644"/>
      <c r="F2048" s="456"/>
      <c r="G2048" s="689" t="str">
        <f>IF($F2048="","",VLOOKUP($F2048,①入力シート!$E$83:$K$89,6))</f>
        <v/>
      </c>
      <c r="H2048" s="690"/>
      <c r="I2048" s="690"/>
      <c r="J2048" s="690"/>
      <c r="K2048" s="690"/>
      <c r="L2048" s="690"/>
      <c r="M2048" s="690"/>
      <c r="N2048" s="690"/>
      <c r="O2048" s="690"/>
      <c r="P2048" s="690"/>
      <c r="Q2048" s="691"/>
      <c r="R2048" s="642"/>
      <c r="S2048" s="643"/>
      <c r="T2048" s="643"/>
      <c r="U2048" s="643"/>
      <c r="V2048" s="644"/>
      <c r="W2048" s="650"/>
      <c r="X2048" s="651"/>
      <c r="Y2048" s="651"/>
      <c r="Z2048" s="651"/>
      <c r="AA2048" s="651"/>
      <c r="AB2048" s="635"/>
    </row>
    <row r="2049" spans="1:28">
      <c r="A2049" s="692">
        <v>170</v>
      </c>
      <c r="B2049" s="693"/>
      <c r="C2049" s="652" t="s">
        <v>108</v>
      </c>
      <c r="D2049" s="653"/>
      <c r="E2049" s="653"/>
      <c r="F2049" s="643"/>
      <c r="G2049" s="653"/>
      <c r="H2049" s="653"/>
      <c r="I2049" s="654"/>
      <c r="J2049" s="652" t="s">
        <v>109</v>
      </c>
      <c r="K2049" s="653"/>
      <c r="L2049" s="653"/>
      <c r="M2049" s="653"/>
      <c r="N2049" s="653"/>
      <c r="O2049" s="653"/>
      <c r="P2049" s="653"/>
      <c r="Q2049" s="653"/>
      <c r="R2049" s="653"/>
      <c r="S2049" s="653"/>
      <c r="T2049" s="653"/>
      <c r="U2049" s="653"/>
      <c r="V2049" s="653"/>
      <c r="W2049" s="653"/>
      <c r="X2049" s="653"/>
      <c r="Y2049" s="653"/>
      <c r="Z2049" s="653"/>
      <c r="AA2049" s="442"/>
      <c r="AB2049" s="443"/>
    </row>
    <row r="2050" spans="1:28">
      <c r="A2050" s="694"/>
      <c r="B2050" s="695"/>
      <c r="C2050" s="664" t="str">
        <f>IF(②名簿及び出席簿!HX$7="","",②名簿及び出席簿!HX$7)</f>
        <v/>
      </c>
      <c r="D2050" s="665"/>
      <c r="E2050" s="665"/>
      <c r="F2050" s="665"/>
      <c r="G2050" s="649" t="str">
        <f>②名簿及び出席簿!HX$8</f>
        <v/>
      </c>
      <c r="H2050" s="649"/>
      <c r="I2050" s="634"/>
      <c r="J2050" s="448"/>
      <c r="K2050" s="668" t="str">
        <f>IF($W$1171="","",IF($J2050="",①入力シート!$F$58,IF($J2050=1,①入力シート!$F$60,IF($J2050=2,①入力シート!$F$62))))</f>
        <v/>
      </c>
      <c r="L2050" s="668"/>
      <c r="M2050" s="670" t="s">
        <v>110</v>
      </c>
      <c r="N2050" s="672" t="str">
        <f>IF($W$1171="","",IF($J2050="",①入力シート!$H$58,IF($J2050=1,①入力シート!$H$60,IF($J2050=2,①入力シート!$H$62))))</f>
        <v/>
      </c>
      <c r="O2050" s="672"/>
      <c r="P2050" s="670" t="s">
        <v>111</v>
      </c>
      <c r="Q2050" s="670" t="s">
        <v>112</v>
      </c>
      <c r="R2050" s="668" t="str">
        <f>IF($W$1171="","",IF($J2050="",①入力シート!$K$58,IF($J2050=1,①入力シート!$K$60,IF($J2050=2,①入力シート!$K$62))))</f>
        <v/>
      </c>
      <c r="S2050" s="668"/>
      <c r="T2050" s="670" t="s">
        <v>110</v>
      </c>
      <c r="U2050" s="672" t="str">
        <f>IF($W$1171="","",IF($J2050="",①入力シート!$M$58,IF($J2050=1,①入力シート!$M$60,IF($J2050=2,①入力シート!$M$62))))</f>
        <v/>
      </c>
      <c r="V2050" s="672"/>
      <c r="W2050" s="670" t="s">
        <v>111</v>
      </c>
      <c r="X2050" s="670" t="s">
        <v>132</v>
      </c>
      <c r="Y2050" s="670"/>
      <c r="Z2050" s="674" t="str">
        <f>IF($W$1171="","",IF($J2050="",①入力シート!$O$58,IF($J2050=1,①入力シート!$O$60,IF($J2050=2,①入力シート!$O$62))))</f>
        <v/>
      </c>
      <c r="AA2050" s="674"/>
      <c r="AB2050" s="675"/>
    </row>
    <row r="2051" spans="1:28">
      <c r="A2051" s="694"/>
      <c r="B2051" s="695"/>
      <c r="C2051" s="666"/>
      <c r="D2051" s="667"/>
      <c r="E2051" s="667"/>
      <c r="F2051" s="667"/>
      <c r="G2051" s="651"/>
      <c r="H2051" s="651"/>
      <c r="I2051" s="635"/>
      <c r="J2051" s="449"/>
      <c r="K2051" s="669"/>
      <c r="L2051" s="669"/>
      <c r="M2051" s="671"/>
      <c r="N2051" s="673"/>
      <c r="O2051" s="673"/>
      <c r="P2051" s="671"/>
      <c r="Q2051" s="671"/>
      <c r="R2051" s="669"/>
      <c r="S2051" s="669"/>
      <c r="T2051" s="671"/>
      <c r="U2051" s="673"/>
      <c r="V2051" s="673"/>
      <c r="W2051" s="671"/>
      <c r="X2051" s="671"/>
      <c r="Y2051" s="671"/>
      <c r="Z2051" s="676"/>
      <c r="AA2051" s="676"/>
      <c r="AB2051" s="677"/>
    </row>
    <row r="2052" spans="1:28">
      <c r="A2052" s="694"/>
      <c r="B2052" s="695"/>
      <c r="C2052" s="652" t="s">
        <v>113</v>
      </c>
      <c r="D2052" s="653"/>
      <c r="E2052" s="653"/>
      <c r="F2052" s="653"/>
      <c r="G2052" s="653"/>
      <c r="H2052" s="653"/>
      <c r="I2052" s="653"/>
      <c r="J2052" s="653"/>
      <c r="K2052" s="653"/>
      <c r="L2052" s="653"/>
      <c r="M2052" s="653"/>
      <c r="N2052" s="653"/>
      <c r="O2052" s="653"/>
      <c r="P2052" s="653"/>
      <c r="Q2052" s="654"/>
      <c r="R2052" s="653" t="s">
        <v>130</v>
      </c>
      <c r="S2052" s="653"/>
      <c r="T2052" s="653"/>
      <c r="U2052" s="653"/>
      <c r="V2052" s="653"/>
      <c r="W2052" s="653"/>
      <c r="X2052" s="653"/>
      <c r="Y2052" s="653"/>
      <c r="Z2052" s="653"/>
      <c r="AA2052" s="653"/>
      <c r="AB2052" s="654"/>
    </row>
    <row r="2053" spans="1:28">
      <c r="A2053" s="694"/>
      <c r="B2053" s="695"/>
      <c r="C2053" s="655" t="str">
        <f>IF(C2050="","",IF(④実施報告書!$Q2053="",①入力シート!$F$64,IF(④実施報告書!$Q2053=1,①入力シート!$F$67,IF(④実施報告書!$Q2053=2,①入力シート!$F$70,IF(④実施報告書!$Q2053=3,①入力シート!$F$73,)))))</f>
        <v/>
      </c>
      <c r="D2053" s="656"/>
      <c r="E2053" s="656"/>
      <c r="F2053" s="656"/>
      <c r="G2053" s="656"/>
      <c r="H2053" s="656"/>
      <c r="I2053" s="656"/>
      <c r="J2053" s="656"/>
      <c r="K2053" s="656"/>
      <c r="L2053" s="656"/>
      <c r="M2053" s="656"/>
      <c r="N2053" s="656"/>
      <c r="O2053" s="656"/>
      <c r="P2053" s="656"/>
      <c r="Q2053" s="678"/>
      <c r="R2053" s="680" t="str">
        <f>IF($W$1171="","",IF(AND(①入力シート!$F$76=①入力シート!$A$77,$AB2053="")=TRUE,①入力シート!$A$77,""))</f>
        <v/>
      </c>
      <c r="S2053" s="680"/>
      <c r="T2053" s="659" t="s">
        <v>127</v>
      </c>
      <c r="U2053" s="659"/>
      <c r="V2053" s="659"/>
      <c r="W2053" s="659"/>
      <c r="X2053" s="659"/>
      <c r="Y2053" s="659"/>
      <c r="Z2053" s="659"/>
      <c r="AA2053" s="659"/>
      <c r="AB2053" s="445"/>
    </row>
    <row r="2054" spans="1:28">
      <c r="A2054" s="694"/>
      <c r="B2054" s="695"/>
      <c r="C2054" s="657"/>
      <c r="D2054" s="658"/>
      <c r="E2054" s="658"/>
      <c r="F2054" s="658"/>
      <c r="G2054" s="658"/>
      <c r="H2054" s="658"/>
      <c r="I2054" s="658"/>
      <c r="J2054" s="658"/>
      <c r="K2054" s="658"/>
      <c r="L2054" s="658"/>
      <c r="M2054" s="658"/>
      <c r="N2054" s="658"/>
      <c r="O2054" s="658"/>
      <c r="P2054" s="658"/>
      <c r="Q2054" s="679"/>
      <c r="R2054" s="631" t="str">
        <f>IF($W$1171="","",IF(AND(①入力シート!$F$77=①入力シート!$A$77,$AB2054="")=TRUE,①入力シート!$A$77,""))</f>
        <v/>
      </c>
      <c r="S2054" s="631"/>
      <c r="T2054" s="623" t="s">
        <v>114</v>
      </c>
      <c r="U2054" s="623"/>
      <c r="V2054" s="623"/>
      <c r="W2054" s="623"/>
      <c r="X2054" s="623"/>
      <c r="Y2054" s="623"/>
      <c r="Z2054" s="623"/>
      <c r="AA2054" s="623"/>
      <c r="AB2054" s="446"/>
    </row>
    <row r="2055" spans="1:28">
      <c r="A2055" s="694"/>
      <c r="B2055" s="695"/>
      <c r="C2055" s="660" t="str">
        <f>IF($Q2055="","",IF(④実施報告書!$Q2055=1,①入力シート!$F$67,IF(④実施報告書!$Q2055=2,①入力シート!$F$70,IF(④実施報告書!$Q2055=3,①入力シート!$F$73,))))</f>
        <v/>
      </c>
      <c r="D2055" s="661"/>
      <c r="E2055" s="661"/>
      <c r="F2055" s="661"/>
      <c r="G2055" s="661"/>
      <c r="H2055" s="661"/>
      <c r="I2055" s="661"/>
      <c r="J2055" s="661"/>
      <c r="K2055" s="661"/>
      <c r="L2055" s="661"/>
      <c r="M2055" s="661"/>
      <c r="N2055" s="661"/>
      <c r="O2055" s="661"/>
      <c r="P2055" s="661"/>
      <c r="Q2055" s="662"/>
      <c r="R2055" s="631" t="str">
        <f>IF($W$1171="","",IF(AND(①入力シート!$F$78=①入力シート!$A$77,$AB2055="")=TRUE,①入力シート!$A$77,""))</f>
        <v/>
      </c>
      <c r="S2055" s="631"/>
      <c r="T2055" s="623" t="s">
        <v>115</v>
      </c>
      <c r="U2055" s="623"/>
      <c r="V2055" s="623"/>
      <c r="W2055" s="623"/>
      <c r="X2055" s="623"/>
      <c r="Y2055" s="623"/>
      <c r="Z2055" s="623"/>
      <c r="AA2055" s="623"/>
      <c r="AB2055" s="446"/>
    </row>
    <row r="2056" spans="1:28">
      <c r="A2056" s="694"/>
      <c r="B2056" s="695"/>
      <c r="C2056" s="660"/>
      <c r="D2056" s="661"/>
      <c r="E2056" s="661"/>
      <c r="F2056" s="661"/>
      <c r="G2056" s="661"/>
      <c r="H2056" s="661"/>
      <c r="I2056" s="661"/>
      <c r="J2056" s="661"/>
      <c r="K2056" s="661"/>
      <c r="L2056" s="661"/>
      <c r="M2056" s="661"/>
      <c r="N2056" s="661"/>
      <c r="O2056" s="661"/>
      <c r="P2056" s="661"/>
      <c r="Q2056" s="663"/>
      <c r="R2056" s="630" t="str">
        <f>IF($W$1171="","",IF(AND(①入力シート!$F$79=①入力シート!$A$77,$AB2056="")=TRUE,①入力シート!$A$77,""))</f>
        <v/>
      </c>
      <c r="S2056" s="631"/>
      <c r="T2056" s="623" t="s">
        <v>129</v>
      </c>
      <c r="U2056" s="623"/>
      <c r="V2056" s="623"/>
      <c r="W2056" s="623"/>
      <c r="X2056" s="623"/>
      <c r="Y2056" s="623"/>
      <c r="Z2056" s="623"/>
      <c r="AA2056" s="623"/>
      <c r="AB2056" s="446"/>
    </row>
    <row r="2057" spans="1:28">
      <c r="A2057" s="694"/>
      <c r="B2057" s="695"/>
      <c r="C2057" s="622" t="str">
        <f>IF($Q2057="","",IF(④実施報告書!$Q2057=1,①入力シート!$F$67,IF(④実施報告書!$Q2057=2,①入力シート!$F$70,IF(④実施報告書!$Q2057=3,①入力シート!$F$73,))))</f>
        <v/>
      </c>
      <c r="D2057" s="623"/>
      <c r="E2057" s="623"/>
      <c r="F2057" s="623"/>
      <c r="G2057" s="623"/>
      <c r="H2057" s="623"/>
      <c r="I2057" s="623"/>
      <c r="J2057" s="623"/>
      <c r="K2057" s="623"/>
      <c r="L2057" s="623"/>
      <c r="M2057" s="623"/>
      <c r="N2057" s="623"/>
      <c r="O2057" s="623"/>
      <c r="P2057" s="624"/>
      <c r="Q2057" s="628"/>
      <c r="R2057" s="630" t="str">
        <f>IF($W$1171="","",IF(AND(①入力シート!$F$80=①入力シート!$A$77,$AB2057="")=TRUE,①入力シート!$A$77,""))</f>
        <v/>
      </c>
      <c r="S2057" s="631"/>
      <c r="T2057" s="623" t="s">
        <v>407</v>
      </c>
      <c r="U2057" s="623"/>
      <c r="V2057" s="623"/>
      <c r="W2057" s="623"/>
      <c r="X2057" s="623"/>
      <c r="Y2057" s="623"/>
      <c r="Z2057" s="623"/>
      <c r="AA2057" s="624"/>
      <c r="AB2057" s="446"/>
    </row>
    <row r="2058" spans="1:28">
      <c r="A2058" s="694"/>
      <c r="B2058" s="695"/>
      <c r="C2058" s="625"/>
      <c r="D2058" s="626"/>
      <c r="E2058" s="626"/>
      <c r="F2058" s="626"/>
      <c r="G2058" s="626"/>
      <c r="H2058" s="626"/>
      <c r="I2058" s="626"/>
      <c r="J2058" s="626"/>
      <c r="K2058" s="626"/>
      <c r="L2058" s="626"/>
      <c r="M2058" s="626"/>
      <c r="N2058" s="626"/>
      <c r="O2058" s="626"/>
      <c r="P2058" s="627"/>
      <c r="Q2058" s="629"/>
      <c r="R2058" s="632" t="str">
        <f>IF($W$1171="","",IF(AND(①入力シート!$F$81=①入力シート!$A$77,$AB2058="")=TRUE,①入力シート!$A$77,""))</f>
        <v/>
      </c>
      <c r="S2058" s="633"/>
      <c r="T2058" s="626" t="s">
        <v>406</v>
      </c>
      <c r="U2058" s="626"/>
      <c r="V2058" s="626"/>
      <c r="W2058" s="626"/>
      <c r="X2058" s="626"/>
      <c r="Y2058" s="626"/>
      <c r="Z2058" s="626"/>
      <c r="AA2058" s="627"/>
      <c r="AB2058" s="446"/>
    </row>
    <row r="2059" spans="1:28">
      <c r="A2059" s="694"/>
      <c r="B2059" s="695"/>
      <c r="C2059" s="639" t="s">
        <v>128</v>
      </c>
      <c r="D2059" s="640"/>
      <c r="E2059" s="641"/>
      <c r="F2059" s="444"/>
      <c r="G2059" s="645" t="str">
        <f>IF(W2059="","",IF($F2059="",①入力シート!$J$83,VLOOKUP($F2059,①入力シート!$E$83:$K$89,6)))</f>
        <v/>
      </c>
      <c r="H2059" s="646"/>
      <c r="I2059" s="646"/>
      <c r="J2059" s="646"/>
      <c r="K2059" s="646"/>
      <c r="L2059" s="646"/>
      <c r="M2059" s="646"/>
      <c r="N2059" s="646"/>
      <c r="O2059" s="646"/>
      <c r="P2059" s="646"/>
      <c r="Q2059" s="647"/>
      <c r="R2059" s="639" t="s">
        <v>116</v>
      </c>
      <c r="S2059" s="640"/>
      <c r="T2059" s="640"/>
      <c r="U2059" s="640"/>
      <c r="V2059" s="641"/>
      <c r="W2059" s="648" t="str">
        <f>IF(②名簿及び出席簿!HX$140=0,"",②名簿及び出席簿!HX$140)</f>
        <v/>
      </c>
      <c r="X2059" s="649"/>
      <c r="Y2059" s="649"/>
      <c r="Z2059" s="649"/>
      <c r="AA2059" s="649"/>
      <c r="AB2059" s="634" t="s">
        <v>93</v>
      </c>
    </row>
    <row r="2060" spans="1:28">
      <c r="A2060" s="696"/>
      <c r="B2060" s="697"/>
      <c r="C2060" s="642"/>
      <c r="D2060" s="643"/>
      <c r="E2060" s="644"/>
      <c r="F2060" s="456"/>
      <c r="G2060" s="689" t="str">
        <f>IF($F2060="","",VLOOKUP($F2060,①入力シート!$E$83:$K$89,6))</f>
        <v/>
      </c>
      <c r="H2060" s="690"/>
      <c r="I2060" s="690"/>
      <c r="J2060" s="690"/>
      <c r="K2060" s="690"/>
      <c r="L2060" s="690"/>
      <c r="M2060" s="690"/>
      <c r="N2060" s="690"/>
      <c r="O2060" s="690"/>
      <c r="P2060" s="690"/>
      <c r="Q2060" s="691"/>
      <c r="R2060" s="642"/>
      <c r="S2060" s="643"/>
      <c r="T2060" s="643"/>
      <c r="U2060" s="643"/>
      <c r="V2060" s="644"/>
      <c r="W2060" s="650"/>
      <c r="X2060" s="651"/>
      <c r="Y2060" s="651"/>
      <c r="Z2060" s="651"/>
      <c r="AA2060" s="651"/>
      <c r="AB2060" s="635"/>
    </row>
    <row r="2061" spans="1:28">
      <c r="A2061" s="692">
        <v>171</v>
      </c>
      <c r="B2061" s="693"/>
      <c r="C2061" s="652" t="s">
        <v>108</v>
      </c>
      <c r="D2061" s="653"/>
      <c r="E2061" s="653"/>
      <c r="F2061" s="643"/>
      <c r="G2061" s="653"/>
      <c r="H2061" s="653"/>
      <c r="I2061" s="654"/>
      <c r="J2061" s="652" t="s">
        <v>109</v>
      </c>
      <c r="K2061" s="653"/>
      <c r="L2061" s="653"/>
      <c r="M2061" s="653"/>
      <c r="N2061" s="653"/>
      <c r="O2061" s="653"/>
      <c r="P2061" s="653"/>
      <c r="Q2061" s="653"/>
      <c r="R2061" s="653"/>
      <c r="S2061" s="653"/>
      <c r="T2061" s="653"/>
      <c r="U2061" s="653"/>
      <c r="V2061" s="653"/>
      <c r="W2061" s="653"/>
      <c r="X2061" s="653"/>
      <c r="Y2061" s="653"/>
      <c r="Z2061" s="653"/>
      <c r="AA2061" s="442"/>
      <c r="AB2061" s="443"/>
    </row>
    <row r="2062" spans="1:28">
      <c r="A2062" s="694"/>
      <c r="B2062" s="695"/>
      <c r="C2062" s="664" t="str">
        <f>IF(②名簿及び出席簿!HY$7="","",②名簿及び出席簿!HY$7)</f>
        <v/>
      </c>
      <c r="D2062" s="665"/>
      <c r="E2062" s="665"/>
      <c r="F2062" s="665"/>
      <c r="G2062" s="649" t="str">
        <f>②名簿及び出席簿!HY$8</f>
        <v/>
      </c>
      <c r="H2062" s="649"/>
      <c r="I2062" s="634"/>
      <c r="J2062" s="448"/>
      <c r="K2062" s="668" t="str">
        <f>IF($W$1171="","",IF($J2062="",①入力シート!$F$58,IF($J2062=1,①入力シート!$F$60,IF($J2062=2,①入力シート!$F$62))))</f>
        <v/>
      </c>
      <c r="L2062" s="668"/>
      <c r="M2062" s="670" t="s">
        <v>110</v>
      </c>
      <c r="N2062" s="672" t="str">
        <f>IF($W$1171="","",IF($J2062="",①入力シート!$H$58,IF($J2062=1,①入力シート!$H$60,IF($J2062=2,①入力シート!$H$62))))</f>
        <v/>
      </c>
      <c r="O2062" s="672"/>
      <c r="P2062" s="670" t="s">
        <v>111</v>
      </c>
      <c r="Q2062" s="670" t="s">
        <v>112</v>
      </c>
      <c r="R2062" s="668" t="str">
        <f>IF($W$1171="","",IF($J2062="",①入力シート!$K$58,IF($J2062=1,①入力シート!$K$60,IF($J2062=2,①入力シート!$K$62))))</f>
        <v/>
      </c>
      <c r="S2062" s="668"/>
      <c r="T2062" s="670" t="s">
        <v>110</v>
      </c>
      <c r="U2062" s="672" t="str">
        <f>IF($W$1171="","",IF($J2062="",①入力シート!$M$58,IF($J2062=1,①入力シート!$M$60,IF($J2062=2,①入力シート!$M$62))))</f>
        <v/>
      </c>
      <c r="V2062" s="672"/>
      <c r="W2062" s="670" t="s">
        <v>111</v>
      </c>
      <c r="X2062" s="670" t="s">
        <v>132</v>
      </c>
      <c r="Y2062" s="670"/>
      <c r="Z2062" s="674" t="str">
        <f>IF($W$1171="","",IF($J2062="",①入力シート!$O$58,IF($J2062=1,①入力シート!$O$60,IF($J2062=2,①入力シート!$O$62))))</f>
        <v/>
      </c>
      <c r="AA2062" s="674"/>
      <c r="AB2062" s="675"/>
    </row>
    <row r="2063" spans="1:28">
      <c r="A2063" s="694"/>
      <c r="B2063" s="695"/>
      <c r="C2063" s="666"/>
      <c r="D2063" s="667"/>
      <c r="E2063" s="667"/>
      <c r="F2063" s="667"/>
      <c r="G2063" s="651"/>
      <c r="H2063" s="651"/>
      <c r="I2063" s="635"/>
      <c r="J2063" s="449"/>
      <c r="K2063" s="669"/>
      <c r="L2063" s="669"/>
      <c r="M2063" s="671"/>
      <c r="N2063" s="673"/>
      <c r="O2063" s="673"/>
      <c r="P2063" s="671"/>
      <c r="Q2063" s="671"/>
      <c r="R2063" s="669"/>
      <c r="S2063" s="669"/>
      <c r="T2063" s="671"/>
      <c r="U2063" s="673"/>
      <c r="V2063" s="673"/>
      <c r="W2063" s="671"/>
      <c r="X2063" s="671"/>
      <c r="Y2063" s="671"/>
      <c r="Z2063" s="676"/>
      <c r="AA2063" s="676"/>
      <c r="AB2063" s="677"/>
    </row>
    <row r="2064" spans="1:28">
      <c r="A2064" s="694"/>
      <c r="B2064" s="695"/>
      <c r="C2064" s="652" t="s">
        <v>113</v>
      </c>
      <c r="D2064" s="653"/>
      <c r="E2064" s="653"/>
      <c r="F2064" s="653"/>
      <c r="G2064" s="653"/>
      <c r="H2064" s="653"/>
      <c r="I2064" s="653"/>
      <c r="J2064" s="653"/>
      <c r="K2064" s="653"/>
      <c r="L2064" s="653"/>
      <c r="M2064" s="653"/>
      <c r="N2064" s="653"/>
      <c r="O2064" s="653"/>
      <c r="P2064" s="653"/>
      <c r="Q2064" s="654"/>
      <c r="R2064" s="653" t="s">
        <v>130</v>
      </c>
      <c r="S2064" s="653"/>
      <c r="T2064" s="653"/>
      <c r="U2064" s="653"/>
      <c r="V2064" s="653"/>
      <c r="W2064" s="653"/>
      <c r="X2064" s="653"/>
      <c r="Y2064" s="653"/>
      <c r="Z2064" s="653"/>
      <c r="AA2064" s="653"/>
      <c r="AB2064" s="654"/>
    </row>
    <row r="2065" spans="1:28">
      <c r="A2065" s="694"/>
      <c r="B2065" s="695"/>
      <c r="C2065" s="655" t="str">
        <f>IF(C2062="","",IF(④実施報告書!$Q2065="",①入力シート!$F$64,IF(④実施報告書!$Q2065=1,①入力シート!$F$67,IF(④実施報告書!$Q2065=2,①入力シート!$F$70,IF(④実施報告書!$Q2065=3,①入力シート!$F$73,)))))</f>
        <v/>
      </c>
      <c r="D2065" s="656"/>
      <c r="E2065" s="656"/>
      <c r="F2065" s="656"/>
      <c r="G2065" s="656"/>
      <c r="H2065" s="656"/>
      <c r="I2065" s="656"/>
      <c r="J2065" s="656"/>
      <c r="K2065" s="656"/>
      <c r="L2065" s="656"/>
      <c r="M2065" s="656"/>
      <c r="N2065" s="656"/>
      <c r="O2065" s="656"/>
      <c r="P2065" s="656"/>
      <c r="Q2065" s="678"/>
      <c r="R2065" s="680" t="str">
        <f>IF($W$1171="","",IF(AND(①入力シート!$F$76=①入力シート!$A$77,$AB2065="")=TRUE,①入力シート!$A$77,""))</f>
        <v/>
      </c>
      <c r="S2065" s="680"/>
      <c r="T2065" s="659" t="s">
        <v>127</v>
      </c>
      <c r="U2065" s="659"/>
      <c r="V2065" s="659"/>
      <c r="W2065" s="659"/>
      <c r="X2065" s="659"/>
      <c r="Y2065" s="659"/>
      <c r="Z2065" s="659"/>
      <c r="AA2065" s="659"/>
      <c r="AB2065" s="445"/>
    </row>
    <row r="2066" spans="1:28">
      <c r="A2066" s="694"/>
      <c r="B2066" s="695"/>
      <c r="C2066" s="657"/>
      <c r="D2066" s="658"/>
      <c r="E2066" s="658"/>
      <c r="F2066" s="658"/>
      <c r="G2066" s="658"/>
      <c r="H2066" s="658"/>
      <c r="I2066" s="658"/>
      <c r="J2066" s="658"/>
      <c r="K2066" s="658"/>
      <c r="L2066" s="658"/>
      <c r="M2066" s="658"/>
      <c r="N2066" s="658"/>
      <c r="O2066" s="658"/>
      <c r="P2066" s="658"/>
      <c r="Q2066" s="679"/>
      <c r="R2066" s="631" t="str">
        <f>IF($W$1171="","",IF(AND(①入力シート!$F$77=①入力シート!$A$77,$AB2066="")=TRUE,①入力シート!$A$77,""))</f>
        <v/>
      </c>
      <c r="S2066" s="631"/>
      <c r="T2066" s="623" t="s">
        <v>114</v>
      </c>
      <c r="U2066" s="623"/>
      <c r="V2066" s="623"/>
      <c r="W2066" s="623"/>
      <c r="X2066" s="623"/>
      <c r="Y2066" s="623"/>
      <c r="Z2066" s="623"/>
      <c r="AA2066" s="623"/>
      <c r="AB2066" s="446"/>
    </row>
    <row r="2067" spans="1:28">
      <c r="A2067" s="694"/>
      <c r="B2067" s="695"/>
      <c r="C2067" s="660" t="str">
        <f>IF($Q2067="","",IF(④実施報告書!$Q2067=1,①入力シート!$F$67,IF(④実施報告書!$Q2067=2,①入力シート!$F$70,IF(④実施報告書!$Q2067=3,①入力シート!$F$73,))))</f>
        <v/>
      </c>
      <c r="D2067" s="661"/>
      <c r="E2067" s="661"/>
      <c r="F2067" s="661"/>
      <c r="G2067" s="661"/>
      <c r="H2067" s="661"/>
      <c r="I2067" s="661"/>
      <c r="J2067" s="661"/>
      <c r="K2067" s="661"/>
      <c r="L2067" s="661"/>
      <c r="M2067" s="661"/>
      <c r="N2067" s="661"/>
      <c r="O2067" s="661"/>
      <c r="P2067" s="661"/>
      <c r="Q2067" s="662"/>
      <c r="R2067" s="631" t="str">
        <f>IF($W$1171="","",IF(AND(①入力シート!$F$78=①入力シート!$A$77,$AB2067="")=TRUE,①入力シート!$A$77,""))</f>
        <v/>
      </c>
      <c r="S2067" s="631"/>
      <c r="T2067" s="623" t="s">
        <v>115</v>
      </c>
      <c r="U2067" s="623"/>
      <c r="V2067" s="623"/>
      <c r="W2067" s="623"/>
      <c r="X2067" s="623"/>
      <c r="Y2067" s="623"/>
      <c r="Z2067" s="623"/>
      <c r="AA2067" s="623"/>
      <c r="AB2067" s="446"/>
    </row>
    <row r="2068" spans="1:28">
      <c r="A2068" s="694"/>
      <c r="B2068" s="695"/>
      <c r="C2068" s="660"/>
      <c r="D2068" s="661"/>
      <c r="E2068" s="661"/>
      <c r="F2068" s="661"/>
      <c r="G2068" s="661"/>
      <c r="H2068" s="661"/>
      <c r="I2068" s="661"/>
      <c r="J2068" s="661"/>
      <c r="K2068" s="661"/>
      <c r="L2068" s="661"/>
      <c r="M2068" s="661"/>
      <c r="N2068" s="661"/>
      <c r="O2068" s="661"/>
      <c r="P2068" s="661"/>
      <c r="Q2068" s="663"/>
      <c r="R2068" s="630" t="str">
        <f>IF($W$1171="","",IF(AND(①入力シート!$F$79=①入力シート!$A$77,$AB2068="")=TRUE,①入力シート!$A$77,""))</f>
        <v/>
      </c>
      <c r="S2068" s="631"/>
      <c r="T2068" s="623" t="s">
        <v>129</v>
      </c>
      <c r="U2068" s="623"/>
      <c r="V2068" s="623"/>
      <c r="W2068" s="623"/>
      <c r="X2068" s="623"/>
      <c r="Y2068" s="623"/>
      <c r="Z2068" s="623"/>
      <c r="AA2068" s="623"/>
      <c r="AB2068" s="446"/>
    </row>
    <row r="2069" spans="1:28">
      <c r="A2069" s="694"/>
      <c r="B2069" s="695"/>
      <c r="C2069" s="622" t="str">
        <f>IF($Q2069="","",IF(④実施報告書!$Q2069=1,①入力シート!$F$67,IF(④実施報告書!$Q2069=2,①入力シート!$F$70,IF(④実施報告書!$Q2069=3,①入力シート!$F$73,))))</f>
        <v/>
      </c>
      <c r="D2069" s="623"/>
      <c r="E2069" s="623"/>
      <c r="F2069" s="623"/>
      <c r="G2069" s="623"/>
      <c r="H2069" s="623"/>
      <c r="I2069" s="623"/>
      <c r="J2069" s="623"/>
      <c r="K2069" s="623"/>
      <c r="L2069" s="623"/>
      <c r="M2069" s="623"/>
      <c r="N2069" s="623"/>
      <c r="O2069" s="623"/>
      <c r="P2069" s="624"/>
      <c r="Q2069" s="628"/>
      <c r="R2069" s="630" t="str">
        <f>IF($W$1171="","",IF(AND(①入力シート!$F$80=①入力シート!$A$77,$AB2069="")=TRUE,①入力シート!$A$77,""))</f>
        <v/>
      </c>
      <c r="S2069" s="631"/>
      <c r="T2069" s="623" t="s">
        <v>407</v>
      </c>
      <c r="U2069" s="623"/>
      <c r="V2069" s="623"/>
      <c r="W2069" s="623"/>
      <c r="X2069" s="623"/>
      <c r="Y2069" s="623"/>
      <c r="Z2069" s="623"/>
      <c r="AA2069" s="624"/>
      <c r="AB2069" s="446"/>
    </row>
    <row r="2070" spans="1:28">
      <c r="A2070" s="694"/>
      <c r="B2070" s="695"/>
      <c r="C2070" s="625"/>
      <c r="D2070" s="626"/>
      <c r="E2070" s="626"/>
      <c r="F2070" s="626"/>
      <c r="G2070" s="626"/>
      <c r="H2070" s="626"/>
      <c r="I2070" s="626"/>
      <c r="J2070" s="626"/>
      <c r="K2070" s="626"/>
      <c r="L2070" s="626"/>
      <c r="M2070" s="626"/>
      <c r="N2070" s="626"/>
      <c r="O2070" s="626"/>
      <c r="P2070" s="627"/>
      <c r="Q2070" s="629"/>
      <c r="R2070" s="632" t="str">
        <f>IF($W$1171="","",IF(AND(①入力シート!$F$81=①入力シート!$A$77,$AB2070="")=TRUE,①入力シート!$A$77,""))</f>
        <v/>
      </c>
      <c r="S2070" s="633"/>
      <c r="T2070" s="626" t="s">
        <v>406</v>
      </c>
      <c r="U2070" s="626"/>
      <c r="V2070" s="626"/>
      <c r="W2070" s="626"/>
      <c r="X2070" s="626"/>
      <c r="Y2070" s="626"/>
      <c r="Z2070" s="626"/>
      <c r="AA2070" s="627"/>
      <c r="AB2070" s="446"/>
    </row>
    <row r="2071" spans="1:28">
      <c r="A2071" s="694"/>
      <c r="B2071" s="695"/>
      <c r="C2071" s="639" t="s">
        <v>128</v>
      </c>
      <c r="D2071" s="640"/>
      <c r="E2071" s="641"/>
      <c r="F2071" s="444"/>
      <c r="G2071" s="645" t="str">
        <f>IF(W2071="","",IF($F2071="",①入力シート!$J$83,VLOOKUP($F2071,①入力シート!$E$83:$K$89,6)))</f>
        <v/>
      </c>
      <c r="H2071" s="646"/>
      <c r="I2071" s="646"/>
      <c r="J2071" s="646"/>
      <c r="K2071" s="646"/>
      <c r="L2071" s="646"/>
      <c r="M2071" s="646"/>
      <c r="N2071" s="646"/>
      <c r="O2071" s="646"/>
      <c r="P2071" s="646"/>
      <c r="Q2071" s="647"/>
      <c r="R2071" s="639" t="s">
        <v>116</v>
      </c>
      <c r="S2071" s="640"/>
      <c r="T2071" s="640"/>
      <c r="U2071" s="640"/>
      <c r="V2071" s="641"/>
      <c r="W2071" s="648" t="str">
        <f>IF(②名簿及び出席簿!HY$140=0,"",②名簿及び出席簿!HY$140)</f>
        <v/>
      </c>
      <c r="X2071" s="649"/>
      <c r="Y2071" s="649"/>
      <c r="Z2071" s="649"/>
      <c r="AA2071" s="649"/>
      <c r="AB2071" s="634" t="s">
        <v>93</v>
      </c>
    </row>
    <row r="2072" spans="1:28">
      <c r="A2072" s="696"/>
      <c r="B2072" s="697"/>
      <c r="C2072" s="642"/>
      <c r="D2072" s="643"/>
      <c r="E2072" s="644"/>
      <c r="F2072" s="456"/>
      <c r="G2072" s="689" t="str">
        <f>IF($F2072="","",VLOOKUP($F2072,①入力シート!$E$83:$K$89,6))</f>
        <v/>
      </c>
      <c r="H2072" s="690"/>
      <c r="I2072" s="690"/>
      <c r="J2072" s="690"/>
      <c r="K2072" s="690"/>
      <c r="L2072" s="690"/>
      <c r="M2072" s="690"/>
      <c r="N2072" s="690"/>
      <c r="O2072" s="690"/>
      <c r="P2072" s="690"/>
      <c r="Q2072" s="691"/>
      <c r="R2072" s="642"/>
      <c r="S2072" s="643"/>
      <c r="T2072" s="643"/>
      <c r="U2072" s="643"/>
      <c r="V2072" s="644"/>
      <c r="W2072" s="650"/>
      <c r="X2072" s="651"/>
      <c r="Y2072" s="651"/>
      <c r="Z2072" s="651"/>
      <c r="AA2072" s="651"/>
      <c r="AB2072" s="635"/>
    </row>
    <row r="2073" spans="1:28">
      <c r="A2073" s="692">
        <v>172</v>
      </c>
      <c r="B2073" s="693"/>
      <c r="C2073" s="652" t="s">
        <v>108</v>
      </c>
      <c r="D2073" s="653"/>
      <c r="E2073" s="653"/>
      <c r="F2073" s="643"/>
      <c r="G2073" s="653"/>
      <c r="H2073" s="653"/>
      <c r="I2073" s="654"/>
      <c r="J2073" s="652" t="s">
        <v>109</v>
      </c>
      <c r="K2073" s="653"/>
      <c r="L2073" s="653"/>
      <c r="M2073" s="653"/>
      <c r="N2073" s="653"/>
      <c r="O2073" s="653"/>
      <c r="P2073" s="653"/>
      <c r="Q2073" s="653"/>
      <c r="R2073" s="653"/>
      <c r="S2073" s="653"/>
      <c r="T2073" s="653"/>
      <c r="U2073" s="653"/>
      <c r="V2073" s="653"/>
      <c r="W2073" s="653"/>
      <c r="X2073" s="653"/>
      <c r="Y2073" s="653"/>
      <c r="Z2073" s="653"/>
      <c r="AA2073" s="442"/>
      <c r="AB2073" s="443"/>
    </row>
    <row r="2074" spans="1:28">
      <c r="A2074" s="694"/>
      <c r="B2074" s="695"/>
      <c r="C2074" s="664" t="str">
        <f>IF(②名簿及び出席簿!HZ$7="","",②名簿及び出席簿!HZ$7)</f>
        <v/>
      </c>
      <c r="D2074" s="665"/>
      <c r="E2074" s="665"/>
      <c r="F2074" s="665"/>
      <c r="G2074" s="649" t="str">
        <f>②名簿及び出席簿!HZ$8</f>
        <v/>
      </c>
      <c r="H2074" s="649"/>
      <c r="I2074" s="634"/>
      <c r="J2074" s="448"/>
      <c r="K2074" s="668" t="str">
        <f>IF($W$1171="","",IF($J2074="",①入力シート!$F$58,IF($J2074=1,①入力シート!$F$60,IF($J2074=2,①入力シート!$F$62))))</f>
        <v/>
      </c>
      <c r="L2074" s="668"/>
      <c r="M2074" s="670" t="s">
        <v>110</v>
      </c>
      <c r="N2074" s="672" t="str">
        <f>IF($W$1171="","",IF($J2074="",①入力シート!$H$58,IF($J2074=1,①入力シート!$H$60,IF($J2074=2,①入力シート!$H$62))))</f>
        <v/>
      </c>
      <c r="O2074" s="672"/>
      <c r="P2074" s="670" t="s">
        <v>111</v>
      </c>
      <c r="Q2074" s="670" t="s">
        <v>112</v>
      </c>
      <c r="R2074" s="668" t="str">
        <f>IF($W$1171="","",IF($J2074="",①入力シート!$K$58,IF($J2074=1,①入力シート!$K$60,IF($J2074=2,①入力シート!$K$62))))</f>
        <v/>
      </c>
      <c r="S2074" s="668"/>
      <c r="T2074" s="670" t="s">
        <v>110</v>
      </c>
      <c r="U2074" s="672" t="str">
        <f>IF($W$1171="","",IF($J2074="",①入力シート!$M$58,IF($J2074=1,①入力シート!$M$60,IF($J2074=2,①入力シート!$M$62))))</f>
        <v/>
      </c>
      <c r="V2074" s="672"/>
      <c r="W2074" s="670" t="s">
        <v>111</v>
      </c>
      <c r="X2074" s="670" t="s">
        <v>132</v>
      </c>
      <c r="Y2074" s="670"/>
      <c r="Z2074" s="674" t="str">
        <f>IF($W$1171="","",IF($J2074="",①入力シート!$O$58,IF($J2074=1,①入力シート!$O$60,IF($J2074=2,①入力シート!$O$62))))</f>
        <v/>
      </c>
      <c r="AA2074" s="674"/>
      <c r="AB2074" s="675"/>
    </row>
    <row r="2075" spans="1:28">
      <c r="A2075" s="694"/>
      <c r="B2075" s="695"/>
      <c r="C2075" s="666"/>
      <c r="D2075" s="667"/>
      <c r="E2075" s="667"/>
      <c r="F2075" s="667"/>
      <c r="G2075" s="651"/>
      <c r="H2075" s="651"/>
      <c r="I2075" s="635"/>
      <c r="J2075" s="449"/>
      <c r="K2075" s="669"/>
      <c r="L2075" s="669"/>
      <c r="M2075" s="671"/>
      <c r="N2075" s="673"/>
      <c r="O2075" s="673"/>
      <c r="P2075" s="671"/>
      <c r="Q2075" s="671"/>
      <c r="R2075" s="669"/>
      <c r="S2075" s="669"/>
      <c r="T2075" s="671"/>
      <c r="U2075" s="673"/>
      <c r="V2075" s="673"/>
      <c r="W2075" s="671"/>
      <c r="X2075" s="671"/>
      <c r="Y2075" s="671"/>
      <c r="Z2075" s="676"/>
      <c r="AA2075" s="676"/>
      <c r="AB2075" s="677"/>
    </row>
    <row r="2076" spans="1:28">
      <c r="A2076" s="694"/>
      <c r="B2076" s="695"/>
      <c r="C2076" s="652" t="s">
        <v>113</v>
      </c>
      <c r="D2076" s="653"/>
      <c r="E2076" s="653"/>
      <c r="F2076" s="653"/>
      <c r="G2076" s="653"/>
      <c r="H2076" s="653"/>
      <c r="I2076" s="653"/>
      <c r="J2076" s="653"/>
      <c r="K2076" s="653"/>
      <c r="L2076" s="653"/>
      <c r="M2076" s="653"/>
      <c r="N2076" s="653"/>
      <c r="O2076" s="653"/>
      <c r="P2076" s="653"/>
      <c r="Q2076" s="654"/>
      <c r="R2076" s="653" t="s">
        <v>130</v>
      </c>
      <c r="S2076" s="653"/>
      <c r="T2076" s="653"/>
      <c r="U2076" s="653"/>
      <c r="V2076" s="653"/>
      <c r="W2076" s="653"/>
      <c r="X2076" s="653"/>
      <c r="Y2076" s="653"/>
      <c r="Z2076" s="653"/>
      <c r="AA2076" s="653"/>
      <c r="AB2076" s="654"/>
    </row>
    <row r="2077" spans="1:28">
      <c r="A2077" s="694"/>
      <c r="B2077" s="695"/>
      <c r="C2077" s="655" t="str">
        <f>IF(C2074="","",IF(④実施報告書!$Q2077="",①入力シート!$F$64,IF(④実施報告書!$Q2077=1,①入力シート!$F$67,IF(④実施報告書!$Q2077=2,①入力シート!$F$70,IF(④実施報告書!$Q2077=3,①入力シート!$F$73,)))))</f>
        <v/>
      </c>
      <c r="D2077" s="656"/>
      <c r="E2077" s="656"/>
      <c r="F2077" s="656"/>
      <c r="G2077" s="656"/>
      <c r="H2077" s="656"/>
      <c r="I2077" s="656"/>
      <c r="J2077" s="656"/>
      <c r="K2077" s="656"/>
      <c r="L2077" s="656"/>
      <c r="M2077" s="656"/>
      <c r="N2077" s="656"/>
      <c r="O2077" s="656"/>
      <c r="P2077" s="656"/>
      <c r="Q2077" s="678"/>
      <c r="R2077" s="680" t="str">
        <f>IF($W$1171="","",IF(AND(①入力シート!$F$76=①入力シート!$A$77,$AB2077="")=TRUE,①入力シート!$A$77,""))</f>
        <v/>
      </c>
      <c r="S2077" s="680"/>
      <c r="T2077" s="659" t="s">
        <v>127</v>
      </c>
      <c r="U2077" s="659"/>
      <c r="V2077" s="659"/>
      <c r="W2077" s="659"/>
      <c r="X2077" s="659"/>
      <c r="Y2077" s="659"/>
      <c r="Z2077" s="659"/>
      <c r="AA2077" s="659"/>
      <c r="AB2077" s="445"/>
    </row>
    <row r="2078" spans="1:28">
      <c r="A2078" s="694"/>
      <c r="B2078" s="695"/>
      <c r="C2078" s="657"/>
      <c r="D2078" s="658"/>
      <c r="E2078" s="658"/>
      <c r="F2078" s="658"/>
      <c r="G2078" s="658"/>
      <c r="H2078" s="658"/>
      <c r="I2078" s="658"/>
      <c r="J2078" s="658"/>
      <c r="K2078" s="658"/>
      <c r="L2078" s="658"/>
      <c r="M2078" s="658"/>
      <c r="N2078" s="658"/>
      <c r="O2078" s="658"/>
      <c r="P2078" s="658"/>
      <c r="Q2078" s="679"/>
      <c r="R2078" s="631" t="str">
        <f>IF($W$1171="","",IF(AND(①入力シート!$F$77=①入力シート!$A$77,$AB2078="")=TRUE,①入力シート!$A$77,""))</f>
        <v/>
      </c>
      <c r="S2078" s="631"/>
      <c r="T2078" s="623" t="s">
        <v>114</v>
      </c>
      <c r="U2078" s="623"/>
      <c r="V2078" s="623"/>
      <c r="W2078" s="623"/>
      <c r="X2078" s="623"/>
      <c r="Y2078" s="623"/>
      <c r="Z2078" s="623"/>
      <c r="AA2078" s="623"/>
      <c r="AB2078" s="446"/>
    </row>
    <row r="2079" spans="1:28">
      <c r="A2079" s="694"/>
      <c r="B2079" s="695"/>
      <c r="C2079" s="660" t="str">
        <f>IF($Q2079="","",IF(④実施報告書!$Q2079=1,①入力シート!$F$67,IF(④実施報告書!$Q2079=2,①入力シート!$F$70,IF(④実施報告書!$Q2079=3,①入力シート!$F$73,))))</f>
        <v/>
      </c>
      <c r="D2079" s="661"/>
      <c r="E2079" s="661"/>
      <c r="F2079" s="661"/>
      <c r="G2079" s="661"/>
      <c r="H2079" s="661"/>
      <c r="I2079" s="661"/>
      <c r="J2079" s="661"/>
      <c r="K2079" s="661"/>
      <c r="L2079" s="661"/>
      <c r="M2079" s="661"/>
      <c r="N2079" s="661"/>
      <c r="O2079" s="661"/>
      <c r="P2079" s="661"/>
      <c r="Q2079" s="662"/>
      <c r="R2079" s="631" t="str">
        <f>IF($W$1171="","",IF(AND(①入力シート!$F$78=①入力シート!$A$77,$AB2079="")=TRUE,①入力シート!$A$77,""))</f>
        <v/>
      </c>
      <c r="S2079" s="631"/>
      <c r="T2079" s="623" t="s">
        <v>115</v>
      </c>
      <c r="U2079" s="623"/>
      <c r="V2079" s="623"/>
      <c r="W2079" s="623"/>
      <c r="X2079" s="623"/>
      <c r="Y2079" s="623"/>
      <c r="Z2079" s="623"/>
      <c r="AA2079" s="623"/>
      <c r="AB2079" s="446"/>
    </row>
    <row r="2080" spans="1:28">
      <c r="A2080" s="694"/>
      <c r="B2080" s="695"/>
      <c r="C2080" s="660"/>
      <c r="D2080" s="661"/>
      <c r="E2080" s="661"/>
      <c r="F2080" s="661"/>
      <c r="G2080" s="661"/>
      <c r="H2080" s="661"/>
      <c r="I2080" s="661"/>
      <c r="J2080" s="661"/>
      <c r="K2080" s="661"/>
      <c r="L2080" s="661"/>
      <c r="M2080" s="661"/>
      <c r="N2080" s="661"/>
      <c r="O2080" s="661"/>
      <c r="P2080" s="661"/>
      <c r="Q2080" s="663"/>
      <c r="R2080" s="630" t="str">
        <f>IF($W$1171="","",IF(AND(①入力シート!$F$79=①入力シート!$A$77,$AB2080="")=TRUE,①入力シート!$A$77,""))</f>
        <v/>
      </c>
      <c r="S2080" s="631"/>
      <c r="T2080" s="623" t="s">
        <v>129</v>
      </c>
      <c r="U2080" s="623"/>
      <c r="V2080" s="623"/>
      <c r="W2080" s="623"/>
      <c r="X2080" s="623"/>
      <c r="Y2080" s="623"/>
      <c r="Z2080" s="623"/>
      <c r="AA2080" s="623"/>
      <c r="AB2080" s="446"/>
    </row>
    <row r="2081" spans="1:28">
      <c r="A2081" s="694"/>
      <c r="B2081" s="695"/>
      <c r="C2081" s="622" t="str">
        <f>IF($Q2081="","",IF(④実施報告書!$Q2081=1,①入力シート!$F$67,IF(④実施報告書!$Q2081=2,①入力シート!$F$70,IF(④実施報告書!$Q2081=3,①入力シート!$F$73,))))</f>
        <v/>
      </c>
      <c r="D2081" s="623"/>
      <c r="E2081" s="623"/>
      <c r="F2081" s="623"/>
      <c r="G2081" s="623"/>
      <c r="H2081" s="623"/>
      <c r="I2081" s="623"/>
      <c r="J2081" s="623"/>
      <c r="K2081" s="623"/>
      <c r="L2081" s="623"/>
      <c r="M2081" s="623"/>
      <c r="N2081" s="623"/>
      <c r="O2081" s="623"/>
      <c r="P2081" s="624"/>
      <c r="Q2081" s="628"/>
      <c r="R2081" s="630" t="str">
        <f>IF($W$1171="","",IF(AND(①入力シート!$F$80=①入力シート!$A$77,$AB2081="")=TRUE,①入力シート!$A$77,""))</f>
        <v/>
      </c>
      <c r="S2081" s="631"/>
      <c r="T2081" s="623" t="s">
        <v>407</v>
      </c>
      <c r="U2081" s="623"/>
      <c r="V2081" s="623"/>
      <c r="W2081" s="623"/>
      <c r="X2081" s="623"/>
      <c r="Y2081" s="623"/>
      <c r="Z2081" s="623"/>
      <c r="AA2081" s="624"/>
      <c r="AB2081" s="446"/>
    </row>
    <row r="2082" spans="1:28">
      <c r="A2082" s="694"/>
      <c r="B2082" s="695"/>
      <c r="C2082" s="625"/>
      <c r="D2082" s="626"/>
      <c r="E2082" s="626"/>
      <c r="F2082" s="626"/>
      <c r="G2082" s="626"/>
      <c r="H2082" s="626"/>
      <c r="I2082" s="626"/>
      <c r="J2082" s="626"/>
      <c r="K2082" s="626"/>
      <c r="L2082" s="626"/>
      <c r="M2082" s="626"/>
      <c r="N2082" s="626"/>
      <c r="O2082" s="626"/>
      <c r="P2082" s="627"/>
      <c r="Q2082" s="629"/>
      <c r="R2082" s="632" t="str">
        <f>IF($W$1171="","",IF(AND(①入力シート!$F$81=①入力シート!$A$77,$AB2082="")=TRUE,①入力シート!$A$77,""))</f>
        <v/>
      </c>
      <c r="S2082" s="633"/>
      <c r="T2082" s="626" t="s">
        <v>406</v>
      </c>
      <c r="U2082" s="626"/>
      <c r="V2082" s="626"/>
      <c r="W2082" s="626"/>
      <c r="X2082" s="626"/>
      <c r="Y2082" s="626"/>
      <c r="Z2082" s="626"/>
      <c r="AA2082" s="627"/>
      <c r="AB2082" s="446"/>
    </row>
    <row r="2083" spans="1:28">
      <c r="A2083" s="694"/>
      <c r="B2083" s="695"/>
      <c r="C2083" s="639" t="s">
        <v>128</v>
      </c>
      <c r="D2083" s="640"/>
      <c r="E2083" s="641"/>
      <c r="F2083" s="444"/>
      <c r="G2083" s="645" t="str">
        <f>IF(W2083="","",IF($F2083="",①入力シート!$J$83,VLOOKUP($F2083,①入力シート!$E$83:$K$89,6)))</f>
        <v/>
      </c>
      <c r="H2083" s="646"/>
      <c r="I2083" s="646"/>
      <c r="J2083" s="646"/>
      <c r="K2083" s="646"/>
      <c r="L2083" s="646"/>
      <c r="M2083" s="646"/>
      <c r="N2083" s="646"/>
      <c r="O2083" s="646"/>
      <c r="P2083" s="646"/>
      <c r="Q2083" s="647"/>
      <c r="R2083" s="639" t="s">
        <v>116</v>
      </c>
      <c r="S2083" s="640"/>
      <c r="T2083" s="640"/>
      <c r="U2083" s="640"/>
      <c r="V2083" s="641"/>
      <c r="W2083" s="648" t="str">
        <f>IF(②名簿及び出席簿!HZ$140=0,"",②名簿及び出席簿!HZ$140)</f>
        <v/>
      </c>
      <c r="X2083" s="649"/>
      <c r="Y2083" s="649"/>
      <c r="Z2083" s="649"/>
      <c r="AA2083" s="649"/>
      <c r="AB2083" s="634" t="s">
        <v>93</v>
      </c>
    </row>
    <row r="2084" spans="1:28">
      <c r="A2084" s="696"/>
      <c r="B2084" s="697"/>
      <c r="C2084" s="642"/>
      <c r="D2084" s="643"/>
      <c r="E2084" s="644"/>
      <c r="F2084" s="456"/>
      <c r="G2084" s="689" t="str">
        <f>IF($F2084="","",VLOOKUP($F2084,①入力シート!$E$83:$K$89,6))</f>
        <v/>
      </c>
      <c r="H2084" s="690"/>
      <c r="I2084" s="690"/>
      <c r="J2084" s="690"/>
      <c r="K2084" s="690"/>
      <c r="L2084" s="690"/>
      <c r="M2084" s="690"/>
      <c r="N2084" s="690"/>
      <c r="O2084" s="690"/>
      <c r="P2084" s="690"/>
      <c r="Q2084" s="691"/>
      <c r="R2084" s="642"/>
      <c r="S2084" s="643"/>
      <c r="T2084" s="643"/>
      <c r="U2084" s="643"/>
      <c r="V2084" s="644"/>
      <c r="W2084" s="650"/>
      <c r="X2084" s="651"/>
      <c r="Y2084" s="651"/>
      <c r="Z2084" s="651"/>
      <c r="AA2084" s="651"/>
      <c r="AB2084" s="635"/>
    </row>
    <row r="2085" spans="1:28">
      <c r="A2085" s="692">
        <v>173</v>
      </c>
      <c r="B2085" s="693"/>
      <c r="C2085" s="652" t="s">
        <v>108</v>
      </c>
      <c r="D2085" s="653"/>
      <c r="E2085" s="653"/>
      <c r="F2085" s="643"/>
      <c r="G2085" s="653"/>
      <c r="H2085" s="653"/>
      <c r="I2085" s="654"/>
      <c r="J2085" s="652" t="s">
        <v>109</v>
      </c>
      <c r="K2085" s="653"/>
      <c r="L2085" s="653"/>
      <c r="M2085" s="653"/>
      <c r="N2085" s="653"/>
      <c r="O2085" s="653"/>
      <c r="P2085" s="653"/>
      <c r="Q2085" s="653"/>
      <c r="R2085" s="653"/>
      <c r="S2085" s="653"/>
      <c r="T2085" s="653"/>
      <c r="U2085" s="653"/>
      <c r="V2085" s="653"/>
      <c r="W2085" s="653"/>
      <c r="X2085" s="653"/>
      <c r="Y2085" s="653"/>
      <c r="Z2085" s="653"/>
      <c r="AA2085" s="442"/>
      <c r="AB2085" s="443"/>
    </row>
    <row r="2086" spans="1:28">
      <c r="A2086" s="694"/>
      <c r="B2086" s="695"/>
      <c r="C2086" s="664" t="str">
        <f>IF(②名簿及び出席簿!IA$7="","",②名簿及び出席簿!IA$7)</f>
        <v/>
      </c>
      <c r="D2086" s="665"/>
      <c r="E2086" s="665"/>
      <c r="F2086" s="665"/>
      <c r="G2086" s="649" t="str">
        <f>②名簿及び出席簿!IA$8</f>
        <v/>
      </c>
      <c r="H2086" s="649"/>
      <c r="I2086" s="634"/>
      <c r="J2086" s="448"/>
      <c r="K2086" s="668" t="str">
        <f>IF($W$1171="","",IF($J2086="",①入力シート!$F$58,IF($J2086=1,①入力シート!$F$60,IF($J2086=2,①入力シート!$F$62))))</f>
        <v/>
      </c>
      <c r="L2086" s="668"/>
      <c r="M2086" s="670" t="s">
        <v>110</v>
      </c>
      <c r="N2086" s="672" t="str">
        <f>IF($W$1171="","",IF($J2086="",①入力シート!$H$58,IF($J2086=1,①入力シート!$H$60,IF($J2086=2,①入力シート!$H$62))))</f>
        <v/>
      </c>
      <c r="O2086" s="672"/>
      <c r="P2086" s="670" t="s">
        <v>111</v>
      </c>
      <c r="Q2086" s="670" t="s">
        <v>112</v>
      </c>
      <c r="R2086" s="668" t="str">
        <f>IF($W$1171="","",IF($J2086="",①入力シート!$K$58,IF($J2086=1,①入力シート!$K$60,IF($J2086=2,①入力シート!$K$62))))</f>
        <v/>
      </c>
      <c r="S2086" s="668"/>
      <c r="T2086" s="670" t="s">
        <v>110</v>
      </c>
      <c r="U2086" s="672" t="str">
        <f>IF($W$1171="","",IF($J2086="",①入力シート!$M$58,IF($J2086=1,①入力シート!$M$60,IF($J2086=2,①入力シート!$M$62))))</f>
        <v/>
      </c>
      <c r="V2086" s="672"/>
      <c r="W2086" s="670" t="s">
        <v>111</v>
      </c>
      <c r="X2086" s="670" t="s">
        <v>132</v>
      </c>
      <c r="Y2086" s="670"/>
      <c r="Z2086" s="674" t="str">
        <f>IF($W$1171="","",IF($J2086="",①入力シート!$O$58,IF($J2086=1,①入力シート!$O$60,IF($J2086=2,①入力シート!$O$62))))</f>
        <v/>
      </c>
      <c r="AA2086" s="674"/>
      <c r="AB2086" s="675"/>
    </row>
    <row r="2087" spans="1:28">
      <c r="A2087" s="694"/>
      <c r="B2087" s="695"/>
      <c r="C2087" s="666"/>
      <c r="D2087" s="667"/>
      <c r="E2087" s="667"/>
      <c r="F2087" s="667"/>
      <c r="G2087" s="651"/>
      <c r="H2087" s="651"/>
      <c r="I2087" s="635"/>
      <c r="J2087" s="449"/>
      <c r="K2087" s="669"/>
      <c r="L2087" s="669"/>
      <c r="M2087" s="671"/>
      <c r="N2087" s="673"/>
      <c r="O2087" s="673"/>
      <c r="P2087" s="671"/>
      <c r="Q2087" s="671"/>
      <c r="R2087" s="669"/>
      <c r="S2087" s="669"/>
      <c r="T2087" s="671"/>
      <c r="U2087" s="673"/>
      <c r="V2087" s="673"/>
      <c r="W2087" s="671"/>
      <c r="X2087" s="671"/>
      <c r="Y2087" s="671"/>
      <c r="Z2087" s="676"/>
      <c r="AA2087" s="676"/>
      <c r="AB2087" s="677"/>
    </row>
    <row r="2088" spans="1:28">
      <c r="A2088" s="694"/>
      <c r="B2088" s="695"/>
      <c r="C2088" s="652" t="s">
        <v>113</v>
      </c>
      <c r="D2088" s="653"/>
      <c r="E2088" s="653"/>
      <c r="F2088" s="653"/>
      <c r="G2088" s="653"/>
      <c r="H2088" s="653"/>
      <c r="I2088" s="653"/>
      <c r="J2088" s="653"/>
      <c r="K2088" s="653"/>
      <c r="L2088" s="653"/>
      <c r="M2088" s="653"/>
      <c r="N2088" s="653"/>
      <c r="O2088" s="653"/>
      <c r="P2088" s="653"/>
      <c r="Q2088" s="654"/>
      <c r="R2088" s="653" t="s">
        <v>130</v>
      </c>
      <c r="S2088" s="653"/>
      <c r="T2088" s="653"/>
      <c r="U2088" s="653"/>
      <c r="V2088" s="653"/>
      <c r="W2088" s="653"/>
      <c r="X2088" s="653"/>
      <c r="Y2088" s="653"/>
      <c r="Z2088" s="653"/>
      <c r="AA2088" s="653"/>
      <c r="AB2088" s="654"/>
    </row>
    <row r="2089" spans="1:28">
      <c r="A2089" s="694"/>
      <c r="B2089" s="695"/>
      <c r="C2089" s="655" t="str">
        <f>IF(C2086="","",IF(④実施報告書!$Q2089="",①入力シート!$F$64,IF(④実施報告書!$Q2089=1,①入力シート!$F$67,IF(④実施報告書!$Q2089=2,①入力シート!$F$70,IF(④実施報告書!$Q2089=3,①入力シート!$F$73,)))))</f>
        <v/>
      </c>
      <c r="D2089" s="656"/>
      <c r="E2089" s="656"/>
      <c r="F2089" s="656"/>
      <c r="G2089" s="656"/>
      <c r="H2089" s="656"/>
      <c r="I2089" s="656"/>
      <c r="J2089" s="656"/>
      <c r="K2089" s="656"/>
      <c r="L2089" s="656"/>
      <c r="M2089" s="656"/>
      <c r="N2089" s="656"/>
      <c r="O2089" s="656"/>
      <c r="P2089" s="656"/>
      <c r="Q2089" s="678"/>
      <c r="R2089" s="680" t="str">
        <f>IF($W$1171="","",IF(AND(①入力シート!$F$76=①入力シート!$A$77,$AB2089="")=TRUE,①入力シート!$A$77,""))</f>
        <v/>
      </c>
      <c r="S2089" s="680"/>
      <c r="T2089" s="659" t="s">
        <v>127</v>
      </c>
      <c r="U2089" s="659"/>
      <c r="V2089" s="659"/>
      <c r="W2089" s="659"/>
      <c r="X2089" s="659"/>
      <c r="Y2089" s="659"/>
      <c r="Z2089" s="659"/>
      <c r="AA2089" s="659"/>
      <c r="AB2089" s="445"/>
    </row>
    <row r="2090" spans="1:28">
      <c r="A2090" s="694"/>
      <c r="B2090" s="695"/>
      <c r="C2090" s="657"/>
      <c r="D2090" s="658"/>
      <c r="E2090" s="658"/>
      <c r="F2090" s="658"/>
      <c r="G2090" s="658"/>
      <c r="H2090" s="658"/>
      <c r="I2090" s="658"/>
      <c r="J2090" s="658"/>
      <c r="K2090" s="658"/>
      <c r="L2090" s="658"/>
      <c r="M2090" s="658"/>
      <c r="N2090" s="658"/>
      <c r="O2090" s="658"/>
      <c r="P2090" s="658"/>
      <c r="Q2090" s="679"/>
      <c r="R2090" s="631" t="str">
        <f>IF($W$1171="","",IF(AND(①入力シート!$F$77=①入力シート!$A$77,$AB2090="")=TRUE,①入力シート!$A$77,""))</f>
        <v/>
      </c>
      <c r="S2090" s="631"/>
      <c r="T2090" s="623" t="s">
        <v>114</v>
      </c>
      <c r="U2090" s="623"/>
      <c r="V2090" s="623"/>
      <c r="W2090" s="623"/>
      <c r="X2090" s="623"/>
      <c r="Y2090" s="623"/>
      <c r="Z2090" s="623"/>
      <c r="AA2090" s="623"/>
      <c r="AB2090" s="446"/>
    </row>
    <row r="2091" spans="1:28">
      <c r="A2091" s="694"/>
      <c r="B2091" s="695"/>
      <c r="C2091" s="660" t="str">
        <f>IF($Q2091="","",IF(④実施報告書!$Q2091=1,①入力シート!$F$67,IF(④実施報告書!$Q2091=2,①入力シート!$F$70,IF(④実施報告書!$Q2091=3,①入力シート!$F$73,))))</f>
        <v/>
      </c>
      <c r="D2091" s="661"/>
      <c r="E2091" s="661"/>
      <c r="F2091" s="661"/>
      <c r="G2091" s="661"/>
      <c r="H2091" s="661"/>
      <c r="I2091" s="661"/>
      <c r="J2091" s="661"/>
      <c r="K2091" s="661"/>
      <c r="L2091" s="661"/>
      <c r="M2091" s="661"/>
      <c r="N2091" s="661"/>
      <c r="O2091" s="661"/>
      <c r="P2091" s="661"/>
      <c r="Q2091" s="662"/>
      <c r="R2091" s="631" t="str">
        <f>IF($W$1171="","",IF(AND(①入力シート!$F$78=①入力シート!$A$77,$AB2091="")=TRUE,①入力シート!$A$77,""))</f>
        <v/>
      </c>
      <c r="S2091" s="631"/>
      <c r="T2091" s="623" t="s">
        <v>115</v>
      </c>
      <c r="U2091" s="623"/>
      <c r="V2091" s="623"/>
      <c r="W2091" s="623"/>
      <c r="X2091" s="623"/>
      <c r="Y2091" s="623"/>
      <c r="Z2091" s="623"/>
      <c r="AA2091" s="623"/>
      <c r="AB2091" s="446"/>
    </row>
    <row r="2092" spans="1:28">
      <c r="A2092" s="694"/>
      <c r="B2092" s="695"/>
      <c r="C2092" s="660"/>
      <c r="D2092" s="661"/>
      <c r="E2092" s="661"/>
      <c r="F2092" s="661"/>
      <c r="G2092" s="661"/>
      <c r="H2092" s="661"/>
      <c r="I2092" s="661"/>
      <c r="J2092" s="661"/>
      <c r="K2092" s="661"/>
      <c r="L2092" s="661"/>
      <c r="M2092" s="661"/>
      <c r="N2092" s="661"/>
      <c r="O2092" s="661"/>
      <c r="P2092" s="661"/>
      <c r="Q2092" s="663"/>
      <c r="R2092" s="630" t="str">
        <f>IF($W$1171="","",IF(AND(①入力シート!$F$79=①入力シート!$A$77,$AB2092="")=TRUE,①入力シート!$A$77,""))</f>
        <v/>
      </c>
      <c r="S2092" s="631"/>
      <c r="T2092" s="623" t="s">
        <v>129</v>
      </c>
      <c r="U2092" s="623"/>
      <c r="V2092" s="623"/>
      <c r="W2092" s="623"/>
      <c r="X2092" s="623"/>
      <c r="Y2092" s="623"/>
      <c r="Z2092" s="623"/>
      <c r="AA2092" s="623"/>
      <c r="AB2092" s="446"/>
    </row>
    <row r="2093" spans="1:28">
      <c r="A2093" s="694"/>
      <c r="B2093" s="695"/>
      <c r="C2093" s="622" t="str">
        <f>IF($Q2093="","",IF(④実施報告書!$Q2093=1,①入力シート!$F$67,IF(④実施報告書!$Q2093=2,①入力シート!$F$70,IF(④実施報告書!$Q2093=3,①入力シート!$F$73,))))</f>
        <v/>
      </c>
      <c r="D2093" s="623"/>
      <c r="E2093" s="623"/>
      <c r="F2093" s="623"/>
      <c r="G2093" s="623"/>
      <c r="H2093" s="623"/>
      <c r="I2093" s="623"/>
      <c r="J2093" s="623"/>
      <c r="K2093" s="623"/>
      <c r="L2093" s="623"/>
      <c r="M2093" s="623"/>
      <c r="N2093" s="623"/>
      <c r="O2093" s="623"/>
      <c r="P2093" s="624"/>
      <c r="Q2093" s="628"/>
      <c r="R2093" s="630" t="str">
        <f>IF($W$1171="","",IF(AND(①入力シート!$F$80=①入力シート!$A$77,$AB2093="")=TRUE,①入力シート!$A$77,""))</f>
        <v/>
      </c>
      <c r="S2093" s="631"/>
      <c r="T2093" s="623" t="s">
        <v>407</v>
      </c>
      <c r="U2093" s="623"/>
      <c r="V2093" s="623"/>
      <c r="W2093" s="623"/>
      <c r="X2093" s="623"/>
      <c r="Y2093" s="623"/>
      <c r="Z2093" s="623"/>
      <c r="AA2093" s="624"/>
      <c r="AB2093" s="446"/>
    </row>
    <row r="2094" spans="1:28">
      <c r="A2094" s="694"/>
      <c r="B2094" s="695"/>
      <c r="C2094" s="625"/>
      <c r="D2094" s="626"/>
      <c r="E2094" s="626"/>
      <c r="F2094" s="626"/>
      <c r="G2094" s="626"/>
      <c r="H2094" s="626"/>
      <c r="I2094" s="626"/>
      <c r="J2094" s="626"/>
      <c r="K2094" s="626"/>
      <c r="L2094" s="626"/>
      <c r="M2094" s="626"/>
      <c r="N2094" s="626"/>
      <c r="O2094" s="626"/>
      <c r="P2094" s="627"/>
      <c r="Q2094" s="629"/>
      <c r="R2094" s="632" t="str">
        <f>IF($W$1171="","",IF(AND(①入力シート!$F$81=①入力シート!$A$77,$AB2094="")=TRUE,①入力シート!$A$77,""))</f>
        <v/>
      </c>
      <c r="S2094" s="633"/>
      <c r="T2094" s="626" t="s">
        <v>406</v>
      </c>
      <c r="U2094" s="626"/>
      <c r="V2094" s="626"/>
      <c r="W2094" s="626"/>
      <c r="X2094" s="626"/>
      <c r="Y2094" s="626"/>
      <c r="Z2094" s="626"/>
      <c r="AA2094" s="627"/>
      <c r="AB2094" s="446"/>
    </row>
    <row r="2095" spans="1:28">
      <c r="A2095" s="694"/>
      <c r="B2095" s="695"/>
      <c r="C2095" s="639" t="s">
        <v>128</v>
      </c>
      <c r="D2095" s="640"/>
      <c r="E2095" s="641"/>
      <c r="F2095" s="444"/>
      <c r="G2095" s="645" t="str">
        <f>IF(W2095="","",IF($F2095="",①入力シート!$J$83,VLOOKUP($F2095,①入力シート!$E$83:$K$89,6)))</f>
        <v/>
      </c>
      <c r="H2095" s="646"/>
      <c r="I2095" s="646"/>
      <c r="J2095" s="646"/>
      <c r="K2095" s="646"/>
      <c r="L2095" s="646"/>
      <c r="M2095" s="646"/>
      <c r="N2095" s="646"/>
      <c r="O2095" s="646"/>
      <c r="P2095" s="646"/>
      <c r="Q2095" s="647"/>
      <c r="R2095" s="639" t="s">
        <v>116</v>
      </c>
      <c r="S2095" s="640"/>
      <c r="T2095" s="640"/>
      <c r="U2095" s="640"/>
      <c r="V2095" s="641"/>
      <c r="W2095" s="648" t="str">
        <f>IF(②名簿及び出席簿!IA$140=0,"",②名簿及び出席簿!IA$140)</f>
        <v/>
      </c>
      <c r="X2095" s="649"/>
      <c r="Y2095" s="649"/>
      <c r="Z2095" s="649"/>
      <c r="AA2095" s="649"/>
      <c r="AB2095" s="634" t="s">
        <v>93</v>
      </c>
    </row>
    <row r="2096" spans="1:28">
      <c r="A2096" s="696"/>
      <c r="B2096" s="697"/>
      <c r="C2096" s="642"/>
      <c r="D2096" s="643"/>
      <c r="E2096" s="644"/>
      <c r="F2096" s="456"/>
      <c r="G2096" s="689" t="str">
        <f>IF($F2096="","",VLOOKUP($F2096,①入力シート!$E$83:$K$89,6))</f>
        <v/>
      </c>
      <c r="H2096" s="690"/>
      <c r="I2096" s="690"/>
      <c r="J2096" s="690"/>
      <c r="K2096" s="690"/>
      <c r="L2096" s="690"/>
      <c r="M2096" s="690"/>
      <c r="N2096" s="690"/>
      <c r="O2096" s="690"/>
      <c r="P2096" s="690"/>
      <c r="Q2096" s="691"/>
      <c r="R2096" s="642"/>
      <c r="S2096" s="643"/>
      <c r="T2096" s="643"/>
      <c r="U2096" s="643"/>
      <c r="V2096" s="644"/>
      <c r="W2096" s="650"/>
      <c r="X2096" s="651"/>
      <c r="Y2096" s="651"/>
      <c r="Z2096" s="651"/>
      <c r="AA2096" s="651"/>
      <c r="AB2096" s="635"/>
    </row>
    <row r="2097" spans="1:28">
      <c r="A2097" s="692">
        <v>174</v>
      </c>
      <c r="B2097" s="693"/>
      <c r="C2097" s="652" t="s">
        <v>108</v>
      </c>
      <c r="D2097" s="653"/>
      <c r="E2097" s="653"/>
      <c r="F2097" s="643"/>
      <c r="G2097" s="653"/>
      <c r="H2097" s="653"/>
      <c r="I2097" s="654"/>
      <c r="J2097" s="652" t="s">
        <v>109</v>
      </c>
      <c r="K2097" s="653"/>
      <c r="L2097" s="653"/>
      <c r="M2097" s="653"/>
      <c r="N2097" s="653"/>
      <c r="O2097" s="653"/>
      <c r="P2097" s="653"/>
      <c r="Q2097" s="653"/>
      <c r="R2097" s="653"/>
      <c r="S2097" s="653"/>
      <c r="T2097" s="653"/>
      <c r="U2097" s="653"/>
      <c r="V2097" s="653"/>
      <c r="W2097" s="653"/>
      <c r="X2097" s="653"/>
      <c r="Y2097" s="653"/>
      <c r="Z2097" s="653"/>
      <c r="AA2097" s="442"/>
      <c r="AB2097" s="443"/>
    </row>
    <row r="2098" spans="1:28">
      <c r="A2098" s="694"/>
      <c r="B2098" s="695"/>
      <c r="C2098" s="664" t="str">
        <f>IF(②名簿及び出席簿!IB$7="","",②名簿及び出席簿!IB$7)</f>
        <v/>
      </c>
      <c r="D2098" s="665"/>
      <c r="E2098" s="665"/>
      <c r="F2098" s="665"/>
      <c r="G2098" s="649" t="str">
        <f>②名簿及び出席簿!IB$8</f>
        <v/>
      </c>
      <c r="H2098" s="649"/>
      <c r="I2098" s="634"/>
      <c r="J2098" s="448"/>
      <c r="K2098" s="668" t="str">
        <f>IF($W$1171="","",IF($J2098="",①入力シート!$F$58,IF($J2098=1,①入力シート!$F$60,IF($J2098=2,①入力シート!$F$62))))</f>
        <v/>
      </c>
      <c r="L2098" s="668"/>
      <c r="M2098" s="670" t="s">
        <v>110</v>
      </c>
      <c r="N2098" s="672" t="str">
        <f>IF($W$1171="","",IF($J2098="",①入力シート!$H$58,IF($J2098=1,①入力シート!$H$60,IF($J2098=2,①入力シート!$H$62))))</f>
        <v/>
      </c>
      <c r="O2098" s="672"/>
      <c r="P2098" s="670" t="s">
        <v>111</v>
      </c>
      <c r="Q2098" s="670" t="s">
        <v>112</v>
      </c>
      <c r="R2098" s="668" t="str">
        <f>IF($W$1171="","",IF($J2098="",①入力シート!$K$58,IF($J2098=1,①入力シート!$K$60,IF($J2098=2,①入力シート!$K$62))))</f>
        <v/>
      </c>
      <c r="S2098" s="668"/>
      <c r="T2098" s="670" t="s">
        <v>110</v>
      </c>
      <c r="U2098" s="672" t="str">
        <f>IF($W$1171="","",IF($J2098="",①入力シート!$M$58,IF($J2098=1,①入力シート!$M$60,IF($J2098=2,①入力シート!$M$62))))</f>
        <v/>
      </c>
      <c r="V2098" s="672"/>
      <c r="W2098" s="670" t="s">
        <v>111</v>
      </c>
      <c r="X2098" s="670" t="s">
        <v>132</v>
      </c>
      <c r="Y2098" s="670"/>
      <c r="Z2098" s="674" t="str">
        <f>IF($W$1171="","",IF($J2098="",①入力シート!$O$58,IF($J2098=1,①入力シート!$O$60,IF($J2098=2,①入力シート!$O$62))))</f>
        <v/>
      </c>
      <c r="AA2098" s="674"/>
      <c r="AB2098" s="675"/>
    </row>
    <row r="2099" spans="1:28">
      <c r="A2099" s="694"/>
      <c r="B2099" s="695"/>
      <c r="C2099" s="666"/>
      <c r="D2099" s="667"/>
      <c r="E2099" s="667"/>
      <c r="F2099" s="667"/>
      <c r="G2099" s="651"/>
      <c r="H2099" s="651"/>
      <c r="I2099" s="635"/>
      <c r="J2099" s="449"/>
      <c r="K2099" s="669"/>
      <c r="L2099" s="669"/>
      <c r="M2099" s="671"/>
      <c r="N2099" s="673"/>
      <c r="O2099" s="673"/>
      <c r="P2099" s="671"/>
      <c r="Q2099" s="671"/>
      <c r="R2099" s="669"/>
      <c r="S2099" s="669"/>
      <c r="T2099" s="671"/>
      <c r="U2099" s="673"/>
      <c r="V2099" s="673"/>
      <c r="W2099" s="671"/>
      <c r="X2099" s="671"/>
      <c r="Y2099" s="671"/>
      <c r="Z2099" s="676"/>
      <c r="AA2099" s="676"/>
      <c r="AB2099" s="677"/>
    </row>
    <row r="2100" spans="1:28">
      <c r="A2100" s="694"/>
      <c r="B2100" s="695"/>
      <c r="C2100" s="652" t="s">
        <v>113</v>
      </c>
      <c r="D2100" s="653"/>
      <c r="E2100" s="653"/>
      <c r="F2100" s="653"/>
      <c r="G2100" s="653"/>
      <c r="H2100" s="653"/>
      <c r="I2100" s="653"/>
      <c r="J2100" s="653"/>
      <c r="K2100" s="653"/>
      <c r="L2100" s="653"/>
      <c r="M2100" s="653"/>
      <c r="N2100" s="653"/>
      <c r="O2100" s="653"/>
      <c r="P2100" s="653"/>
      <c r="Q2100" s="654"/>
      <c r="R2100" s="653" t="s">
        <v>130</v>
      </c>
      <c r="S2100" s="653"/>
      <c r="T2100" s="653"/>
      <c r="U2100" s="653"/>
      <c r="V2100" s="653"/>
      <c r="W2100" s="653"/>
      <c r="X2100" s="653"/>
      <c r="Y2100" s="653"/>
      <c r="Z2100" s="653"/>
      <c r="AA2100" s="653"/>
      <c r="AB2100" s="654"/>
    </row>
    <row r="2101" spans="1:28">
      <c r="A2101" s="694"/>
      <c r="B2101" s="695"/>
      <c r="C2101" s="655" t="str">
        <f>IF(C2098="","",IF(④実施報告書!$Q2101="",①入力シート!$F$64,IF(④実施報告書!$Q2101=1,①入力シート!$F$67,IF(④実施報告書!$Q2101=2,①入力シート!$F$70,IF(④実施報告書!$Q2101=3,①入力シート!$F$73,)))))</f>
        <v/>
      </c>
      <c r="D2101" s="656"/>
      <c r="E2101" s="656"/>
      <c r="F2101" s="656"/>
      <c r="G2101" s="656"/>
      <c r="H2101" s="656"/>
      <c r="I2101" s="656"/>
      <c r="J2101" s="656"/>
      <c r="K2101" s="656"/>
      <c r="L2101" s="656"/>
      <c r="M2101" s="656"/>
      <c r="N2101" s="656"/>
      <c r="O2101" s="656"/>
      <c r="P2101" s="656"/>
      <c r="Q2101" s="678"/>
      <c r="R2101" s="680" t="str">
        <f>IF($W$1171="","",IF(AND(①入力シート!$F$76=①入力シート!$A$77,$AB2101="")=TRUE,①入力シート!$A$77,""))</f>
        <v/>
      </c>
      <c r="S2101" s="680"/>
      <c r="T2101" s="659" t="s">
        <v>127</v>
      </c>
      <c r="U2101" s="659"/>
      <c r="V2101" s="659"/>
      <c r="W2101" s="659"/>
      <c r="X2101" s="659"/>
      <c r="Y2101" s="659"/>
      <c r="Z2101" s="659"/>
      <c r="AA2101" s="659"/>
      <c r="AB2101" s="445"/>
    </row>
    <row r="2102" spans="1:28">
      <c r="A2102" s="694"/>
      <c r="B2102" s="695"/>
      <c r="C2102" s="657"/>
      <c r="D2102" s="658"/>
      <c r="E2102" s="658"/>
      <c r="F2102" s="658"/>
      <c r="G2102" s="658"/>
      <c r="H2102" s="658"/>
      <c r="I2102" s="658"/>
      <c r="J2102" s="658"/>
      <c r="K2102" s="658"/>
      <c r="L2102" s="658"/>
      <c r="M2102" s="658"/>
      <c r="N2102" s="658"/>
      <c r="O2102" s="658"/>
      <c r="P2102" s="658"/>
      <c r="Q2102" s="679"/>
      <c r="R2102" s="631" t="str">
        <f>IF($W$1171="","",IF(AND(①入力シート!$F$77=①入力シート!$A$77,$AB2102="")=TRUE,①入力シート!$A$77,""))</f>
        <v/>
      </c>
      <c r="S2102" s="631"/>
      <c r="T2102" s="623" t="s">
        <v>114</v>
      </c>
      <c r="U2102" s="623"/>
      <c r="V2102" s="623"/>
      <c r="W2102" s="623"/>
      <c r="X2102" s="623"/>
      <c r="Y2102" s="623"/>
      <c r="Z2102" s="623"/>
      <c r="AA2102" s="623"/>
      <c r="AB2102" s="446"/>
    </row>
    <row r="2103" spans="1:28">
      <c r="A2103" s="694"/>
      <c r="B2103" s="695"/>
      <c r="C2103" s="660" t="str">
        <f>IF($Q2103="","",IF(④実施報告書!$Q2103=1,①入力シート!$F$67,IF(④実施報告書!$Q2103=2,①入力シート!$F$70,IF(④実施報告書!$Q2103=3,①入力シート!$F$73,))))</f>
        <v/>
      </c>
      <c r="D2103" s="661"/>
      <c r="E2103" s="661"/>
      <c r="F2103" s="661"/>
      <c r="G2103" s="661"/>
      <c r="H2103" s="661"/>
      <c r="I2103" s="661"/>
      <c r="J2103" s="661"/>
      <c r="K2103" s="661"/>
      <c r="L2103" s="661"/>
      <c r="M2103" s="661"/>
      <c r="N2103" s="661"/>
      <c r="O2103" s="661"/>
      <c r="P2103" s="661"/>
      <c r="Q2103" s="662"/>
      <c r="R2103" s="631" t="str">
        <f>IF($W$1171="","",IF(AND(①入力シート!$F$78=①入力シート!$A$77,$AB2103="")=TRUE,①入力シート!$A$77,""))</f>
        <v/>
      </c>
      <c r="S2103" s="631"/>
      <c r="T2103" s="623" t="s">
        <v>115</v>
      </c>
      <c r="U2103" s="623"/>
      <c r="V2103" s="623"/>
      <c r="W2103" s="623"/>
      <c r="X2103" s="623"/>
      <c r="Y2103" s="623"/>
      <c r="Z2103" s="623"/>
      <c r="AA2103" s="623"/>
      <c r="AB2103" s="446"/>
    </row>
    <row r="2104" spans="1:28">
      <c r="A2104" s="694"/>
      <c r="B2104" s="695"/>
      <c r="C2104" s="660"/>
      <c r="D2104" s="661"/>
      <c r="E2104" s="661"/>
      <c r="F2104" s="661"/>
      <c r="G2104" s="661"/>
      <c r="H2104" s="661"/>
      <c r="I2104" s="661"/>
      <c r="J2104" s="661"/>
      <c r="K2104" s="661"/>
      <c r="L2104" s="661"/>
      <c r="M2104" s="661"/>
      <c r="N2104" s="661"/>
      <c r="O2104" s="661"/>
      <c r="P2104" s="661"/>
      <c r="Q2104" s="663"/>
      <c r="R2104" s="630" t="str">
        <f>IF($W$1171="","",IF(AND(①入力シート!$F$79=①入力シート!$A$77,$AB2104="")=TRUE,①入力シート!$A$77,""))</f>
        <v/>
      </c>
      <c r="S2104" s="631"/>
      <c r="T2104" s="623" t="s">
        <v>129</v>
      </c>
      <c r="U2104" s="623"/>
      <c r="V2104" s="623"/>
      <c r="W2104" s="623"/>
      <c r="X2104" s="623"/>
      <c r="Y2104" s="623"/>
      <c r="Z2104" s="623"/>
      <c r="AA2104" s="623"/>
      <c r="AB2104" s="446"/>
    </row>
    <row r="2105" spans="1:28">
      <c r="A2105" s="694"/>
      <c r="B2105" s="695"/>
      <c r="C2105" s="622" t="str">
        <f>IF($Q2105="","",IF(④実施報告書!$Q2105=1,①入力シート!$F$67,IF(④実施報告書!$Q2105=2,①入力シート!$F$70,IF(④実施報告書!$Q2105=3,①入力シート!$F$73,))))</f>
        <v/>
      </c>
      <c r="D2105" s="623"/>
      <c r="E2105" s="623"/>
      <c r="F2105" s="623"/>
      <c r="G2105" s="623"/>
      <c r="H2105" s="623"/>
      <c r="I2105" s="623"/>
      <c r="J2105" s="623"/>
      <c r="K2105" s="623"/>
      <c r="L2105" s="623"/>
      <c r="M2105" s="623"/>
      <c r="N2105" s="623"/>
      <c r="O2105" s="623"/>
      <c r="P2105" s="624"/>
      <c r="Q2105" s="628"/>
      <c r="R2105" s="630" t="str">
        <f>IF($W$1171="","",IF(AND(①入力シート!$F$80=①入力シート!$A$77,$AB2105="")=TRUE,①入力シート!$A$77,""))</f>
        <v/>
      </c>
      <c r="S2105" s="631"/>
      <c r="T2105" s="623" t="s">
        <v>407</v>
      </c>
      <c r="U2105" s="623"/>
      <c r="V2105" s="623"/>
      <c r="W2105" s="623"/>
      <c r="X2105" s="623"/>
      <c r="Y2105" s="623"/>
      <c r="Z2105" s="623"/>
      <c r="AA2105" s="624"/>
      <c r="AB2105" s="446"/>
    </row>
    <row r="2106" spans="1:28">
      <c r="A2106" s="694"/>
      <c r="B2106" s="695"/>
      <c r="C2106" s="625"/>
      <c r="D2106" s="626"/>
      <c r="E2106" s="626"/>
      <c r="F2106" s="626"/>
      <c r="G2106" s="626"/>
      <c r="H2106" s="626"/>
      <c r="I2106" s="626"/>
      <c r="J2106" s="626"/>
      <c r="K2106" s="626"/>
      <c r="L2106" s="626"/>
      <c r="M2106" s="626"/>
      <c r="N2106" s="626"/>
      <c r="O2106" s="626"/>
      <c r="P2106" s="627"/>
      <c r="Q2106" s="629"/>
      <c r="R2106" s="632" t="str">
        <f>IF($W$1171="","",IF(AND(①入力シート!$F$81=①入力シート!$A$77,$AB2106="")=TRUE,①入力シート!$A$77,""))</f>
        <v/>
      </c>
      <c r="S2106" s="633"/>
      <c r="T2106" s="626" t="s">
        <v>406</v>
      </c>
      <c r="U2106" s="626"/>
      <c r="V2106" s="626"/>
      <c r="W2106" s="626"/>
      <c r="X2106" s="626"/>
      <c r="Y2106" s="626"/>
      <c r="Z2106" s="626"/>
      <c r="AA2106" s="627"/>
      <c r="AB2106" s="446"/>
    </row>
    <row r="2107" spans="1:28">
      <c r="A2107" s="694"/>
      <c r="B2107" s="695"/>
      <c r="C2107" s="639" t="s">
        <v>128</v>
      </c>
      <c r="D2107" s="640"/>
      <c r="E2107" s="641"/>
      <c r="F2107" s="444"/>
      <c r="G2107" s="645" t="str">
        <f>IF(W2107="","",IF($F2107="",①入力シート!$J$83,VLOOKUP($F2107,①入力シート!$E$83:$K$89,6)))</f>
        <v/>
      </c>
      <c r="H2107" s="646"/>
      <c r="I2107" s="646"/>
      <c r="J2107" s="646"/>
      <c r="K2107" s="646"/>
      <c r="L2107" s="646"/>
      <c r="M2107" s="646"/>
      <c r="N2107" s="646"/>
      <c r="O2107" s="646"/>
      <c r="P2107" s="646"/>
      <c r="Q2107" s="647"/>
      <c r="R2107" s="639" t="s">
        <v>116</v>
      </c>
      <c r="S2107" s="640"/>
      <c r="T2107" s="640"/>
      <c r="U2107" s="640"/>
      <c r="V2107" s="641"/>
      <c r="W2107" s="648" t="str">
        <f>IF(②名簿及び出席簿!IB$140=0,"",②名簿及び出席簿!IB$140)</f>
        <v/>
      </c>
      <c r="X2107" s="649"/>
      <c r="Y2107" s="649"/>
      <c r="Z2107" s="649"/>
      <c r="AA2107" s="649"/>
      <c r="AB2107" s="634" t="s">
        <v>93</v>
      </c>
    </row>
    <row r="2108" spans="1:28">
      <c r="A2108" s="696"/>
      <c r="B2108" s="697"/>
      <c r="C2108" s="642"/>
      <c r="D2108" s="643"/>
      <c r="E2108" s="644"/>
      <c r="F2108" s="456"/>
      <c r="G2108" s="689" t="str">
        <f>IF($F2108="","",VLOOKUP($F2108,①入力シート!$E$83:$K$89,6))</f>
        <v/>
      </c>
      <c r="H2108" s="690"/>
      <c r="I2108" s="690"/>
      <c r="J2108" s="690"/>
      <c r="K2108" s="690"/>
      <c r="L2108" s="690"/>
      <c r="M2108" s="690"/>
      <c r="N2108" s="690"/>
      <c r="O2108" s="690"/>
      <c r="P2108" s="690"/>
      <c r="Q2108" s="691"/>
      <c r="R2108" s="642"/>
      <c r="S2108" s="643"/>
      <c r="T2108" s="643"/>
      <c r="U2108" s="643"/>
      <c r="V2108" s="644"/>
      <c r="W2108" s="650"/>
      <c r="X2108" s="651"/>
      <c r="Y2108" s="651"/>
      <c r="Z2108" s="651"/>
      <c r="AA2108" s="651"/>
      <c r="AB2108" s="635"/>
    </row>
    <row r="2109" spans="1:28">
      <c r="A2109" s="692">
        <v>175</v>
      </c>
      <c r="B2109" s="693"/>
      <c r="C2109" s="652" t="s">
        <v>108</v>
      </c>
      <c r="D2109" s="653"/>
      <c r="E2109" s="653"/>
      <c r="F2109" s="643"/>
      <c r="G2109" s="653"/>
      <c r="H2109" s="653"/>
      <c r="I2109" s="654"/>
      <c r="J2109" s="652" t="s">
        <v>109</v>
      </c>
      <c r="K2109" s="653"/>
      <c r="L2109" s="653"/>
      <c r="M2109" s="653"/>
      <c r="N2109" s="653"/>
      <c r="O2109" s="653"/>
      <c r="P2109" s="653"/>
      <c r="Q2109" s="653"/>
      <c r="R2109" s="653"/>
      <c r="S2109" s="653"/>
      <c r="T2109" s="653"/>
      <c r="U2109" s="653"/>
      <c r="V2109" s="653"/>
      <c r="W2109" s="653"/>
      <c r="X2109" s="653"/>
      <c r="Y2109" s="653"/>
      <c r="Z2109" s="653"/>
      <c r="AA2109" s="442"/>
      <c r="AB2109" s="443"/>
    </row>
    <row r="2110" spans="1:28">
      <c r="A2110" s="694"/>
      <c r="B2110" s="695"/>
      <c r="C2110" s="664" t="str">
        <f>IF(②名簿及び出席簿!IC$7="","",②名簿及び出席簿!IC$7)</f>
        <v/>
      </c>
      <c r="D2110" s="665"/>
      <c r="E2110" s="665"/>
      <c r="F2110" s="665"/>
      <c r="G2110" s="649" t="str">
        <f>②名簿及び出席簿!IC$8</f>
        <v/>
      </c>
      <c r="H2110" s="649"/>
      <c r="I2110" s="634"/>
      <c r="J2110" s="448"/>
      <c r="K2110" s="668" t="str">
        <f>IF($W$1171="","",IF($J2110="",①入力シート!$F$58,IF($J2110=1,①入力シート!$F$60,IF($J2110=2,①入力シート!$F$62))))</f>
        <v/>
      </c>
      <c r="L2110" s="668"/>
      <c r="M2110" s="670" t="s">
        <v>110</v>
      </c>
      <c r="N2110" s="672" t="str">
        <f>IF($W$1171="","",IF($J2110="",①入力シート!$H$58,IF($J2110=1,①入力シート!$H$60,IF($J2110=2,①入力シート!$H$62))))</f>
        <v/>
      </c>
      <c r="O2110" s="672"/>
      <c r="P2110" s="670" t="s">
        <v>111</v>
      </c>
      <c r="Q2110" s="670" t="s">
        <v>112</v>
      </c>
      <c r="R2110" s="668" t="str">
        <f>IF($W$1171="","",IF($J2110="",①入力シート!$K$58,IF($J2110=1,①入力シート!$K$60,IF($J2110=2,①入力シート!$K$62))))</f>
        <v/>
      </c>
      <c r="S2110" s="668"/>
      <c r="T2110" s="670" t="s">
        <v>110</v>
      </c>
      <c r="U2110" s="672" t="str">
        <f>IF($W$1171="","",IF($J2110="",①入力シート!$M$58,IF($J2110=1,①入力シート!$M$60,IF($J2110=2,①入力シート!$M$62))))</f>
        <v/>
      </c>
      <c r="V2110" s="672"/>
      <c r="W2110" s="670" t="s">
        <v>111</v>
      </c>
      <c r="X2110" s="670" t="s">
        <v>132</v>
      </c>
      <c r="Y2110" s="670"/>
      <c r="Z2110" s="674" t="str">
        <f>IF($W$1171="","",IF($J2110="",①入力シート!$O$58,IF($J2110=1,①入力シート!$O$60,IF($J2110=2,①入力シート!$O$62))))</f>
        <v/>
      </c>
      <c r="AA2110" s="674"/>
      <c r="AB2110" s="675"/>
    </row>
    <row r="2111" spans="1:28">
      <c r="A2111" s="694"/>
      <c r="B2111" s="695"/>
      <c r="C2111" s="666"/>
      <c r="D2111" s="667"/>
      <c r="E2111" s="667"/>
      <c r="F2111" s="667"/>
      <c r="G2111" s="651"/>
      <c r="H2111" s="651"/>
      <c r="I2111" s="635"/>
      <c r="J2111" s="449"/>
      <c r="K2111" s="669"/>
      <c r="L2111" s="669"/>
      <c r="M2111" s="671"/>
      <c r="N2111" s="673"/>
      <c r="O2111" s="673"/>
      <c r="P2111" s="671"/>
      <c r="Q2111" s="671"/>
      <c r="R2111" s="669"/>
      <c r="S2111" s="669"/>
      <c r="T2111" s="671"/>
      <c r="U2111" s="673"/>
      <c r="V2111" s="673"/>
      <c r="W2111" s="671"/>
      <c r="X2111" s="671"/>
      <c r="Y2111" s="671"/>
      <c r="Z2111" s="676"/>
      <c r="AA2111" s="676"/>
      <c r="AB2111" s="677"/>
    </row>
    <row r="2112" spans="1:28">
      <c r="A2112" s="694"/>
      <c r="B2112" s="695"/>
      <c r="C2112" s="652" t="s">
        <v>113</v>
      </c>
      <c r="D2112" s="653"/>
      <c r="E2112" s="653"/>
      <c r="F2112" s="653"/>
      <c r="G2112" s="653"/>
      <c r="H2112" s="653"/>
      <c r="I2112" s="653"/>
      <c r="J2112" s="653"/>
      <c r="K2112" s="653"/>
      <c r="L2112" s="653"/>
      <c r="M2112" s="653"/>
      <c r="N2112" s="653"/>
      <c r="O2112" s="653"/>
      <c r="P2112" s="653"/>
      <c r="Q2112" s="654"/>
      <c r="R2112" s="653" t="s">
        <v>130</v>
      </c>
      <c r="S2112" s="653"/>
      <c r="T2112" s="653"/>
      <c r="U2112" s="653"/>
      <c r="V2112" s="653"/>
      <c r="W2112" s="653"/>
      <c r="X2112" s="653"/>
      <c r="Y2112" s="653"/>
      <c r="Z2112" s="653"/>
      <c r="AA2112" s="653"/>
      <c r="AB2112" s="654"/>
    </row>
    <row r="2113" spans="1:28">
      <c r="A2113" s="694"/>
      <c r="B2113" s="695"/>
      <c r="C2113" s="655" t="str">
        <f>IF(C2110="","",IF(④実施報告書!$Q2113="",①入力シート!$F$64,IF(④実施報告書!$Q2113=1,①入力シート!$F$67,IF(④実施報告書!$Q2113=2,①入力シート!$F$70,IF(④実施報告書!$Q2113=3,①入力シート!$F$73,)))))</f>
        <v/>
      </c>
      <c r="D2113" s="656"/>
      <c r="E2113" s="656"/>
      <c r="F2113" s="656"/>
      <c r="G2113" s="656"/>
      <c r="H2113" s="656"/>
      <c r="I2113" s="656"/>
      <c r="J2113" s="656"/>
      <c r="K2113" s="656"/>
      <c r="L2113" s="656"/>
      <c r="M2113" s="656"/>
      <c r="N2113" s="656"/>
      <c r="O2113" s="656"/>
      <c r="P2113" s="656"/>
      <c r="Q2113" s="678"/>
      <c r="R2113" s="680" t="str">
        <f>IF($W$1171="","",IF(AND(①入力シート!$F$76=①入力シート!$A$77,$AB2113="")=TRUE,①入力シート!$A$77,""))</f>
        <v/>
      </c>
      <c r="S2113" s="680"/>
      <c r="T2113" s="659" t="s">
        <v>127</v>
      </c>
      <c r="U2113" s="659"/>
      <c r="V2113" s="659"/>
      <c r="W2113" s="659"/>
      <c r="X2113" s="659"/>
      <c r="Y2113" s="659"/>
      <c r="Z2113" s="659"/>
      <c r="AA2113" s="659"/>
      <c r="AB2113" s="445"/>
    </row>
    <row r="2114" spans="1:28">
      <c r="A2114" s="694"/>
      <c r="B2114" s="695"/>
      <c r="C2114" s="657"/>
      <c r="D2114" s="658"/>
      <c r="E2114" s="658"/>
      <c r="F2114" s="658"/>
      <c r="G2114" s="658"/>
      <c r="H2114" s="658"/>
      <c r="I2114" s="658"/>
      <c r="J2114" s="658"/>
      <c r="K2114" s="658"/>
      <c r="L2114" s="658"/>
      <c r="M2114" s="658"/>
      <c r="N2114" s="658"/>
      <c r="O2114" s="658"/>
      <c r="P2114" s="658"/>
      <c r="Q2114" s="679"/>
      <c r="R2114" s="631" t="str">
        <f>IF($W$1171="","",IF(AND(①入力シート!$F$77=①入力シート!$A$77,$AB2114="")=TRUE,①入力シート!$A$77,""))</f>
        <v/>
      </c>
      <c r="S2114" s="631"/>
      <c r="T2114" s="623" t="s">
        <v>114</v>
      </c>
      <c r="U2114" s="623"/>
      <c r="V2114" s="623"/>
      <c r="W2114" s="623"/>
      <c r="X2114" s="623"/>
      <c r="Y2114" s="623"/>
      <c r="Z2114" s="623"/>
      <c r="AA2114" s="623"/>
      <c r="AB2114" s="446"/>
    </row>
    <row r="2115" spans="1:28">
      <c r="A2115" s="694"/>
      <c r="B2115" s="695"/>
      <c r="C2115" s="660" t="str">
        <f>IF($Q2115="","",IF(④実施報告書!$Q2115=1,①入力シート!$F$67,IF(④実施報告書!$Q2115=2,①入力シート!$F$70,IF(④実施報告書!$Q2115=3,①入力シート!$F$73,))))</f>
        <v/>
      </c>
      <c r="D2115" s="661"/>
      <c r="E2115" s="661"/>
      <c r="F2115" s="661"/>
      <c r="G2115" s="661"/>
      <c r="H2115" s="661"/>
      <c r="I2115" s="661"/>
      <c r="J2115" s="661"/>
      <c r="K2115" s="661"/>
      <c r="L2115" s="661"/>
      <c r="M2115" s="661"/>
      <c r="N2115" s="661"/>
      <c r="O2115" s="661"/>
      <c r="P2115" s="661"/>
      <c r="Q2115" s="662"/>
      <c r="R2115" s="631" t="str">
        <f>IF($W$1171="","",IF(AND(①入力シート!$F$78=①入力シート!$A$77,$AB2115="")=TRUE,①入力シート!$A$77,""))</f>
        <v/>
      </c>
      <c r="S2115" s="631"/>
      <c r="T2115" s="623" t="s">
        <v>115</v>
      </c>
      <c r="U2115" s="623"/>
      <c r="V2115" s="623"/>
      <c r="W2115" s="623"/>
      <c r="X2115" s="623"/>
      <c r="Y2115" s="623"/>
      <c r="Z2115" s="623"/>
      <c r="AA2115" s="623"/>
      <c r="AB2115" s="446"/>
    </row>
    <row r="2116" spans="1:28">
      <c r="A2116" s="694"/>
      <c r="B2116" s="695"/>
      <c r="C2116" s="660"/>
      <c r="D2116" s="661"/>
      <c r="E2116" s="661"/>
      <c r="F2116" s="661"/>
      <c r="G2116" s="661"/>
      <c r="H2116" s="661"/>
      <c r="I2116" s="661"/>
      <c r="J2116" s="661"/>
      <c r="K2116" s="661"/>
      <c r="L2116" s="661"/>
      <c r="M2116" s="661"/>
      <c r="N2116" s="661"/>
      <c r="O2116" s="661"/>
      <c r="P2116" s="661"/>
      <c r="Q2116" s="663"/>
      <c r="R2116" s="630" t="str">
        <f>IF($W$1171="","",IF(AND(①入力シート!$F$79=①入力シート!$A$77,$AB2116="")=TRUE,①入力シート!$A$77,""))</f>
        <v/>
      </c>
      <c r="S2116" s="631"/>
      <c r="T2116" s="623" t="s">
        <v>129</v>
      </c>
      <c r="U2116" s="623"/>
      <c r="V2116" s="623"/>
      <c r="W2116" s="623"/>
      <c r="X2116" s="623"/>
      <c r="Y2116" s="623"/>
      <c r="Z2116" s="623"/>
      <c r="AA2116" s="623"/>
      <c r="AB2116" s="446"/>
    </row>
    <row r="2117" spans="1:28">
      <c r="A2117" s="694"/>
      <c r="B2117" s="695"/>
      <c r="C2117" s="622" t="str">
        <f>IF($Q2117="","",IF(④実施報告書!$Q2117=1,①入力シート!$F$67,IF(④実施報告書!$Q2117=2,①入力シート!$F$70,IF(④実施報告書!$Q2117=3,①入力シート!$F$73,))))</f>
        <v/>
      </c>
      <c r="D2117" s="623"/>
      <c r="E2117" s="623"/>
      <c r="F2117" s="623"/>
      <c r="G2117" s="623"/>
      <c r="H2117" s="623"/>
      <c r="I2117" s="623"/>
      <c r="J2117" s="623"/>
      <c r="K2117" s="623"/>
      <c r="L2117" s="623"/>
      <c r="M2117" s="623"/>
      <c r="N2117" s="623"/>
      <c r="O2117" s="623"/>
      <c r="P2117" s="624"/>
      <c r="Q2117" s="628"/>
      <c r="R2117" s="630" t="str">
        <f>IF($W$1171="","",IF(AND(①入力シート!$F$80=①入力シート!$A$77,$AB2117="")=TRUE,①入力シート!$A$77,""))</f>
        <v/>
      </c>
      <c r="S2117" s="631"/>
      <c r="T2117" s="623" t="s">
        <v>407</v>
      </c>
      <c r="U2117" s="623"/>
      <c r="V2117" s="623"/>
      <c r="W2117" s="623"/>
      <c r="X2117" s="623"/>
      <c r="Y2117" s="623"/>
      <c r="Z2117" s="623"/>
      <c r="AA2117" s="624"/>
      <c r="AB2117" s="446"/>
    </row>
    <row r="2118" spans="1:28">
      <c r="A2118" s="694"/>
      <c r="B2118" s="695"/>
      <c r="C2118" s="625"/>
      <c r="D2118" s="626"/>
      <c r="E2118" s="626"/>
      <c r="F2118" s="626"/>
      <c r="G2118" s="626"/>
      <c r="H2118" s="626"/>
      <c r="I2118" s="626"/>
      <c r="J2118" s="626"/>
      <c r="K2118" s="626"/>
      <c r="L2118" s="626"/>
      <c r="M2118" s="626"/>
      <c r="N2118" s="626"/>
      <c r="O2118" s="626"/>
      <c r="P2118" s="627"/>
      <c r="Q2118" s="629"/>
      <c r="R2118" s="632" t="str">
        <f>IF($W$1171="","",IF(AND(①入力シート!$F$81=①入力シート!$A$77,$AB2118="")=TRUE,①入力シート!$A$77,""))</f>
        <v/>
      </c>
      <c r="S2118" s="633"/>
      <c r="T2118" s="626" t="s">
        <v>406</v>
      </c>
      <c r="U2118" s="626"/>
      <c r="V2118" s="626"/>
      <c r="W2118" s="626"/>
      <c r="X2118" s="626"/>
      <c r="Y2118" s="626"/>
      <c r="Z2118" s="626"/>
      <c r="AA2118" s="627"/>
      <c r="AB2118" s="446"/>
    </row>
    <row r="2119" spans="1:28">
      <c r="A2119" s="694"/>
      <c r="B2119" s="695"/>
      <c r="C2119" s="639" t="s">
        <v>128</v>
      </c>
      <c r="D2119" s="640"/>
      <c r="E2119" s="641"/>
      <c r="F2119" s="444"/>
      <c r="G2119" s="645" t="str">
        <f>IF(W2119="","",IF($F2119="",①入力シート!$J$83,VLOOKUP($F2119,①入力シート!$E$83:$K$89,6)))</f>
        <v/>
      </c>
      <c r="H2119" s="646"/>
      <c r="I2119" s="646"/>
      <c r="J2119" s="646"/>
      <c r="K2119" s="646"/>
      <c r="L2119" s="646"/>
      <c r="M2119" s="646"/>
      <c r="N2119" s="646"/>
      <c r="O2119" s="646"/>
      <c r="P2119" s="646"/>
      <c r="Q2119" s="647"/>
      <c r="R2119" s="639" t="s">
        <v>116</v>
      </c>
      <c r="S2119" s="640"/>
      <c r="T2119" s="640"/>
      <c r="U2119" s="640"/>
      <c r="V2119" s="641"/>
      <c r="W2119" s="648" t="str">
        <f>IF(②名簿及び出席簿!IC$140=0,"",②名簿及び出席簿!IC$140)</f>
        <v/>
      </c>
      <c r="X2119" s="649"/>
      <c r="Y2119" s="649"/>
      <c r="Z2119" s="649"/>
      <c r="AA2119" s="649"/>
      <c r="AB2119" s="634" t="s">
        <v>93</v>
      </c>
    </row>
    <row r="2120" spans="1:28">
      <c r="A2120" s="696"/>
      <c r="B2120" s="697"/>
      <c r="C2120" s="642"/>
      <c r="D2120" s="643"/>
      <c r="E2120" s="644"/>
      <c r="F2120" s="456"/>
      <c r="G2120" s="689" t="str">
        <f>IF($F2120="","",VLOOKUP($F2120,①入力シート!$E$83:$K$89,6))</f>
        <v/>
      </c>
      <c r="H2120" s="690"/>
      <c r="I2120" s="690"/>
      <c r="J2120" s="690"/>
      <c r="K2120" s="690"/>
      <c r="L2120" s="690"/>
      <c r="M2120" s="690"/>
      <c r="N2120" s="690"/>
      <c r="O2120" s="690"/>
      <c r="P2120" s="690"/>
      <c r="Q2120" s="691"/>
      <c r="R2120" s="642"/>
      <c r="S2120" s="643"/>
      <c r="T2120" s="643"/>
      <c r="U2120" s="643"/>
      <c r="V2120" s="644"/>
      <c r="W2120" s="650"/>
      <c r="X2120" s="651"/>
      <c r="Y2120" s="651"/>
      <c r="Z2120" s="651"/>
      <c r="AA2120" s="651"/>
      <c r="AB2120" s="635"/>
    </row>
    <row r="2121" spans="1:28">
      <c r="A2121" s="692">
        <v>176</v>
      </c>
      <c r="B2121" s="693"/>
      <c r="C2121" s="652" t="s">
        <v>108</v>
      </c>
      <c r="D2121" s="653"/>
      <c r="E2121" s="653"/>
      <c r="F2121" s="643"/>
      <c r="G2121" s="653"/>
      <c r="H2121" s="653"/>
      <c r="I2121" s="654"/>
      <c r="J2121" s="652" t="s">
        <v>109</v>
      </c>
      <c r="K2121" s="653"/>
      <c r="L2121" s="653"/>
      <c r="M2121" s="653"/>
      <c r="N2121" s="653"/>
      <c r="O2121" s="653"/>
      <c r="P2121" s="653"/>
      <c r="Q2121" s="653"/>
      <c r="R2121" s="653"/>
      <c r="S2121" s="653"/>
      <c r="T2121" s="653"/>
      <c r="U2121" s="653"/>
      <c r="V2121" s="653"/>
      <c r="W2121" s="653"/>
      <c r="X2121" s="653"/>
      <c r="Y2121" s="653"/>
      <c r="Z2121" s="653"/>
      <c r="AA2121" s="442"/>
      <c r="AB2121" s="443"/>
    </row>
    <row r="2122" spans="1:28">
      <c r="A2122" s="694"/>
      <c r="B2122" s="695"/>
      <c r="C2122" s="664" t="str">
        <f>IF(②名簿及び出席簿!ID$7="","",②名簿及び出席簿!ID$7)</f>
        <v/>
      </c>
      <c r="D2122" s="665"/>
      <c r="E2122" s="665"/>
      <c r="F2122" s="665"/>
      <c r="G2122" s="649" t="str">
        <f>②名簿及び出席簿!ID$8</f>
        <v/>
      </c>
      <c r="H2122" s="649"/>
      <c r="I2122" s="634"/>
      <c r="J2122" s="448"/>
      <c r="K2122" s="668" t="str">
        <f>IF($W$1171="","",IF($J2122="",①入力シート!$F$58,IF($J2122=1,①入力シート!$F$60,IF($J2122=2,①入力シート!$F$62))))</f>
        <v/>
      </c>
      <c r="L2122" s="668"/>
      <c r="M2122" s="670" t="s">
        <v>110</v>
      </c>
      <c r="N2122" s="672" t="str">
        <f>IF($W$1171="","",IF($J2122="",①入力シート!$H$58,IF($J2122=1,①入力シート!$H$60,IF($J2122=2,①入力シート!$H$62))))</f>
        <v/>
      </c>
      <c r="O2122" s="672"/>
      <c r="P2122" s="670" t="s">
        <v>111</v>
      </c>
      <c r="Q2122" s="670" t="s">
        <v>112</v>
      </c>
      <c r="R2122" s="668" t="str">
        <f>IF($W$1171="","",IF($J2122="",①入力シート!$K$58,IF($J2122=1,①入力シート!$K$60,IF($J2122=2,①入力シート!$K$62))))</f>
        <v/>
      </c>
      <c r="S2122" s="668"/>
      <c r="T2122" s="670" t="s">
        <v>110</v>
      </c>
      <c r="U2122" s="672" t="str">
        <f>IF($W$1171="","",IF($J2122="",①入力シート!$M$58,IF($J2122=1,①入力シート!$M$60,IF($J2122=2,①入力シート!$M$62))))</f>
        <v/>
      </c>
      <c r="V2122" s="672"/>
      <c r="W2122" s="670" t="s">
        <v>111</v>
      </c>
      <c r="X2122" s="670" t="s">
        <v>132</v>
      </c>
      <c r="Y2122" s="670"/>
      <c r="Z2122" s="674" t="str">
        <f>IF($W$1171="","",IF($J2122="",①入力シート!$O$58,IF($J2122=1,①入力シート!$O$60,IF($J2122=2,①入力シート!$O$62))))</f>
        <v/>
      </c>
      <c r="AA2122" s="674"/>
      <c r="AB2122" s="675"/>
    </row>
    <row r="2123" spans="1:28">
      <c r="A2123" s="694"/>
      <c r="B2123" s="695"/>
      <c r="C2123" s="666"/>
      <c r="D2123" s="667"/>
      <c r="E2123" s="667"/>
      <c r="F2123" s="667"/>
      <c r="G2123" s="651"/>
      <c r="H2123" s="651"/>
      <c r="I2123" s="635"/>
      <c r="J2123" s="449"/>
      <c r="K2123" s="669"/>
      <c r="L2123" s="669"/>
      <c r="M2123" s="671"/>
      <c r="N2123" s="673"/>
      <c r="O2123" s="673"/>
      <c r="P2123" s="671"/>
      <c r="Q2123" s="671"/>
      <c r="R2123" s="669"/>
      <c r="S2123" s="669"/>
      <c r="T2123" s="671"/>
      <c r="U2123" s="673"/>
      <c r="V2123" s="673"/>
      <c r="W2123" s="671"/>
      <c r="X2123" s="671"/>
      <c r="Y2123" s="671"/>
      <c r="Z2123" s="676"/>
      <c r="AA2123" s="676"/>
      <c r="AB2123" s="677"/>
    </row>
    <row r="2124" spans="1:28">
      <c r="A2124" s="694"/>
      <c r="B2124" s="695"/>
      <c r="C2124" s="652" t="s">
        <v>113</v>
      </c>
      <c r="D2124" s="653"/>
      <c r="E2124" s="653"/>
      <c r="F2124" s="653"/>
      <c r="G2124" s="653"/>
      <c r="H2124" s="653"/>
      <c r="I2124" s="653"/>
      <c r="J2124" s="653"/>
      <c r="K2124" s="653"/>
      <c r="L2124" s="653"/>
      <c r="M2124" s="653"/>
      <c r="N2124" s="653"/>
      <c r="O2124" s="653"/>
      <c r="P2124" s="653"/>
      <c r="Q2124" s="654"/>
      <c r="R2124" s="653" t="s">
        <v>130</v>
      </c>
      <c r="S2124" s="653"/>
      <c r="T2124" s="653"/>
      <c r="U2124" s="653"/>
      <c r="V2124" s="653"/>
      <c r="W2124" s="653"/>
      <c r="X2124" s="653"/>
      <c r="Y2124" s="653"/>
      <c r="Z2124" s="653"/>
      <c r="AA2124" s="653"/>
      <c r="AB2124" s="654"/>
    </row>
    <row r="2125" spans="1:28">
      <c r="A2125" s="694"/>
      <c r="B2125" s="695"/>
      <c r="C2125" s="655" t="str">
        <f>IF(C2122="","",IF(④実施報告書!$Q2125="",①入力シート!$F$64,IF(④実施報告書!$Q2125=1,①入力シート!$F$67,IF(④実施報告書!$Q2125=2,①入力シート!$F$70,IF(④実施報告書!$Q2125=3,①入力シート!$F$73,)))))</f>
        <v/>
      </c>
      <c r="D2125" s="656"/>
      <c r="E2125" s="656"/>
      <c r="F2125" s="656"/>
      <c r="G2125" s="656"/>
      <c r="H2125" s="656"/>
      <c r="I2125" s="656"/>
      <c r="J2125" s="656"/>
      <c r="K2125" s="656"/>
      <c r="L2125" s="656"/>
      <c r="M2125" s="656"/>
      <c r="N2125" s="656"/>
      <c r="O2125" s="656"/>
      <c r="P2125" s="656"/>
      <c r="Q2125" s="678"/>
      <c r="R2125" s="680" t="str">
        <f>IF($W$1171="","",IF(AND(①入力シート!$F$76=①入力シート!$A$77,$AB2125="")=TRUE,①入力シート!$A$77,""))</f>
        <v/>
      </c>
      <c r="S2125" s="680"/>
      <c r="T2125" s="659" t="s">
        <v>127</v>
      </c>
      <c r="U2125" s="659"/>
      <c r="V2125" s="659"/>
      <c r="W2125" s="659"/>
      <c r="X2125" s="659"/>
      <c r="Y2125" s="659"/>
      <c r="Z2125" s="659"/>
      <c r="AA2125" s="659"/>
      <c r="AB2125" s="445"/>
    </row>
    <row r="2126" spans="1:28">
      <c r="A2126" s="694"/>
      <c r="B2126" s="695"/>
      <c r="C2126" s="657"/>
      <c r="D2126" s="658"/>
      <c r="E2126" s="658"/>
      <c r="F2126" s="658"/>
      <c r="G2126" s="658"/>
      <c r="H2126" s="658"/>
      <c r="I2126" s="658"/>
      <c r="J2126" s="658"/>
      <c r="K2126" s="658"/>
      <c r="L2126" s="658"/>
      <c r="M2126" s="658"/>
      <c r="N2126" s="658"/>
      <c r="O2126" s="658"/>
      <c r="P2126" s="658"/>
      <c r="Q2126" s="679"/>
      <c r="R2126" s="631" t="str">
        <f>IF($W$1171="","",IF(AND(①入力シート!$F$77=①入力シート!$A$77,$AB2126="")=TRUE,①入力シート!$A$77,""))</f>
        <v/>
      </c>
      <c r="S2126" s="631"/>
      <c r="T2126" s="623" t="s">
        <v>114</v>
      </c>
      <c r="U2126" s="623"/>
      <c r="V2126" s="623"/>
      <c r="W2126" s="623"/>
      <c r="X2126" s="623"/>
      <c r="Y2126" s="623"/>
      <c r="Z2126" s="623"/>
      <c r="AA2126" s="623"/>
      <c r="AB2126" s="446"/>
    </row>
    <row r="2127" spans="1:28">
      <c r="A2127" s="694"/>
      <c r="B2127" s="695"/>
      <c r="C2127" s="660" t="str">
        <f>IF($Q2127="","",IF(④実施報告書!$Q2127=1,①入力シート!$F$67,IF(④実施報告書!$Q2127=2,①入力シート!$F$70,IF(④実施報告書!$Q2127=3,①入力シート!$F$73,))))</f>
        <v/>
      </c>
      <c r="D2127" s="661"/>
      <c r="E2127" s="661"/>
      <c r="F2127" s="661"/>
      <c r="G2127" s="661"/>
      <c r="H2127" s="661"/>
      <c r="I2127" s="661"/>
      <c r="J2127" s="661"/>
      <c r="K2127" s="661"/>
      <c r="L2127" s="661"/>
      <c r="M2127" s="661"/>
      <c r="N2127" s="661"/>
      <c r="O2127" s="661"/>
      <c r="P2127" s="661"/>
      <c r="Q2127" s="662"/>
      <c r="R2127" s="631" t="str">
        <f>IF($W$1171="","",IF(AND(①入力シート!$F$78=①入力シート!$A$77,$AB2127="")=TRUE,①入力シート!$A$77,""))</f>
        <v/>
      </c>
      <c r="S2127" s="631"/>
      <c r="T2127" s="623" t="s">
        <v>115</v>
      </c>
      <c r="U2127" s="623"/>
      <c r="V2127" s="623"/>
      <c r="W2127" s="623"/>
      <c r="X2127" s="623"/>
      <c r="Y2127" s="623"/>
      <c r="Z2127" s="623"/>
      <c r="AA2127" s="623"/>
      <c r="AB2127" s="446"/>
    </row>
    <row r="2128" spans="1:28">
      <c r="A2128" s="694"/>
      <c r="B2128" s="695"/>
      <c r="C2128" s="660"/>
      <c r="D2128" s="661"/>
      <c r="E2128" s="661"/>
      <c r="F2128" s="661"/>
      <c r="G2128" s="661"/>
      <c r="H2128" s="661"/>
      <c r="I2128" s="661"/>
      <c r="J2128" s="661"/>
      <c r="K2128" s="661"/>
      <c r="L2128" s="661"/>
      <c r="M2128" s="661"/>
      <c r="N2128" s="661"/>
      <c r="O2128" s="661"/>
      <c r="P2128" s="661"/>
      <c r="Q2128" s="663"/>
      <c r="R2128" s="630" t="str">
        <f>IF($W$1171="","",IF(AND(①入力シート!$F$79=①入力シート!$A$77,$AB2128="")=TRUE,①入力シート!$A$77,""))</f>
        <v/>
      </c>
      <c r="S2128" s="631"/>
      <c r="T2128" s="623" t="s">
        <v>129</v>
      </c>
      <c r="U2128" s="623"/>
      <c r="V2128" s="623"/>
      <c r="W2128" s="623"/>
      <c r="X2128" s="623"/>
      <c r="Y2128" s="623"/>
      <c r="Z2128" s="623"/>
      <c r="AA2128" s="623"/>
      <c r="AB2128" s="446"/>
    </row>
    <row r="2129" spans="1:28">
      <c r="A2129" s="694"/>
      <c r="B2129" s="695"/>
      <c r="C2129" s="622" t="str">
        <f>IF($Q2129="","",IF(④実施報告書!$Q2129=1,①入力シート!$F$67,IF(④実施報告書!$Q2129=2,①入力シート!$F$70,IF(④実施報告書!$Q2129=3,①入力シート!$F$73,))))</f>
        <v/>
      </c>
      <c r="D2129" s="623"/>
      <c r="E2129" s="623"/>
      <c r="F2129" s="623"/>
      <c r="G2129" s="623"/>
      <c r="H2129" s="623"/>
      <c r="I2129" s="623"/>
      <c r="J2129" s="623"/>
      <c r="K2129" s="623"/>
      <c r="L2129" s="623"/>
      <c r="M2129" s="623"/>
      <c r="N2129" s="623"/>
      <c r="O2129" s="623"/>
      <c r="P2129" s="624"/>
      <c r="Q2129" s="628"/>
      <c r="R2129" s="630" t="str">
        <f>IF($W$1171="","",IF(AND(①入力シート!$F$80=①入力シート!$A$77,$AB2129="")=TRUE,①入力シート!$A$77,""))</f>
        <v/>
      </c>
      <c r="S2129" s="631"/>
      <c r="T2129" s="623" t="s">
        <v>407</v>
      </c>
      <c r="U2129" s="623"/>
      <c r="V2129" s="623"/>
      <c r="W2129" s="623"/>
      <c r="X2129" s="623"/>
      <c r="Y2129" s="623"/>
      <c r="Z2129" s="623"/>
      <c r="AA2129" s="624"/>
      <c r="AB2129" s="446"/>
    </row>
    <row r="2130" spans="1:28">
      <c r="A2130" s="694"/>
      <c r="B2130" s="695"/>
      <c r="C2130" s="625"/>
      <c r="D2130" s="626"/>
      <c r="E2130" s="626"/>
      <c r="F2130" s="626"/>
      <c r="G2130" s="626"/>
      <c r="H2130" s="626"/>
      <c r="I2130" s="626"/>
      <c r="J2130" s="626"/>
      <c r="K2130" s="626"/>
      <c r="L2130" s="626"/>
      <c r="M2130" s="626"/>
      <c r="N2130" s="626"/>
      <c r="O2130" s="626"/>
      <c r="P2130" s="627"/>
      <c r="Q2130" s="629"/>
      <c r="R2130" s="632" t="str">
        <f>IF($W$1171="","",IF(AND(①入力シート!$F$81=①入力シート!$A$77,$AB2130="")=TRUE,①入力シート!$A$77,""))</f>
        <v/>
      </c>
      <c r="S2130" s="633"/>
      <c r="T2130" s="626" t="s">
        <v>406</v>
      </c>
      <c r="U2130" s="626"/>
      <c r="V2130" s="626"/>
      <c r="W2130" s="626"/>
      <c r="X2130" s="626"/>
      <c r="Y2130" s="626"/>
      <c r="Z2130" s="626"/>
      <c r="AA2130" s="627"/>
      <c r="AB2130" s="446"/>
    </row>
    <row r="2131" spans="1:28">
      <c r="A2131" s="694"/>
      <c r="B2131" s="695"/>
      <c r="C2131" s="639" t="s">
        <v>128</v>
      </c>
      <c r="D2131" s="640"/>
      <c r="E2131" s="641"/>
      <c r="F2131" s="444"/>
      <c r="G2131" s="645" t="str">
        <f>IF(W2131="","",IF($F2131="",①入力シート!$J$83,VLOOKUP($F2131,①入力シート!$E$83:$K$89,6)))</f>
        <v/>
      </c>
      <c r="H2131" s="646"/>
      <c r="I2131" s="646"/>
      <c r="J2131" s="646"/>
      <c r="K2131" s="646"/>
      <c r="L2131" s="646"/>
      <c r="M2131" s="646"/>
      <c r="N2131" s="646"/>
      <c r="O2131" s="646"/>
      <c r="P2131" s="646"/>
      <c r="Q2131" s="647"/>
      <c r="R2131" s="639" t="s">
        <v>116</v>
      </c>
      <c r="S2131" s="640"/>
      <c r="T2131" s="640"/>
      <c r="U2131" s="640"/>
      <c r="V2131" s="641"/>
      <c r="W2131" s="648" t="str">
        <f>IF(②名簿及び出席簿!ID$140=0,"",②名簿及び出席簿!ID$140)</f>
        <v/>
      </c>
      <c r="X2131" s="649"/>
      <c r="Y2131" s="649"/>
      <c r="Z2131" s="649"/>
      <c r="AA2131" s="649"/>
      <c r="AB2131" s="634" t="s">
        <v>93</v>
      </c>
    </row>
    <row r="2132" spans="1:28">
      <c r="A2132" s="696"/>
      <c r="B2132" s="697"/>
      <c r="C2132" s="642"/>
      <c r="D2132" s="643"/>
      <c r="E2132" s="644"/>
      <c r="F2132" s="456"/>
      <c r="G2132" s="689" t="str">
        <f>IF($F2132="","",VLOOKUP($F2132,①入力シート!$E$83:$K$89,6))</f>
        <v/>
      </c>
      <c r="H2132" s="690"/>
      <c r="I2132" s="690"/>
      <c r="J2132" s="690"/>
      <c r="K2132" s="690"/>
      <c r="L2132" s="690"/>
      <c r="M2132" s="690"/>
      <c r="N2132" s="690"/>
      <c r="O2132" s="690"/>
      <c r="P2132" s="690"/>
      <c r="Q2132" s="691"/>
      <c r="R2132" s="642"/>
      <c r="S2132" s="643"/>
      <c r="T2132" s="643"/>
      <c r="U2132" s="643"/>
      <c r="V2132" s="644"/>
      <c r="W2132" s="650"/>
      <c r="X2132" s="651"/>
      <c r="Y2132" s="651"/>
      <c r="Z2132" s="651"/>
      <c r="AA2132" s="651"/>
      <c r="AB2132" s="635"/>
    </row>
    <row r="2133" spans="1:28">
      <c r="A2133" s="692">
        <v>177</v>
      </c>
      <c r="B2133" s="693"/>
      <c r="C2133" s="652" t="s">
        <v>108</v>
      </c>
      <c r="D2133" s="653"/>
      <c r="E2133" s="653"/>
      <c r="F2133" s="643"/>
      <c r="G2133" s="653"/>
      <c r="H2133" s="653"/>
      <c r="I2133" s="654"/>
      <c r="J2133" s="652" t="s">
        <v>109</v>
      </c>
      <c r="K2133" s="653"/>
      <c r="L2133" s="653"/>
      <c r="M2133" s="653"/>
      <c r="N2133" s="653"/>
      <c r="O2133" s="653"/>
      <c r="P2133" s="653"/>
      <c r="Q2133" s="653"/>
      <c r="R2133" s="653"/>
      <c r="S2133" s="653"/>
      <c r="T2133" s="653"/>
      <c r="U2133" s="653"/>
      <c r="V2133" s="653"/>
      <c r="W2133" s="653"/>
      <c r="X2133" s="653"/>
      <c r="Y2133" s="653"/>
      <c r="Z2133" s="653"/>
      <c r="AA2133" s="442"/>
      <c r="AB2133" s="443"/>
    </row>
    <row r="2134" spans="1:28">
      <c r="A2134" s="694"/>
      <c r="B2134" s="695"/>
      <c r="C2134" s="664" t="str">
        <f>IF(②名簿及び出席簿!IE$7="","",②名簿及び出席簿!IE$7)</f>
        <v/>
      </c>
      <c r="D2134" s="665"/>
      <c r="E2134" s="665"/>
      <c r="F2134" s="665"/>
      <c r="G2134" s="649" t="str">
        <f>②名簿及び出席簿!IE$8</f>
        <v/>
      </c>
      <c r="H2134" s="649"/>
      <c r="I2134" s="634"/>
      <c r="J2134" s="448"/>
      <c r="K2134" s="668" t="str">
        <f>IF($W$1171="","",IF($J2134="",①入力シート!$F$58,IF($J2134=1,①入力シート!$F$60,IF($J2134=2,①入力シート!$F$62))))</f>
        <v/>
      </c>
      <c r="L2134" s="668"/>
      <c r="M2134" s="670" t="s">
        <v>110</v>
      </c>
      <c r="N2134" s="672" t="str">
        <f>IF($W$1171="","",IF($J2134="",①入力シート!$H$58,IF($J2134=1,①入力シート!$H$60,IF($J2134=2,①入力シート!$H$62))))</f>
        <v/>
      </c>
      <c r="O2134" s="672"/>
      <c r="P2134" s="670" t="s">
        <v>111</v>
      </c>
      <c r="Q2134" s="670" t="s">
        <v>112</v>
      </c>
      <c r="R2134" s="668" t="str">
        <f>IF($W$1171="","",IF($J2134="",①入力シート!$K$58,IF($J2134=1,①入力シート!$K$60,IF($J2134=2,①入力シート!$K$62))))</f>
        <v/>
      </c>
      <c r="S2134" s="668"/>
      <c r="T2134" s="670" t="s">
        <v>110</v>
      </c>
      <c r="U2134" s="672" t="str">
        <f>IF($W$1171="","",IF($J2134="",①入力シート!$M$58,IF($J2134=1,①入力シート!$M$60,IF($J2134=2,①入力シート!$M$62))))</f>
        <v/>
      </c>
      <c r="V2134" s="672"/>
      <c r="W2134" s="670" t="s">
        <v>111</v>
      </c>
      <c r="X2134" s="670" t="s">
        <v>132</v>
      </c>
      <c r="Y2134" s="670"/>
      <c r="Z2134" s="674" t="str">
        <f>IF($W$1171="","",IF($J2134="",①入力シート!$O$58,IF($J2134=1,①入力シート!$O$60,IF($J2134=2,①入力シート!$O$62))))</f>
        <v/>
      </c>
      <c r="AA2134" s="674"/>
      <c r="AB2134" s="675"/>
    </row>
    <row r="2135" spans="1:28">
      <c r="A2135" s="694"/>
      <c r="B2135" s="695"/>
      <c r="C2135" s="666"/>
      <c r="D2135" s="667"/>
      <c r="E2135" s="667"/>
      <c r="F2135" s="667"/>
      <c r="G2135" s="651"/>
      <c r="H2135" s="651"/>
      <c r="I2135" s="635"/>
      <c r="J2135" s="449"/>
      <c r="K2135" s="669"/>
      <c r="L2135" s="669"/>
      <c r="M2135" s="671"/>
      <c r="N2135" s="673"/>
      <c r="O2135" s="673"/>
      <c r="P2135" s="671"/>
      <c r="Q2135" s="671"/>
      <c r="R2135" s="669"/>
      <c r="S2135" s="669"/>
      <c r="T2135" s="671"/>
      <c r="U2135" s="673"/>
      <c r="V2135" s="673"/>
      <c r="W2135" s="671"/>
      <c r="X2135" s="671"/>
      <c r="Y2135" s="671"/>
      <c r="Z2135" s="676"/>
      <c r="AA2135" s="676"/>
      <c r="AB2135" s="677"/>
    </row>
    <row r="2136" spans="1:28">
      <c r="A2136" s="694"/>
      <c r="B2136" s="695"/>
      <c r="C2136" s="652" t="s">
        <v>113</v>
      </c>
      <c r="D2136" s="653"/>
      <c r="E2136" s="653"/>
      <c r="F2136" s="653"/>
      <c r="G2136" s="653"/>
      <c r="H2136" s="653"/>
      <c r="I2136" s="653"/>
      <c r="J2136" s="653"/>
      <c r="K2136" s="653"/>
      <c r="L2136" s="653"/>
      <c r="M2136" s="653"/>
      <c r="N2136" s="653"/>
      <c r="O2136" s="653"/>
      <c r="P2136" s="653"/>
      <c r="Q2136" s="654"/>
      <c r="R2136" s="653" t="s">
        <v>130</v>
      </c>
      <c r="S2136" s="653"/>
      <c r="T2136" s="653"/>
      <c r="U2136" s="653"/>
      <c r="V2136" s="653"/>
      <c r="W2136" s="653"/>
      <c r="X2136" s="653"/>
      <c r="Y2136" s="653"/>
      <c r="Z2136" s="653"/>
      <c r="AA2136" s="653"/>
      <c r="AB2136" s="654"/>
    </row>
    <row r="2137" spans="1:28">
      <c r="A2137" s="694"/>
      <c r="B2137" s="695"/>
      <c r="C2137" s="655" t="str">
        <f>IF(C2134="","",IF(④実施報告書!$Q2137="",①入力シート!$F$64,IF(④実施報告書!$Q2137=1,①入力シート!$F$67,IF(④実施報告書!$Q2137=2,①入力シート!$F$70,IF(④実施報告書!$Q2137=3,①入力シート!$F$73,)))))</f>
        <v/>
      </c>
      <c r="D2137" s="656"/>
      <c r="E2137" s="656"/>
      <c r="F2137" s="656"/>
      <c r="G2137" s="656"/>
      <c r="H2137" s="656"/>
      <c r="I2137" s="656"/>
      <c r="J2137" s="656"/>
      <c r="K2137" s="656"/>
      <c r="L2137" s="656"/>
      <c r="M2137" s="656"/>
      <c r="N2137" s="656"/>
      <c r="O2137" s="656"/>
      <c r="P2137" s="656"/>
      <c r="Q2137" s="678"/>
      <c r="R2137" s="680" t="str">
        <f>IF($W$1171="","",IF(AND(①入力シート!$F$76=①入力シート!$A$77,$AB2137="")=TRUE,①入力シート!$A$77,""))</f>
        <v/>
      </c>
      <c r="S2137" s="680"/>
      <c r="T2137" s="659" t="s">
        <v>127</v>
      </c>
      <c r="U2137" s="659"/>
      <c r="V2137" s="659"/>
      <c r="W2137" s="659"/>
      <c r="X2137" s="659"/>
      <c r="Y2137" s="659"/>
      <c r="Z2137" s="659"/>
      <c r="AA2137" s="659"/>
      <c r="AB2137" s="445"/>
    </row>
    <row r="2138" spans="1:28">
      <c r="A2138" s="694"/>
      <c r="B2138" s="695"/>
      <c r="C2138" s="657"/>
      <c r="D2138" s="658"/>
      <c r="E2138" s="658"/>
      <c r="F2138" s="658"/>
      <c r="G2138" s="658"/>
      <c r="H2138" s="658"/>
      <c r="I2138" s="658"/>
      <c r="J2138" s="658"/>
      <c r="K2138" s="658"/>
      <c r="L2138" s="658"/>
      <c r="M2138" s="658"/>
      <c r="N2138" s="658"/>
      <c r="O2138" s="658"/>
      <c r="P2138" s="658"/>
      <c r="Q2138" s="679"/>
      <c r="R2138" s="631" t="str">
        <f>IF($W$1171="","",IF(AND(①入力シート!$F$77=①入力シート!$A$77,$AB2138="")=TRUE,①入力シート!$A$77,""))</f>
        <v/>
      </c>
      <c r="S2138" s="631"/>
      <c r="T2138" s="623" t="s">
        <v>114</v>
      </c>
      <c r="U2138" s="623"/>
      <c r="V2138" s="623"/>
      <c r="W2138" s="623"/>
      <c r="X2138" s="623"/>
      <c r="Y2138" s="623"/>
      <c r="Z2138" s="623"/>
      <c r="AA2138" s="623"/>
      <c r="AB2138" s="446"/>
    </row>
    <row r="2139" spans="1:28">
      <c r="A2139" s="694"/>
      <c r="B2139" s="695"/>
      <c r="C2139" s="660" t="str">
        <f>IF($Q2139="","",IF(④実施報告書!$Q2139=1,①入力シート!$F$67,IF(④実施報告書!$Q2139=2,①入力シート!$F$70,IF(④実施報告書!$Q2139=3,①入力シート!$F$73,))))</f>
        <v/>
      </c>
      <c r="D2139" s="661"/>
      <c r="E2139" s="661"/>
      <c r="F2139" s="661"/>
      <c r="G2139" s="661"/>
      <c r="H2139" s="661"/>
      <c r="I2139" s="661"/>
      <c r="J2139" s="661"/>
      <c r="K2139" s="661"/>
      <c r="L2139" s="661"/>
      <c r="M2139" s="661"/>
      <c r="N2139" s="661"/>
      <c r="O2139" s="661"/>
      <c r="P2139" s="661"/>
      <c r="Q2139" s="662"/>
      <c r="R2139" s="631" t="str">
        <f>IF($W$1171="","",IF(AND(①入力シート!$F$78=①入力シート!$A$77,$AB2139="")=TRUE,①入力シート!$A$77,""))</f>
        <v/>
      </c>
      <c r="S2139" s="631"/>
      <c r="T2139" s="623" t="s">
        <v>115</v>
      </c>
      <c r="U2139" s="623"/>
      <c r="V2139" s="623"/>
      <c r="W2139" s="623"/>
      <c r="X2139" s="623"/>
      <c r="Y2139" s="623"/>
      <c r="Z2139" s="623"/>
      <c r="AA2139" s="623"/>
      <c r="AB2139" s="446"/>
    </row>
    <row r="2140" spans="1:28">
      <c r="A2140" s="694"/>
      <c r="B2140" s="695"/>
      <c r="C2140" s="660"/>
      <c r="D2140" s="661"/>
      <c r="E2140" s="661"/>
      <c r="F2140" s="661"/>
      <c r="G2140" s="661"/>
      <c r="H2140" s="661"/>
      <c r="I2140" s="661"/>
      <c r="J2140" s="661"/>
      <c r="K2140" s="661"/>
      <c r="L2140" s="661"/>
      <c r="M2140" s="661"/>
      <c r="N2140" s="661"/>
      <c r="O2140" s="661"/>
      <c r="P2140" s="661"/>
      <c r="Q2140" s="663"/>
      <c r="R2140" s="630" t="str">
        <f>IF($W$1171="","",IF(AND(①入力シート!$F$79=①入力シート!$A$77,$AB2140="")=TRUE,①入力シート!$A$77,""))</f>
        <v/>
      </c>
      <c r="S2140" s="631"/>
      <c r="T2140" s="623" t="s">
        <v>129</v>
      </c>
      <c r="U2140" s="623"/>
      <c r="V2140" s="623"/>
      <c r="W2140" s="623"/>
      <c r="X2140" s="623"/>
      <c r="Y2140" s="623"/>
      <c r="Z2140" s="623"/>
      <c r="AA2140" s="623"/>
      <c r="AB2140" s="446"/>
    </row>
    <row r="2141" spans="1:28">
      <c r="A2141" s="694"/>
      <c r="B2141" s="695"/>
      <c r="C2141" s="622" t="str">
        <f>IF($Q2141="","",IF(④実施報告書!$Q2141=1,①入力シート!$F$67,IF(④実施報告書!$Q2141=2,①入力シート!$F$70,IF(④実施報告書!$Q2141=3,①入力シート!$F$73,))))</f>
        <v/>
      </c>
      <c r="D2141" s="623"/>
      <c r="E2141" s="623"/>
      <c r="F2141" s="623"/>
      <c r="G2141" s="623"/>
      <c r="H2141" s="623"/>
      <c r="I2141" s="623"/>
      <c r="J2141" s="623"/>
      <c r="K2141" s="623"/>
      <c r="L2141" s="623"/>
      <c r="M2141" s="623"/>
      <c r="N2141" s="623"/>
      <c r="O2141" s="623"/>
      <c r="P2141" s="624"/>
      <c r="Q2141" s="628"/>
      <c r="R2141" s="630" t="str">
        <f>IF($W$1171="","",IF(AND(①入力シート!$F$80=①入力シート!$A$77,$AB2141="")=TRUE,①入力シート!$A$77,""))</f>
        <v/>
      </c>
      <c r="S2141" s="631"/>
      <c r="T2141" s="623" t="s">
        <v>407</v>
      </c>
      <c r="U2141" s="623"/>
      <c r="V2141" s="623"/>
      <c r="W2141" s="623"/>
      <c r="X2141" s="623"/>
      <c r="Y2141" s="623"/>
      <c r="Z2141" s="623"/>
      <c r="AA2141" s="624"/>
      <c r="AB2141" s="446"/>
    </row>
    <row r="2142" spans="1:28">
      <c r="A2142" s="694"/>
      <c r="B2142" s="695"/>
      <c r="C2142" s="625"/>
      <c r="D2142" s="626"/>
      <c r="E2142" s="626"/>
      <c r="F2142" s="626"/>
      <c r="G2142" s="626"/>
      <c r="H2142" s="626"/>
      <c r="I2142" s="626"/>
      <c r="J2142" s="626"/>
      <c r="K2142" s="626"/>
      <c r="L2142" s="626"/>
      <c r="M2142" s="626"/>
      <c r="N2142" s="626"/>
      <c r="O2142" s="626"/>
      <c r="P2142" s="627"/>
      <c r="Q2142" s="629"/>
      <c r="R2142" s="632" t="str">
        <f>IF($W$1171="","",IF(AND(①入力シート!$F$81=①入力シート!$A$77,$AB2142="")=TRUE,①入力シート!$A$77,""))</f>
        <v/>
      </c>
      <c r="S2142" s="633"/>
      <c r="T2142" s="626" t="s">
        <v>406</v>
      </c>
      <c r="U2142" s="626"/>
      <c r="V2142" s="626"/>
      <c r="W2142" s="626"/>
      <c r="X2142" s="626"/>
      <c r="Y2142" s="626"/>
      <c r="Z2142" s="626"/>
      <c r="AA2142" s="627"/>
      <c r="AB2142" s="446"/>
    </row>
    <row r="2143" spans="1:28">
      <c r="A2143" s="694"/>
      <c r="B2143" s="695"/>
      <c r="C2143" s="639" t="s">
        <v>128</v>
      </c>
      <c r="D2143" s="640"/>
      <c r="E2143" s="641"/>
      <c r="F2143" s="444"/>
      <c r="G2143" s="645" t="str">
        <f>IF(W2143="","",IF($F2143="",①入力シート!$J$83,VLOOKUP($F2143,①入力シート!$E$83:$K$89,6)))</f>
        <v/>
      </c>
      <c r="H2143" s="646"/>
      <c r="I2143" s="646"/>
      <c r="J2143" s="646"/>
      <c r="K2143" s="646"/>
      <c r="L2143" s="646"/>
      <c r="M2143" s="646"/>
      <c r="N2143" s="646"/>
      <c r="O2143" s="646"/>
      <c r="P2143" s="646"/>
      <c r="Q2143" s="647"/>
      <c r="R2143" s="639" t="s">
        <v>116</v>
      </c>
      <c r="S2143" s="640"/>
      <c r="T2143" s="640"/>
      <c r="U2143" s="640"/>
      <c r="V2143" s="641"/>
      <c r="W2143" s="648" t="str">
        <f>IF(②名簿及び出席簿!IE$140=0,"",②名簿及び出席簿!IE$140)</f>
        <v/>
      </c>
      <c r="X2143" s="649"/>
      <c r="Y2143" s="649"/>
      <c r="Z2143" s="649"/>
      <c r="AA2143" s="649"/>
      <c r="AB2143" s="634" t="s">
        <v>93</v>
      </c>
    </row>
    <row r="2144" spans="1:28">
      <c r="A2144" s="696"/>
      <c r="B2144" s="697"/>
      <c r="C2144" s="642"/>
      <c r="D2144" s="643"/>
      <c r="E2144" s="644"/>
      <c r="F2144" s="456"/>
      <c r="G2144" s="689" t="str">
        <f>IF($F2144="","",VLOOKUP($F2144,①入力シート!$E$83:$K$89,6))</f>
        <v/>
      </c>
      <c r="H2144" s="690"/>
      <c r="I2144" s="690"/>
      <c r="J2144" s="690"/>
      <c r="K2144" s="690"/>
      <c r="L2144" s="690"/>
      <c r="M2144" s="690"/>
      <c r="N2144" s="690"/>
      <c r="O2144" s="690"/>
      <c r="P2144" s="690"/>
      <c r="Q2144" s="691"/>
      <c r="R2144" s="642"/>
      <c r="S2144" s="643"/>
      <c r="T2144" s="643"/>
      <c r="U2144" s="643"/>
      <c r="V2144" s="644"/>
      <c r="W2144" s="650"/>
      <c r="X2144" s="651"/>
      <c r="Y2144" s="651"/>
      <c r="Z2144" s="651"/>
      <c r="AA2144" s="651"/>
      <c r="AB2144" s="635"/>
    </row>
    <row r="2145" spans="1:28">
      <c r="A2145" s="692">
        <v>178</v>
      </c>
      <c r="B2145" s="693"/>
      <c r="C2145" s="652" t="s">
        <v>108</v>
      </c>
      <c r="D2145" s="653"/>
      <c r="E2145" s="653"/>
      <c r="F2145" s="643"/>
      <c r="G2145" s="653"/>
      <c r="H2145" s="653"/>
      <c r="I2145" s="654"/>
      <c r="J2145" s="652" t="s">
        <v>109</v>
      </c>
      <c r="K2145" s="653"/>
      <c r="L2145" s="653"/>
      <c r="M2145" s="653"/>
      <c r="N2145" s="653"/>
      <c r="O2145" s="653"/>
      <c r="P2145" s="653"/>
      <c r="Q2145" s="653"/>
      <c r="R2145" s="653"/>
      <c r="S2145" s="653"/>
      <c r="T2145" s="653"/>
      <c r="U2145" s="653"/>
      <c r="V2145" s="653"/>
      <c r="W2145" s="653"/>
      <c r="X2145" s="653"/>
      <c r="Y2145" s="653"/>
      <c r="Z2145" s="653"/>
      <c r="AA2145" s="442"/>
      <c r="AB2145" s="443"/>
    </row>
    <row r="2146" spans="1:28">
      <c r="A2146" s="694"/>
      <c r="B2146" s="695"/>
      <c r="C2146" s="664" t="str">
        <f>IF(②名簿及び出席簿!IF$7="","",②名簿及び出席簿!IF$7)</f>
        <v/>
      </c>
      <c r="D2146" s="665"/>
      <c r="E2146" s="665"/>
      <c r="F2146" s="665"/>
      <c r="G2146" s="649" t="str">
        <f>②名簿及び出席簿!IF$8</f>
        <v/>
      </c>
      <c r="H2146" s="649"/>
      <c r="I2146" s="634"/>
      <c r="J2146" s="448"/>
      <c r="K2146" s="668" t="str">
        <f>IF($W$1171="","",IF($J2146="",①入力シート!$F$58,IF($J2146=1,①入力シート!$F$60,IF($J2146=2,①入力シート!$F$62))))</f>
        <v/>
      </c>
      <c r="L2146" s="668"/>
      <c r="M2146" s="670" t="s">
        <v>110</v>
      </c>
      <c r="N2146" s="672" t="str">
        <f>IF($W$1171="","",IF($J2146="",①入力シート!$H$58,IF($J2146=1,①入力シート!$H$60,IF($J2146=2,①入力シート!$H$62))))</f>
        <v/>
      </c>
      <c r="O2146" s="672"/>
      <c r="P2146" s="670" t="s">
        <v>111</v>
      </c>
      <c r="Q2146" s="670" t="s">
        <v>112</v>
      </c>
      <c r="R2146" s="668" t="str">
        <f>IF($W$1171="","",IF($J2146="",①入力シート!$K$58,IF($J2146=1,①入力シート!$K$60,IF($J2146=2,①入力シート!$K$62))))</f>
        <v/>
      </c>
      <c r="S2146" s="668"/>
      <c r="T2146" s="670" t="s">
        <v>110</v>
      </c>
      <c r="U2146" s="672" t="str">
        <f>IF($W$1171="","",IF($J2146="",①入力シート!$M$58,IF($J2146=1,①入力シート!$M$60,IF($J2146=2,①入力シート!$M$62))))</f>
        <v/>
      </c>
      <c r="V2146" s="672"/>
      <c r="W2146" s="670" t="s">
        <v>111</v>
      </c>
      <c r="X2146" s="670" t="s">
        <v>132</v>
      </c>
      <c r="Y2146" s="670"/>
      <c r="Z2146" s="674" t="str">
        <f>IF($W$1171="","",IF($J2146="",①入力シート!$O$58,IF($J2146=1,①入力シート!$O$60,IF($J2146=2,①入力シート!$O$62))))</f>
        <v/>
      </c>
      <c r="AA2146" s="674"/>
      <c r="AB2146" s="675"/>
    </row>
    <row r="2147" spans="1:28">
      <c r="A2147" s="694"/>
      <c r="B2147" s="695"/>
      <c r="C2147" s="666"/>
      <c r="D2147" s="667"/>
      <c r="E2147" s="667"/>
      <c r="F2147" s="667"/>
      <c r="G2147" s="651"/>
      <c r="H2147" s="651"/>
      <c r="I2147" s="635"/>
      <c r="J2147" s="449"/>
      <c r="K2147" s="669"/>
      <c r="L2147" s="669"/>
      <c r="M2147" s="671"/>
      <c r="N2147" s="673"/>
      <c r="O2147" s="673"/>
      <c r="P2147" s="671"/>
      <c r="Q2147" s="671"/>
      <c r="R2147" s="669"/>
      <c r="S2147" s="669"/>
      <c r="T2147" s="671"/>
      <c r="U2147" s="673"/>
      <c r="V2147" s="673"/>
      <c r="W2147" s="671"/>
      <c r="X2147" s="671"/>
      <c r="Y2147" s="671"/>
      <c r="Z2147" s="676"/>
      <c r="AA2147" s="676"/>
      <c r="AB2147" s="677"/>
    </row>
    <row r="2148" spans="1:28">
      <c r="A2148" s="694"/>
      <c r="B2148" s="695"/>
      <c r="C2148" s="652" t="s">
        <v>113</v>
      </c>
      <c r="D2148" s="653"/>
      <c r="E2148" s="653"/>
      <c r="F2148" s="653"/>
      <c r="G2148" s="653"/>
      <c r="H2148" s="653"/>
      <c r="I2148" s="653"/>
      <c r="J2148" s="653"/>
      <c r="K2148" s="653"/>
      <c r="L2148" s="653"/>
      <c r="M2148" s="653"/>
      <c r="N2148" s="653"/>
      <c r="O2148" s="653"/>
      <c r="P2148" s="653"/>
      <c r="Q2148" s="654"/>
      <c r="R2148" s="653" t="s">
        <v>130</v>
      </c>
      <c r="S2148" s="653"/>
      <c r="T2148" s="653"/>
      <c r="U2148" s="653"/>
      <c r="V2148" s="653"/>
      <c r="W2148" s="653"/>
      <c r="X2148" s="653"/>
      <c r="Y2148" s="653"/>
      <c r="Z2148" s="653"/>
      <c r="AA2148" s="653"/>
      <c r="AB2148" s="654"/>
    </row>
    <row r="2149" spans="1:28">
      <c r="A2149" s="694"/>
      <c r="B2149" s="695"/>
      <c r="C2149" s="655" t="str">
        <f>IF(C2146="","",IF(④実施報告書!$Q2149="",①入力シート!$F$64,IF(④実施報告書!$Q2149=1,①入力シート!$F$67,IF(④実施報告書!$Q2149=2,①入力シート!$F$70,IF(④実施報告書!$Q2149=3,①入力シート!$F$73,)))))</f>
        <v/>
      </c>
      <c r="D2149" s="656"/>
      <c r="E2149" s="656"/>
      <c r="F2149" s="656"/>
      <c r="G2149" s="656"/>
      <c r="H2149" s="656"/>
      <c r="I2149" s="656"/>
      <c r="J2149" s="656"/>
      <c r="K2149" s="656"/>
      <c r="L2149" s="656"/>
      <c r="M2149" s="656"/>
      <c r="N2149" s="656"/>
      <c r="O2149" s="656"/>
      <c r="P2149" s="656"/>
      <c r="Q2149" s="678"/>
      <c r="R2149" s="680" t="str">
        <f>IF($W$1171="","",IF(AND(①入力シート!$F$76=①入力シート!$A$77,$AB2149="")=TRUE,①入力シート!$A$77,""))</f>
        <v/>
      </c>
      <c r="S2149" s="680"/>
      <c r="T2149" s="659" t="s">
        <v>127</v>
      </c>
      <c r="U2149" s="659"/>
      <c r="V2149" s="659"/>
      <c r="W2149" s="659"/>
      <c r="X2149" s="659"/>
      <c r="Y2149" s="659"/>
      <c r="Z2149" s="659"/>
      <c r="AA2149" s="659"/>
      <c r="AB2149" s="445"/>
    </row>
    <row r="2150" spans="1:28">
      <c r="A2150" s="694"/>
      <c r="B2150" s="695"/>
      <c r="C2150" s="657"/>
      <c r="D2150" s="658"/>
      <c r="E2150" s="658"/>
      <c r="F2150" s="658"/>
      <c r="G2150" s="658"/>
      <c r="H2150" s="658"/>
      <c r="I2150" s="658"/>
      <c r="J2150" s="658"/>
      <c r="K2150" s="658"/>
      <c r="L2150" s="658"/>
      <c r="M2150" s="658"/>
      <c r="N2150" s="658"/>
      <c r="O2150" s="658"/>
      <c r="P2150" s="658"/>
      <c r="Q2150" s="679"/>
      <c r="R2150" s="631" t="str">
        <f>IF($W$1171="","",IF(AND(①入力シート!$F$77=①入力シート!$A$77,$AB2150="")=TRUE,①入力シート!$A$77,""))</f>
        <v/>
      </c>
      <c r="S2150" s="631"/>
      <c r="T2150" s="623" t="s">
        <v>114</v>
      </c>
      <c r="U2150" s="623"/>
      <c r="V2150" s="623"/>
      <c r="W2150" s="623"/>
      <c r="X2150" s="623"/>
      <c r="Y2150" s="623"/>
      <c r="Z2150" s="623"/>
      <c r="AA2150" s="623"/>
      <c r="AB2150" s="446"/>
    </row>
    <row r="2151" spans="1:28">
      <c r="A2151" s="694"/>
      <c r="B2151" s="695"/>
      <c r="C2151" s="660" t="str">
        <f>IF($Q2151="","",IF(④実施報告書!$Q2151=1,①入力シート!$F$67,IF(④実施報告書!$Q2151=2,①入力シート!$F$70,IF(④実施報告書!$Q2151=3,①入力シート!$F$73,))))</f>
        <v/>
      </c>
      <c r="D2151" s="661"/>
      <c r="E2151" s="661"/>
      <c r="F2151" s="661"/>
      <c r="G2151" s="661"/>
      <c r="H2151" s="661"/>
      <c r="I2151" s="661"/>
      <c r="J2151" s="661"/>
      <c r="K2151" s="661"/>
      <c r="L2151" s="661"/>
      <c r="M2151" s="661"/>
      <c r="N2151" s="661"/>
      <c r="O2151" s="661"/>
      <c r="P2151" s="661"/>
      <c r="Q2151" s="662"/>
      <c r="R2151" s="631" t="str">
        <f>IF($W$1171="","",IF(AND(①入力シート!$F$78=①入力シート!$A$77,$AB2151="")=TRUE,①入力シート!$A$77,""))</f>
        <v/>
      </c>
      <c r="S2151" s="631"/>
      <c r="T2151" s="623" t="s">
        <v>115</v>
      </c>
      <c r="U2151" s="623"/>
      <c r="V2151" s="623"/>
      <c r="W2151" s="623"/>
      <c r="X2151" s="623"/>
      <c r="Y2151" s="623"/>
      <c r="Z2151" s="623"/>
      <c r="AA2151" s="623"/>
      <c r="AB2151" s="446"/>
    </row>
    <row r="2152" spans="1:28">
      <c r="A2152" s="694"/>
      <c r="B2152" s="695"/>
      <c r="C2152" s="660"/>
      <c r="D2152" s="661"/>
      <c r="E2152" s="661"/>
      <c r="F2152" s="661"/>
      <c r="G2152" s="661"/>
      <c r="H2152" s="661"/>
      <c r="I2152" s="661"/>
      <c r="J2152" s="661"/>
      <c r="K2152" s="661"/>
      <c r="L2152" s="661"/>
      <c r="M2152" s="661"/>
      <c r="N2152" s="661"/>
      <c r="O2152" s="661"/>
      <c r="P2152" s="661"/>
      <c r="Q2152" s="663"/>
      <c r="R2152" s="630" t="str">
        <f>IF($W$1171="","",IF(AND(①入力シート!$F$79=①入力シート!$A$77,$AB2152="")=TRUE,①入力シート!$A$77,""))</f>
        <v/>
      </c>
      <c r="S2152" s="631"/>
      <c r="T2152" s="623" t="s">
        <v>129</v>
      </c>
      <c r="U2152" s="623"/>
      <c r="V2152" s="623"/>
      <c r="W2152" s="623"/>
      <c r="X2152" s="623"/>
      <c r="Y2152" s="623"/>
      <c r="Z2152" s="623"/>
      <c r="AA2152" s="623"/>
      <c r="AB2152" s="446"/>
    </row>
    <row r="2153" spans="1:28">
      <c r="A2153" s="694"/>
      <c r="B2153" s="695"/>
      <c r="C2153" s="622" t="str">
        <f>IF($Q2153="","",IF(④実施報告書!$Q2153=1,①入力シート!$F$67,IF(④実施報告書!$Q2153=2,①入力シート!$F$70,IF(④実施報告書!$Q2153=3,①入力シート!$F$73,))))</f>
        <v/>
      </c>
      <c r="D2153" s="623"/>
      <c r="E2153" s="623"/>
      <c r="F2153" s="623"/>
      <c r="G2153" s="623"/>
      <c r="H2153" s="623"/>
      <c r="I2153" s="623"/>
      <c r="J2153" s="623"/>
      <c r="K2153" s="623"/>
      <c r="L2153" s="623"/>
      <c r="M2153" s="623"/>
      <c r="N2153" s="623"/>
      <c r="O2153" s="623"/>
      <c r="P2153" s="624"/>
      <c r="Q2153" s="628"/>
      <c r="R2153" s="630" t="str">
        <f>IF($W$1171="","",IF(AND(①入力シート!$F$80=①入力シート!$A$77,$AB2153="")=TRUE,①入力シート!$A$77,""))</f>
        <v/>
      </c>
      <c r="S2153" s="631"/>
      <c r="T2153" s="623" t="s">
        <v>407</v>
      </c>
      <c r="U2153" s="623"/>
      <c r="V2153" s="623"/>
      <c r="W2153" s="623"/>
      <c r="X2153" s="623"/>
      <c r="Y2153" s="623"/>
      <c r="Z2153" s="623"/>
      <c r="AA2153" s="624"/>
      <c r="AB2153" s="446"/>
    </row>
    <row r="2154" spans="1:28">
      <c r="A2154" s="694"/>
      <c r="B2154" s="695"/>
      <c r="C2154" s="625"/>
      <c r="D2154" s="626"/>
      <c r="E2154" s="626"/>
      <c r="F2154" s="626"/>
      <c r="G2154" s="626"/>
      <c r="H2154" s="626"/>
      <c r="I2154" s="626"/>
      <c r="J2154" s="626"/>
      <c r="K2154" s="626"/>
      <c r="L2154" s="626"/>
      <c r="M2154" s="626"/>
      <c r="N2154" s="626"/>
      <c r="O2154" s="626"/>
      <c r="P2154" s="627"/>
      <c r="Q2154" s="629"/>
      <c r="R2154" s="632" t="str">
        <f>IF($W$1171="","",IF(AND(①入力シート!$F$81=①入力シート!$A$77,$AB2154="")=TRUE,①入力シート!$A$77,""))</f>
        <v/>
      </c>
      <c r="S2154" s="633"/>
      <c r="T2154" s="626" t="s">
        <v>406</v>
      </c>
      <c r="U2154" s="626"/>
      <c r="V2154" s="626"/>
      <c r="W2154" s="626"/>
      <c r="X2154" s="626"/>
      <c r="Y2154" s="626"/>
      <c r="Z2154" s="626"/>
      <c r="AA2154" s="627"/>
      <c r="AB2154" s="446"/>
    </row>
    <row r="2155" spans="1:28">
      <c r="A2155" s="694"/>
      <c r="B2155" s="695"/>
      <c r="C2155" s="639" t="s">
        <v>128</v>
      </c>
      <c r="D2155" s="640"/>
      <c r="E2155" s="641"/>
      <c r="F2155" s="444"/>
      <c r="G2155" s="645" t="str">
        <f>IF(W2155="","",IF($F2155="",①入力シート!$J$83,VLOOKUP($F2155,①入力シート!$E$83:$K$89,6)))</f>
        <v/>
      </c>
      <c r="H2155" s="646"/>
      <c r="I2155" s="646"/>
      <c r="J2155" s="646"/>
      <c r="K2155" s="646"/>
      <c r="L2155" s="646"/>
      <c r="M2155" s="646"/>
      <c r="N2155" s="646"/>
      <c r="O2155" s="646"/>
      <c r="P2155" s="646"/>
      <c r="Q2155" s="647"/>
      <c r="R2155" s="639" t="s">
        <v>116</v>
      </c>
      <c r="S2155" s="640"/>
      <c r="T2155" s="640"/>
      <c r="U2155" s="640"/>
      <c r="V2155" s="641"/>
      <c r="W2155" s="648" t="str">
        <f>IF(②名簿及び出席簿!IF$140=0,"",②名簿及び出席簿!IF$140)</f>
        <v/>
      </c>
      <c r="X2155" s="649"/>
      <c r="Y2155" s="649"/>
      <c r="Z2155" s="649"/>
      <c r="AA2155" s="649"/>
      <c r="AB2155" s="634" t="s">
        <v>93</v>
      </c>
    </row>
    <row r="2156" spans="1:28">
      <c r="A2156" s="696"/>
      <c r="B2156" s="697"/>
      <c r="C2156" s="642"/>
      <c r="D2156" s="643"/>
      <c r="E2156" s="644"/>
      <c r="F2156" s="456"/>
      <c r="G2156" s="689" t="str">
        <f>IF($F2156="","",VLOOKUP($F2156,①入力シート!$E$83:$K$89,6))</f>
        <v/>
      </c>
      <c r="H2156" s="690"/>
      <c r="I2156" s="690"/>
      <c r="J2156" s="690"/>
      <c r="K2156" s="690"/>
      <c r="L2156" s="690"/>
      <c r="M2156" s="690"/>
      <c r="N2156" s="690"/>
      <c r="O2156" s="690"/>
      <c r="P2156" s="690"/>
      <c r="Q2156" s="691"/>
      <c r="R2156" s="642"/>
      <c r="S2156" s="643"/>
      <c r="T2156" s="643"/>
      <c r="U2156" s="643"/>
      <c r="V2156" s="644"/>
      <c r="W2156" s="650"/>
      <c r="X2156" s="651"/>
      <c r="Y2156" s="651"/>
      <c r="Z2156" s="651"/>
      <c r="AA2156" s="651"/>
      <c r="AB2156" s="635"/>
    </row>
    <row r="2157" spans="1:28">
      <c r="A2157" s="692">
        <v>179</v>
      </c>
      <c r="B2157" s="693"/>
      <c r="C2157" s="652" t="s">
        <v>108</v>
      </c>
      <c r="D2157" s="653"/>
      <c r="E2157" s="653"/>
      <c r="F2157" s="643"/>
      <c r="G2157" s="653"/>
      <c r="H2157" s="653"/>
      <c r="I2157" s="654"/>
      <c r="J2157" s="652" t="s">
        <v>109</v>
      </c>
      <c r="K2157" s="653"/>
      <c r="L2157" s="653"/>
      <c r="M2157" s="653"/>
      <c r="N2157" s="653"/>
      <c r="O2157" s="653"/>
      <c r="P2157" s="653"/>
      <c r="Q2157" s="653"/>
      <c r="R2157" s="653"/>
      <c r="S2157" s="653"/>
      <c r="T2157" s="653"/>
      <c r="U2157" s="653"/>
      <c r="V2157" s="653"/>
      <c r="W2157" s="653"/>
      <c r="X2157" s="653"/>
      <c r="Y2157" s="653"/>
      <c r="Z2157" s="653"/>
      <c r="AA2157" s="442"/>
      <c r="AB2157" s="443"/>
    </row>
    <row r="2158" spans="1:28">
      <c r="A2158" s="694"/>
      <c r="B2158" s="695"/>
      <c r="C2158" s="664" t="str">
        <f>IF(②名簿及び出席簿!IG$7="","",②名簿及び出席簿!IG$7)</f>
        <v/>
      </c>
      <c r="D2158" s="665"/>
      <c r="E2158" s="665"/>
      <c r="F2158" s="665"/>
      <c r="G2158" s="649" t="str">
        <f>②名簿及び出席簿!IG$8</f>
        <v/>
      </c>
      <c r="H2158" s="649"/>
      <c r="I2158" s="634"/>
      <c r="J2158" s="448"/>
      <c r="K2158" s="668" t="str">
        <f>IF($W$1171="","",IF($J2158="",①入力シート!$F$58,IF($J2158=1,①入力シート!$F$60,IF($J2158=2,①入力シート!$F$62))))</f>
        <v/>
      </c>
      <c r="L2158" s="668"/>
      <c r="M2158" s="670" t="s">
        <v>110</v>
      </c>
      <c r="N2158" s="672" t="str">
        <f>IF($W$1171="","",IF($J2158="",①入力シート!$H$58,IF($J2158=1,①入力シート!$H$60,IF($J2158=2,①入力シート!$H$62))))</f>
        <v/>
      </c>
      <c r="O2158" s="672"/>
      <c r="P2158" s="670" t="s">
        <v>111</v>
      </c>
      <c r="Q2158" s="670" t="s">
        <v>112</v>
      </c>
      <c r="R2158" s="668" t="str">
        <f>IF($W$1171="","",IF($J2158="",①入力シート!$K$58,IF($J2158=1,①入力シート!$K$60,IF($J2158=2,①入力シート!$K$62))))</f>
        <v/>
      </c>
      <c r="S2158" s="668"/>
      <c r="T2158" s="670" t="s">
        <v>110</v>
      </c>
      <c r="U2158" s="672" t="str">
        <f>IF($W$1171="","",IF($J2158="",①入力シート!$M$58,IF($J2158=1,①入力シート!$M$60,IF($J2158=2,①入力シート!$M$62))))</f>
        <v/>
      </c>
      <c r="V2158" s="672"/>
      <c r="W2158" s="670" t="s">
        <v>111</v>
      </c>
      <c r="X2158" s="670" t="s">
        <v>132</v>
      </c>
      <c r="Y2158" s="670"/>
      <c r="Z2158" s="674" t="str">
        <f>IF($W$1171="","",IF($J2158="",①入力シート!$O$58,IF($J2158=1,①入力シート!$O$60,IF($J2158=2,①入力シート!$O$62))))</f>
        <v/>
      </c>
      <c r="AA2158" s="674"/>
      <c r="AB2158" s="675"/>
    </row>
    <row r="2159" spans="1:28">
      <c r="A2159" s="694"/>
      <c r="B2159" s="695"/>
      <c r="C2159" s="666"/>
      <c r="D2159" s="667"/>
      <c r="E2159" s="667"/>
      <c r="F2159" s="667"/>
      <c r="G2159" s="651"/>
      <c r="H2159" s="651"/>
      <c r="I2159" s="635"/>
      <c r="J2159" s="449"/>
      <c r="K2159" s="669"/>
      <c r="L2159" s="669"/>
      <c r="M2159" s="671"/>
      <c r="N2159" s="673"/>
      <c r="O2159" s="673"/>
      <c r="P2159" s="671"/>
      <c r="Q2159" s="671"/>
      <c r="R2159" s="669"/>
      <c r="S2159" s="669"/>
      <c r="T2159" s="671"/>
      <c r="U2159" s="673"/>
      <c r="V2159" s="673"/>
      <c r="W2159" s="671"/>
      <c r="X2159" s="671"/>
      <c r="Y2159" s="671"/>
      <c r="Z2159" s="676"/>
      <c r="AA2159" s="676"/>
      <c r="AB2159" s="677"/>
    </row>
    <row r="2160" spans="1:28">
      <c r="A2160" s="694"/>
      <c r="B2160" s="695"/>
      <c r="C2160" s="652" t="s">
        <v>113</v>
      </c>
      <c r="D2160" s="653"/>
      <c r="E2160" s="653"/>
      <c r="F2160" s="653"/>
      <c r="G2160" s="653"/>
      <c r="H2160" s="653"/>
      <c r="I2160" s="653"/>
      <c r="J2160" s="653"/>
      <c r="K2160" s="653"/>
      <c r="L2160" s="653"/>
      <c r="M2160" s="653"/>
      <c r="N2160" s="653"/>
      <c r="O2160" s="653"/>
      <c r="P2160" s="653"/>
      <c r="Q2160" s="654"/>
      <c r="R2160" s="653" t="s">
        <v>130</v>
      </c>
      <c r="S2160" s="653"/>
      <c r="T2160" s="653"/>
      <c r="U2160" s="653"/>
      <c r="V2160" s="653"/>
      <c r="W2160" s="653"/>
      <c r="X2160" s="653"/>
      <c r="Y2160" s="653"/>
      <c r="Z2160" s="653"/>
      <c r="AA2160" s="653"/>
      <c r="AB2160" s="654"/>
    </row>
    <row r="2161" spans="1:28">
      <c r="A2161" s="694"/>
      <c r="B2161" s="695"/>
      <c r="C2161" s="655" t="str">
        <f>IF(C2158="","",IF(④実施報告書!$Q2161="",①入力シート!$F$64,IF(④実施報告書!$Q2161=1,①入力シート!$F$67,IF(④実施報告書!$Q2161=2,①入力シート!$F$70,IF(④実施報告書!$Q2161=3,①入力シート!$F$73,)))))</f>
        <v/>
      </c>
      <c r="D2161" s="656"/>
      <c r="E2161" s="656"/>
      <c r="F2161" s="656"/>
      <c r="G2161" s="656"/>
      <c r="H2161" s="656"/>
      <c r="I2161" s="656"/>
      <c r="J2161" s="656"/>
      <c r="K2161" s="656"/>
      <c r="L2161" s="656"/>
      <c r="M2161" s="656"/>
      <c r="N2161" s="656"/>
      <c r="O2161" s="656"/>
      <c r="P2161" s="656"/>
      <c r="Q2161" s="678"/>
      <c r="R2161" s="680" t="str">
        <f>IF($W$1171="","",IF(AND(①入力シート!$F$76=①入力シート!$A$77,$AB2161="")=TRUE,①入力シート!$A$77,""))</f>
        <v/>
      </c>
      <c r="S2161" s="680"/>
      <c r="T2161" s="659" t="s">
        <v>127</v>
      </c>
      <c r="U2161" s="659"/>
      <c r="V2161" s="659"/>
      <c r="W2161" s="659"/>
      <c r="X2161" s="659"/>
      <c r="Y2161" s="659"/>
      <c r="Z2161" s="659"/>
      <c r="AA2161" s="659"/>
      <c r="AB2161" s="445"/>
    </row>
    <row r="2162" spans="1:28">
      <c r="A2162" s="694"/>
      <c r="B2162" s="695"/>
      <c r="C2162" s="657"/>
      <c r="D2162" s="658"/>
      <c r="E2162" s="658"/>
      <c r="F2162" s="658"/>
      <c r="G2162" s="658"/>
      <c r="H2162" s="658"/>
      <c r="I2162" s="658"/>
      <c r="J2162" s="658"/>
      <c r="K2162" s="658"/>
      <c r="L2162" s="658"/>
      <c r="M2162" s="658"/>
      <c r="N2162" s="658"/>
      <c r="O2162" s="658"/>
      <c r="P2162" s="658"/>
      <c r="Q2162" s="679"/>
      <c r="R2162" s="631" t="str">
        <f>IF($W$1171="","",IF(AND(①入力シート!$F$77=①入力シート!$A$77,$AB2162="")=TRUE,①入力シート!$A$77,""))</f>
        <v/>
      </c>
      <c r="S2162" s="631"/>
      <c r="T2162" s="623" t="s">
        <v>114</v>
      </c>
      <c r="U2162" s="623"/>
      <c r="V2162" s="623"/>
      <c r="W2162" s="623"/>
      <c r="X2162" s="623"/>
      <c r="Y2162" s="623"/>
      <c r="Z2162" s="623"/>
      <c r="AA2162" s="623"/>
      <c r="AB2162" s="446"/>
    </row>
    <row r="2163" spans="1:28">
      <c r="A2163" s="694"/>
      <c r="B2163" s="695"/>
      <c r="C2163" s="660" t="str">
        <f>IF($Q2163="","",IF(④実施報告書!$Q2163=1,①入力シート!$F$67,IF(④実施報告書!$Q2163=2,①入力シート!$F$70,IF(④実施報告書!$Q2163=3,①入力シート!$F$73,))))</f>
        <v/>
      </c>
      <c r="D2163" s="661"/>
      <c r="E2163" s="661"/>
      <c r="F2163" s="661"/>
      <c r="G2163" s="661"/>
      <c r="H2163" s="661"/>
      <c r="I2163" s="661"/>
      <c r="J2163" s="661"/>
      <c r="K2163" s="661"/>
      <c r="L2163" s="661"/>
      <c r="M2163" s="661"/>
      <c r="N2163" s="661"/>
      <c r="O2163" s="661"/>
      <c r="P2163" s="661"/>
      <c r="Q2163" s="662"/>
      <c r="R2163" s="631" t="str">
        <f>IF($W$1171="","",IF(AND(①入力シート!$F$78=①入力シート!$A$77,$AB2163="")=TRUE,①入力シート!$A$77,""))</f>
        <v/>
      </c>
      <c r="S2163" s="631"/>
      <c r="T2163" s="623" t="s">
        <v>115</v>
      </c>
      <c r="U2163" s="623"/>
      <c r="V2163" s="623"/>
      <c r="W2163" s="623"/>
      <c r="X2163" s="623"/>
      <c r="Y2163" s="623"/>
      <c r="Z2163" s="623"/>
      <c r="AA2163" s="623"/>
      <c r="AB2163" s="446"/>
    </row>
    <row r="2164" spans="1:28">
      <c r="A2164" s="694"/>
      <c r="B2164" s="695"/>
      <c r="C2164" s="660"/>
      <c r="D2164" s="661"/>
      <c r="E2164" s="661"/>
      <c r="F2164" s="661"/>
      <c r="G2164" s="661"/>
      <c r="H2164" s="661"/>
      <c r="I2164" s="661"/>
      <c r="J2164" s="661"/>
      <c r="K2164" s="661"/>
      <c r="L2164" s="661"/>
      <c r="M2164" s="661"/>
      <c r="N2164" s="661"/>
      <c r="O2164" s="661"/>
      <c r="P2164" s="661"/>
      <c r="Q2164" s="663"/>
      <c r="R2164" s="630" t="str">
        <f>IF($W$1171="","",IF(AND(①入力シート!$F$79=①入力シート!$A$77,$AB2164="")=TRUE,①入力シート!$A$77,""))</f>
        <v/>
      </c>
      <c r="S2164" s="631"/>
      <c r="T2164" s="623" t="s">
        <v>129</v>
      </c>
      <c r="U2164" s="623"/>
      <c r="V2164" s="623"/>
      <c r="W2164" s="623"/>
      <c r="X2164" s="623"/>
      <c r="Y2164" s="623"/>
      <c r="Z2164" s="623"/>
      <c r="AA2164" s="623"/>
      <c r="AB2164" s="446"/>
    </row>
    <row r="2165" spans="1:28">
      <c r="A2165" s="694"/>
      <c r="B2165" s="695"/>
      <c r="C2165" s="622" t="str">
        <f>IF($Q2165="","",IF(④実施報告書!$Q2165=1,①入力シート!$F$67,IF(④実施報告書!$Q2165=2,①入力シート!$F$70,IF(④実施報告書!$Q2165=3,①入力シート!$F$73,))))</f>
        <v/>
      </c>
      <c r="D2165" s="623"/>
      <c r="E2165" s="623"/>
      <c r="F2165" s="623"/>
      <c r="G2165" s="623"/>
      <c r="H2165" s="623"/>
      <c r="I2165" s="623"/>
      <c r="J2165" s="623"/>
      <c r="K2165" s="623"/>
      <c r="L2165" s="623"/>
      <c r="M2165" s="623"/>
      <c r="N2165" s="623"/>
      <c r="O2165" s="623"/>
      <c r="P2165" s="624"/>
      <c r="Q2165" s="628"/>
      <c r="R2165" s="630" t="str">
        <f>IF($W$1171="","",IF(AND(①入力シート!$F$80=①入力シート!$A$77,$AB2165="")=TRUE,①入力シート!$A$77,""))</f>
        <v/>
      </c>
      <c r="S2165" s="631"/>
      <c r="T2165" s="623" t="s">
        <v>407</v>
      </c>
      <c r="U2165" s="623"/>
      <c r="V2165" s="623"/>
      <c r="W2165" s="623"/>
      <c r="X2165" s="623"/>
      <c r="Y2165" s="623"/>
      <c r="Z2165" s="623"/>
      <c r="AA2165" s="624"/>
      <c r="AB2165" s="446"/>
    </row>
    <row r="2166" spans="1:28">
      <c r="A2166" s="694"/>
      <c r="B2166" s="695"/>
      <c r="C2166" s="625"/>
      <c r="D2166" s="626"/>
      <c r="E2166" s="626"/>
      <c r="F2166" s="626"/>
      <c r="G2166" s="626"/>
      <c r="H2166" s="626"/>
      <c r="I2166" s="626"/>
      <c r="J2166" s="626"/>
      <c r="K2166" s="626"/>
      <c r="L2166" s="626"/>
      <c r="M2166" s="626"/>
      <c r="N2166" s="626"/>
      <c r="O2166" s="626"/>
      <c r="P2166" s="627"/>
      <c r="Q2166" s="629"/>
      <c r="R2166" s="632" t="str">
        <f>IF($W$1171="","",IF(AND(①入力シート!$F$81=①入力シート!$A$77,$AB2166="")=TRUE,①入力シート!$A$77,""))</f>
        <v/>
      </c>
      <c r="S2166" s="633"/>
      <c r="T2166" s="626" t="s">
        <v>406</v>
      </c>
      <c r="U2166" s="626"/>
      <c r="V2166" s="626"/>
      <c r="W2166" s="626"/>
      <c r="X2166" s="626"/>
      <c r="Y2166" s="626"/>
      <c r="Z2166" s="626"/>
      <c r="AA2166" s="627"/>
      <c r="AB2166" s="446"/>
    </row>
    <row r="2167" spans="1:28">
      <c r="A2167" s="694"/>
      <c r="B2167" s="695"/>
      <c r="C2167" s="639" t="s">
        <v>128</v>
      </c>
      <c r="D2167" s="640"/>
      <c r="E2167" s="641"/>
      <c r="F2167" s="444"/>
      <c r="G2167" s="645" t="str">
        <f>IF(W2167="","",IF($F2167="",①入力シート!$J$83,VLOOKUP($F2167,①入力シート!$E$83:$K$89,6)))</f>
        <v/>
      </c>
      <c r="H2167" s="646"/>
      <c r="I2167" s="646"/>
      <c r="J2167" s="646"/>
      <c r="K2167" s="646"/>
      <c r="L2167" s="646"/>
      <c r="M2167" s="646"/>
      <c r="N2167" s="646"/>
      <c r="O2167" s="646"/>
      <c r="P2167" s="646"/>
      <c r="Q2167" s="647"/>
      <c r="R2167" s="639" t="s">
        <v>116</v>
      </c>
      <c r="S2167" s="640"/>
      <c r="T2167" s="640"/>
      <c r="U2167" s="640"/>
      <c r="V2167" s="641"/>
      <c r="W2167" s="648" t="str">
        <f>IF(②名簿及び出席簿!IG$140=0,"",②名簿及び出席簿!IG$140)</f>
        <v/>
      </c>
      <c r="X2167" s="649"/>
      <c r="Y2167" s="649"/>
      <c r="Z2167" s="649"/>
      <c r="AA2167" s="649"/>
      <c r="AB2167" s="634" t="s">
        <v>93</v>
      </c>
    </row>
    <row r="2168" spans="1:28">
      <c r="A2168" s="696"/>
      <c r="B2168" s="697"/>
      <c r="C2168" s="642"/>
      <c r="D2168" s="643"/>
      <c r="E2168" s="644"/>
      <c r="F2168" s="456"/>
      <c r="G2168" s="689" t="str">
        <f>IF($F2168="","",VLOOKUP($F2168,①入力シート!$E$83:$K$89,6))</f>
        <v/>
      </c>
      <c r="H2168" s="690"/>
      <c r="I2168" s="690"/>
      <c r="J2168" s="690"/>
      <c r="K2168" s="690"/>
      <c r="L2168" s="690"/>
      <c r="M2168" s="690"/>
      <c r="N2168" s="690"/>
      <c r="O2168" s="690"/>
      <c r="P2168" s="690"/>
      <c r="Q2168" s="691"/>
      <c r="R2168" s="642"/>
      <c r="S2168" s="643"/>
      <c r="T2168" s="643"/>
      <c r="U2168" s="643"/>
      <c r="V2168" s="644"/>
      <c r="W2168" s="650"/>
      <c r="X2168" s="651"/>
      <c r="Y2168" s="651"/>
      <c r="Z2168" s="651"/>
      <c r="AA2168" s="651"/>
      <c r="AB2168" s="635"/>
    </row>
    <row r="2169" spans="1:28">
      <c r="A2169" s="692">
        <v>180</v>
      </c>
      <c r="B2169" s="693"/>
      <c r="C2169" s="652" t="s">
        <v>108</v>
      </c>
      <c r="D2169" s="653"/>
      <c r="E2169" s="653"/>
      <c r="F2169" s="643"/>
      <c r="G2169" s="653"/>
      <c r="H2169" s="653"/>
      <c r="I2169" s="654"/>
      <c r="J2169" s="652" t="s">
        <v>109</v>
      </c>
      <c r="K2169" s="653"/>
      <c r="L2169" s="653"/>
      <c r="M2169" s="653"/>
      <c r="N2169" s="653"/>
      <c r="O2169" s="653"/>
      <c r="P2169" s="653"/>
      <c r="Q2169" s="653"/>
      <c r="R2169" s="653"/>
      <c r="S2169" s="653"/>
      <c r="T2169" s="653"/>
      <c r="U2169" s="653"/>
      <c r="V2169" s="653"/>
      <c r="W2169" s="653"/>
      <c r="X2169" s="653"/>
      <c r="Y2169" s="653"/>
      <c r="Z2169" s="653"/>
      <c r="AA2169" s="442"/>
      <c r="AB2169" s="443"/>
    </row>
    <row r="2170" spans="1:28">
      <c r="A2170" s="694"/>
      <c r="B2170" s="695"/>
      <c r="C2170" s="664" t="str">
        <f>IF(②名簿及び出席簿!IH$7="","",②名簿及び出席簿!IH$7)</f>
        <v/>
      </c>
      <c r="D2170" s="665"/>
      <c r="E2170" s="665"/>
      <c r="F2170" s="665"/>
      <c r="G2170" s="649" t="str">
        <f>②名簿及び出席簿!IH$8</f>
        <v/>
      </c>
      <c r="H2170" s="649"/>
      <c r="I2170" s="634"/>
      <c r="J2170" s="448"/>
      <c r="K2170" s="668" t="str">
        <f>IF($W$1171="","",IF($J2170="",①入力シート!$F$58,IF($J2170=1,①入力シート!$F$60,IF($J2170=2,①入力シート!$F$62))))</f>
        <v/>
      </c>
      <c r="L2170" s="668"/>
      <c r="M2170" s="670" t="s">
        <v>110</v>
      </c>
      <c r="N2170" s="672" t="str">
        <f>IF($W$1171="","",IF($J2170="",①入力シート!$H$58,IF($J2170=1,①入力シート!$H$60,IF($J2170=2,①入力シート!$H$62))))</f>
        <v/>
      </c>
      <c r="O2170" s="672"/>
      <c r="P2170" s="670" t="s">
        <v>111</v>
      </c>
      <c r="Q2170" s="670" t="s">
        <v>112</v>
      </c>
      <c r="R2170" s="668" t="str">
        <f>IF($W$1171="","",IF($J2170="",①入力シート!$K$58,IF($J2170=1,①入力シート!$K$60,IF($J2170=2,①入力シート!$K$62))))</f>
        <v/>
      </c>
      <c r="S2170" s="668"/>
      <c r="T2170" s="670" t="s">
        <v>110</v>
      </c>
      <c r="U2170" s="672" t="str">
        <f>IF($W$1171="","",IF($J2170="",①入力シート!$M$58,IF($J2170=1,①入力シート!$M$60,IF($J2170=2,①入力シート!$M$62))))</f>
        <v/>
      </c>
      <c r="V2170" s="672"/>
      <c r="W2170" s="670" t="s">
        <v>111</v>
      </c>
      <c r="X2170" s="670" t="s">
        <v>132</v>
      </c>
      <c r="Y2170" s="670"/>
      <c r="Z2170" s="674" t="str">
        <f>IF($W$1171="","",IF($J2170="",①入力シート!$O$58,IF($J2170=1,①入力シート!$O$60,IF($J2170=2,①入力シート!$O$62))))</f>
        <v/>
      </c>
      <c r="AA2170" s="674"/>
      <c r="AB2170" s="675"/>
    </row>
    <row r="2171" spans="1:28">
      <c r="A2171" s="694"/>
      <c r="B2171" s="695"/>
      <c r="C2171" s="666"/>
      <c r="D2171" s="667"/>
      <c r="E2171" s="667"/>
      <c r="F2171" s="667"/>
      <c r="G2171" s="651"/>
      <c r="H2171" s="651"/>
      <c r="I2171" s="635"/>
      <c r="J2171" s="449"/>
      <c r="K2171" s="669"/>
      <c r="L2171" s="669"/>
      <c r="M2171" s="671"/>
      <c r="N2171" s="673"/>
      <c r="O2171" s="673"/>
      <c r="P2171" s="671"/>
      <c r="Q2171" s="671"/>
      <c r="R2171" s="669"/>
      <c r="S2171" s="669"/>
      <c r="T2171" s="671"/>
      <c r="U2171" s="673"/>
      <c r="V2171" s="673"/>
      <c r="W2171" s="671"/>
      <c r="X2171" s="671"/>
      <c r="Y2171" s="671"/>
      <c r="Z2171" s="676"/>
      <c r="AA2171" s="676"/>
      <c r="AB2171" s="677"/>
    </row>
    <row r="2172" spans="1:28">
      <c r="A2172" s="694"/>
      <c r="B2172" s="695"/>
      <c r="C2172" s="652" t="s">
        <v>113</v>
      </c>
      <c r="D2172" s="653"/>
      <c r="E2172" s="653"/>
      <c r="F2172" s="653"/>
      <c r="G2172" s="653"/>
      <c r="H2172" s="653"/>
      <c r="I2172" s="653"/>
      <c r="J2172" s="653"/>
      <c r="K2172" s="653"/>
      <c r="L2172" s="653"/>
      <c r="M2172" s="653"/>
      <c r="N2172" s="653"/>
      <c r="O2172" s="653"/>
      <c r="P2172" s="653"/>
      <c r="Q2172" s="654"/>
      <c r="R2172" s="653" t="s">
        <v>130</v>
      </c>
      <c r="S2172" s="653"/>
      <c r="T2172" s="653"/>
      <c r="U2172" s="653"/>
      <c r="V2172" s="653"/>
      <c r="W2172" s="653"/>
      <c r="X2172" s="653"/>
      <c r="Y2172" s="653"/>
      <c r="Z2172" s="653"/>
      <c r="AA2172" s="653"/>
      <c r="AB2172" s="654"/>
    </row>
    <row r="2173" spans="1:28">
      <c r="A2173" s="694"/>
      <c r="B2173" s="695"/>
      <c r="C2173" s="655" t="str">
        <f>IF(C2170="","",IF(④実施報告書!$Q2173="",①入力シート!$F$64,IF(④実施報告書!$Q2173=1,①入力シート!$F$67,IF(④実施報告書!$Q2173=2,①入力シート!$F$70,IF(④実施報告書!$Q2173=3,①入力シート!$F$73,)))))</f>
        <v/>
      </c>
      <c r="D2173" s="656"/>
      <c r="E2173" s="656"/>
      <c r="F2173" s="656"/>
      <c r="G2173" s="656"/>
      <c r="H2173" s="656"/>
      <c r="I2173" s="656"/>
      <c r="J2173" s="656"/>
      <c r="K2173" s="656"/>
      <c r="L2173" s="656"/>
      <c r="M2173" s="656"/>
      <c r="N2173" s="656"/>
      <c r="O2173" s="656"/>
      <c r="P2173" s="656"/>
      <c r="Q2173" s="678"/>
      <c r="R2173" s="680" t="str">
        <f>IF($W$1171="","",IF(AND(①入力シート!$F$76=①入力シート!$A$77,$AB2173="")=TRUE,①入力シート!$A$77,""))</f>
        <v/>
      </c>
      <c r="S2173" s="680"/>
      <c r="T2173" s="659" t="s">
        <v>127</v>
      </c>
      <c r="U2173" s="659"/>
      <c r="V2173" s="659"/>
      <c r="W2173" s="659"/>
      <c r="X2173" s="659"/>
      <c r="Y2173" s="659"/>
      <c r="Z2173" s="659"/>
      <c r="AA2173" s="659"/>
      <c r="AB2173" s="445"/>
    </row>
    <row r="2174" spans="1:28">
      <c r="A2174" s="694"/>
      <c r="B2174" s="695"/>
      <c r="C2174" s="657"/>
      <c r="D2174" s="658"/>
      <c r="E2174" s="658"/>
      <c r="F2174" s="658"/>
      <c r="G2174" s="658"/>
      <c r="H2174" s="658"/>
      <c r="I2174" s="658"/>
      <c r="J2174" s="658"/>
      <c r="K2174" s="658"/>
      <c r="L2174" s="658"/>
      <c r="M2174" s="658"/>
      <c r="N2174" s="658"/>
      <c r="O2174" s="658"/>
      <c r="P2174" s="658"/>
      <c r="Q2174" s="679"/>
      <c r="R2174" s="631" t="str">
        <f>IF($W$1171="","",IF(AND(①入力シート!$F$77=①入力シート!$A$77,$AB2174="")=TRUE,①入力シート!$A$77,""))</f>
        <v/>
      </c>
      <c r="S2174" s="631"/>
      <c r="T2174" s="623" t="s">
        <v>114</v>
      </c>
      <c r="U2174" s="623"/>
      <c r="V2174" s="623"/>
      <c r="W2174" s="623"/>
      <c r="X2174" s="623"/>
      <c r="Y2174" s="623"/>
      <c r="Z2174" s="623"/>
      <c r="AA2174" s="623"/>
      <c r="AB2174" s="446"/>
    </row>
    <row r="2175" spans="1:28">
      <c r="A2175" s="694"/>
      <c r="B2175" s="695"/>
      <c r="C2175" s="660" t="str">
        <f>IF($Q2175="","",IF(④実施報告書!$Q2175=1,①入力シート!$F$67,IF(④実施報告書!$Q2175=2,①入力シート!$F$70,IF(④実施報告書!$Q2175=3,①入力シート!$F$73,))))</f>
        <v/>
      </c>
      <c r="D2175" s="661"/>
      <c r="E2175" s="661"/>
      <c r="F2175" s="661"/>
      <c r="G2175" s="661"/>
      <c r="H2175" s="661"/>
      <c r="I2175" s="661"/>
      <c r="J2175" s="661"/>
      <c r="K2175" s="661"/>
      <c r="L2175" s="661"/>
      <c r="M2175" s="661"/>
      <c r="N2175" s="661"/>
      <c r="O2175" s="661"/>
      <c r="P2175" s="661"/>
      <c r="Q2175" s="662"/>
      <c r="R2175" s="631" t="str">
        <f>IF($W$1171="","",IF(AND(①入力シート!$F$78=①入力シート!$A$77,$AB2175="")=TRUE,①入力シート!$A$77,""))</f>
        <v/>
      </c>
      <c r="S2175" s="631"/>
      <c r="T2175" s="623" t="s">
        <v>115</v>
      </c>
      <c r="U2175" s="623"/>
      <c r="V2175" s="623"/>
      <c r="W2175" s="623"/>
      <c r="X2175" s="623"/>
      <c r="Y2175" s="623"/>
      <c r="Z2175" s="623"/>
      <c r="AA2175" s="623"/>
      <c r="AB2175" s="446"/>
    </row>
    <row r="2176" spans="1:28">
      <c r="A2176" s="694"/>
      <c r="B2176" s="695"/>
      <c r="C2176" s="660"/>
      <c r="D2176" s="661"/>
      <c r="E2176" s="661"/>
      <c r="F2176" s="661"/>
      <c r="G2176" s="661"/>
      <c r="H2176" s="661"/>
      <c r="I2176" s="661"/>
      <c r="J2176" s="661"/>
      <c r="K2176" s="661"/>
      <c r="L2176" s="661"/>
      <c r="M2176" s="661"/>
      <c r="N2176" s="661"/>
      <c r="O2176" s="661"/>
      <c r="P2176" s="661"/>
      <c r="Q2176" s="663"/>
      <c r="R2176" s="630" t="str">
        <f>IF($W$1171="","",IF(AND(①入力シート!$F$79=①入力シート!$A$77,$AB2176="")=TRUE,①入力シート!$A$77,""))</f>
        <v/>
      </c>
      <c r="S2176" s="631"/>
      <c r="T2176" s="623" t="s">
        <v>129</v>
      </c>
      <c r="U2176" s="623"/>
      <c r="V2176" s="623"/>
      <c r="W2176" s="623"/>
      <c r="X2176" s="623"/>
      <c r="Y2176" s="623"/>
      <c r="Z2176" s="623"/>
      <c r="AA2176" s="623"/>
      <c r="AB2176" s="446"/>
    </row>
    <row r="2177" spans="1:28">
      <c r="A2177" s="694"/>
      <c r="B2177" s="695"/>
      <c r="C2177" s="622" t="str">
        <f>IF($Q2177="","",IF(④実施報告書!$Q2177=1,①入力シート!$F$67,IF(④実施報告書!$Q2177=2,①入力シート!$F$70,IF(④実施報告書!$Q2177=3,①入力シート!$F$73,))))</f>
        <v/>
      </c>
      <c r="D2177" s="623"/>
      <c r="E2177" s="623"/>
      <c r="F2177" s="623"/>
      <c r="G2177" s="623"/>
      <c r="H2177" s="623"/>
      <c r="I2177" s="623"/>
      <c r="J2177" s="623"/>
      <c r="K2177" s="623"/>
      <c r="L2177" s="623"/>
      <c r="M2177" s="623"/>
      <c r="N2177" s="623"/>
      <c r="O2177" s="623"/>
      <c r="P2177" s="624"/>
      <c r="Q2177" s="628"/>
      <c r="R2177" s="630" t="str">
        <f>IF($W$1171="","",IF(AND(①入力シート!$F$80=①入力シート!$A$77,$AB2177="")=TRUE,①入力シート!$A$77,""))</f>
        <v/>
      </c>
      <c r="S2177" s="631"/>
      <c r="T2177" s="623" t="s">
        <v>407</v>
      </c>
      <c r="U2177" s="623"/>
      <c r="V2177" s="623"/>
      <c r="W2177" s="623"/>
      <c r="X2177" s="623"/>
      <c r="Y2177" s="623"/>
      <c r="Z2177" s="623"/>
      <c r="AA2177" s="624"/>
      <c r="AB2177" s="446"/>
    </row>
    <row r="2178" spans="1:28">
      <c r="A2178" s="694"/>
      <c r="B2178" s="695"/>
      <c r="C2178" s="625"/>
      <c r="D2178" s="626"/>
      <c r="E2178" s="626"/>
      <c r="F2178" s="626"/>
      <c r="G2178" s="626"/>
      <c r="H2178" s="626"/>
      <c r="I2178" s="626"/>
      <c r="J2178" s="626"/>
      <c r="K2178" s="626"/>
      <c r="L2178" s="626"/>
      <c r="M2178" s="626"/>
      <c r="N2178" s="626"/>
      <c r="O2178" s="626"/>
      <c r="P2178" s="627"/>
      <c r="Q2178" s="629"/>
      <c r="R2178" s="632" t="str">
        <f>IF($W$1171="","",IF(AND(①入力シート!$F$81=①入力シート!$A$77,$AB2178="")=TRUE,①入力シート!$A$77,""))</f>
        <v/>
      </c>
      <c r="S2178" s="633"/>
      <c r="T2178" s="626" t="s">
        <v>406</v>
      </c>
      <c r="U2178" s="626"/>
      <c r="V2178" s="626"/>
      <c r="W2178" s="626"/>
      <c r="X2178" s="626"/>
      <c r="Y2178" s="626"/>
      <c r="Z2178" s="626"/>
      <c r="AA2178" s="627"/>
      <c r="AB2178" s="446"/>
    </row>
    <row r="2179" spans="1:28">
      <c r="A2179" s="694"/>
      <c r="B2179" s="695"/>
      <c r="C2179" s="639" t="s">
        <v>128</v>
      </c>
      <c r="D2179" s="640"/>
      <c r="E2179" s="641"/>
      <c r="F2179" s="444"/>
      <c r="G2179" s="645" t="str">
        <f>IF(W2179="","",IF($F2179="",①入力シート!$J$83,VLOOKUP($F2179,①入力シート!$E$83:$K$89,6)))</f>
        <v/>
      </c>
      <c r="H2179" s="646"/>
      <c r="I2179" s="646"/>
      <c r="J2179" s="646"/>
      <c r="K2179" s="646"/>
      <c r="L2179" s="646"/>
      <c r="M2179" s="646"/>
      <c r="N2179" s="646"/>
      <c r="O2179" s="646"/>
      <c r="P2179" s="646"/>
      <c r="Q2179" s="647"/>
      <c r="R2179" s="639" t="s">
        <v>116</v>
      </c>
      <c r="S2179" s="640"/>
      <c r="T2179" s="640"/>
      <c r="U2179" s="640"/>
      <c r="V2179" s="641"/>
      <c r="W2179" s="648" t="str">
        <f>IF(②名簿及び出席簿!IH$140=0,"",②名簿及び出席簿!IH$140)</f>
        <v/>
      </c>
      <c r="X2179" s="649"/>
      <c r="Y2179" s="649"/>
      <c r="Z2179" s="649"/>
      <c r="AA2179" s="649"/>
      <c r="AB2179" s="634" t="s">
        <v>93</v>
      </c>
    </row>
    <row r="2180" spans="1:28">
      <c r="A2180" s="696"/>
      <c r="B2180" s="697"/>
      <c r="C2180" s="642"/>
      <c r="D2180" s="643"/>
      <c r="E2180" s="644"/>
      <c r="F2180" s="456"/>
      <c r="G2180" s="689" t="str">
        <f>IF($F2180="","",VLOOKUP($F2180,①入力シート!$E$83:$K$89,6))</f>
        <v/>
      </c>
      <c r="H2180" s="690"/>
      <c r="I2180" s="690"/>
      <c r="J2180" s="690"/>
      <c r="K2180" s="690"/>
      <c r="L2180" s="690"/>
      <c r="M2180" s="690"/>
      <c r="N2180" s="690"/>
      <c r="O2180" s="690"/>
      <c r="P2180" s="690"/>
      <c r="Q2180" s="691"/>
      <c r="R2180" s="642"/>
      <c r="S2180" s="643"/>
      <c r="T2180" s="643"/>
      <c r="U2180" s="643"/>
      <c r="V2180" s="644"/>
      <c r="W2180" s="650"/>
      <c r="X2180" s="651"/>
      <c r="Y2180" s="651"/>
      <c r="Z2180" s="651"/>
      <c r="AA2180" s="651"/>
      <c r="AB2180" s="635"/>
    </row>
    <row r="2181" spans="1:28">
      <c r="A2181" s="692">
        <v>181</v>
      </c>
      <c r="B2181" s="693"/>
      <c r="C2181" s="652" t="s">
        <v>108</v>
      </c>
      <c r="D2181" s="653"/>
      <c r="E2181" s="653"/>
      <c r="F2181" s="643"/>
      <c r="G2181" s="653"/>
      <c r="H2181" s="653"/>
      <c r="I2181" s="654"/>
      <c r="J2181" s="652" t="s">
        <v>109</v>
      </c>
      <c r="K2181" s="653"/>
      <c r="L2181" s="653"/>
      <c r="M2181" s="653"/>
      <c r="N2181" s="653"/>
      <c r="O2181" s="653"/>
      <c r="P2181" s="653"/>
      <c r="Q2181" s="653"/>
      <c r="R2181" s="653"/>
      <c r="S2181" s="653"/>
      <c r="T2181" s="653"/>
      <c r="U2181" s="653"/>
      <c r="V2181" s="653"/>
      <c r="W2181" s="653"/>
      <c r="X2181" s="653"/>
      <c r="Y2181" s="653"/>
      <c r="Z2181" s="653"/>
      <c r="AA2181" s="442"/>
      <c r="AB2181" s="443"/>
    </row>
    <row r="2182" spans="1:28">
      <c r="A2182" s="694"/>
      <c r="B2182" s="695"/>
      <c r="C2182" s="664" t="str">
        <f>IF(②名簿及び出席簿!II$7="","",②名簿及び出席簿!II$7)</f>
        <v/>
      </c>
      <c r="D2182" s="665"/>
      <c r="E2182" s="665"/>
      <c r="F2182" s="665"/>
      <c r="G2182" s="649" t="str">
        <f>②名簿及び出席簿!II$8</f>
        <v/>
      </c>
      <c r="H2182" s="649"/>
      <c r="I2182" s="634"/>
      <c r="J2182" s="448"/>
      <c r="K2182" s="668" t="str">
        <f>IF($W$1171="","",IF($J2182="",①入力シート!$F$58,IF($J2182=1,①入力シート!$F$60,IF($J2182=2,①入力シート!$F$62))))</f>
        <v/>
      </c>
      <c r="L2182" s="668"/>
      <c r="M2182" s="670" t="s">
        <v>110</v>
      </c>
      <c r="N2182" s="672" t="str">
        <f>IF($W$1171="","",IF($J2182="",①入力シート!$H$58,IF($J2182=1,①入力シート!$H$60,IF($J2182=2,①入力シート!$H$62))))</f>
        <v/>
      </c>
      <c r="O2182" s="672"/>
      <c r="P2182" s="670" t="s">
        <v>111</v>
      </c>
      <c r="Q2182" s="670" t="s">
        <v>112</v>
      </c>
      <c r="R2182" s="668" t="str">
        <f>IF($W$1171="","",IF($J2182="",①入力シート!$K$58,IF($J2182=1,①入力シート!$K$60,IF($J2182=2,①入力シート!$K$62))))</f>
        <v/>
      </c>
      <c r="S2182" s="668"/>
      <c r="T2182" s="670" t="s">
        <v>110</v>
      </c>
      <c r="U2182" s="672" t="str">
        <f>IF($W$1171="","",IF($J2182="",①入力シート!$M$58,IF($J2182=1,①入力シート!$M$60,IF($J2182=2,①入力シート!$M$62))))</f>
        <v/>
      </c>
      <c r="V2182" s="672"/>
      <c r="W2182" s="670" t="s">
        <v>111</v>
      </c>
      <c r="X2182" s="670" t="s">
        <v>132</v>
      </c>
      <c r="Y2182" s="670"/>
      <c r="Z2182" s="674" t="str">
        <f>IF($W$1171="","",IF($J2182="",①入力シート!$O$58,IF($J2182=1,①入力シート!$O$60,IF($J2182=2,①入力シート!$O$62))))</f>
        <v/>
      </c>
      <c r="AA2182" s="674"/>
      <c r="AB2182" s="675"/>
    </row>
    <row r="2183" spans="1:28">
      <c r="A2183" s="694"/>
      <c r="B2183" s="695"/>
      <c r="C2183" s="666"/>
      <c r="D2183" s="667"/>
      <c r="E2183" s="667"/>
      <c r="F2183" s="667"/>
      <c r="G2183" s="651"/>
      <c r="H2183" s="651"/>
      <c r="I2183" s="635"/>
      <c r="J2183" s="449"/>
      <c r="K2183" s="669"/>
      <c r="L2183" s="669"/>
      <c r="M2183" s="671"/>
      <c r="N2183" s="673"/>
      <c r="O2183" s="673"/>
      <c r="P2183" s="671"/>
      <c r="Q2183" s="671"/>
      <c r="R2183" s="669"/>
      <c r="S2183" s="669"/>
      <c r="T2183" s="671"/>
      <c r="U2183" s="673"/>
      <c r="V2183" s="673"/>
      <c r="W2183" s="671"/>
      <c r="X2183" s="671"/>
      <c r="Y2183" s="671"/>
      <c r="Z2183" s="676"/>
      <c r="AA2183" s="676"/>
      <c r="AB2183" s="677"/>
    </row>
    <row r="2184" spans="1:28">
      <c r="A2184" s="694"/>
      <c r="B2184" s="695"/>
      <c r="C2184" s="652" t="s">
        <v>113</v>
      </c>
      <c r="D2184" s="653"/>
      <c r="E2184" s="653"/>
      <c r="F2184" s="653"/>
      <c r="G2184" s="653"/>
      <c r="H2184" s="653"/>
      <c r="I2184" s="653"/>
      <c r="J2184" s="653"/>
      <c r="K2184" s="653"/>
      <c r="L2184" s="653"/>
      <c r="M2184" s="653"/>
      <c r="N2184" s="653"/>
      <c r="O2184" s="653"/>
      <c r="P2184" s="653"/>
      <c r="Q2184" s="654"/>
      <c r="R2184" s="653" t="s">
        <v>130</v>
      </c>
      <c r="S2184" s="653"/>
      <c r="T2184" s="653"/>
      <c r="U2184" s="653"/>
      <c r="V2184" s="653"/>
      <c r="W2184" s="653"/>
      <c r="X2184" s="653"/>
      <c r="Y2184" s="653"/>
      <c r="Z2184" s="653"/>
      <c r="AA2184" s="653"/>
      <c r="AB2184" s="654"/>
    </row>
    <row r="2185" spans="1:28">
      <c r="A2185" s="694"/>
      <c r="B2185" s="695"/>
      <c r="C2185" s="655" t="str">
        <f>IF(C2182="","",IF(④実施報告書!$Q2185="",①入力シート!$F$64,IF(④実施報告書!$Q2185=1,①入力シート!$F$67,IF(④実施報告書!$Q2185=2,①入力シート!$F$70,IF(④実施報告書!$Q2185=3,①入力シート!$F$73,)))))</f>
        <v/>
      </c>
      <c r="D2185" s="656"/>
      <c r="E2185" s="656"/>
      <c r="F2185" s="656"/>
      <c r="G2185" s="656"/>
      <c r="H2185" s="656"/>
      <c r="I2185" s="656"/>
      <c r="J2185" s="656"/>
      <c r="K2185" s="656"/>
      <c r="L2185" s="656"/>
      <c r="M2185" s="656"/>
      <c r="N2185" s="656"/>
      <c r="O2185" s="656"/>
      <c r="P2185" s="656"/>
      <c r="Q2185" s="678"/>
      <c r="R2185" s="680" t="str">
        <f>IF($W$1171="","",IF(AND(①入力シート!$F$76=①入力シート!$A$77,$AB2185="")=TRUE,①入力シート!$A$77,""))</f>
        <v/>
      </c>
      <c r="S2185" s="680"/>
      <c r="T2185" s="659" t="s">
        <v>127</v>
      </c>
      <c r="U2185" s="659"/>
      <c r="V2185" s="659"/>
      <c r="W2185" s="659"/>
      <c r="X2185" s="659"/>
      <c r="Y2185" s="659"/>
      <c r="Z2185" s="659"/>
      <c r="AA2185" s="659"/>
      <c r="AB2185" s="445"/>
    </row>
    <row r="2186" spans="1:28">
      <c r="A2186" s="694"/>
      <c r="B2186" s="695"/>
      <c r="C2186" s="657"/>
      <c r="D2186" s="658"/>
      <c r="E2186" s="658"/>
      <c r="F2186" s="658"/>
      <c r="G2186" s="658"/>
      <c r="H2186" s="658"/>
      <c r="I2186" s="658"/>
      <c r="J2186" s="658"/>
      <c r="K2186" s="658"/>
      <c r="L2186" s="658"/>
      <c r="M2186" s="658"/>
      <c r="N2186" s="658"/>
      <c r="O2186" s="658"/>
      <c r="P2186" s="658"/>
      <c r="Q2186" s="679"/>
      <c r="R2186" s="631" t="str">
        <f>IF($W$1171="","",IF(AND(①入力シート!$F$77=①入力シート!$A$77,$AB2186="")=TRUE,①入力シート!$A$77,""))</f>
        <v/>
      </c>
      <c r="S2186" s="631"/>
      <c r="T2186" s="623" t="s">
        <v>114</v>
      </c>
      <c r="U2186" s="623"/>
      <c r="V2186" s="623"/>
      <c r="W2186" s="623"/>
      <c r="X2186" s="623"/>
      <c r="Y2186" s="623"/>
      <c r="Z2186" s="623"/>
      <c r="AA2186" s="623"/>
      <c r="AB2186" s="446"/>
    </row>
    <row r="2187" spans="1:28">
      <c r="A2187" s="694"/>
      <c r="B2187" s="695"/>
      <c r="C2187" s="660" t="str">
        <f>IF($Q2187="","",IF(④実施報告書!$Q2187=1,①入力シート!$F$67,IF(④実施報告書!$Q2187=2,①入力シート!$F$70,IF(④実施報告書!$Q2187=3,①入力シート!$F$73,))))</f>
        <v/>
      </c>
      <c r="D2187" s="661"/>
      <c r="E2187" s="661"/>
      <c r="F2187" s="661"/>
      <c r="G2187" s="661"/>
      <c r="H2187" s="661"/>
      <c r="I2187" s="661"/>
      <c r="J2187" s="661"/>
      <c r="K2187" s="661"/>
      <c r="L2187" s="661"/>
      <c r="M2187" s="661"/>
      <c r="N2187" s="661"/>
      <c r="O2187" s="661"/>
      <c r="P2187" s="661"/>
      <c r="Q2187" s="662"/>
      <c r="R2187" s="631" t="str">
        <f>IF($W$1171="","",IF(AND(①入力シート!$F$78=①入力シート!$A$77,$AB2187="")=TRUE,①入力シート!$A$77,""))</f>
        <v/>
      </c>
      <c r="S2187" s="631"/>
      <c r="T2187" s="623" t="s">
        <v>115</v>
      </c>
      <c r="U2187" s="623"/>
      <c r="V2187" s="623"/>
      <c r="W2187" s="623"/>
      <c r="X2187" s="623"/>
      <c r="Y2187" s="623"/>
      <c r="Z2187" s="623"/>
      <c r="AA2187" s="623"/>
      <c r="AB2187" s="446"/>
    </row>
    <row r="2188" spans="1:28">
      <c r="A2188" s="694"/>
      <c r="B2188" s="695"/>
      <c r="C2188" s="660"/>
      <c r="D2188" s="661"/>
      <c r="E2188" s="661"/>
      <c r="F2188" s="661"/>
      <c r="G2188" s="661"/>
      <c r="H2188" s="661"/>
      <c r="I2188" s="661"/>
      <c r="J2188" s="661"/>
      <c r="K2188" s="661"/>
      <c r="L2188" s="661"/>
      <c r="M2188" s="661"/>
      <c r="N2188" s="661"/>
      <c r="O2188" s="661"/>
      <c r="P2188" s="661"/>
      <c r="Q2188" s="663"/>
      <c r="R2188" s="630" t="str">
        <f>IF($W$1171="","",IF(AND(①入力シート!$F$79=①入力シート!$A$77,$AB2188="")=TRUE,①入力シート!$A$77,""))</f>
        <v/>
      </c>
      <c r="S2188" s="631"/>
      <c r="T2188" s="623" t="s">
        <v>129</v>
      </c>
      <c r="U2188" s="623"/>
      <c r="V2188" s="623"/>
      <c r="W2188" s="623"/>
      <c r="X2188" s="623"/>
      <c r="Y2188" s="623"/>
      <c r="Z2188" s="623"/>
      <c r="AA2188" s="623"/>
      <c r="AB2188" s="446"/>
    </row>
    <row r="2189" spans="1:28">
      <c r="A2189" s="694"/>
      <c r="B2189" s="695"/>
      <c r="C2189" s="622" t="str">
        <f>IF($Q2189="","",IF(④実施報告書!$Q2189=1,①入力シート!$F$67,IF(④実施報告書!$Q2189=2,①入力シート!$F$70,IF(④実施報告書!$Q2189=3,①入力シート!$F$73,))))</f>
        <v/>
      </c>
      <c r="D2189" s="623"/>
      <c r="E2189" s="623"/>
      <c r="F2189" s="623"/>
      <c r="G2189" s="623"/>
      <c r="H2189" s="623"/>
      <c r="I2189" s="623"/>
      <c r="J2189" s="623"/>
      <c r="K2189" s="623"/>
      <c r="L2189" s="623"/>
      <c r="M2189" s="623"/>
      <c r="N2189" s="623"/>
      <c r="O2189" s="623"/>
      <c r="P2189" s="624"/>
      <c r="Q2189" s="628"/>
      <c r="R2189" s="630" t="str">
        <f>IF($W$1171="","",IF(AND(①入力シート!$F$80=①入力シート!$A$77,$AB2189="")=TRUE,①入力シート!$A$77,""))</f>
        <v/>
      </c>
      <c r="S2189" s="631"/>
      <c r="T2189" s="623" t="s">
        <v>407</v>
      </c>
      <c r="U2189" s="623"/>
      <c r="V2189" s="623"/>
      <c r="W2189" s="623"/>
      <c r="X2189" s="623"/>
      <c r="Y2189" s="623"/>
      <c r="Z2189" s="623"/>
      <c r="AA2189" s="624"/>
      <c r="AB2189" s="446"/>
    </row>
    <row r="2190" spans="1:28">
      <c r="A2190" s="694"/>
      <c r="B2190" s="695"/>
      <c r="C2190" s="625"/>
      <c r="D2190" s="626"/>
      <c r="E2190" s="626"/>
      <c r="F2190" s="626"/>
      <c r="G2190" s="626"/>
      <c r="H2190" s="626"/>
      <c r="I2190" s="626"/>
      <c r="J2190" s="626"/>
      <c r="K2190" s="626"/>
      <c r="L2190" s="626"/>
      <c r="M2190" s="626"/>
      <c r="N2190" s="626"/>
      <c r="O2190" s="626"/>
      <c r="P2190" s="627"/>
      <c r="Q2190" s="629"/>
      <c r="R2190" s="632" t="str">
        <f>IF($W$1171="","",IF(AND(①入力シート!$F$81=①入力シート!$A$77,$AB2190="")=TRUE,①入力シート!$A$77,""))</f>
        <v/>
      </c>
      <c r="S2190" s="633"/>
      <c r="T2190" s="626" t="s">
        <v>406</v>
      </c>
      <c r="U2190" s="626"/>
      <c r="V2190" s="626"/>
      <c r="W2190" s="626"/>
      <c r="X2190" s="626"/>
      <c r="Y2190" s="626"/>
      <c r="Z2190" s="626"/>
      <c r="AA2190" s="627"/>
      <c r="AB2190" s="446"/>
    </row>
    <row r="2191" spans="1:28">
      <c r="A2191" s="694"/>
      <c r="B2191" s="695"/>
      <c r="C2191" s="639" t="s">
        <v>128</v>
      </c>
      <c r="D2191" s="640"/>
      <c r="E2191" s="641"/>
      <c r="F2191" s="444"/>
      <c r="G2191" s="645" t="str">
        <f>IF(W2191="","",IF($F2191="",①入力シート!$J$83,VLOOKUP($F2191,①入力シート!$E$83:$K$89,6)))</f>
        <v/>
      </c>
      <c r="H2191" s="646"/>
      <c r="I2191" s="646"/>
      <c r="J2191" s="646"/>
      <c r="K2191" s="646"/>
      <c r="L2191" s="646"/>
      <c r="M2191" s="646"/>
      <c r="N2191" s="646"/>
      <c r="O2191" s="646"/>
      <c r="P2191" s="646"/>
      <c r="Q2191" s="647"/>
      <c r="R2191" s="639" t="s">
        <v>116</v>
      </c>
      <c r="S2191" s="640"/>
      <c r="T2191" s="640"/>
      <c r="U2191" s="640"/>
      <c r="V2191" s="641"/>
      <c r="W2191" s="648" t="str">
        <f>IF(②名簿及び出席簿!II$140=0,"",②名簿及び出席簿!II$140)</f>
        <v/>
      </c>
      <c r="X2191" s="649"/>
      <c r="Y2191" s="649"/>
      <c r="Z2191" s="649"/>
      <c r="AA2191" s="649"/>
      <c r="AB2191" s="634" t="s">
        <v>93</v>
      </c>
    </row>
    <row r="2192" spans="1:28">
      <c r="A2192" s="696"/>
      <c r="B2192" s="697"/>
      <c r="C2192" s="642"/>
      <c r="D2192" s="643"/>
      <c r="E2192" s="644"/>
      <c r="F2192" s="456"/>
      <c r="G2192" s="689" t="str">
        <f>IF($F2192="","",VLOOKUP($F2192,①入力シート!$E$83:$K$89,6))</f>
        <v/>
      </c>
      <c r="H2192" s="690"/>
      <c r="I2192" s="690"/>
      <c r="J2192" s="690"/>
      <c r="K2192" s="690"/>
      <c r="L2192" s="690"/>
      <c r="M2192" s="690"/>
      <c r="N2192" s="690"/>
      <c r="O2192" s="690"/>
      <c r="P2192" s="690"/>
      <c r="Q2192" s="691"/>
      <c r="R2192" s="642"/>
      <c r="S2192" s="643"/>
      <c r="T2192" s="643"/>
      <c r="U2192" s="643"/>
      <c r="V2192" s="644"/>
      <c r="W2192" s="650"/>
      <c r="X2192" s="651"/>
      <c r="Y2192" s="651"/>
      <c r="Z2192" s="651"/>
      <c r="AA2192" s="651"/>
      <c r="AB2192" s="635"/>
    </row>
    <row r="2193" spans="1:28">
      <c r="A2193" s="692">
        <v>182</v>
      </c>
      <c r="B2193" s="693"/>
      <c r="C2193" s="652" t="s">
        <v>108</v>
      </c>
      <c r="D2193" s="653"/>
      <c r="E2193" s="653"/>
      <c r="F2193" s="643"/>
      <c r="G2193" s="653"/>
      <c r="H2193" s="653"/>
      <c r="I2193" s="654"/>
      <c r="J2193" s="652" t="s">
        <v>109</v>
      </c>
      <c r="K2193" s="653"/>
      <c r="L2193" s="653"/>
      <c r="M2193" s="653"/>
      <c r="N2193" s="653"/>
      <c r="O2193" s="653"/>
      <c r="P2193" s="653"/>
      <c r="Q2193" s="653"/>
      <c r="R2193" s="653"/>
      <c r="S2193" s="653"/>
      <c r="T2193" s="653"/>
      <c r="U2193" s="653"/>
      <c r="V2193" s="653"/>
      <c r="W2193" s="653"/>
      <c r="X2193" s="653"/>
      <c r="Y2193" s="653"/>
      <c r="Z2193" s="653"/>
      <c r="AA2193" s="442"/>
      <c r="AB2193" s="443"/>
    </row>
    <row r="2194" spans="1:28">
      <c r="A2194" s="694"/>
      <c r="B2194" s="695"/>
      <c r="C2194" s="664" t="str">
        <f>IF(②名簿及び出席簿!IJ$7="","",②名簿及び出席簿!IJ$7)</f>
        <v/>
      </c>
      <c r="D2194" s="665"/>
      <c r="E2194" s="665"/>
      <c r="F2194" s="665"/>
      <c r="G2194" s="649" t="str">
        <f>②名簿及び出席簿!IJ$8</f>
        <v/>
      </c>
      <c r="H2194" s="649"/>
      <c r="I2194" s="634"/>
      <c r="J2194" s="448"/>
      <c r="K2194" s="668" t="str">
        <f>IF($W$1171="","",IF($J2194="",①入力シート!$F$58,IF($J2194=1,①入力シート!$F$60,IF($J2194=2,①入力シート!$F$62))))</f>
        <v/>
      </c>
      <c r="L2194" s="668"/>
      <c r="M2194" s="670" t="s">
        <v>110</v>
      </c>
      <c r="N2194" s="672" t="str">
        <f>IF($W$1171="","",IF($J2194="",①入力シート!$H$58,IF($J2194=1,①入力シート!$H$60,IF($J2194=2,①入力シート!$H$62))))</f>
        <v/>
      </c>
      <c r="O2194" s="672"/>
      <c r="P2194" s="670" t="s">
        <v>111</v>
      </c>
      <c r="Q2194" s="670" t="s">
        <v>112</v>
      </c>
      <c r="R2194" s="668" t="str">
        <f>IF($W$1171="","",IF($J2194="",①入力シート!$K$58,IF($J2194=1,①入力シート!$K$60,IF($J2194=2,①入力シート!$K$62))))</f>
        <v/>
      </c>
      <c r="S2194" s="668"/>
      <c r="T2194" s="670" t="s">
        <v>110</v>
      </c>
      <c r="U2194" s="672" t="str">
        <f>IF($W$1171="","",IF($J2194="",①入力シート!$M$58,IF($J2194=1,①入力シート!$M$60,IF($J2194=2,①入力シート!$M$62))))</f>
        <v/>
      </c>
      <c r="V2194" s="672"/>
      <c r="W2194" s="670" t="s">
        <v>111</v>
      </c>
      <c r="X2194" s="670" t="s">
        <v>132</v>
      </c>
      <c r="Y2194" s="670"/>
      <c r="Z2194" s="674" t="str">
        <f>IF($W$1171="","",IF($J2194="",①入力シート!$O$58,IF($J2194=1,①入力シート!$O$60,IF($J2194=2,①入力シート!$O$62))))</f>
        <v/>
      </c>
      <c r="AA2194" s="674"/>
      <c r="AB2194" s="675"/>
    </row>
    <row r="2195" spans="1:28">
      <c r="A2195" s="694"/>
      <c r="B2195" s="695"/>
      <c r="C2195" s="666"/>
      <c r="D2195" s="667"/>
      <c r="E2195" s="667"/>
      <c r="F2195" s="667"/>
      <c r="G2195" s="651"/>
      <c r="H2195" s="651"/>
      <c r="I2195" s="635"/>
      <c r="J2195" s="449"/>
      <c r="K2195" s="669"/>
      <c r="L2195" s="669"/>
      <c r="M2195" s="671"/>
      <c r="N2195" s="673"/>
      <c r="O2195" s="673"/>
      <c r="P2195" s="671"/>
      <c r="Q2195" s="671"/>
      <c r="R2195" s="669"/>
      <c r="S2195" s="669"/>
      <c r="T2195" s="671"/>
      <c r="U2195" s="673"/>
      <c r="V2195" s="673"/>
      <c r="W2195" s="671"/>
      <c r="X2195" s="671"/>
      <c r="Y2195" s="671"/>
      <c r="Z2195" s="676"/>
      <c r="AA2195" s="676"/>
      <c r="AB2195" s="677"/>
    </row>
    <row r="2196" spans="1:28">
      <c r="A2196" s="694"/>
      <c r="B2196" s="695"/>
      <c r="C2196" s="652" t="s">
        <v>113</v>
      </c>
      <c r="D2196" s="653"/>
      <c r="E2196" s="653"/>
      <c r="F2196" s="653"/>
      <c r="G2196" s="653"/>
      <c r="H2196" s="653"/>
      <c r="I2196" s="653"/>
      <c r="J2196" s="653"/>
      <c r="K2196" s="653"/>
      <c r="L2196" s="653"/>
      <c r="M2196" s="653"/>
      <c r="N2196" s="653"/>
      <c r="O2196" s="653"/>
      <c r="P2196" s="653"/>
      <c r="Q2196" s="654"/>
      <c r="R2196" s="653" t="s">
        <v>130</v>
      </c>
      <c r="S2196" s="653"/>
      <c r="T2196" s="653"/>
      <c r="U2196" s="653"/>
      <c r="V2196" s="653"/>
      <c r="W2196" s="653"/>
      <c r="X2196" s="653"/>
      <c r="Y2196" s="653"/>
      <c r="Z2196" s="653"/>
      <c r="AA2196" s="653"/>
      <c r="AB2196" s="654"/>
    </row>
    <row r="2197" spans="1:28">
      <c r="A2197" s="694"/>
      <c r="B2197" s="695"/>
      <c r="C2197" s="655" t="str">
        <f>IF(C2194="","",IF(④実施報告書!$Q2197="",①入力シート!$F$64,IF(④実施報告書!$Q2197=1,①入力シート!$F$67,IF(④実施報告書!$Q2197=2,①入力シート!$F$70,IF(④実施報告書!$Q2197=3,①入力シート!$F$73,)))))</f>
        <v/>
      </c>
      <c r="D2197" s="656"/>
      <c r="E2197" s="656"/>
      <c r="F2197" s="656"/>
      <c r="G2197" s="656"/>
      <c r="H2197" s="656"/>
      <c r="I2197" s="656"/>
      <c r="J2197" s="656"/>
      <c r="K2197" s="656"/>
      <c r="L2197" s="656"/>
      <c r="M2197" s="656"/>
      <c r="N2197" s="656"/>
      <c r="O2197" s="656"/>
      <c r="P2197" s="656"/>
      <c r="Q2197" s="678"/>
      <c r="R2197" s="680" t="str">
        <f>IF($W$1171="","",IF(AND(①入力シート!$F$76=①入力シート!$A$77,$AB2197="")=TRUE,①入力シート!$A$77,""))</f>
        <v/>
      </c>
      <c r="S2197" s="680"/>
      <c r="T2197" s="659" t="s">
        <v>127</v>
      </c>
      <c r="U2197" s="659"/>
      <c r="V2197" s="659"/>
      <c r="W2197" s="659"/>
      <c r="X2197" s="659"/>
      <c r="Y2197" s="659"/>
      <c r="Z2197" s="659"/>
      <c r="AA2197" s="659"/>
      <c r="AB2197" s="445"/>
    </row>
    <row r="2198" spans="1:28">
      <c r="A2198" s="694"/>
      <c r="B2198" s="695"/>
      <c r="C2198" s="657"/>
      <c r="D2198" s="658"/>
      <c r="E2198" s="658"/>
      <c r="F2198" s="658"/>
      <c r="G2198" s="658"/>
      <c r="H2198" s="658"/>
      <c r="I2198" s="658"/>
      <c r="J2198" s="658"/>
      <c r="K2198" s="658"/>
      <c r="L2198" s="658"/>
      <c r="M2198" s="658"/>
      <c r="N2198" s="658"/>
      <c r="O2198" s="658"/>
      <c r="P2198" s="658"/>
      <c r="Q2198" s="679"/>
      <c r="R2198" s="631" t="str">
        <f>IF($W$1171="","",IF(AND(①入力シート!$F$77=①入力シート!$A$77,$AB2198="")=TRUE,①入力シート!$A$77,""))</f>
        <v/>
      </c>
      <c r="S2198" s="631"/>
      <c r="T2198" s="623" t="s">
        <v>114</v>
      </c>
      <c r="U2198" s="623"/>
      <c r="V2198" s="623"/>
      <c r="W2198" s="623"/>
      <c r="X2198" s="623"/>
      <c r="Y2198" s="623"/>
      <c r="Z2198" s="623"/>
      <c r="AA2198" s="623"/>
      <c r="AB2198" s="446"/>
    </row>
    <row r="2199" spans="1:28">
      <c r="A2199" s="694"/>
      <c r="B2199" s="695"/>
      <c r="C2199" s="660" t="str">
        <f>IF($Q2199="","",IF(④実施報告書!$Q2199=1,①入力シート!$F$67,IF(④実施報告書!$Q2199=2,①入力シート!$F$70,IF(④実施報告書!$Q2199=3,①入力シート!$F$73,))))</f>
        <v/>
      </c>
      <c r="D2199" s="661"/>
      <c r="E2199" s="661"/>
      <c r="F2199" s="661"/>
      <c r="G2199" s="661"/>
      <c r="H2199" s="661"/>
      <c r="I2199" s="661"/>
      <c r="J2199" s="661"/>
      <c r="K2199" s="661"/>
      <c r="L2199" s="661"/>
      <c r="M2199" s="661"/>
      <c r="N2199" s="661"/>
      <c r="O2199" s="661"/>
      <c r="P2199" s="661"/>
      <c r="Q2199" s="662"/>
      <c r="R2199" s="631" t="str">
        <f>IF($W$1171="","",IF(AND(①入力シート!$F$78=①入力シート!$A$77,$AB2199="")=TRUE,①入力シート!$A$77,""))</f>
        <v/>
      </c>
      <c r="S2199" s="631"/>
      <c r="T2199" s="623" t="s">
        <v>115</v>
      </c>
      <c r="U2199" s="623"/>
      <c r="V2199" s="623"/>
      <c r="W2199" s="623"/>
      <c r="X2199" s="623"/>
      <c r="Y2199" s="623"/>
      <c r="Z2199" s="623"/>
      <c r="AA2199" s="623"/>
      <c r="AB2199" s="446"/>
    </row>
    <row r="2200" spans="1:28">
      <c r="A2200" s="694"/>
      <c r="B2200" s="695"/>
      <c r="C2200" s="660"/>
      <c r="D2200" s="661"/>
      <c r="E2200" s="661"/>
      <c r="F2200" s="661"/>
      <c r="G2200" s="661"/>
      <c r="H2200" s="661"/>
      <c r="I2200" s="661"/>
      <c r="J2200" s="661"/>
      <c r="K2200" s="661"/>
      <c r="L2200" s="661"/>
      <c r="M2200" s="661"/>
      <c r="N2200" s="661"/>
      <c r="O2200" s="661"/>
      <c r="P2200" s="661"/>
      <c r="Q2200" s="663"/>
      <c r="R2200" s="630" t="str">
        <f>IF($W$1171="","",IF(AND(①入力シート!$F$79=①入力シート!$A$77,$AB2200="")=TRUE,①入力シート!$A$77,""))</f>
        <v/>
      </c>
      <c r="S2200" s="631"/>
      <c r="T2200" s="623" t="s">
        <v>129</v>
      </c>
      <c r="U2200" s="623"/>
      <c r="V2200" s="623"/>
      <c r="W2200" s="623"/>
      <c r="X2200" s="623"/>
      <c r="Y2200" s="623"/>
      <c r="Z2200" s="623"/>
      <c r="AA2200" s="623"/>
      <c r="AB2200" s="446"/>
    </row>
    <row r="2201" spans="1:28">
      <c r="A2201" s="694"/>
      <c r="B2201" s="695"/>
      <c r="C2201" s="622" t="str">
        <f>IF($Q2201="","",IF(④実施報告書!$Q2201=1,①入力シート!$F$67,IF(④実施報告書!$Q2201=2,①入力シート!$F$70,IF(④実施報告書!$Q2201=3,①入力シート!$F$73,))))</f>
        <v/>
      </c>
      <c r="D2201" s="623"/>
      <c r="E2201" s="623"/>
      <c r="F2201" s="623"/>
      <c r="G2201" s="623"/>
      <c r="H2201" s="623"/>
      <c r="I2201" s="623"/>
      <c r="J2201" s="623"/>
      <c r="K2201" s="623"/>
      <c r="L2201" s="623"/>
      <c r="M2201" s="623"/>
      <c r="N2201" s="623"/>
      <c r="O2201" s="623"/>
      <c r="P2201" s="624"/>
      <c r="Q2201" s="628"/>
      <c r="R2201" s="630" t="str">
        <f>IF($W$1171="","",IF(AND(①入力シート!$F$80=①入力シート!$A$77,$AB2201="")=TRUE,①入力シート!$A$77,""))</f>
        <v/>
      </c>
      <c r="S2201" s="631"/>
      <c r="T2201" s="623" t="s">
        <v>407</v>
      </c>
      <c r="U2201" s="623"/>
      <c r="V2201" s="623"/>
      <c r="W2201" s="623"/>
      <c r="X2201" s="623"/>
      <c r="Y2201" s="623"/>
      <c r="Z2201" s="623"/>
      <c r="AA2201" s="624"/>
      <c r="AB2201" s="446"/>
    </row>
    <row r="2202" spans="1:28">
      <c r="A2202" s="694"/>
      <c r="B2202" s="695"/>
      <c r="C2202" s="625"/>
      <c r="D2202" s="626"/>
      <c r="E2202" s="626"/>
      <c r="F2202" s="626"/>
      <c r="G2202" s="626"/>
      <c r="H2202" s="626"/>
      <c r="I2202" s="626"/>
      <c r="J2202" s="626"/>
      <c r="K2202" s="626"/>
      <c r="L2202" s="626"/>
      <c r="M2202" s="626"/>
      <c r="N2202" s="626"/>
      <c r="O2202" s="626"/>
      <c r="P2202" s="627"/>
      <c r="Q2202" s="629"/>
      <c r="R2202" s="632" t="str">
        <f>IF($W$1171="","",IF(AND(①入力シート!$F$81=①入力シート!$A$77,$AB2202="")=TRUE,①入力シート!$A$77,""))</f>
        <v/>
      </c>
      <c r="S2202" s="633"/>
      <c r="T2202" s="626" t="s">
        <v>406</v>
      </c>
      <c r="U2202" s="626"/>
      <c r="V2202" s="626"/>
      <c r="W2202" s="626"/>
      <c r="X2202" s="626"/>
      <c r="Y2202" s="626"/>
      <c r="Z2202" s="626"/>
      <c r="AA2202" s="627"/>
      <c r="AB2202" s="446"/>
    </row>
    <row r="2203" spans="1:28">
      <c r="A2203" s="694"/>
      <c r="B2203" s="695"/>
      <c r="C2203" s="639" t="s">
        <v>128</v>
      </c>
      <c r="D2203" s="640"/>
      <c r="E2203" s="641"/>
      <c r="F2203" s="444"/>
      <c r="G2203" s="645" t="str">
        <f>IF(W2203="","",IF($F2203="",①入力シート!$J$83,VLOOKUP($F2203,①入力シート!$E$83:$K$89,6)))</f>
        <v/>
      </c>
      <c r="H2203" s="646"/>
      <c r="I2203" s="646"/>
      <c r="J2203" s="646"/>
      <c r="K2203" s="646"/>
      <c r="L2203" s="646"/>
      <c r="M2203" s="646"/>
      <c r="N2203" s="646"/>
      <c r="O2203" s="646"/>
      <c r="P2203" s="646"/>
      <c r="Q2203" s="647"/>
      <c r="R2203" s="639" t="s">
        <v>116</v>
      </c>
      <c r="S2203" s="640"/>
      <c r="T2203" s="640"/>
      <c r="U2203" s="640"/>
      <c r="V2203" s="641"/>
      <c r="W2203" s="648" t="str">
        <f>IF(②名簿及び出席簿!IJ$140=0,"",②名簿及び出席簿!IJ$140)</f>
        <v/>
      </c>
      <c r="X2203" s="649"/>
      <c r="Y2203" s="649"/>
      <c r="Z2203" s="649"/>
      <c r="AA2203" s="649"/>
      <c r="AB2203" s="634" t="s">
        <v>93</v>
      </c>
    </row>
    <row r="2204" spans="1:28">
      <c r="A2204" s="696"/>
      <c r="B2204" s="697"/>
      <c r="C2204" s="642"/>
      <c r="D2204" s="643"/>
      <c r="E2204" s="644"/>
      <c r="F2204" s="456"/>
      <c r="G2204" s="689" t="str">
        <f>IF($F2204="","",VLOOKUP($F2204,①入力シート!$E$83:$K$89,6))</f>
        <v/>
      </c>
      <c r="H2204" s="690"/>
      <c r="I2204" s="690"/>
      <c r="J2204" s="690"/>
      <c r="K2204" s="690"/>
      <c r="L2204" s="690"/>
      <c r="M2204" s="690"/>
      <c r="N2204" s="690"/>
      <c r="O2204" s="690"/>
      <c r="P2204" s="690"/>
      <c r="Q2204" s="691"/>
      <c r="R2204" s="642"/>
      <c r="S2204" s="643"/>
      <c r="T2204" s="643"/>
      <c r="U2204" s="643"/>
      <c r="V2204" s="644"/>
      <c r="W2204" s="650"/>
      <c r="X2204" s="651"/>
      <c r="Y2204" s="651"/>
      <c r="Z2204" s="651"/>
      <c r="AA2204" s="651"/>
      <c r="AB2204" s="635"/>
    </row>
    <row r="2205" spans="1:28">
      <c r="A2205" s="692">
        <v>183</v>
      </c>
      <c r="B2205" s="693"/>
      <c r="C2205" s="652" t="s">
        <v>108</v>
      </c>
      <c r="D2205" s="653"/>
      <c r="E2205" s="653"/>
      <c r="F2205" s="643"/>
      <c r="G2205" s="653"/>
      <c r="H2205" s="653"/>
      <c r="I2205" s="654"/>
      <c r="J2205" s="652" t="s">
        <v>109</v>
      </c>
      <c r="K2205" s="653"/>
      <c r="L2205" s="653"/>
      <c r="M2205" s="653"/>
      <c r="N2205" s="653"/>
      <c r="O2205" s="653"/>
      <c r="P2205" s="653"/>
      <c r="Q2205" s="653"/>
      <c r="R2205" s="653"/>
      <c r="S2205" s="653"/>
      <c r="T2205" s="653"/>
      <c r="U2205" s="653"/>
      <c r="V2205" s="653"/>
      <c r="W2205" s="653"/>
      <c r="X2205" s="653"/>
      <c r="Y2205" s="653"/>
      <c r="Z2205" s="653"/>
      <c r="AA2205" s="442"/>
      <c r="AB2205" s="443"/>
    </row>
    <row r="2206" spans="1:28">
      <c r="A2206" s="694"/>
      <c r="B2206" s="695"/>
      <c r="C2206" s="664" t="str">
        <f>IF(②名簿及び出席簿!IK$7="","",②名簿及び出席簿!IK$7)</f>
        <v/>
      </c>
      <c r="D2206" s="665"/>
      <c r="E2206" s="665"/>
      <c r="F2206" s="665"/>
      <c r="G2206" s="649" t="str">
        <f>②名簿及び出席簿!IK$8</f>
        <v/>
      </c>
      <c r="H2206" s="649"/>
      <c r="I2206" s="634"/>
      <c r="J2206" s="448"/>
      <c r="K2206" s="668" t="str">
        <f>IF($W$1171="","",IF($J2206="",①入力シート!$F$58,IF($J2206=1,①入力シート!$F$60,IF($J2206=2,①入力シート!$F$62))))</f>
        <v/>
      </c>
      <c r="L2206" s="668"/>
      <c r="M2206" s="670" t="s">
        <v>110</v>
      </c>
      <c r="N2206" s="672" t="str">
        <f>IF($W$1171="","",IF($J2206="",①入力シート!$H$58,IF($J2206=1,①入力シート!$H$60,IF($J2206=2,①入力シート!$H$62))))</f>
        <v/>
      </c>
      <c r="O2206" s="672"/>
      <c r="P2206" s="670" t="s">
        <v>111</v>
      </c>
      <c r="Q2206" s="670" t="s">
        <v>112</v>
      </c>
      <c r="R2206" s="668" t="str">
        <f>IF($W$1171="","",IF($J2206="",①入力シート!$K$58,IF($J2206=1,①入力シート!$K$60,IF($J2206=2,①入力シート!$K$62))))</f>
        <v/>
      </c>
      <c r="S2206" s="668"/>
      <c r="T2206" s="670" t="s">
        <v>110</v>
      </c>
      <c r="U2206" s="672" t="str">
        <f>IF($W$1171="","",IF($J2206="",①入力シート!$M$58,IF($J2206=1,①入力シート!$M$60,IF($J2206=2,①入力シート!$M$62))))</f>
        <v/>
      </c>
      <c r="V2206" s="672"/>
      <c r="W2206" s="670" t="s">
        <v>111</v>
      </c>
      <c r="X2206" s="670" t="s">
        <v>132</v>
      </c>
      <c r="Y2206" s="670"/>
      <c r="Z2206" s="674" t="str">
        <f>IF($W$1171="","",IF($J2206="",①入力シート!$O$58,IF($J2206=1,①入力シート!$O$60,IF($J2206=2,①入力シート!$O$62))))</f>
        <v/>
      </c>
      <c r="AA2206" s="674"/>
      <c r="AB2206" s="675"/>
    </row>
    <row r="2207" spans="1:28">
      <c r="A2207" s="694"/>
      <c r="B2207" s="695"/>
      <c r="C2207" s="666"/>
      <c r="D2207" s="667"/>
      <c r="E2207" s="667"/>
      <c r="F2207" s="667"/>
      <c r="G2207" s="651"/>
      <c r="H2207" s="651"/>
      <c r="I2207" s="635"/>
      <c r="J2207" s="449"/>
      <c r="K2207" s="669"/>
      <c r="L2207" s="669"/>
      <c r="M2207" s="671"/>
      <c r="N2207" s="673"/>
      <c r="O2207" s="673"/>
      <c r="P2207" s="671"/>
      <c r="Q2207" s="671"/>
      <c r="R2207" s="669"/>
      <c r="S2207" s="669"/>
      <c r="T2207" s="671"/>
      <c r="U2207" s="673"/>
      <c r="V2207" s="673"/>
      <c r="W2207" s="671"/>
      <c r="X2207" s="671"/>
      <c r="Y2207" s="671"/>
      <c r="Z2207" s="676"/>
      <c r="AA2207" s="676"/>
      <c r="AB2207" s="677"/>
    </row>
    <row r="2208" spans="1:28">
      <c r="A2208" s="694"/>
      <c r="B2208" s="695"/>
      <c r="C2208" s="652" t="s">
        <v>113</v>
      </c>
      <c r="D2208" s="653"/>
      <c r="E2208" s="653"/>
      <c r="F2208" s="653"/>
      <c r="G2208" s="653"/>
      <c r="H2208" s="653"/>
      <c r="I2208" s="653"/>
      <c r="J2208" s="653"/>
      <c r="K2208" s="653"/>
      <c r="L2208" s="653"/>
      <c r="M2208" s="653"/>
      <c r="N2208" s="653"/>
      <c r="O2208" s="653"/>
      <c r="P2208" s="653"/>
      <c r="Q2208" s="654"/>
      <c r="R2208" s="653" t="s">
        <v>130</v>
      </c>
      <c r="S2208" s="653"/>
      <c r="T2208" s="653"/>
      <c r="U2208" s="653"/>
      <c r="V2208" s="653"/>
      <c r="W2208" s="653"/>
      <c r="X2208" s="653"/>
      <c r="Y2208" s="653"/>
      <c r="Z2208" s="653"/>
      <c r="AA2208" s="653"/>
      <c r="AB2208" s="654"/>
    </row>
    <row r="2209" spans="1:28">
      <c r="A2209" s="694"/>
      <c r="B2209" s="695"/>
      <c r="C2209" s="655" t="str">
        <f>IF(C2206="","",IF(④実施報告書!$Q2209="",①入力シート!$F$64,IF(④実施報告書!$Q2209=1,①入力シート!$F$67,IF(④実施報告書!$Q2209=2,①入力シート!$F$70,IF(④実施報告書!$Q2209=3,①入力シート!$F$73,)))))</f>
        <v/>
      </c>
      <c r="D2209" s="656"/>
      <c r="E2209" s="656"/>
      <c r="F2209" s="656"/>
      <c r="G2209" s="656"/>
      <c r="H2209" s="656"/>
      <c r="I2209" s="656"/>
      <c r="J2209" s="656"/>
      <c r="K2209" s="656"/>
      <c r="L2209" s="656"/>
      <c r="M2209" s="656"/>
      <c r="N2209" s="656"/>
      <c r="O2209" s="656"/>
      <c r="P2209" s="656"/>
      <c r="Q2209" s="678"/>
      <c r="R2209" s="680" t="str">
        <f>IF($W$1171="","",IF(AND(①入力シート!$F$76=①入力シート!$A$77,$AB2209="")=TRUE,①入力シート!$A$77,""))</f>
        <v/>
      </c>
      <c r="S2209" s="680"/>
      <c r="T2209" s="659" t="s">
        <v>127</v>
      </c>
      <c r="U2209" s="659"/>
      <c r="V2209" s="659"/>
      <c r="W2209" s="659"/>
      <c r="X2209" s="659"/>
      <c r="Y2209" s="659"/>
      <c r="Z2209" s="659"/>
      <c r="AA2209" s="659"/>
      <c r="AB2209" s="445"/>
    </row>
    <row r="2210" spans="1:28">
      <c r="A2210" s="694"/>
      <c r="B2210" s="695"/>
      <c r="C2210" s="657"/>
      <c r="D2210" s="658"/>
      <c r="E2210" s="658"/>
      <c r="F2210" s="658"/>
      <c r="G2210" s="658"/>
      <c r="H2210" s="658"/>
      <c r="I2210" s="658"/>
      <c r="J2210" s="658"/>
      <c r="K2210" s="658"/>
      <c r="L2210" s="658"/>
      <c r="M2210" s="658"/>
      <c r="N2210" s="658"/>
      <c r="O2210" s="658"/>
      <c r="P2210" s="658"/>
      <c r="Q2210" s="679"/>
      <c r="R2210" s="631" t="str">
        <f>IF($W$1171="","",IF(AND(①入力シート!$F$77=①入力シート!$A$77,$AB2210="")=TRUE,①入力シート!$A$77,""))</f>
        <v/>
      </c>
      <c r="S2210" s="631"/>
      <c r="T2210" s="623" t="s">
        <v>114</v>
      </c>
      <c r="U2210" s="623"/>
      <c r="V2210" s="623"/>
      <c r="W2210" s="623"/>
      <c r="X2210" s="623"/>
      <c r="Y2210" s="623"/>
      <c r="Z2210" s="623"/>
      <c r="AA2210" s="623"/>
      <c r="AB2210" s="446"/>
    </row>
    <row r="2211" spans="1:28">
      <c r="A2211" s="694"/>
      <c r="B2211" s="695"/>
      <c r="C2211" s="660" t="str">
        <f>IF($Q2211="","",IF(④実施報告書!$Q2211=1,①入力シート!$F$67,IF(④実施報告書!$Q2211=2,①入力シート!$F$70,IF(④実施報告書!$Q2211=3,①入力シート!$F$73,))))</f>
        <v/>
      </c>
      <c r="D2211" s="661"/>
      <c r="E2211" s="661"/>
      <c r="F2211" s="661"/>
      <c r="G2211" s="661"/>
      <c r="H2211" s="661"/>
      <c r="I2211" s="661"/>
      <c r="J2211" s="661"/>
      <c r="K2211" s="661"/>
      <c r="L2211" s="661"/>
      <c r="M2211" s="661"/>
      <c r="N2211" s="661"/>
      <c r="O2211" s="661"/>
      <c r="P2211" s="661"/>
      <c r="Q2211" s="662"/>
      <c r="R2211" s="631" t="str">
        <f>IF($W$1171="","",IF(AND(①入力シート!$F$78=①入力シート!$A$77,$AB2211="")=TRUE,①入力シート!$A$77,""))</f>
        <v/>
      </c>
      <c r="S2211" s="631"/>
      <c r="T2211" s="623" t="s">
        <v>115</v>
      </c>
      <c r="U2211" s="623"/>
      <c r="V2211" s="623"/>
      <c r="W2211" s="623"/>
      <c r="X2211" s="623"/>
      <c r="Y2211" s="623"/>
      <c r="Z2211" s="623"/>
      <c r="AA2211" s="623"/>
      <c r="AB2211" s="446"/>
    </row>
    <row r="2212" spans="1:28">
      <c r="A2212" s="694"/>
      <c r="B2212" s="695"/>
      <c r="C2212" s="660"/>
      <c r="D2212" s="661"/>
      <c r="E2212" s="661"/>
      <c r="F2212" s="661"/>
      <c r="G2212" s="661"/>
      <c r="H2212" s="661"/>
      <c r="I2212" s="661"/>
      <c r="J2212" s="661"/>
      <c r="K2212" s="661"/>
      <c r="L2212" s="661"/>
      <c r="M2212" s="661"/>
      <c r="N2212" s="661"/>
      <c r="O2212" s="661"/>
      <c r="P2212" s="661"/>
      <c r="Q2212" s="663"/>
      <c r="R2212" s="630" t="str">
        <f>IF($W$1171="","",IF(AND(①入力シート!$F$79=①入力シート!$A$77,$AB2212="")=TRUE,①入力シート!$A$77,""))</f>
        <v/>
      </c>
      <c r="S2212" s="631"/>
      <c r="T2212" s="623" t="s">
        <v>129</v>
      </c>
      <c r="U2212" s="623"/>
      <c r="V2212" s="623"/>
      <c r="W2212" s="623"/>
      <c r="X2212" s="623"/>
      <c r="Y2212" s="623"/>
      <c r="Z2212" s="623"/>
      <c r="AA2212" s="623"/>
      <c r="AB2212" s="446"/>
    </row>
    <row r="2213" spans="1:28">
      <c r="A2213" s="694"/>
      <c r="B2213" s="695"/>
      <c r="C2213" s="622" t="str">
        <f>IF($Q2213="","",IF(④実施報告書!$Q2213=1,①入力シート!$F$67,IF(④実施報告書!$Q2213=2,①入力シート!$F$70,IF(④実施報告書!$Q2213=3,①入力シート!$F$73,))))</f>
        <v/>
      </c>
      <c r="D2213" s="623"/>
      <c r="E2213" s="623"/>
      <c r="F2213" s="623"/>
      <c r="G2213" s="623"/>
      <c r="H2213" s="623"/>
      <c r="I2213" s="623"/>
      <c r="J2213" s="623"/>
      <c r="K2213" s="623"/>
      <c r="L2213" s="623"/>
      <c r="M2213" s="623"/>
      <c r="N2213" s="623"/>
      <c r="O2213" s="623"/>
      <c r="P2213" s="624"/>
      <c r="Q2213" s="628"/>
      <c r="R2213" s="630" t="str">
        <f>IF($W$1171="","",IF(AND(①入力シート!$F$80=①入力シート!$A$77,$AB2213="")=TRUE,①入力シート!$A$77,""))</f>
        <v/>
      </c>
      <c r="S2213" s="631"/>
      <c r="T2213" s="623" t="s">
        <v>407</v>
      </c>
      <c r="U2213" s="623"/>
      <c r="V2213" s="623"/>
      <c r="W2213" s="623"/>
      <c r="X2213" s="623"/>
      <c r="Y2213" s="623"/>
      <c r="Z2213" s="623"/>
      <c r="AA2213" s="624"/>
      <c r="AB2213" s="446"/>
    </row>
    <row r="2214" spans="1:28">
      <c r="A2214" s="694"/>
      <c r="B2214" s="695"/>
      <c r="C2214" s="625"/>
      <c r="D2214" s="626"/>
      <c r="E2214" s="626"/>
      <c r="F2214" s="626"/>
      <c r="G2214" s="626"/>
      <c r="H2214" s="626"/>
      <c r="I2214" s="626"/>
      <c r="J2214" s="626"/>
      <c r="K2214" s="626"/>
      <c r="L2214" s="626"/>
      <c r="M2214" s="626"/>
      <c r="N2214" s="626"/>
      <c r="O2214" s="626"/>
      <c r="P2214" s="627"/>
      <c r="Q2214" s="629"/>
      <c r="R2214" s="632" t="str">
        <f>IF($W$1171="","",IF(AND(①入力シート!$F$81=①入力シート!$A$77,$AB2214="")=TRUE,①入力シート!$A$77,""))</f>
        <v/>
      </c>
      <c r="S2214" s="633"/>
      <c r="T2214" s="626" t="s">
        <v>406</v>
      </c>
      <c r="U2214" s="626"/>
      <c r="V2214" s="626"/>
      <c r="W2214" s="626"/>
      <c r="X2214" s="626"/>
      <c r="Y2214" s="626"/>
      <c r="Z2214" s="626"/>
      <c r="AA2214" s="627"/>
      <c r="AB2214" s="446"/>
    </row>
    <row r="2215" spans="1:28">
      <c r="A2215" s="694"/>
      <c r="B2215" s="695"/>
      <c r="C2215" s="639" t="s">
        <v>128</v>
      </c>
      <c r="D2215" s="640"/>
      <c r="E2215" s="641"/>
      <c r="F2215" s="444"/>
      <c r="G2215" s="645" t="str">
        <f>IF(W2215="","",IF($F2215="",①入力シート!$J$83,VLOOKUP($F2215,①入力シート!$E$83:$K$89,6)))</f>
        <v/>
      </c>
      <c r="H2215" s="646"/>
      <c r="I2215" s="646"/>
      <c r="J2215" s="646"/>
      <c r="K2215" s="646"/>
      <c r="L2215" s="646"/>
      <c r="M2215" s="646"/>
      <c r="N2215" s="646"/>
      <c r="O2215" s="646"/>
      <c r="P2215" s="646"/>
      <c r="Q2215" s="647"/>
      <c r="R2215" s="639" t="s">
        <v>116</v>
      </c>
      <c r="S2215" s="640"/>
      <c r="T2215" s="640"/>
      <c r="U2215" s="640"/>
      <c r="V2215" s="641"/>
      <c r="W2215" s="648" t="str">
        <f>IF(②名簿及び出席簿!IK$140=0,"",②名簿及び出席簿!IK$140)</f>
        <v/>
      </c>
      <c r="X2215" s="649"/>
      <c r="Y2215" s="649"/>
      <c r="Z2215" s="649"/>
      <c r="AA2215" s="649"/>
      <c r="AB2215" s="634" t="s">
        <v>93</v>
      </c>
    </row>
    <row r="2216" spans="1:28">
      <c r="A2216" s="696"/>
      <c r="B2216" s="697"/>
      <c r="C2216" s="642"/>
      <c r="D2216" s="643"/>
      <c r="E2216" s="644"/>
      <c r="F2216" s="456"/>
      <c r="G2216" s="689" t="str">
        <f>IF($F2216="","",VLOOKUP($F2216,①入力シート!$E$83:$K$89,6))</f>
        <v/>
      </c>
      <c r="H2216" s="690"/>
      <c r="I2216" s="690"/>
      <c r="J2216" s="690"/>
      <c r="K2216" s="690"/>
      <c r="L2216" s="690"/>
      <c r="M2216" s="690"/>
      <c r="N2216" s="690"/>
      <c r="O2216" s="690"/>
      <c r="P2216" s="690"/>
      <c r="Q2216" s="691"/>
      <c r="R2216" s="642"/>
      <c r="S2216" s="643"/>
      <c r="T2216" s="643"/>
      <c r="U2216" s="643"/>
      <c r="V2216" s="644"/>
      <c r="W2216" s="650"/>
      <c r="X2216" s="651"/>
      <c r="Y2216" s="651"/>
      <c r="Z2216" s="651"/>
      <c r="AA2216" s="651"/>
      <c r="AB2216" s="635"/>
    </row>
    <row r="2217" spans="1:28">
      <c r="A2217" s="692">
        <v>184</v>
      </c>
      <c r="B2217" s="693"/>
      <c r="C2217" s="652" t="s">
        <v>108</v>
      </c>
      <c r="D2217" s="653"/>
      <c r="E2217" s="653"/>
      <c r="F2217" s="643"/>
      <c r="G2217" s="653"/>
      <c r="H2217" s="653"/>
      <c r="I2217" s="654"/>
      <c r="J2217" s="652" t="s">
        <v>109</v>
      </c>
      <c r="K2217" s="653"/>
      <c r="L2217" s="653"/>
      <c r="M2217" s="653"/>
      <c r="N2217" s="653"/>
      <c r="O2217" s="653"/>
      <c r="P2217" s="653"/>
      <c r="Q2217" s="653"/>
      <c r="R2217" s="653"/>
      <c r="S2217" s="653"/>
      <c r="T2217" s="653"/>
      <c r="U2217" s="653"/>
      <c r="V2217" s="653"/>
      <c r="W2217" s="653"/>
      <c r="X2217" s="653"/>
      <c r="Y2217" s="653"/>
      <c r="Z2217" s="653"/>
      <c r="AA2217" s="442"/>
      <c r="AB2217" s="443"/>
    </row>
    <row r="2218" spans="1:28">
      <c r="A2218" s="694"/>
      <c r="B2218" s="695"/>
      <c r="C2218" s="664" t="str">
        <f>IF(②名簿及び出席簿!IL$7="","",②名簿及び出席簿!IL$7)</f>
        <v/>
      </c>
      <c r="D2218" s="665"/>
      <c r="E2218" s="665"/>
      <c r="F2218" s="665"/>
      <c r="G2218" s="649" t="str">
        <f>②名簿及び出席簿!IL$8</f>
        <v/>
      </c>
      <c r="H2218" s="649"/>
      <c r="I2218" s="634"/>
      <c r="J2218" s="448"/>
      <c r="K2218" s="668" t="str">
        <f>IF($W$1171="","",IF($J2218="",①入力シート!$F$58,IF($J2218=1,①入力シート!$F$60,IF($J2218=2,①入力シート!$F$62))))</f>
        <v/>
      </c>
      <c r="L2218" s="668"/>
      <c r="M2218" s="670" t="s">
        <v>110</v>
      </c>
      <c r="N2218" s="672" t="str">
        <f>IF($W$1171="","",IF($J2218="",①入力シート!$H$58,IF($J2218=1,①入力シート!$H$60,IF($J2218=2,①入力シート!$H$62))))</f>
        <v/>
      </c>
      <c r="O2218" s="672"/>
      <c r="P2218" s="670" t="s">
        <v>111</v>
      </c>
      <c r="Q2218" s="670" t="s">
        <v>112</v>
      </c>
      <c r="R2218" s="668" t="str">
        <f>IF($W$1171="","",IF($J2218="",①入力シート!$K$58,IF($J2218=1,①入力シート!$K$60,IF($J2218=2,①入力シート!$K$62))))</f>
        <v/>
      </c>
      <c r="S2218" s="668"/>
      <c r="T2218" s="670" t="s">
        <v>110</v>
      </c>
      <c r="U2218" s="672" t="str">
        <f>IF($W$1171="","",IF($J2218="",①入力シート!$M$58,IF($J2218=1,①入力シート!$M$60,IF($J2218=2,①入力シート!$M$62))))</f>
        <v/>
      </c>
      <c r="V2218" s="672"/>
      <c r="W2218" s="670" t="s">
        <v>111</v>
      </c>
      <c r="X2218" s="670" t="s">
        <v>132</v>
      </c>
      <c r="Y2218" s="670"/>
      <c r="Z2218" s="674" t="str">
        <f>IF($W$1171="","",IF($J2218="",①入力シート!$O$58,IF($J2218=1,①入力シート!$O$60,IF($J2218=2,①入力シート!$O$62))))</f>
        <v/>
      </c>
      <c r="AA2218" s="674"/>
      <c r="AB2218" s="675"/>
    </row>
    <row r="2219" spans="1:28">
      <c r="A2219" s="694"/>
      <c r="B2219" s="695"/>
      <c r="C2219" s="666"/>
      <c r="D2219" s="667"/>
      <c r="E2219" s="667"/>
      <c r="F2219" s="667"/>
      <c r="G2219" s="651"/>
      <c r="H2219" s="651"/>
      <c r="I2219" s="635"/>
      <c r="J2219" s="449"/>
      <c r="K2219" s="669"/>
      <c r="L2219" s="669"/>
      <c r="M2219" s="671"/>
      <c r="N2219" s="673"/>
      <c r="O2219" s="673"/>
      <c r="P2219" s="671"/>
      <c r="Q2219" s="671"/>
      <c r="R2219" s="669"/>
      <c r="S2219" s="669"/>
      <c r="T2219" s="671"/>
      <c r="U2219" s="673"/>
      <c r="V2219" s="673"/>
      <c r="W2219" s="671"/>
      <c r="X2219" s="671"/>
      <c r="Y2219" s="671"/>
      <c r="Z2219" s="676"/>
      <c r="AA2219" s="676"/>
      <c r="AB2219" s="677"/>
    </row>
    <row r="2220" spans="1:28">
      <c r="A2220" s="694"/>
      <c r="B2220" s="695"/>
      <c r="C2220" s="652" t="s">
        <v>113</v>
      </c>
      <c r="D2220" s="653"/>
      <c r="E2220" s="653"/>
      <c r="F2220" s="653"/>
      <c r="G2220" s="653"/>
      <c r="H2220" s="653"/>
      <c r="I2220" s="653"/>
      <c r="J2220" s="653"/>
      <c r="K2220" s="653"/>
      <c r="L2220" s="653"/>
      <c r="M2220" s="653"/>
      <c r="N2220" s="653"/>
      <c r="O2220" s="653"/>
      <c r="P2220" s="653"/>
      <c r="Q2220" s="654"/>
      <c r="R2220" s="653" t="s">
        <v>130</v>
      </c>
      <c r="S2220" s="653"/>
      <c r="T2220" s="653"/>
      <c r="U2220" s="653"/>
      <c r="V2220" s="653"/>
      <c r="W2220" s="653"/>
      <c r="X2220" s="653"/>
      <c r="Y2220" s="653"/>
      <c r="Z2220" s="653"/>
      <c r="AA2220" s="653"/>
      <c r="AB2220" s="654"/>
    </row>
    <row r="2221" spans="1:28">
      <c r="A2221" s="694"/>
      <c r="B2221" s="695"/>
      <c r="C2221" s="655" t="str">
        <f>IF(C2218="","",IF(④実施報告書!$Q2221="",①入力シート!$F$64,IF(④実施報告書!$Q2221=1,①入力シート!$F$67,IF(④実施報告書!$Q2221=2,①入力シート!$F$70,IF(④実施報告書!$Q2221=3,①入力シート!$F$73,)))))</f>
        <v/>
      </c>
      <c r="D2221" s="656"/>
      <c r="E2221" s="656"/>
      <c r="F2221" s="656"/>
      <c r="G2221" s="656"/>
      <c r="H2221" s="656"/>
      <c r="I2221" s="656"/>
      <c r="J2221" s="656"/>
      <c r="K2221" s="656"/>
      <c r="L2221" s="656"/>
      <c r="M2221" s="656"/>
      <c r="N2221" s="656"/>
      <c r="O2221" s="656"/>
      <c r="P2221" s="656"/>
      <c r="Q2221" s="678"/>
      <c r="R2221" s="680" t="str">
        <f>IF($W$1171="","",IF(AND(①入力シート!$F$76=①入力シート!$A$77,$AB2221="")=TRUE,①入力シート!$A$77,""))</f>
        <v/>
      </c>
      <c r="S2221" s="680"/>
      <c r="T2221" s="659" t="s">
        <v>127</v>
      </c>
      <c r="U2221" s="659"/>
      <c r="V2221" s="659"/>
      <c r="W2221" s="659"/>
      <c r="X2221" s="659"/>
      <c r="Y2221" s="659"/>
      <c r="Z2221" s="659"/>
      <c r="AA2221" s="659"/>
      <c r="AB2221" s="445"/>
    </row>
    <row r="2222" spans="1:28">
      <c r="A2222" s="694"/>
      <c r="B2222" s="695"/>
      <c r="C2222" s="657"/>
      <c r="D2222" s="658"/>
      <c r="E2222" s="658"/>
      <c r="F2222" s="658"/>
      <c r="G2222" s="658"/>
      <c r="H2222" s="658"/>
      <c r="I2222" s="658"/>
      <c r="J2222" s="658"/>
      <c r="K2222" s="658"/>
      <c r="L2222" s="658"/>
      <c r="M2222" s="658"/>
      <c r="N2222" s="658"/>
      <c r="O2222" s="658"/>
      <c r="P2222" s="658"/>
      <c r="Q2222" s="679"/>
      <c r="R2222" s="631" t="str">
        <f>IF($W$1171="","",IF(AND(①入力シート!$F$77=①入力シート!$A$77,$AB2222="")=TRUE,①入力シート!$A$77,""))</f>
        <v/>
      </c>
      <c r="S2222" s="631"/>
      <c r="T2222" s="623" t="s">
        <v>114</v>
      </c>
      <c r="U2222" s="623"/>
      <c r="V2222" s="623"/>
      <c r="W2222" s="623"/>
      <c r="X2222" s="623"/>
      <c r="Y2222" s="623"/>
      <c r="Z2222" s="623"/>
      <c r="AA2222" s="623"/>
      <c r="AB2222" s="446"/>
    </row>
    <row r="2223" spans="1:28">
      <c r="A2223" s="694"/>
      <c r="B2223" s="695"/>
      <c r="C2223" s="660" t="str">
        <f>IF($Q2223="","",IF(④実施報告書!$Q2223=1,①入力シート!$F$67,IF(④実施報告書!$Q2223=2,①入力シート!$F$70,IF(④実施報告書!$Q2223=3,①入力シート!$F$73,))))</f>
        <v/>
      </c>
      <c r="D2223" s="661"/>
      <c r="E2223" s="661"/>
      <c r="F2223" s="661"/>
      <c r="G2223" s="661"/>
      <c r="H2223" s="661"/>
      <c r="I2223" s="661"/>
      <c r="J2223" s="661"/>
      <c r="K2223" s="661"/>
      <c r="L2223" s="661"/>
      <c r="M2223" s="661"/>
      <c r="N2223" s="661"/>
      <c r="O2223" s="661"/>
      <c r="P2223" s="661"/>
      <c r="Q2223" s="662"/>
      <c r="R2223" s="631" t="str">
        <f>IF($W$1171="","",IF(AND(①入力シート!$F$78=①入力シート!$A$77,$AB2223="")=TRUE,①入力シート!$A$77,""))</f>
        <v/>
      </c>
      <c r="S2223" s="631"/>
      <c r="T2223" s="623" t="s">
        <v>115</v>
      </c>
      <c r="U2223" s="623"/>
      <c r="V2223" s="623"/>
      <c r="W2223" s="623"/>
      <c r="X2223" s="623"/>
      <c r="Y2223" s="623"/>
      <c r="Z2223" s="623"/>
      <c r="AA2223" s="623"/>
      <c r="AB2223" s="446"/>
    </row>
    <row r="2224" spans="1:28">
      <c r="A2224" s="694"/>
      <c r="B2224" s="695"/>
      <c r="C2224" s="660"/>
      <c r="D2224" s="661"/>
      <c r="E2224" s="661"/>
      <c r="F2224" s="661"/>
      <c r="G2224" s="661"/>
      <c r="H2224" s="661"/>
      <c r="I2224" s="661"/>
      <c r="J2224" s="661"/>
      <c r="K2224" s="661"/>
      <c r="L2224" s="661"/>
      <c r="M2224" s="661"/>
      <c r="N2224" s="661"/>
      <c r="O2224" s="661"/>
      <c r="P2224" s="661"/>
      <c r="Q2224" s="663"/>
      <c r="R2224" s="630" t="str">
        <f>IF($W$1171="","",IF(AND(①入力シート!$F$79=①入力シート!$A$77,$AB2224="")=TRUE,①入力シート!$A$77,""))</f>
        <v/>
      </c>
      <c r="S2224" s="631"/>
      <c r="T2224" s="623" t="s">
        <v>129</v>
      </c>
      <c r="U2224" s="623"/>
      <c r="V2224" s="623"/>
      <c r="W2224" s="623"/>
      <c r="X2224" s="623"/>
      <c r="Y2224" s="623"/>
      <c r="Z2224" s="623"/>
      <c r="AA2224" s="623"/>
      <c r="AB2224" s="446"/>
    </row>
    <row r="2225" spans="1:28">
      <c r="A2225" s="694"/>
      <c r="B2225" s="695"/>
      <c r="C2225" s="622" t="str">
        <f>IF($Q2225="","",IF(④実施報告書!$Q2225=1,①入力シート!$F$67,IF(④実施報告書!$Q2225=2,①入力シート!$F$70,IF(④実施報告書!$Q2225=3,①入力シート!$F$73,))))</f>
        <v/>
      </c>
      <c r="D2225" s="623"/>
      <c r="E2225" s="623"/>
      <c r="F2225" s="623"/>
      <c r="G2225" s="623"/>
      <c r="H2225" s="623"/>
      <c r="I2225" s="623"/>
      <c r="J2225" s="623"/>
      <c r="K2225" s="623"/>
      <c r="L2225" s="623"/>
      <c r="M2225" s="623"/>
      <c r="N2225" s="623"/>
      <c r="O2225" s="623"/>
      <c r="P2225" s="624"/>
      <c r="Q2225" s="628"/>
      <c r="R2225" s="630" t="str">
        <f>IF($W$1171="","",IF(AND(①入力シート!$F$80=①入力シート!$A$77,$AB2225="")=TRUE,①入力シート!$A$77,""))</f>
        <v/>
      </c>
      <c r="S2225" s="631"/>
      <c r="T2225" s="623" t="s">
        <v>407</v>
      </c>
      <c r="U2225" s="623"/>
      <c r="V2225" s="623"/>
      <c r="W2225" s="623"/>
      <c r="X2225" s="623"/>
      <c r="Y2225" s="623"/>
      <c r="Z2225" s="623"/>
      <c r="AA2225" s="624"/>
      <c r="AB2225" s="446"/>
    </row>
    <row r="2226" spans="1:28">
      <c r="A2226" s="694"/>
      <c r="B2226" s="695"/>
      <c r="C2226" s="625"/>
      <c r="D2226" s="626"/>
      <c r="E2226" s="626"/>
      <c r="F2226" s="626"/>
      <c r="G2226" s="626"/>
      <c r="H2226" s="626"/>
      <c r="I2226" s="626"/>
      <c r="J2226" s="626"/>
      <c r="K2226" s="626"/>
      <c r="L2226" s="626"/>
      <c r="M2226" s="626"/>
      <c r="N2226" s="626"/>
      <c r="O2226" s="626"/>
      <c r="P2226" s="627"/>
      <c r="Q2226" s="629"/>
      <c r="R2226" s="632" t="str">
        <f>IF($W$1171="","",IF(AND(①入力シート!$F$81=①入力シート!$A$77,$AB2226="")=TRUE,①入力シート!$A$77,""))</f>
        <v/>
      </c>
      <c r="S2226" s="633"/>
      <c r="T2226" s="626" t="s">
        <v>406</v>
      </c>
      <c r="U2226" s="626"/>
      <c r="V2226" s="626"/>
      <c r="W2226" s="626"/>
      <c r="X2226" s="626"/>
      <c r="Y2226" s="626"/>
      <c r="Z2226" s="626"/>
      <c r="AA2226" s="627"/>
      <c r="AB2226" s="446"/>
    </row>
    <row r="2227" spans="1:28">
      <c r="A2227" s="694"/>
      <c r="B2227" s="695"/>
      <c r="C2227" s="639" t="s">
        <v>128</v>
      </c>
      <c r="D2227" s="640"/>
      <c r="E2227" s="641"/>
      <c r="F2227" s="444"/>
      <c r="G2227" s="645" t="str">
        <f>IF(W2227="","",IF($F2227="",①入力シート!$J$83,VLOOKUP($F2227,①入力シート!$E$83:$K$89,6)))</f>
        <v/>
      </c>
      <c r="H2227" s="646"/>
      <c r="I2227" s="646"/>
      <c r="J2227" s="646"/>
      <c r="K2227" s="646"/>
      <c r="L2227" s="646"/>
      <c r="M2227" s="646"/>
      <c r="N2227" s="646"/>
      <c r="O2227" s="646"/>
      <c r="P2227" s="646"/>
      <c r="Q2227" s="647"/>
      <c r="R2227" s="639" t="s">
        <v>116</v>
      </c>
      <c r="S2227" s="640"/>
      <c r="T2227" s="640"/>
      <c r="U2227" s="640"/>
      <c r="V2227" s="641"/>
      <c r="W2227" s="648" t="str">
        <f>IF(②名簿及び出席簿!IL$140=0,"",②名簿及び出席簿!IL$140)</f>
        <v/>
      </c>
      <c r="X2227" s="649"/>
      <c r="Y2227" s="649"/>
      <c r="Z2227" s="649"/>
      <c r="AA2227" s="649"/>
      <c r="AB2227" s="634" t="s">
        <v>93</v>
      </c>
    </row>
    <row r="2228" spans="1:28">
      <c r="A2228" s="696"/>
      <c r="B2228" s="697"/>
      <c r="C2228" s="642"/>
      <c r="D2228" s="643"/>
      <c r="E2228" s="644"/>
      <c r="F2228" s="456"/>
      <c r="G2228" s="689" t="str">
        <f>IF($F2228="","",VLOOKUP($F2228,①入力シート!$E$83:$K$89,6))</f>
        <v/>
      </c>
      <c r="H2228" s="690"/>
      <c r="I2228" s="690"/>
      <c r="J2228" s="690"/>
      <c r="K2228" s="690"/>
      <c r="L2228" s="690"/>
      <c r="M2228" s="690"/>
      <c r="N2228" s="690"/>
      <c r="O2228" s="690"/>
      <c r="P2228" s="690"/>
      <c r="Q2228" s="691"/>
      <c r="R2228" s="642"/>
      <c r="S2228" s="643"/>
      <c r="T2228" s="643"/>
      <c r="U2228" s="643"/>
      <c r="V2228" s="644"/>
      <c r="W2228" s="650"/>
      <c r="X2228" s="651"/>
      <c r="Y2228" s="651"/>
      <c r="Z2228" s="651"/>
      <c r="AA2228" s="651"/>
      <c r="AB2228" s="635"/>
    </row>
    <row r="2229" spans="1:28">
      <c r="A2229" s="692">
        <v>185</v>
      </c>
      <c r="B2229" s="693"/>
      <c r="C2229" s="652" t="s">
        <v>108</v>
      </c>
      <c r="D2229" s="653"/>
      <c r="E2229" s="653"/>
      <c r="F2229" s="643"/>
      <c r="G2229" s="653"/>
      <c r="H2229" s="653"/>
      <c r="I2229" s="654"/>
      <c r="J2229" s="652" t="s">
        <v>109</v>
      </c>
      <c r="K2229" s="653"/>
      <c r="L2229" s="653"/>
      <c r="M2229" s="653"/>
      <c r="N2229" s="653"/>
      <c r="O2229" s="653"/>
      <c r="P2229" s="653"/>
      <c r="Q2229" s="653"/>
      <c r="R2229" s="653"/>
      <c r="S2229" s="653"/>
      <c r="T2229" s="653"/>
      <c r="U2229" s="653"/>
      <c r="V2229" s="653"/>
      <c r="W2229" s="653"/>
      <c r="X2229" s="653"/>
      <c r="Y2229" s="653"/>
      <c r="Z2229" s="653"/>
      <c r="AA2229" s="442"/>
      <c r="AB2229" s="443"/>
    </row>
    <row r="2230" spans="1:28">
      <c r="A2230" s="694"/>
      <c r="B2230" s="695"/>
      <c r="C2230" s="664" t="str">
        <f>IF(②名簿及び出席簿!IM$7="","",②名簿及び出席簿!IM$7)</f>
        <v/>
      </c>
      <c r="D2230" s="665"/>
      <c r="E2230" s="665"/>
      <c r="F2230" s="665"/>
      <c r="G2230" s="649" t="str">
        <f>②名簿及び出席簿!IM$8</f>
        <v/>
      </c>
      <c r="H2230" s="649"/>
      <c r="I2230" s="634"/>
      <c r="J2230" s="448"/>
      <c r="K2230" s="668" t="str">
        <f>IF($W$1171="","",IF($J2230="",①入力シート!$F$58,IF($J2230=1,①入力シート!$F$60,IF($J2230=2,①入力シート!$F$62))))</f>
        <v/>
      </c>
      <c r="L2230" s="668"/>
      <c r="M2230" s="670" t="s">
        <v>110</v>
      </c>
      <c r="N2230" s="672" t="str">
        <f>IF($W$1171="","",IF($J2230="",①入力シート!$H$58,IF($J2230=1,①入力シート!$H$60,IF($J2230=2,①入力シート!$H$62))))</f>
        <v/>
      </c>
      <c r="O2230" s="672"/>
      <c r="P2230" s="670" t="s">
        <v>111</v>
      </c>
      <c r="Q2230" s="670" t="s">
        <v>112</v>
      </c>
      <c r="R2230" s="668" t="str">
        <f>IF($W$1171="","",IF($J2230="",①入力シート!$K$58,IF($J2230=1,①入力シート!$K$60,IF($J2230=2,①入力シート!$K$62))))</f>
        <v/>
      </c>
      <c r="S2230" s="668"/>
      <c r="T2230" s="670" t="s">
        <v>110</v>
      </c>
      <c r="U2230" s="672" t="str">
        <f>IF($W$1171="","",IF($J2230="",①入力シート!$M$58,IF($J2230=1,①入力シート!$M$60,IF($J2230=2,①入力シート!$M$62))))</f>
        <v/>
      </c>
      <c r="V2230" s="672"/>
      <c r="W2230" s="670" t="s">
        <v>111</v>
      </c>
      <c r="X2230" s="670" t="s">
        <v>132</v>
      </c>
      <c r="Y2230" s="670"/>
      <c r="Z2230" s="674" t="str">
        <f>IF($W$1171="","",IF($J2230="",①入力シート!$O$58,IF($J2230=1,①入力シート!$O$60,IF($J2230=2,①入力シート!$O$62))))</f>
        <v/>
      </c>
      <c r="AA2230" s="674"/>
      <c r="AB2230" s="675"/>
    </row>
    <row r="2231" spans="1:28">
      <c r="A2231" s="694"/>
      <c r="B2231" s="695"/>
      <c r="C2231" s="666"/>
      <c r="D2231" s="667"/>
      <c r="E2231" s="667"/>
      <c r="F2231" s="667"/>
      <c r="G2231" s="651"/>
      <c r="H2231" s="651"/>
      <c r="I2231" s="635"/>
      <c r="J2231" s="449"/>
      <c r="K2231" s="669"/>
      <c r="L2231" s="669"/>
      <c r="M2231" s="671"/>
      <c r="N2231" s="673"/>
      <c r="O2231" s="673"/>
      <c r="P2231" s="671"/>
      <c r="Q2231" s="671"/>
      <c r="R2231" s="669"/>
      <c r="S2231" s="669"/>
      <c r="T2231" s="671"/>
      <c r="U2231" s="673"/>
      <c r="V2231" s="673"/>
      <c r="W2231" s="671"/>
      <c r="X2231" s="671"/>
      <c r="Y2231" s="671"/>
      <c r="Z2231" s="676"/>
      <c r="AA2231" s="676"/>
      <c r="AB2231" s="677"/>
    </row>
    <row r="2232" spans="1:28">
      <c r="A2232" s="694"/>
      <c r="B2232" s="695"/>
      <c r="C2232" s="652" t="s">
        <v>113</v>
      </c>
      <c r="D2232" s="653"/>
      <c r="E2232" s="653"/>
      <c r="F2232" s="653"/>
      <c r="G2232" s="653"/>
      <c r="H2232" s="653"/>
      <c r="I2232" s="653"/>
      <c r="J2232" s="653"/>
      <c r="K2232" s="653"/>
      <c r="L2232" s="653"/>
      <c r="M2232" s="653"/>
      <c r="N2232" s="653"/>
      <c r="O2232" s="653"/>
      <c r="P2232" s="653"/>
      <c r="Q2232" s="654"/>
      <c r="R2232" s="653" t="s">
        <v>130</v>
      </c>
      <c r="S2232" s="653"/>
      <c r="T2232" s="653"/>
      <c r="U2232" s="653"/>
      <c r="V2232" s="653"/>
      <c r="W2232" s="653"/>
      <c r="X2232" s="653"/>
      <c r="Y2232" s="653"/>
      <c r="Z2232" s="653"/>
      <c r="AA2232" s="653"/>
      <c r="AB2232" s="654"/>
    </row>
    <row r="2233" spans="1:28">
      <c r="A2233" s="694"/>
      <c r="B2233" s="695"/>
      <c r="C2233" s="655" t="str">
        <f>IF(C2230="","",IF(④実施報告書!$Q2233="",①入力シート!$F$64,IF(④実施報告書!$Q2233=1,①入力シート!$F$67,IF(④実施報告書!$Q2233=2,①入力シート!$F$70,IF(④実施報告書!$Q2233=3,①入力シート!$F$73,)))))</f>
        <v/>
      </c>
      <c r="D2233" s="656"/>
      <c r="E2233" s="656"/>
      <c r="F2233" s="656"/>
      <c r="G2233" s="656"/>
      <c r="H2233" s="656"/>
      <c r="I2233" s="656"/>
      <c r="J2233" s="656"/>
      <c r="K2233" s="656"/>
      <c r="L2233" s="656"/>
      <c r="M2233" s="656"/>
      <c r="N2233" s="656"/>
      <c r="O2233" s="656"/>
      <c r="P2233" s="656"/>
      <c r="Q2233" s="678"/>
      <c r="R2233" s="680" t="str">
        <f>IF($W$1171="","",IF(AND(①入力シート!$F$76=①入力シート!$A$77,$AB2233="")=TRUE,①入力シート!$A$77,""))</f>
        <v/>
      </c>
      <c r="S2233" s="680"/>
      <c r="T2233" s="659" t="s">
        <v>127</v>
      </c>
      <c r="U2233" s="659"/>
      <c r="V2233" s="659"/>
      <c r="W2233" s="659"/>
      <c r="X2233" s="659"/>
      <c r="Y2233" s="659"/>
      <c r="Z2233" s="659"/>
      <c r="AA2233" s="659"/>
      <c r="AB2233" s="445"/>
    </row>
    <row r="2234" spans="1:28">
      <c r="A2234" s="694"/>
      <c r="B2234" s="695"/>
      <c r="C2234" s="657"/>
      <c r="D2234" s="658"/>
      <c r="E2234" s="658"/>
      <c r="F2234" s="658"/>
      <c r="G2234" s="658"/>
      <c r="H2234" s="658"/>
      <c r="I2234" s="658"/>
      <c r="J2234" s="658"/>
      <c r="K2234" s="658"/>
      <c r="L2234" s="658"/>
      <c r="M2234" s="658"/>
      <c r="N2234" s="658"/>
      <c r="O2234" s="658"/>
      <c r="P2234" s="658"/>
      <c r="Q2234" s="679"/>
      <c r="R2234" s="631" t="str">
        <f>IF($W$1171="","",IF(AND(①入力シート!$F$77=①入力シート!$A$77,$AB2234="")=TRUE,①入力シート!$A$77,""))</f>
        <v/>
      </c>
      <c r="S2234" s="631"/>
      <c r="T2234" s="623" t="s">
        <v>114</v>
      </c>
      <c r="U2234" s="623"/>
      <c r="V2234" s="623"/>
      <c r="W2234" s="623"/>
      <c r="X2234" s="623"/>
      <c r="Y2234" s="623"/>
      <c r="Z2234" s="623"/>
      <c r="AA2234" s="623"/>
      <c r="AB2234" s="446"/>
    </row>
    <row r="2235" spans="1:28">
      <c r="A2235" s="694"/>
      <c r="B2235" s="695"/>
      <c r="C2235" s="660" t="str">
        <f>IF($Q2235="","",IF(④実施報告書!$Q2235=1,①入力シート!$F$67,IF(④実施報告書!$Q2235=2,①入力シート!$F$70,IF(④実施報告書!$Q2235=3,①入力シート!$F$73,))))</f>
        <v/>
      </c>
      <c r="D2235" s="661"/>
      <c r="E2235" s="661"/>
      <c r="F2235" s="661"/>
      <c r="G2235" s="661"/>
      <c r="H2235" s="661"/>
      <c r="I2235" s="661"/>
      <c r="J2235" s="661"/>
      <c r="K2235" s="661"/>
      <c r="L2235" s="661"/>
      <c r="M2235" s="661"/>
      <c r="N2235" s="661"/>
      <c r="O2235" s="661"/>
      <c r="P2235" s="661"/>
      <c r="Q2235" s="662"/>
      <c r="R2235" s="631" t="str">
        <f>IF($W$1171="","",IF(AND(①入力シート!$F$78=①入力シート!$A$77,$AB2235="")=TRUE,①入力シート!$A$77,""))</f>
        <v/>
      </c>
      <c r="S2235" s="631"/>
      <c r="T2235" s="623" t="s">
        <v>115</v>
      </c>
      <c r="U2235" s="623"/>
      <c r="V2235" s="623"/>
      <c r="W2235" s="623"/>
      <c r="X2235" s="623"/>
      <c r="Y2235" s="623"/>
      <c r="Z2235" s="623"/>
      <c r="AA2235" s="623"/>
      <c r="AB2235" s="446"/>
    </row>
    <row r="2236" spans="1:28">
      <c r="A2236" s="694"/>
      <c r="B2236" s="695"/>
      <c r="C2236" s="660"/>
      <c r="D2236" s="661"/>
      <c r="E2236" s="661"/>
      <c r="F2236" s="661"/>
      <c r="G2236" s="661"/>
      <c r="H2236" s="661"/>
      <c r="I2236" s="661"/>
      <c r="J2236" s="661"/>
      <c r="K2236" s="661"/>
      <c r="L2236" s="661"/>
      <c r="M2236" s="661"/>
      <c r="N2236" s="661"/>
      <c r="O2236" s="661"/>
      <c r="P2236" s="661"/>
      <c r="Q2236" s="663"/>
      <c r="R2236" s="630" t="str">
        <f>IF($W$1171="","",IF(AND(①入力シート!$F$79=①入力シート!$A$77,$AB2236="")=TRUE,①入力シート!$A$77,""))</f>
        <v/>
      </c>
      <c r="S2236" s="631"/>
      <c r="T2236" s="623" t="s">
        <v>129</v>
      </c>
      <c r="U2236" s="623"/>
      <c r="V2236" s="623"/>
      <c r="W2236" s="623"/>
      <c r="X2236" s="623"/>
      <c r="Y2236" s="623"/>
      <c r="Z2236" s="623"/>
      <c r="AA2236" s="623"/>
      <c r="AB2236" s="446"/>
    </row>
    <row r="2237" spans="1:28">
      <c r="A2237" s="694"/>
      <c r="B2237" s="695"/>
      <c r="C2237" s="622" t="str">
        <f>IF($Q2237="","",IF(④実施報告書!$Q2237=1,①入力シート!$F$67,IF(④実施報告書!$Q2237=2,①入力シート!$F$70,IF(④実施報告書!$Q2237=3,①入力シート!$F$73,))))</f>
        <v/>
      </c>
      <c r="D2237" s="623"/>
      <c r="E2237" s="623"/>
      <c r="F2237" s="623"/>
      <c r="G2237" s="623"/>
      <c r="H2237" s="623"/>
      <c r="I2237" s="623"/>
      <c r="J2237" s="623"/>
      <c r="K2237" s="623"/>
      <c r="L2237" s="623"/>
      <c r="M2237" s="623"/>
      <c r="N2237" s="623"/>
      <c r="O2237" s="623"/>
      <c r="P2237" s="624"/>
      <c r="Q2237" s="628"/>
      <c r="R2237" s="630" t="str">
        <f>IF($W$1171="","",IF(AND(①入力シート!$F$80=①入力シート!$A$77,$AB2237="")=TRUE,①入力シート!$A$77,""))</f>
        <v/>
      </c>
      <c r="S2237" s="631"/>
      <c r="T2237" s="623" t="s">
        <v>407</v>
      </c>
      <c r="U2237" s="623"/>
      <c r="V2237" s="623"/>
      <c r="W2237" s="623"/>
      <c r="X2237" s="623"/>
      <c r="Y2237" s="623"/>
      <c r="Z2237" s="623"/>
      <c r="AA2237" s="624"/>
      <c r="AB2237" s="446"/>
    </row>
    <row r="2238" spans="1:28">
      <c r="A2238" s="694"/>
      <c r="B2238" s="695"/>
      <c r="C2238" s="625"/>
      <c r="D2238" s="626"/>
      <c r="E2238" s="626"/>
      <c r="F2238" s="626"/>
      <c r="G2238" s="626"/>
      <c r="H2238" s="626"/>
      <c r="I2238" s="626"/>
      <c r="J2238" s="626"/>
      <c r="K2238" s="626"/>
      <c r="L2238" s="626"/>
      <c r="M2238" s="626"/>
      <c r="N2238" s="626"/>
      <c r="O2238" s="626"/>
      <c r="P2238" s="627"/>
      <c r="Q2238" s="629"/>
      <c r="R2238" s="632" t="str">
        <f>IF($W$1171="","",IF(AND(①入力シート!$F$81=①入力シート!$A$77,$AB2238="")=TRUE,①入力シート!$A$77,""))</f>
        <v/>
      </c>
      <c r="S2238" s="633"/>
      <c r="T2238" s="626" t="s">
        <v>406</v>
      </c>
      <c r="U2238" s="626"/>
      <c r="V2238" s="626"/>
      <c r="W2238" s="626"/>
      <c r="X2238" s="626"/>
      <c r="Y2238" s="626"/>
      <c r="Z2238" s="626"/>
      <c r="AA2238" s="627"/>
      <c r="AB2238" s="446"/>
    </row>
    <row r="2239" spans="1:28">
      <c r="A2239" s="694"/>
      <c r="B2239" s="695"/>
      <c r="C2239" s="639" t="s">
        <v>128</v>
      </c>
      <c r="D2239" s="640"/>
      <c r="E2239" s="641"/>
      <c r="F2239" s="444"/>
      <c r="G2239" s="645" t="str">
        <f>IF(W2239="","",IF($F2239="",①入力シート!$J$83,VLOOKUP($F2239,①入力シート!$E$83:$K$89,6)))</f>
        <v/>
      </c>
      <c r="H2239" s="646"/>
      <c r="I2239" s="646"/>
      <c r="J2239" s="646"/>
      <c r="K2239" s="646"/>
      <c r="L2239" s="646"/>
      <c r="M2239" s="646"/>
      <c r="N2239" s="646"/>
      <c r="O2239" s="646"/>
      <c r="P2239" s="646"/>
      <c r="Q2239" s="647"/>
      <c r="R2239" s="639" t="s">
        <v>116</v>
      </c>
      <c r="S2239" s="640"/>
      <c r="T2239" s="640"/>
      <c r="U2239" s="640"/>
      <c r="V2239" s="641"/>
      <c r="W2239" s="648" t="str">
        <f>IF(②名簿及び出席簿!IM$140=0,"",②名簿及び出席簿!IM$140)</f>
        <v/>
      </c>
      <c r="X2239" s="649"/>
      <c r="Y2239" s="649"/>
      <c r="Z2239" s="649"/>
      <c r="AA2239" s="649"/>
      <c r="AB2239" s="634" t="s">
        <v>93</v>
      </c>
    </row>
    <row r="2240" spans="1:28">
      <c r="A2240" s="696"/>
      <c r="B2240" s="697"/>
      <c r="C2240" s="642"/>
      <c r="D2240" s="643"/>
      <c r="E2240" s="644"/>
      <c r="F2240" s="456"/>
      <c r="G2240" s="689" t="str">
        <f>IF($F2240="","",VLOOKUP($F2240,①入力シート!$E$83:$K$89,6))</f>
        <v/>
      </c>
      <c r="H2240" s="690"/>
      <c r="I2240" s="690"/>
      <c r="J2240" s="690"/>
      <c r="K2240" s="690"/>
      <c r="L2240" s="690"/>
      <c r="M2240" s="690"/>
      <c r="N2240" s="690"/>
      <c r="O2240" s="690"/>
      <c r="P2240" s="690"/>
      <c r="Q2240" s="691"/>
      <c r="R2240" s="642"/>
      <c r="S2240" s="643"/>
      <c r="T2240" s="643"/>
      <c r="U2240" s="643"/>
      <c r="V2240" s="644"/>
      <c r="W2240" s="650"/>
      <c r="X2240" s="651"/>
      <c r="Y2240" s="651"/>
      <c r="Z2240" s="651"/>
      <c r="AA2240" s="651"/>
      <c r="AB2240" s="635"/>
    </row>
    <row r="2241" spans="1:28">
      <c r="A2241" s="692">
        <v>186</v>
      </c>
      <c r="B2241" s="693"/>
      <c r="C2241" s="652" t="s">
        <v>108</v>
      </c>
      <c r="D2241" s="653"/>
      <c r="E2241" s="653"/>
      <c r="F2241" s="643"/>
      <c r="G2241" s="653"/>
      <c r="H2241" s="653"/>
      <c r="I2241" s="654"/>
      <c r="J2241" s="652" t="s">
        <v>109</v>
      </c>
      <c r="K2241" s="653"/>
      <c r="L2241" s="653"/>
      <c r="M2241" s="653"/>
      <c r="N2241" s="653"/>
      <c r="O2241" s="653"/>
      <c r="P2241" s="653"/>
      <c r="Q2241" s="653"/>
      <c r="R2241" s="653"/>
      <c r="S2241" s="653"/>
      <c r="T2241" s="653"/>
      <c r="U2241" s="653"/>
      <c r="V2241" s="653"/>
      <c r="W2241" s="653"/>
      <c r="X2241" s="653"/>
      <c r="Y2241" s="653"/>
      <c r="Z2241" s="653"/>
      <c r="AA2241" s="442"/>
      <c r="AB2241" s="443"/>
    </row>
    <row r="2242" spans="1:28">
      <c r="A2242" s="694"/>
      <c r="B2242" s="695"/>
      <c r="C2242" s="664" t="str">
        <f>IF(②名簿及び出席簿!IN$7="","",②名簿及び出席簿!IN$7)</f>
        <v/>
      </c>
      <c r="D2242" s="665"/>
      <c r="E2242" s="665"/>
      <c r="F2242" s="665"/>
      <c r="G2242" s="649" t="str">
        <f>②名簿及び出席簿!IN$8</f>
        <v/>
      </c>
      <c r="H2242" s="649"/>
      <c r="I2242" s="634"/>
      <c r="J2242" s="448"/>
      <c r="K2242" s="668" t="str">
        <f>IF($W$1171="","",IF($J2242="",①入力シート!$F$58,IF($J2242=1,①入力シート!$F$60,IF($J2242=2,①入力シート!$F$62))))</f>
        <v/>
      </c>
      <c r="L2242" s="668"/>
      <c r="M2242" s="670" t="s">
        <v>110</v>
      </c>
      <c r="N2242" s="672" t="str">
        <f>IF($W$1171="","",IF($J2242="",①入力シート!$H$58,IF($J2242=1,①入力シート!$H$60,IF($J2242=2,①入力シート!$H$62))))</f>
        <v/>
      </c>
      <c r="O2242" s="672"/>
      <c r="P2242" s="670" t="s">
        <v>111</v>
      </c>
      <c r="Q2242" s="670" t="s">
        <v>112</v>
      </c>
      <c r="R2242" s="668" t="str">
        <f>IF($W$1171="","",IF($J2242="",①入力シート!$K$58,IF($J2242=1,①入力シート!$K$60,IF($J2242=2,①入力シート!$K$62))))</f>
        <v/>
      </c>
      <c r="S2242" s="668"/>
      <c r="T2242" s="670" t="s">
        <v>110</v>
      </c>
      <c r="U2242" s="672" t="str">
        <f>IF($W$1171="","",IF($J2242="",①入力シート!$M$58,IF($J2242=1,①入力シート!$M$60,IF($J2242=2,①入力シート!$M$62))))</f>
        <v/>
      </c>
      <c r="V2242" s="672"/>
      <c r="W2242" s="670" t="s">
        <v>111</v>
      </c>
      <c r="X2242" s="670" t="s">
        <v>132</v>
      </c>
      <c r="Y2242" s="670"/>
      <c r="Z2242" s="674" t="str">
        <f>IF($W$1171="","",IF($J2242="",①入力シート!$O$58,IF($J2242=1,①入力シート!$O$60,IF($J2242=2,①入力シート!$O$62))))</f>
        <v/>
      </c>
      <c r="AA2242" s="674"/>
      <c r="AB2242" s="675"/>
    </row>
    <row r="2243" spans="1:28">
      <c r="A2243" s="694"/>
      <c r="B2243" s="695"/>
      <c r="C2243" s="666"/>
      <c r="D2243" s="667"/>
      <c r="E2243" s="667"/>
      <c r="F2243" s="667"/>
      <c r="G2243" s="651"/>
      <c r="H2243" s="651"/>
      <c r="I2243" s="635"/>
      <c r="J2243" s="449"/>
      <c r="K2243" s="669"/>
      <c r="L2243" s="669"/>
      <c r="M2243" s="671"/>
      <c r="N2243" s="673"/>
      <c r="O2243" s="673"/>
      <c r="P2243" s="671"/>
      <c r="Q2243" s="671"/>
      <c r="R2243" s="669"/>
      <c r="S2243" s="669"/>
      <c r="T2243" s="671"/>
      <c r="U2243" s="673"/>
      <c r="V2243" s="673"/>
      <c r="W2243" s="671"/>
      <c r="X2243" s="671"/>
      <c r="Y2243" s="671"/>
      <c r="Z2243" s="676"/>
      <c r="AA2243" s="676"/>
      <c r="AB2243" s="677"/>
    </row>
    <row r="2244" spans="1:28">
      <c r="A2244" s="694"/>
      <c r="B2244" s="695"/>
      <c r="C2244" s="652" t="s">
        <v>113</v>
      </c>
      <c r="D2244" s="653"/>
      <c r="E2244" s="653"/>
      <c r="F2244" s="653"/>
      <c r="G2244" s="653"/>
      <c r="H2244" s="653"/>
      <c r="I2244" s="653"/>
      <c r="J2244" s="653"/>
      <c r="K2244" s="653"/>
      <c r="L2244" s="653"/>
      <c r="M2244" s="653"/>
      <c r="N2244" s="653"/>
      <c r="O2244" s="653"/>
      <c r="P2244" s="653"/>
      <c r="Q2244" s="654"/>
      <c r="R2244" s="653" t="s">
        <v>130</v>
      </c>
      <c r="S2244" s="653"/>
      <c r="T2244" s="653"/>
      <c r="U2244" s="653"/>
      <c r="V2244" s="653"/>
      <c r="W2244" s="653"/>
      <c r="X2244" s="653"/>
      <c r="Y2244" s="653"/>
      <c r="Z2244" s="653"/>
      <c r="AA2244" s="653"/>
      <c r="AB2244" s="654"/>
    </row>
    <row r="2245" spans="1:28">
      <c r="A2245" s="694"/>
      <c r="B2245" s="695"/>
      <c r="C2245" s="655" t="str">
        <f>IF(C2242="","",IF(④実施報告書!$Q2245="",①入力シート!$F$64,IF(④実施報告書!$Q2245=1,①入力シート!$F$67,IF(④実施報告書!$Q2245=2,①入力シート!$F$70,IF(④実施報告書!$Q2245=3,①入力シート!$F$73,)))))</f>
        <v/>
      </c>
      <c r="D2245" s="656"/>
      <c r="E2245" s="656"/>
      <c r="F2245" s="656"/>
      <c r="G2245" s="656"/>
      <c r="H2245" s="656"/>
      <c r="I2245" s="656"/>
      <c r="J2245" s="656"/>
      <c r="K2245" s="656"/>
      <c r="L2245" s="656"/>
      <c r="M2245" s="656"/>
      <c r="N2245" s="656"/>
      <c r="O2245" s="656"/>
      <c r="P2245" s="656"/>
      <c r="Q2245" s="678"/>
      <c r="R2245" s="680" t="str">
        <f>IF($W$1171="","",IF(AND(①入力シート!$F$76=①入力シート!$A$77,$AB2245="")=TRUE,①入力シート!$A$77,""))</f>
        <v/>
      </c>
      <c r="S2245" s="680"/>
      <c r="T2245" s="659" t="s">
        <v>127</v>
      </c>
      <c r="U2245" s="659"/>
      <c r="V2245" s="659"/>
      <c r="W2245" s="659"/>
      <c r="X2245" s="659"/>
      <c r="Y2245" s="659"/>
      <c r="Z2245" s="659"/>
      <c r="AA2245" s="659"/>
      <c r="AB2245" s="445"/>
    </row>
    <row r="2246" spans="1:28">
      <c r="A2246" s="694"/>
      <c r="B2246" s="695"/>
      <c r="C2246" s="657"/>
      <c r="D2246" s="658"/>
      <c r="E2246" s="658"/>
      <c r="F2246" s="658"/>
      <c r="G2246" s="658"/>
      <c r="H2246" s="658"/>
      <c r="I2246" s="658"/>
      <c r="J2246" s="658"/>
      <c r="K2246" s="658"/>
      <c r="L2246" s="658"/>
      <c r="M2246" s="658"/>
      <c r="N2246" s="658"/>
      <c r="O2246" s="658"/>
      <c r="P2246" s="658"/>
      <c r="Q2246" s="679"/>
      <c r="R2246" s="631" t="str">
        <f>IF($W$1171="","",IF(AND(①入力シート!$F$77=①入力シート!$A$77,$AB2246="")=TRUE,①入力シート!$A$77,""))</f>
        <v/>
      </c>
      <c r="S2246" s="631"/>
      <c r="T2246" s="623" t="s">
        <v>114</v>
      </c>
      <c r="U2246" s="623"/>
      <c r="V2246" s="623"/>
      <c r="W2246" s="623"/>
      <c r="X2246" s="623"/>
      <c r="Y2246" s="623"/>
      <c r="Z2246" s="623"/>
      <c r="AA2246" s="623"/>
      <c r="AB2246" s="446"/>
    </row>
    <row r="2247" spans="1:28">
      <c r="A2247" s="694"/>
      <c r="B2247" s="695"/>
      <c r="C2247" s="660" t="str">
        <f>IF($Q2247="","",IF(④実施報告書!$Q2247=1,①入力シート!$F$67,IF(④実施報告書!$Q2247=2,①入力シート!$F$70,IF(④実施報告書!$Q2247=3,①入力シート!$F$73,))))</f>
        <v/>
      </c>
      <c r="D2247" s="661"/>
      <c r="E2247" s="661"/>
      <c r="F2247" s="661"/>
      <c r="G2247" s="661"/>
      <c r="H2247" s="661"/>
      <c r="I2247" s="661"/>
      <c r="J2247" s="661"/>
      <c r="K2247" s="661"/>
      <c r="L2247" s="661"/>
      <c r="M2247" s="661"/>
      <c r="N2247" s="661"/>
      <c r="O2247" s="661"/>
      <c r="P2247" s="661"/>
      <c r="Q2247" s="662"/>
      <c r="R2247" s="631" t="str">
        <f>IF($W$1171="","",IF(AND(①入力シート!$F$78=①入力シート!$A$77,$AB2247="")=TRUE,①入力シート!$A$77,""))</f>
        <v/>
      </c>
      <c r="S2247" s="631"/>
      <c r="T2247" s="623" t="s">
        <v>115</v>
      </c>
      <c r="U2247" s="623"/>
      <c r="V2247" s="623"/>
      <c r="W2247" s="623"/>
      <c r="X2247" s="623"/>
      <c r="Y2247" s="623"/>
      <c r="Z2247" s="623"/>
      <c r="AA2247" s="623"/>
      <c r="AB2247" s="446"/>
    </row>
    <row r="2248" spans="1:28">
      <c r="A2248" s="694"/>
      <c r="B2248" s="695"/>
      <c r="C2248" s="660"/>
      <c r="D2248" s="661"/>
      <c r="E2248" s="661"/>
      <c r="F2248" s="661"/>
      <c r="G2248" s="661"/>
      <c r="H2248" s="661"/>
      <c r="I2248" s="661"/>
      <c r="J2248" s="661"/>
      <c r="K2248" s="661"/>
      <c r="L2248" s="661"/>
      <c r="M2248" s="661"/>
      <c r="N2248" s="661"/>
      <c r="O2248" s="661"/>
      <c r="P2248" s="661"/>
      <c r="Q2248" s="663"/>
      <c r="R2248" s="630" t="str">
        <f>IF($W$1171="","",IF(AND(①入力シート!$F$79=①入力シート!$A$77,$AB2248="")=TRUE,①入力シート!$A$77,""))</f>
        <v/>
      </c>
      <c r="S2248" s="631"/>
      <c r="T2248" s="623" t="s">
        <v>129</v>
      </c>
      <c r="U2248" s="623"/>
      <c r="V2248" s="623"/>
      <c r="W2248" s="623"/>
      <c r="X2248" s="623"/>
      <c r="Y2248" s="623"/>
      <c r="Z2248" s="623"/>
      <c r="AA2248" s="623"/>
      <c r="AB2248" s="446"/>
    </row>
    <row r="2249" spans="1:28">
      <c r="A2249" s="694"/>
      <c r="B2249" s="695"/>
      <c r="C2249" s="622" t="str">
        <f>IF($Q2249="","",IF(④実施報告書!$Q2249=1,①入力シート!$F$67,IF(④実施報告書!$Q2249=2,①入力シート!$F$70,IF(④実施報告書!$Q2249=3,①入力シート!$F$73,))))</f>
        <v/>
      </c>
      <c r="D2249" s="623"/>
      <c r="E2249" s="623"/>
      <c r="F2249" s="623"/>
      <c r="G2249" s="623"/>
      <c r="H2249" s="623"/>
      <c r="I2249" s="623"/>
      <c r="J2249" s="623"/>
      <c r="K2249" s="623"/>
      <c r="L2249" s="623"/>
      <c r="M2249" s="623"/>
      <c r="N2249" s="623"/>
      <c r="O2249" s="623"/>
      <c r="P2249" s="624"/>
      <c r="Q2249" s="628"/>
      <c r="R2249" s="630" t="str">
        <f>IF($W$1171="","",IF(AND(①入力シート!$F$80=①入力シート!$A$77,$AB2249="")=TRUE,①入力シート!$A$77,""))</f>
        <v/>
      </c>
      <c r="S2249" s="631"/>
      <c r="T2249" s="623" t="s">
        <v>407</v>
      </c>
      <c r="U2249" s="623"/>
      <c r="V2249" s="623"/>
      <c r="W2249" s="623"/>
      <c r="X2249" s="623"/>
      <c r="Y2249" s="623"/>
      <c r="Z2249" s="623"/>
      <c r="AA2249" s="624"/>
      <c r="AB2249" s="446"/>
    </row>
    <row r="2250" spans="1:28">
      <c r="A2250" s="694"/>
      <c r="B2250" s="695"/>
      <c r="C2250" s="625"/>
      <c r="D2250" s="626"/>
      <c r="E2250" s="626"/>
      <c r="F2250" s="626"/>
      <c r="G2250" s="626"/>
      <c r="H2250" s="626"/>
      <c r="I2250" s="626"/>
      <c r="J2250" s="626"/>
      <c r="K2250" s="626"/>
      <c r="L2250" s="626"/>
      <c r="M2250" s="626"/>
      <c r="N2250" s="626"/>
      <c r="O2250" s="626"/>
      <c r="P2250" s="627"/>
      <c r="Q2250" s="629"/>
      <c r="R2250" s="632" t="str">
        <f>IF($W$1171="","",IF(AND(①入力シート!$F$81=①入力シート!$A$77,$AB2250="")=TRUE,①入力シート!$A$77,""))</f>
        <v/>
      </c>
      <c r="S2250" s="633"/>
      <c r="T2250" s="626" t="s">
        <v>406</v>
      </c>
      <c r="U2250" s="626"/>
      <c r="V2250" s="626"/>
      <c r="W2250" s="626"/>
      <c r="X2250" s="626"/>
      <c r="Y2250" s="626"/>
      <c r="Z2250" s="626"/>
      <c r="AA2250" s="627"/>
      <c r="AB2250" s="446"/>
    </row>
    <row r="2251" spans="1:28">
      <c r="A2251" s="694"/>
      <c r="B2251" s="695"/>
      <c r="C2251" s="639" t="s">
        <v>128</v>
      </c>
      <c r="D2251" s="640"/>
      <c r="E2251" s="641"/>
      <c r="F2251" s="444"/>
      <c r="G2251" s="645" t="str">
        <f>IF(W2251="","",IF($F2251="",①入力シート!$J$83,VLOOKUP($F2251,①入力シート!$E$83:$K$89,6)))</f>
        <v/>
      </c>
      <c r="H2251" s="646"/>
      <c r="I2251" s="646"/>
      <c r="J2251" s="646"/>
      <c r="K2251" s="646"/>
      <c r="L2251" s="646"/>
      <c r="M2251" s="646"/>
      <c r="N2251" s="646"/>
      <c r="O2251" s="646"/>
      <c r="P2251" s="646"/>
      <c r="Q2251" s="647"/>
      <c r="R2251" s="639" t="s">
        <v>116</v>
      </c>
      <c r="S2251" s="640"/>
      <c r="T2251" s="640"/>
      <c r="U2251" s="640"/>
      <c r="V2251" s="641"/>
      <c r="W2251" s="648" t="str">
        <f>IF(②名簿及び出席簿!IN$140=0,"",②名簿及び出席簿!IN$140)</f>
        <v/>
      </c>
      <c r="X2251" s="649"/>
      <c r="Y2251" s="649"/>
      <c r="Z2251" s="649"/>
      <c r="AA2251" s="649"/>
      <c r="AB2251" s="634" t="s">
        <v>93</v>
      </c>
    </row>
    <row r="2252" spans="1:28">
      <c r="A2252" s="696"/>
      <c r="B2252" s="697"/>
      <c r="C2252" s="642"/>
      <c r="D2252" s="643"/>
      <c r="E2252" s="644"/>
      <c r="F2252" s="456"/>
      <c r="G2252" s="689" t="str">
        <f>IF($F2252="","",VLOOKUP($F2252,①入力シート!$E$83:$K$89,6))</f>
        <v/>
      </c>
      <c r="H2252" s="690"/>
      <c r="I2252" s="690"/>
      <c r="J2252" s="690"/>
      <c r="K2252" s="690"/>
      <c r="L2252" s="690"/>
      <c r="M2252" s="690"/>
      <c r="N2252" s="690"/>
      <c r="O2252" s="690"/>
      <c r="P2252" s="690"/>
      <c r="Q2252" s="691"/>
      <c r="R2252" s="642"/>
      <c r="S2252" s="643"/>
      <c r="T2252" s="643"/>
      <c r="U2252" s="643"/>
      <c r="V2252" s="644"/>
      <c r="W2252" s="650"/>
      <c r="X2252" s="651"/>
      <c r="Y2252" s="651"/>
      <c r="Z2252" s="651"/>
      <c r="AA2252" s="651"/>
      <c r="AB2252" s="635"/>
    </row>
    <row r="2253" spans="1:28">
      <c r="A2253" s="692">
        <v>187</v>
      </c>
      <c r="B2253" s="693"/>
      <c r="C2253" s="652" t="s">
        <v>108</v>
      </c>
      <c r="D2253" s="653"/>
      <c r="E2253" s="653"/>
      <c r="F2253" s="643"/>
      <c r="G2253" s="653"/>
      <c r="H2253" s="653"/>
      <c r="I2253" s="654"/>
      <c r="J2253" s="652" t="s">
        <v>109</v>
      </c>
      <c r="K2253" s="653"/>
      <c r="L2253" s="653"/>
      <c r="M2253" s="653"/>
      <c r="N2253" s="653"/>
      <c r="O2253" s="653"/>
      <c r="P2253" s="653"/>
      <c r="Q2253" s="653"/>
      <c r="R2253" s="653"/>
      <c r="S2253" s="653"/>
      <c r="T2253" s="653"/>
      <c r="U2253" s="653"/>
      <c r="V2253" s="653"/>
      <c r="W2253" s="653"/>
      <c r="X2253" s="653"/>
      <c r="Y2253" s="653"/>
      <c r="Z2253" s="653"/>
      <c r="AA2253" s="442"/>
      <c r="AB2253" s="443"/>
    </row>
    <row r="2254" spans="1:28">
      <c r="A2254" s="694"/>
      <c r="B2254" s="695"/>
      <c r="C2254" s="664" t="str">
        <f>IF(②名簿及び出席簿!IO$7="","",②名簿及び出席簿!IO$7)</f>
        <v/>
      </c>
      <c r="D2254" s="665"/>
      <c r="E2254" s="665"/>
      <c r="F2254" s="665"/>
      <c r="G2254" s="649" t="str">
        <f>②名簿及び出席簿!IO$8</f>
        <v/>
      </c>
      <c r="H2254" s="649"/>
      <c r="I2254" s="634"/>
      <c r="J2254" s="448"/>
      <c r="K2254" s="668" t="str">
        <f>IF($W$1171="","",IF($J2254="",①入力シート!$F$58,IF($J2254=1,①入力シート!$F$60,IF($J2254=2,①入力シート!$F$62))))</f>
        <v/>
      </c>
      <c r="L2254" s="668"/>
      <c r="M2254" s="670" t="s">
        <v>110</v>
      </c>
      <c r="N2254" s="672" t="str">
        <f>IF($W$1171="","",IF($J2254="",①入力シート!$H$58,IF($J2254=1,①入力シート!$H$60,IF($J2254=2,①入力シート!$H$62))))</f>
        <v/>
      </c>
      <c r="O2254" s="672"/>
      <c r="P2254" s="670" t="s">
        <v>111</v>
      </c>
      <c r="Q2254" s="670" t="s">
        <v>112</v>
      </c>
      <c r="R2254" s="668" t="str">
        <f>IF($W$1171="","",IF($J2254="",①入力シート!$K$58,IF($J2254=1,①入力シート!$K$60,IF($J2254=2,①入力シート!$K$62))))</f>
        <v/>
      </c>
      <c r="S2254" s="668"/>
      <c r="T2254" s="670" t="s">
        <v>110</v>
      </c>
      <c r="U2254" s="672" t="str">
        <f>IF($W$1171="","",IF($J2254="",①入力シート!$M$58,IF($J2254=1,①入力シート!$M$60,IF($J2254=2,①入力シート!$M$62))))</f>
        <v/>
      </c>
      <c r="V2254" s="672"/>
      <c r="W2254" s="670" t="s">
        <v>111</v>
      </c>
      <c r="X2254" s="670" t="s">
        <v>132</v>
      </c>
      <c r="Y2254" s="670"/>
      <c r="Z2254" s="674" t="str">
        <f>IF($W$1171="","",IF($J2254="",①入力シート!$O$58,IF($J2254=1,①入力シート!$O$60,IF($J2254=2,①入力シート!$O$62))))</f>
        <v/>
      </c>
      <c r="AA2254" s="674"/>
      <c r="AB2254" s="675"/>
    </row>
    <row r="2255" spans="1:28">
      <c r="A2255" s="694"/>
      <c r="B2255" s="695"/>
      <c r="C2255" s="666"/>
      <c r="D2255" s="667"/>
      <c r="E2255" s="667"/>
      <c r="F2255" s="667"/>
      <c r="G2255" s="651"/>
      <c r="H2255" s="651"/>
      <c r="I2255" s="635"/>
      <c r="J2255" s="449"/>
      <c r="K2255" s="669"/>
      <c r="L2255" s="669"/>
      <c r="M2255" s="671"/>
      <c r="N2255" s="673"/>
      <c r="O2255" s="673"/>
      <c r="P2255" s="671"/>
      <c r="Q2255" s="671"/>
      <c r="R2255" s="669"/>
      <c r="S2255" s="669"/>
      <c r="T2255" s="671"/>
      <c r="U2255" s="673"/>
      <c r="V2255" s="673"/>
      <c r="W2255" s="671"/>
      <c r="X2255" s="671"/>
      <c r="Y2255" s="671"/>
      <c r="Z2255" s="676"/>
      <c r="AA2255" s="676"/>
      <c r="AB2255" s="677"/>
    </row>
    <row r="2256" spans="1:28">
      <c r="A2256" s="694"/>
      <c r="B2256" s="695"/>
      <c r="C2256" s="652" t="s">
        <v>113</v>
      </c>
      <c r="D2256" s="653"/>
      <c r="E2256" s="653"/>
      <c r="F2256" s="653"/>
      <c r="G2256" s="653"/>
      <c r="H2256" s="653"/>
      <c r="I2256" s="653"/>
      <c r="J2256" s="653"/>
      <c r="K2256" s="653"/>
      <c r="L2256" s="653"/>
      <c r="M2256" s="653"/>
      <c r="N2256" s="653"/>
      <c r="O2256" s="653"/>
      <c r="P2256" s="653"/>
      <c r="Q2256" s="654"/>
      <c r="R2256" s="653" t="s">
        <v>130</v>
      </c>
      <c r="S2256" s="653"/>
      <c r="T2256" s="653"/>
      <c r="U2256" s="653"/>
      <c r="V2256" s="653"/>
      <c r="W2256" s="653"/>
      <c r="X2256" s="653"/>
      <c r="Y2256" s="653"/>
      <c r="Z2256" s="653"/>
      <c r="AA2256" s="653"/>
      <c r="AB2256" s="654"/>
    </row>
    <row r="2257" spans="1:28">
      <c r="A2257" s="694"/>
      <c r="B2257" s="695"/>
      <c r="C2257" s="655" t="str">
        <f>IF(C2254="","",IF(④実施報告書!$Q2257="",①入力シート!$F$64,IF(④実施報告書!$Q2257=1,①入力シート!$F$67,IF(④実施報告書!$Q2257=2,①入力シート!$F$70,IF(④実施報告書!$Q2257=3,①入力シート!$F$73,)))))</f>
        <v/>
      </c>
      <c r="D2257" s="656"/>
      <c r="E2257" s="656"/>
      <c r="F2257" s="656"/>
      <c r="G2257" s="656"/>
      <c r="H2257" s="656"/>
      <c r="I2257" s="656"/>
      <c r="J2257" s="656"/>
      <c r="K2257" s="656"/>
      <c r="L2257" s="656"/>
      <c r="M2257" s="656"/>
      <c r="N2257" s="656"/>
      <c r="O2257" s="656"/>
      <c r="P2257" s="656"/>
      <c r="Q2257" s="678"/>
      <c r="R2257" s="680" t="str">
        <f>IF($W$1171="","",IF(AND(①入力シート!$F$76=①入力シート!$A$77,$AB2257="")=TRUE,①入力シート!$A$77,""))</f>
        <v/>
      </c>
      <c r="S2257" s="680"/>
      <c r="T2257" s="659" t="s">
        <v>127</v>
      </c>
      <c r="U2257" s="659"/>
      <c r="V2257" s="659"/>
      <c r="W2257" s="659"/>
      <c r="X2257" s="659"/>
      <c r="Y2257" s="659"/>
      <c r="Z2257" s="659"/>
      <c r="AA2257" s="659"/>
      <c r="AB2257" s="445"/>
    </row>
    <row r="2258" spans="1:28">
      <c r="A2258" s="694"/>
      <c r="B2258" s="695"/>
      <c r="C2258" s="657"/>
      <c r="D2258" s="658"/>
      <c r="E2258" s="658"/>
      <c r="F2258" s="658"/>
      <c r="G2258" s="658"/>
      <c r="H2258" s="658"/>
      <c r="I2258" s="658"/>
      <c r="J2258" s="658"/>
      <c r="K2258" s="658"/>
      <c r="L2258" s="658"/>
      <c r="M2258" s="658"/>
      <c r="N2258" s="658"/>
      <c r="O2258" s="658"/>
      <c r="P2258" s="658"/>
      <c r="Q2258" s="679"/>
      <c r="R2258" s="631" t="str">
        <f>IF($W$1171="","",IF(AND(①入力シート!$F$77=①入力シート!$A$77,$AB2258="")=TRUE,①入力シート!$A$77,""))</f>
        <v/>
      </c>
      <c r="S2258" s="631"/>
      <c r="T2258" s="623" t="s">
        <v>114</v>
      </c>
      <c r="U2258" s="623"/>
      <c r="V2258" s="623"/>
      <c r="W2258" s="623"/>
      <c r="X2258" s="623"/>
      <c r="Y2258" s="623"/>
      <c r="Z2258" s="623"/>
      <c r="AA2258" s="623"/>
      <c r="AB2258" s="446"/>
    </row>
    <row r="2259" spans="1:28">
      <c r="A2259" s="694"/>
      <c r="B2259" s="695"/>
      <c r="C2259" s="660" t="str">
        <f>IF($Q2259="","",IF(④実施報告書!$Q2259=1,①入力シート!$F$67,IF(④実施報告書!$Q2259=2,①入力シート!$F$70,IF(④実施報告書!$Q2259=3,①入力シート!$F$73,))))</f>
        <v/>
      </c>
      <c r="D2259" s="661"/>
      <c r="E2259" s="661"/>
      <c r="F2259" s="661"/>
      <c r="G2259" s="661"/>
      <c r="H2259" s="661"/>
      <c r="I2259" s="661"/>
      <c r="J2259" s="661"/>
      <c r="K2259" s="661"/>
      <c r="L2259" s="661"/>
      <c r="M2259" s="661"/>
      <c r="N2259" s="661"/>
      <c r="O2259" s="661"/>
      <c r="P2259" s="661"/>
      <c r="Q2259" s="662"/>
      <c r="R2259" s="631" t="str">
        <f>IF($W$1171="","",IF(AND(①入力シート!$F$78=①入力シート!$A$77,$AB2259="")=TRUE,①入力シート!$A$77,""))</f>
        <v/>
      </c>
      <c r="S2259" s="631"/>
      <c r="T2259" s="623" t="s">
        <v>115</v>
      </c>
      <c r="U2259" s="623"/>
      <c r="V2259" s="623"/>
      <c r="W2259" s="623"/>
      <c r="X2259" s="623"/>
      <c r="Y2259" s="623"/>
      <c r="Z2259" s="623"/>
      <c r="AA2259" s="623"/>
      <c r="AB2259" s="446"/>
    </row>
    <row r="2260" spans="1:28">
      <c r="A2260" s="694"/>
      <c r="B2260" s="695"/>
      <c r="C2260" s="660"/>
      <c r="D2260" s="661"/>
      <c r="E2260" s="661"/>
      <c r="F2260" s="661"/>
      <c r="G2260" s="661"/>
      <c r="H2260" s="661"/>
      <c r="I2260" s="661"/>
      <c r="J2260" s="661"/>
      <c r="K2260" s="661"/>
      <c r="L2260" s="661"/>
      <c r="M2260" s="661"/>
      <c r="N2260" s="661"/>
      <c r="O2260" s="661"/>
      <c r="P2260" s="661"/>
      <c r="Q2260" s="663"/>
      <c r="R2260" s="630" t="str">
        <f>IF($W$1171="","",IF(AND(①入力シート!$F$79=①入力シート!$A$77,$AB2260="")=TRUE,①入力シート!$A$77,""))</f>
        <v/>
      </c>
      <c r="S2260" s="631"/>
      <c r="T2260" s="623" t="s">
        <v>129</v>
      </c>
      <c r="U2260" s="623"/>
      <c r="V2260" s="623"/>
      <c r="W2260" s="623"/>
      <c r="X2260" s="623"/>
      <c r="Y2260" s="623"/>
      <c r="Z2260" s="623"/>
      <c r="AA2260" s="623"/>
      <c r="AB2260" s="446"/>
    </row>
    <row r="2261" spans="1:28">
      <c r="A2261" s="694"/>
      <c r="B2261" s="695"/>
      <c r="C2261" s="622" t="str">
        <f>IF($Q2261="","",IF(④実施報告書!$Q2261=1,①入力シート!$F$67,IF(④実施報告書!$Q2261=2,①入力シート!$F$70,IF(④実施報告書!$Q2261=3,①入力シート!$F$73,))))</f>
        <v/>
      </c>
      <c r="D2261" s="623"/>
      <c r="E2261" s="623"/>
      <c r="F2261" s="623"/>
      <c r="G2261" s="623"/>
      <c r="H2261" s="623"/>
      <c r="I2261" s="623"/>
      <c r="J2261" s="623"/>
      <c r="K2261" s="623"/>
      <c r="L2261" s="623"/>
      <c r="M2261" s="623"/>
      <c r="N2261" s="623"/>
      <c r="O2261" s="623"/>
      <c r="P2261" s="624"/>
      <c r="Q2261" s="628"/>
      <c r="R2261" s="630" t="str">
        <f>IF($W$1171="","",IF(AND(①入力シート!$F$80=①入力シート!$A$77,$AB2261="")=TRUE,①入力シート!$A$77,""))</f>
        <v/>
      </c>
      <c r="S2261" s="631"/>
      <c r="T2261" s="623" t="s">
        <v>407</v>
      </c>
      <c r="U2261" s="623"/>
      <c r="V2261" s="623"/>
      <c r="W2261" s="623"/>
      <c r="X2261" s="623"/>
      <c r="Y2261" s="623"/>
      <c r="Z2261" s="623"/>
      <c r="AA2261" s="624"/>
      <c r="AB2261" s="446"/>
    </row>
    <row r="2262" spans="1:28">
      <c r="A2262" s="694"/>
      <c r="B2262" s="695"/>
      <c r="C2262" s="625"/>
      <c r="D2262" s="626"/>
      <c r="E2262" s="626"/>
      <c r="F2262" s="626"/>
      <c r="G2262" s="626"/>
      <c r="H2262" s="626"/>
      <c r="I2262" s="626"/>
      <c r="J2262" s="626"/>
      <c r="K2262" s="626"/>
      <c r="L2262" s="626"/>
      <c r="M2262" s="626"/>
      <c r="N2262" s="626"/>
      <c r="O2262" s="626"/>
      <c r="P2262" s="627"/>
      <c r="Q2262" s="629"/>
      <c r="R2262" s="632" t="str">
        <f>IF($W$1171="","",IF(AND(①入力シート!$F$81=①入力シート!$A$77,$AB2262="")=TRUE,①入力シート!$A$77,""))</f>
        <v/>
      </c>
      <c r="S2262" s="633"/>
      <c r="T2262" s="626" t="s">
        <v>406</v>
      </c>
      <c r="U2262" s="626"/>
      <c r="V2262" s="626"/>
      <c r="W2262" s="626"/>
      <c r="X2262" s="626"/>
      <c r="Y2262" s="626"/>
      <c r="Z2262" s="626"/>
      <c r="AA2262" s="627"/>
      <c r="AB2262" s="446"/>
    </row>
    <row r="2263" spans="1:28">
      <c r="A2263" s="694"/>
      <c r="B2263" s="695"/>
      <c r="C2263" s="639" t="s">
        <v>128</v>
      </c>
      <c r="D2263" s="640"/>
      <c r="E2263" s="641"/>
      <c r="F2263" s="444"/>
      <c r="G2263" s="645" t="str">
        <f>IF(W2263="","",IF($F2263="",①入力シート!$J$83,VLOOKUP($F2263,①入力シート!$E$83:$K$89,6)))</f>
        <v/>
      </c>
      <c r="H2263" s="646"/>
      <c r="I2263" s="646"/>
      <c r="J2263" s="646"/>
      <c r="K2263" s="646"/>
      <c r="L2263" s="646"/>
      <c r="M2263" s="646"/>
      <c r="N2263" s="646"/>
      <c r="O2263" s="646"/>
      <c r="P2263" s="646"/>
      <c r="Q2263" s="647"/>
      <c r="R2263" s="639" t="s">
        <v>116</v>
      </c>
      <c r="S2263" s="640"/>
      <c r="T2263" s="640"/>
      <c r="U2263" s="640"/>
      <c r="V2263" s="641"/>
      <c r="W2263" s="648" t="str">
        <f>IF(②名簿及び出席簿!IO$140=0,"",②名簿及び出席簿!IO$140)</f>
        <v/>
      </c>
      <c r="X2263" s="649"/>
      <c r="Y2263" s="649"/>
      <c r="Z2263" s="649"/>
      <c r="AA2263" s="649"/>
      <c r="AB2263" s="634" t="s">
        <v>93</v>
      </c>
    </row>
    <row r="2264" spans="1:28">
      <c r="A2264" s="696"/>
      <c r="B2264" s="697"/>
      <c r="C2264" s="642"/>
      <c r="D2264" s="643"/>
      <c r="E2264" s="644"/>
      <c r="F2264" s="456"/>
      <c r="G2264" s="689" t="str">
        <f>IF($F2264="","",VLOOKUP($F2264,①入力シート!$E$83:$K$89,6))</f>
        <v/>
      </c>
      <c r="H2264" s="690"/>
      <c r="I2264" s="690"/>
      <c r="J2264" s="690"/>
      <c r="K2264" s="690"/>
      <c r="L2264" s="690"/>
      <c r="M2264" s="690"/>
      <c r="N2264" s="690"/>
      <c r="O2264" s="690"/>
      <c r="P2264" s="690"/>
      <c r="Q2264" s="691"/>
      <c r="R2264" s="642"/>
      <c r="S2264" s="643"/>
      <c r="T2264" s="643"/>
      <c r="U2264" s="643"/>
      <c r="V2264" s="644"/>
      <c r="W2264" s="650"/>
      <c r="X2264" s="651"/>
      <c r="Y2264" s="651"/>
      <c r="Z2264" s="651"/>
      <c r="AA2264" s="651"/>
      <c r="AB2264" s="635"/>
    </row>
    <row r="2265" spans="1:28">
      <c r="A2265" s="692">
        <v>188</v>
      </c>
      <c r="B2265" s="693"/>
      <c r="C2265" s="652" t="s">
        <v>108</v>
      </c>
      <c r="D2265" s="653"/>
      <c r="E2265" s="653"/>
      <c r="F2265" s="643"/>
      <c r="G2265" s="653"/>
      <c r="H2265" s="653"/>
      <c r="I2265" s="654"/>
      <c r="J2265" s="652" t="s">
        <v>109</v>
      </c>
      <c r="K2265" s="653"/>
      <c r="L2265" s="653"/>
      <c r="M2265" s="653"/>
      <c r="N2265" s="653"/>
      <c r="O2265" s="653"/>
      <c r="P2265" s="653"/>
      <c r="Q2265" s="653"/>
      <c r="R2265" s="653"/>
      <c r="S2265" s="653"/>
      <c r="T2265" s="653"/>
      <c r="U2265" s="653"/>
      <c r="V2265" s="653"/>
      <c r="W2265" s="653"/>
      <c r="X2265" s="653"/>
      <c r="Y2265" s="653"/>
      <c r="Z2265" s="653"/>
      <c r="AA2265" s="442"/>
      <c r="AB2265" s="443"/>
    </row>
    <row r="2266" spans="1:28">
      <c r="A2266" s="694"/>
      <c r="B2266" s="695"/>
      <c r="C2266" s="664" t="str">
        <f>IF(②名簿及び出席簿!IP$7="","",②名簿及び出席簿!IP$7)</f>
        <v/>
      </c>
      <c r="D2266" s="665"/>
      <c r="E2266" s="665"/>
      <c r="F2266" s="665"/>
      <c r="G2266" s="649" t="str">
        <f>②名簿及び出席簿!IP$8</f>
        <v/>
      </c>
      <c r="H2266" s="649"/>
      <c r="I2266" s="634"/>
      <c r="J2266" s="448"/>
      <c r="K2266" s="668" t="str">
        <f>IF($W$1171="","",IF($J2266="",①入力シート!$F$58,IF($J2266=1,①入力シート!$F$60,IF($J2266=2,①入力シート!$F$62))))</f>
        <v/>
      </c>
      <c r="L2266" s="668"/>
      <c r="M2266" s="670" t="s">
        <v>110</v>
      </c>
      <c r="N2266" s="672" t="str">
        <f>IF($W$1171="","",IF($J2266="",①入力シート!$H$58,IF($J2266=1,①入力シート!$H$60,IF($J2266=2,①入力シート!$H$62))))</f>
        <v/>
      </c>
      <c r="O2266" s="672"/>
      <c r="P2266" s="670" t="s">
        <v>111</v>
      </c>
      <c r="Q2266" s="670" t="s">
        <v>112</v>
      </c>
      <c r="R2266" s="668" t="str">
        <f>IF($W$1171="","",IF($J2266="",①入力シート!$K$58,IF($J2266=1,①入力シート!$K$60,IF($J2266=2,①入力シート!$K$62))))</f>
        <v/>
      </c>
      <c r="S2266" s="668"/>
      <c r="T2266" s="670" t="s">
        <v>110</v>
      </c>
      <c r="U2266" s="672" t="str">
        <f>IF($W$1171="","",IF($J2266="",①入力シート!$M$58,IF($J2266=1,①入力シート!$M$60,IF($J2266=2,①入力シート!$M$62))))</f>
        <v/>
      </c>
      <c r="V2266" s="672"/>
      <c r="W2266" s="670" t="s">
        <v>111</v>
      </c>
      <c r="X2266" s="670" t="s">
        <v>132</v>
      </c>
      <c r="Y2266" s="670"/>
      <c r="Z2266" s="674" t="str">
        <f>IF($W$1171="","",IF($J2266="",①入力シート!$O$58,IF($J2266=1,①入力シート!$O$60,IF($J2266=2,①入力シート!$O$62))))</f>
        <v/>
      </c>
      <c r="AA2266" s="674"/>
      <c r="AB2266" s="675"/>
    </row>
    <row r="2267" spans="1:28">
      <c r="A2267" s="694"/>
      <c r="B2267" s="695"/>
      <c r="C2267" s="666"/>
      <c r="D2267" s="667"/>
      <c r="E2267" s="667"/>
      <c r="F2267" s="667"/>
      <c r="G2267" s="651"/>
      <c r="H2267" s="651"/>
      <c r="I2267" s="635"/>
      <c r="J2267" s="449"/>
      <c r="K2267" s="669"/>
      <c r="L2267" s="669"/>
      <c r="M2267" s="671"/>
      <c r="N2267" s="673"/>
      <c r="O2267" s="673"/>
      <c r="P2267" s="671"/>
      <c r="Q2267" s="671"/>
      <c r="R2267" s="669"/>
      <c r="S2267" s="669"/>
      <c r="T2267" s="671"/>
      <c r="U2267" s="673"/>
      <c r="V2267" s="673"/>
      <c r="W2267" s="671"/>
      <c r="X2267" s="671"/>
      <c r="Y2267" s="671"/>
      <c r="Z2267" s="676"/>
      <c r="AA2267" s="676"/>
      <c r="AB2267" s="677"/>
    </row>
    <row r="2268" spans="1:28">
      <c r="A2268" s="694"/>
      <c r="B2268" s="695"/>
      <c r="C2268" s="652" t="s">
        <v>113</v>
      </c>
      <c r="D2268" s="653"/>
      <c r="E2268" s="653"/>
      <c r="F2268" s="653"/>
      <c r="G2268" s="653"/>
      <c r="H2268" s="653"/>
      <c r="I2268" s="653"/>
      <c r="J2268" s="653"/>
      <c r="K2268" s="653"/>
      <c r="L2268" s="653"/>
      <c r="M2268" s="653"/>
      <c r="N2268" s="653"/>
      <c r="O2268" s="653"/>
      <c r="P2268" s="653"/>
      <c r="Q2268" s="654"/>
      <c r="R2268" s="653" t="s">
        <v>130</v>
      </c>
      <c r="S2268" s="653"/>
      <c r="T2268" s="653"/>
      <c r="U2268" s="653"/>
      <c r="V2268" s="653"/>
      <c r="W2268" s="653"/>
      <c r="X2268" s="653"/>
      <c r="Y2268" s="653"/>
      <c r="Z2268" s="653"/>
      <c r="AA2268" s="653"/>
      <c r="AB2268" s="654"/>
    </row>
    <row r="2269" spans="1:28">
      <c r="A2269" s="694"/>
      <c r="B2269" s="695"/>
      <c r="C2269" s="655" t="str">
        <f>IF(C2266="","",IF(④実施報告書!$Q2269="",①入力シート!$F$64,IF(④実施報告書!$Q2269=1,①入力シート!$F$67,IF(④実施報告書!$Q2269=2,①入力シート!$F$70,IF(④実施報告書!$Q2269=3,①入力シート!$F$73,)))))</f>
        <v/>
      </c>
      <c r="D2269" s="656"/>
      <c r="E2269" s="656"/>
      <c r="F2269" s="656"/>
      <c r="G2269" s="656"/>
      <c r="H2269" s="656"/>
      <c r="I2269" s="656"/>
      <c r="J2269" s="656"/>
      <c r="K2269" s="656"/>
      <c r="L2269" s="656"/>
      <c r="M2269" s="656"/>
      <c r="N2269" s="656"/>
      <c r="O2269" s="656"/>
      <c r="P2269" s="656"/>
      <c r="Q2269" s="678"/>
      <c r="R2269" s="680" t="str">
        <f>IF($W$1171="","",IF(AND(①入力シート!$F$76=①入力シート!$A$77,$AB2269="")=TRUE,①入力シート!$A$77,""))</f>
        <v/>
      </c>
      <c r="S2269" s="680"/>
      <c r="T2269" s="659" t="s">
        <v>127</v>
      </c>
      <c r="U2269" s="659"/>
      <c r="V2269" s="659"/>
      <c r="W2269" s="659"/>
      <c r="X2269" s="659"/>
      <c r="Y2269" s="659"/>
      <c r="Z2269" s="659"/>
      <c r="AA2269" s="659"/>
      <c r="AB2269" s="445"/>
    </row>
    <row r="2270" spans="1:28">
      <c r="A2270" s="694"/>
      <c r="B2270" s="695"/>
      <c r="C2270" s="657"/>
      <c r="D2270" s="658"/>
      <c r="E2270" s="658"/>
      <c r="F2270" s="658"/>
      <c r="G2270" s="658"/>
      <c r="H2270" s="658"/>
      <c r="I2270" s="658"/>
      <c r="J2270" s="658"/>
      <c r="K2270" s="658"/>
      <c r="L2270" s="658"/>
      <c r="M2270" s="658"/>
      <c r="N2270" s="658"/>
      <c r="O2270" s="658"/>
      <c r="P2270" s="658"/>
      <c r="Q2270" s="679"/>
      <c r="R2270" s="631" t="str">
        <f>IF($W$1171="","",IF(AND(①入力シート!$F$77=①入力シート!$A$77,$AB2270="")=TRUE,①入力シート!$A$77,""))</f>
        <v/>
      </c>
      <c r="S2270" s="631"/>
      <c r="T2270" s="623" t="s">
        <v>114</v>
      </c>
      <c r="U2270" s="623"/>
      <c r="V2270" s="623"/>
      <c r="W2270" s="623"/>
      <c r="X2270" s="623"/>
      <c r="Y2270" s="623"/>
      <c r="Z2270" s="623"/>
      <c r="AA2270" s="623"/>
      <c r="AB2270" s="446"/>
    </row>
    <row r="2271" spans="1:28">
      <c r="A2271" s="694"/>
      <c r="B2271" s="695"/>
      <c r="C2271" s="660" t="str">
        <f>IF($Q2271="","",IF(④実施報告書!$Q2271=1,①入力シート!$F$67,IF(④実施報告書!$Q2271=2,①入力シート!$F$70,IF(④実施報告書!$Q2271=3,①入力シート!$F$73,))))</f>
        <v/>
      </c>
      <c r="D2271" s="661"/>
      <c r="E2271" s="661"/>
      <c r="F2271" s="661"/>
      <c r="G2271" s="661"/>
      <c r="H2271" s="661"/>
      <c r="I2271" s="661"/>
      <c r="J2271" s="661"/>
      <c r="K2271" s="661"/>
      <c r="L2271" s="661"/>
      <c r="M2271" s="661"/>
      <c r="N2271" s="661"/>
      <c r="O2271" s="661"/>
      <c r="P2271" s="661"/>
      <c r="Q2271" s="662"/>
      <c r="R2271" s="631" t="str">
        <f>IF($W$1171="","",IF(AND(①入力シート!$F$78=①入力シート!$A$77,$AB2271="")=TRUE,①入力シート!$A$77,""))</f>
        <v/>
      </c>
      <c r="S2271" s="631"/>
      <c r="T2271" s="623" t="s">
        <v>115</v>
      </c>
      <c r="U2271" s="623"/>
      <c r="V2271" s="623"/>
      <c r="W2271" s="623"/>
      <c r="X2271" s="623"/>
      <c r="Y2271" s="623"/>
      <c r="Z2271" s="623"/>
      <c r="AA2271" s="623"/>
      <c r="AB2271" s="446"/>
    </row>
    <row r="2272" spans="1:28">
      <c r="A2272" s="694"/>
      <c r="B2272" s="695"/>
      <c r="C2272" s="660"/>
      <c r="D2272" s="661"/>
      <c r="E2272" s="661"/>
      <c r="F2272" s="661"/>
      <c r="G2272" s="661"/>
      <c r="H2272" s="661"/>
      <c r="I2272" s="661"/>
      <c r="J2272" s="661"/>
      <c r="K2272" s="661"/>
      <c r="L2272" s="661"/>
      <c r="M2272" s="661"/>
      <c r="N2272" s="661"/>
      <c r="O2272" s="661"/>
      <c r="P2272" s="661"/>
      <c r="Q2272" s="663"/>
      <c r="R2272" s="630" t="str">
        <f>IF($W$1171="","",IF(AND(①入力シート!$F$79=①入力シート!$A$77,$AB2272="")=TRUE,①入力シート!$A$77,""))</f>
        <v/>
      </c>
      <c r="S2272" s="631"/>
      <c r="T2272" s="623" t="s">
        <v>129</v>
      </c>
      <c r="U2272" s="623"/>
      <c r="V2272" s="623"/>
      <c r="W2272" s="623"/>
      <c r="X2272" s="623"/>
      <c r="Y2272" s="623"/>
      <c r="Z2272" s="623"/>
      <c r="AA2272" s="623"/>
      <c r="AB2272" s="446"/>
    </row>
    <row r="2273" spans="1:28">
      <c r="A2273" s="694"/>
      <c r="B2273" s="695"/>
      <c r="C2273" s="622" t="str">
        <f>IF($Q2273="","",IF(④実施報告書!$Q2273=1,①入力シート!$F$67,IF(④実施報告書!$Q2273=2,①入力シート!$F$70,IF(④実施報告書!$Q2273=3,①入力シート!$F$73,))))</f>
        <v/>
      </c>
      <c r="D2273" s="623"/>
      <c r="E2273" s="623"/>
      <c r="F2273" s="623"/>
      <c r="G2273" s="623"/>
      <c r="H2273" s="623"/>
      <c r="I2273" s="623"/>
      <c r="J2273" s="623"/>
      <c r="K2273" s="623"/>
      <c r="L2273" s="623"/>
      <c r="M2273" s="623"/>
      <c r="N2273" s="623"/>
      <c r="O2273" s="623"/>
      <c r="P2273" s="624"/>
      <c r="Q2273" s="628"/>
      <c r="R2273" s="630" t="str">
        <f>IF($W$1171="","",IF(AND(①入力シート!$F$80=①入力シート!$A$77,$AB2273="")=TRUE,①入力シート!$A$77,""))</f>
        <v/>
      </c>
      <c r="S2273" s="631"/>
      <c r="T2273" s="623" t="s">
        <v>407</v>
      </c>
      <c r="U2273" s="623"/>
      <c r="V2273" s="623"/>
      <c r="W2273" s="623"/>
      <c r="X2273" s="623"/>
      <c r="Y2273" s="623"/>
      <c r="Z2273" s="623"/>
      <c r="AA2273" s="624"/>
      <c r="AB2273" s="446"/>
    </row>
    <row r="2274" spans="1:28">
      <c r="A2274" s="694"/>
      <c r="B2274" s="695"/>
      <c r="C2274" s="625"/>
      <c r="D2274" s="626"/>
      <c r="E2274" s="626"/>
      <c r="F2274" s="626"/>
      <c r="G2274" s="626"/>
      <c r="H2274" s="626"/>
      <c r="I2274" s="626"/>
      <c r="J2274" s="626"/>
      <c r="K2274" s="626"/>
      <c r="L2274" s="626"/>
      <c r="M2274" s="626"/>
      <c r="N2274" s="626"/>
      <c r="O2274" s="626"/>
      <c r="P2274" s="627"/>
      <c r="Q2274" s="629"/>
      <c r="R2274" s="632" t="str">
        <f>IF($W$1171="","",IF(AND(①入力シート!$F$81=①入力シート!$A$77,$AB2274="")=TRUE,①入力シート!$A$77,""))</f>
        <v/>
      </c>
      <c r="S2274" s="633"/>
      <c r="T2274" s="626" t="s">
        <v>406</v>
      </c>
      <c r="U2274" s="626"/>
      <c r="V2274" s="626"/>
      <c r="W2274" s="626"/>
      <c r="X2274" s="626"/>
      <c r="Y2274" s="626"/>
      <c r="Z2274" s="626"/>
      <c r="AA2274" s="627"/>
      <c r="AB2274" s="446"/>
    </row>
    <row r="2275" spans="1:28">
      <c r="A2275" s="694"/>
      <c r="B2275" s="695"/>
      <c r="C2275" s="639" t="s">
        <v>128</v>
      </c>
      <c r="D2275" s="640"/>
      <c r="E2275" s="641"/>
      <c r="F2275" s="444"/>
      <c r="G2275" s="645" t="str">
        <f>IF(W2275="","",IF($F2275="",①入力シート!$J$83,VLOOKUP($F2275,①入力シート!$E$83:$K$89,6)))</f>
        <v/>
      </c>
      <c r="H2275" s="646"/>
      <c r="I2275" s="646"/>
      <c r="J2275" s="646"/>
      <c r="K2275" s="646"/>
      <c r="L2275" s="646"/>
      <c r="M2275" s="646"/>
      <c r="N2275" s="646"/>
      <c r="O2275" s="646"/>
      <c r="P2275" s="646"/>
      <c r="Q2275" s="647"/>
      <c r="R2275" s="639" t="s">
        <v>116</v>
      </c>
      <c r="S2275" s="640"/>
      <c r="T2275" s="640"/>
      <c r="U2275" s="640"/>
      <c r="V2275" s="641"/>
      <c r="W2275" s="648" t="str">
        <f>IF(②名簿及び出席簿!IP$140=0,"",②名簿及び出席簿!IP$140)</f>
        <v/>
      </c>
      <c r="X2275" s="649"/>
      <c r="Y2275" s="649"/>
      <c r="Z2275" s="649"/>
      <c r="AA2275" s="649"/>
      <c r="AB2275" s="634" t="s">
        <v>93</v>
      </c>
    </row>
    <row r="2276" spans="1:28">
      <c r="A2276" s="696"/>
      <c r="B2276" s="697"/>
      <c r="C2276" s="642"/>
      <c r="D2276" s="643"/>
      <c r="E2276" s="644"/>
      <c r="F2276" s="456"/>
      <c r="G2276" s="689" t="str">
        <f>IF($F2276="","",VLOOKUP($F2276,①入力シート!$E$83:$K$89,6))</f>
        <v/>
      </c>
      <c r="H2276" s="690"/>
      <c r="I2276" s="690"/>
      <c r="J2276" s="690"/>
      <c r="K2276" s="690"/>
      <c r="L2276" s="690"/>
      <c r="M2276" s="690"/>
      <c r="N2276" s="690"/>
      <c r="O2276" s="690"/>
      <c r="P2276" s="690"/>
      <c r="Q2276" s="691"/>
      <c r="R2276" s="642"/>
      <c r="S2276" s="643"/>
      <c r="T2276" s="643"/>
      <c r="U2276" s="643"/>
      <c r="V2276" s="644"/>
      <c r="W2276" s="650"/>
      <c r="X2276" s="651"/>
      <c r="Y2276" s="651"/>
      <c r="Z2276" s="651"/>
      <c r="AA2276" s="651"/>
      <c r="AB2276" s="635"/>
    </row>
    <row r="2277" spans="1:28">
      <c r="A2277" s="692">
        <v>189</v>
      </c>
      <c r="B2277" s="693"/>
      <c r="C2277" s="652" t="s">
        <v>108</v>
      </c>
      <c r="D2277" s="653"/>
      <c r="E2277" s="653"/>
      <c r="F2277" s="643"/>
      <c r="G2277" s="653"/>
      <c r="H2277" s="653"/>
      <c r="I2277" s="654"/>
      <c r="J2277" s="652" t="s">
        <v>109</v>
      </c>
      <c r="K2277" s="653"/>
      <c r="L2277" s="653"/>
      <c r="M2277" s="653"/>
      <c r="N2277" s="653"/>
      <c r="O2277" s="653"/>
      <c r="P2277" s="653"/>
      <c r="Q2277" s="653"/>
      <c r="R2277" s="653"/>
      <c r="S2277" s="653"/>
      <c r="T2277" s="653"/>
      <c r="U2277" s="653"/>
      <c r="V2277" s="653"/>
      <c r="W2277" s="653"/>
      <c r="X2277" s="653"/>
      <c r="Y2277" s="653"/>
      <c r="Z2277" s="653"/>
      <c r="AA2277" s="442"/>
      <c r="AB2277" s="443"/>
    </row>
    <row r="2278" spans="1:28">
      <c r="A2278" s="694"/>
      <c r="B2278" s="695"/>
      <c r="C2278" s="664" t="str">
        <f>IF(②名簿及び出席簿!IQ$7="","",②名簿及び出席簿!IQ$7)</f>
        <v/>
      </c>
      <c r="D2278" s="665"/>
      <c r="E2278" s="665"/>
      <c r="F2278" s="665"/>
      <c r="G2278" s="649" t="str">
        <f>②名簿及び出席簿!IQ$8</f>
        <v/>
      </c>
      <c r="H2278" s="649"/>
      <c r="I2278" s="634"/>
      <c r="J2278" s="448"/>
      <c r="K2278" s="668" t="str">
        <f>IF($W$1171="","",IF($J2278="",①入力シート!$F$58,IF($J2278=1,①入力シート!$F$60,IF($J2278=2,①入力シート!$F$62))))</f>
        <v/>
      </c>
      <c r="L2278" s="668"/>
      <c r="M2278" s="670" t="s">
        <v>110</v>
      </c>
      <c r="N2278" s="672" t="str">
        <f>IF($W$1171="","",IF($J2278="",①入力シート!$H$58,IF($J2278=1,①入力シート!$H$60,IF($J2278=2,①入力シート!$H$62))))</f>
        <v/>
      </c>
      <c r="O2278" s="672"/>
      <c r="P2278" s="670" t="s">
        <v>111</v>
      </c>
      <c r="Q2278" s="670" t="s">
        <v>112</v>
      </c>
      <c r="R2278" s="668" t="str">
        <f>IF($W$1171="","",IF($J2278="",①入力シート!$K$58,IF($J2278=1,①入力シート!$K$60,IF($J2278=2,①入力シート!$K$62))))</f>
        <v/>
      </c>
      <c r="S2278" s="668"/>
      <c r="T2278" s="670" t="s">
        <v>110</v>
      </c>
      <c r="U2278" s="672" t="str">
        <f>IF($W$1171="","",IF($J2278="",①入力シート!$M$58,IF($J2278=1,①入力シート!$M$60,IF($J2278=2,①入力シート!$M$62))))</f>
        <v/>
      </c>
      <c r="V2278" s="672"/>
      <c r="W2278" s="670" t="s">
        <v>111</v>
      </c>
      <c r="X2278" s="670" t="s">
        <v>132</v>
      </c>
      <c r="Y2278" s="670"/>
      <c r="Z2278" s="674" t="str">
        <f>IF($W$1171="","",IF($J2278="",①入力シート!$O$58,IF($J2278=1,①入力シート!$O$60,IF($J2278=2,①入力シート!$O$62))))</f>
        <v/>
      </c>
      <c r="AA2278" s="674"/>
      <c r="AB2278" s="675"/>
    </row>
    <row r="2279" spans="1:28">
      <c r="A2279" s="694"/>
      <c r="B2279" s="695"/>
      <c r="C2279" s="666"/>
      <c r="D2279" s="667"/>
      <c r="E2279" s="667"/>
      <c r="F2279" s="667"/>
      <c r="G2279" s="651"/>
      <c r="H2279" s="651"/>
      <c r="I2279" s="635"/>
      <c r="J2279" s="449"/>
      <c r="K2279" s="669"/>
      <c r="L2279" s="669"/>
      <c r="M2279" s="671"/>
      <c r="N2279" s="673"/>
      <c r="O2279" s="673"/>
      <c r="P2279" s="671"/>
      <c r="Q2279" s="671"/>
      <c r="R2279" s="669"/>
      <c r="S2279" s="669"/>
      <c r="T2279" s="671"/>
      <c r="U2279" s="673"/>
      <c r="V2279" s="673"/>
      <c r="W2279" s="671"/>
      <c r="X2279" s="671"/>
      <c r="Y2279" s="671"/>
      <c r="Z2279" s="676"/>
      <c r="AA2279" s="676"/>
      <c r="AB2279" s="677"/>
    </row>
    <row r="2280" spans="1:28">
      <c r="A2280" s="694"/>
      <c r="B2280" s="695"/>
      <c r="C2280" s="652" t="s">
        <v>113</v>
      </c>
      <c r="D2280" s="653"/>
      <c r="E2280" s="653"/>
      <c r="F2280" s="653"/>
      <c r="G2280" s="653"/>
      <c r="H2280" s="653"/>
      <c r="I2280" s="653"/>
      <c r="J2280" s="653"/>
      <c r="K2280" s="653"/>
      <c r="L2280" s="653"/>
      <c r="M2280" s="653"/>
      <c r="N2280" s="653"/>
      <c r="O2280" s="653"/>
      <c r="P2280" s="653"/>
      <c r="Q2280" s="654"/>
      <c r="R2280" s="653" t="s">
        <v>130</v>
      </c>
      <c r="S2280" s="653"/>
      <c r="T2280" s="653"/>
      <c r="U2280" s="653"/>
      <c r="V2280" s="653"/>
      <c r="W2280" s="653"/>
      <c r="X2280" s="653"/>
      <c r="Y2280" s="653"/>
      <c r="Z2280" s="653"/>
      <c r="AA2280" s="653"/>
      <c r="AB2280" s="654"/>
    </row>
    <row r="2281" spans="1:28">
      <c r="A2281" s="694"/>
      <c r="B2281" s="695"/>
      <c r="C2281" s="655" t="str">
        <f>IF(C2278="","",IF(④実施報告書!$Q2281="",①入力シート!$F$64,IF(④実施報告書!$Q2281=1,①入力シート!$F$67,IF(④実施報告書!$Q2281=2,①入力シート!$F$70,IF(④実施報告書!$Q2281=3,①入力シート!$F$73,)))))</f>
        <v/>
      </c>
      <c r="D2281" s="656"/>
      <c r="E2281" s="656"/>
      <c r="F2281" s="656"/>
      <c r="G2281" s="656"/>
      <c r="H2281" s="656"/>
      <c r="I2281" s="656"/>
      <c r="J2281" s="656"/>
      <c r="K2281" s="656"/>
      <c r="L2281" s="656"/>
      <c r="M2281" s="656"/>
      <c r="N2281" s="656"/>
      <c r="O2281" s="656"/>
      <c r="P2281" s="656"/>
      <c r="Q2281" s="678"/>
      <c r="R2281" s="680" t="str">
        <f>IF($W$1171="","",IF(AND(①入力シート!$F$76=①入力シート!$A$77,$AB2281="")=TRUE,①入力シート!$A$77,""))</f>
        <v/>
      </c>
      <c r="S2281" s="680"/>
      <c r="T2281" s="659" t="s">
        <v>127</v>
      </c>
      <c r="U2281" s="659"/>
      <c r="V2281" s="659"/>
      <c r="W2281" s="659"/>
      <c r="X2281" s="659"/>
      <c r="Y2281" s="659"/>
      <c r="Z2281" s="659"/>
      <c r="AA2281" s="659"/>
      <c r="AB2281" s="445"/>
    </row>
    <row r="2282" spans="1:28">
      <c r="A2282" s="694"/>
      <c r="B2282" s="695"/>
      <c r="C2282" s="657"/>
      <c r="D2282" s="658"/>
      <c r="E2282" s="658"/>
      <c r="F2282" s="658"/>
      <c r="G2282" s="658"/>
      <c r="H2282" s="658"/>
      <c r="I2282" s="658"/>
      <c r="J2282" s="658"/>
      <c r="K2282" s="658"/>
      <c r="L2282" s="658"/>
      <c r="M2282" s="658"/>
      <c r="N2282" s="658"/>
      <c r="O2282" s="658"/>
      <c r="P2282" s="658"/>
      <c r="Q2282" s="679"/>
      <c r="R2282" s="631" t="str">
        <f>IF($W$1171="","",IF(AND(①入力シート!$F$77=①入力シート!$A$77,$AB2282="")=TRUE,①入力シート!$A$77,""))</f>
        <v/>
      </c>
      <c r="S2282" s="631"/>
      <c r="T2282" s="623" t="s">
        <v>114</v>
      </c>
      <c r="U2282" s="623"/>
      <c r="V2282" s="623"/>
      <c r="W2282" s="623"/>
      <c r="X2282" s="623"/>
      <c r="Y2282" s="623"/>
      <c r="Z2282" s="623"/>
      <c r="AA2282" s="623"/>
      <c r="AB2282" s="446"/>
    </row>
    <row r="2283" spans="1:28">
      <c r="A2283" s="694"/>
      <c r="B2283" s="695"/>
      <c r="C2283" s="660" t="str">
        <f>IF($Q2283="","",IF(④実施報告書!$Q2283=1,①入力シート!$F$67,IF(④実施報告書!$Q2283=2,①入力シート!$F$70,IF(④実施報告書!$Q2283=3,①入力シート!$F$73,))))</f>
        <v/>
      </c>
      <c r="D2283" s="661"/>
      <c r="E2283" s="661"/>
      <c r="F2283" s="661"/>
      <c r="G2283" s="661"/>
      <c r="H2283" s="661"/>
      <c r="I2283" s="661"/>
      <c r="J2283" s="661"/>
      <c r="K2283" s="661"/>
      <c r="L2283" s="661"/>
      <c r="M2283" s="661"/>
      <c r="N2283" s="661"/>
      <c r="O2283" s="661"/>
      <c r="P2283" s="661"/>
      <c r="Q2283" s="662"/>
      <c r="R2283" s="631" t="str">
        <f>IF($W$1171="","",IF(AND(①入力シート!$F$78=①入力シート!$A$77,$AB2283="")=TRUE,①入力シート!$A$77,""))</f>
        <v/>
      </c>
      <c r="S2283" s="631"/>
      <c r="T2283" s="623" t="s">
        <v>115</v>
      </c>
      <c r="U2283" s="623"/>
      <c r="V2283" s="623"/>
      <c r="W2283" s="623"/>
      <c r="X2283" s="623"/>
      <c r="Y2283" s="623"/>
      <c r="Z2283" s="623"/>
      <c r="AA2283" s="623"/>
      <c r="AB2283" s="446"/>
    </row>
    <row r="2284" spans="1:28">
      <c r="A2284" s="694"/>
      <c r="B2284" s="695"/>
      <c r="C2284" s="660"/>
      <c r="D2284" s="661"/>
      <c r="E2284" s="661"/>
      <c r="F2284" s="661"/>
      <c r="G2284" s="661"/>
      <c r="H2284" s="661"/>
      <c r="I2284" s="661"/>
      <c r="J2284" s="661"/>
      <c r="K2284" s="661"/>
      <c r="L2284" s="661"/>
      <c r="M2284" s="661"/>
      <c r="N2284" s="661"/>
      <c r="O2284" s="661"/>
      <c r="P2284" s="661"/>
      <c r="Q2284" s="663"/>
      <c r="R2284" s="630" t="str">
        <f>IF($W$1171="","",IF(AND(①入力シート!$F$79=①入力シート!$A$77,$AB2284="")=TRUE,①入力シート!$A$77,""))</f>
        <v/>
      </c>
      <c r="S2284" s="631"/>
      <c r="T2284" s="623" t="s">
        <v>129</v>
      </c>
      <c r="U2284" s="623"/>
      <c r="V2284" s="623"/>
      <c r="W2284" s="623"/>
      <c r="X2284" s="623"/>
      <c r="Y2284" s="623"/>
      <c r="Z2284" s="623"/>
      <c r="AA2284" s="623"/>
      <c r="AB2284" s="446"/>
    </row>
    <row r="2285" spans="1:28">
      <c r="A2285" s="694"/>
      <c r="B2285" s="695"/>
      <c r="C2285" s="622" t="str">
        <f>IF($Q2285="","",IF(④実施報告書!$Q2285=1,①入力シート!$F$67,IF(④実施報告書!$Q2285=2,①入力シート!$F$70,IF(④実施報告書!$Q2285=3,①入力シート!$F$73,))))</f>
        <v/>
      </c>
      <c r="D2285" s="623"/>
      <c r="E2285" s="623"/>
      <c r="F2285" s="623"/>
      <c r="G2285" s="623"/>
      <c r="H2285" s="623"/>
      <c r="I2285" s="623"/>
      <c r="J2285" s="623"/>
      <c r="K2285" s="623"/>
      <c r="L2285" s="623"/>
      <c r="M2285" s="623"/>
      <c r="N2285" s="623"/>
      <c r="O2285" s="623"/>
      <c r="P2285" s="624"/>
      <c r="Q2285" s="628"/>
      <c r="R2285" s="630" t="str">
        <f>IF($W$1171="","",IF(AND(①入力シート!$F$80=①入力シート!$A$77,$AB2285="")=TRUE,①入力シート!$A$77,""))</f>
        <v/>
      </c>
      <c r="S2285" s="631"/>
      <c r="T2285" s="623" t="s">
        <v>407</v>
      </c>
      <c r="U2285" s="623"/>
      <c r="V2285" s="623"/>
      <c r="W2285" s="623"/>
      <c r="X2285" s="623"/>
      <c r="Y2285" s="623"/>
      <c r="Z2285" s="623"/>
      <c r="AA2285" s="624"/>
      <c r="AB2285" s="446"/>
    </row>
    <row r="2286" spans="1:28">
      <c r="A2286" s="694"/>
      <c r="B2286" s="695"/>
      <c r="C2286" s="625"/>
      <c r="D2286" s="626"/>
      <c r="E2286" s="626"/>
      <c r="F2286" s="626"/>
      <c r="G2286" s="626"/>
      <c r="H2286" s="626"/>
      <c r="I2286" s="626"/>
      <c r="J2286" s="626"/>
      <c r="K2286" s="626"/>
      <c r="L2286" s="626"/>
      <c r="M2286" s="626"/>
      <c r="N2286" s="626"/>
      <c r="O2286" s="626"/>
      <c r="P2286" s="627"/>
      <c r="Q2286" s="629"/>
      <c r="R2286" s="632" t="str">
        <f>IF($W$1171="","",IF(AND(①入力シート!$F$81=①入力シート!$A$77,$AB2286="")=TRUE,①入力シート!$A$77,""))</f>
        <v/>
      </c>
      <c r="S2286" s="633"/>
      <c r="T2286" s="626" t="s">
        <v>406</v>
      </c>
      <c r="U2286" s="626"/>
      <c r="V2286" s="626"/>
      <c r="W2286" s="626"/>
      <c r="X2286" s="626"/>
      <c r="Y2286" s="626"/>
      <c r="Z2286" s="626"/>
      <c r="AA2286" s="627"/>
      <c r="AB2286" s="446"/>
    </row>
    <row r="2287" spans="1:28">
      <c r="A2287" s="694"/>
      <c r="B2287" s="695"/>
      <c r="C2287" s="639" t="s">
        <v>128</v>
      </c>
      <c r="D2287" s="640"/>
      <c r="E2287" s="641"/>
      <c r="F2287" s="444"/>
      <c r="G2287" s="645" t="str">
        <f>IF(W2287="","",IF($F2287="",①入力シート!$J$83,VLOOKUP($F2287,①入力シート!$E$83:$K$89,6)))</f>
        <v/>
      </c>
      <c r="H2287" s="646"/>
      <c r="I2287" s="646"/>
      <c r="J2287" s="646"/>
      <c r="K2287" s="646"/>
      <c r="L2287" s="646"/>
      <c r="M2287" s="646"/>
      <c r="N2287" s="646"/>
      <c r="O2287" s="646"/>
      <c r="P2287" s="646"/>
      <c r="Q2287" s="647"/>
      <c r="R2287" s="639" t="s">
        <v>116</v>
      </c>
      <c r="S2287" s="640"/>
      <c r="T2287" s="640"/>
      <c r="U2287" s="640"/>
      <c r="V2287" s="641"/>
      <c r="W2287" s="648" t="str">
        <f>IF(②名簿及び出席簿!IQ$140=0,"",②名簿及び出席簿!IQ$140)</f>
        <v/>
      </c>
      <c r="X2287" s="649"/>
      <c r="Y2287" s="649"/>
      <c r="Z2287" s="649"/>
      <c r="AA2287" s="649"/>
      <c r="AB2287" s="634" t="s">
        <v>93</v>
      </c>
    </row>
    <row r="2288" spans="1:28">
      <c r="A2288" s="696"/>
      <c r="B2288" s="697"/>
      <c r="C2288" s="642"/>
      <c r="D2288" s="643"/>
      <c r="E2288" s="644"/>
      <c r="F2288" s="456"/>
      <c r="G2288" s="689" t="str">
        <f>IF($F2288="","",VLOOKUP($F2288,①入力シート!$E$83:$K$89,6))</f>
        <v/>
      </c>
      <c r="H2288" s="690"/>
      <c r="I2288" s="690"/>
      <c r="J2288" s="690"/>
      <c r="K2288" s="690"/>
      <c r="L2288" s="690"/>
      <c r="M2288" s="690"/>
      <c r="N2288" s="690"/>
      <c r="O2288" s="690"/>
      <c r="P2288" s="690"/>
      <c r="Q2288" s="691"/>
      <c r="R2288" s="642"/>
      <c r="S2288" s="643"/>
      <c r="T2288" s="643"/>
      <c r="U2288" s="643"/>
      <c r="V2288" s="644"/>
      <c r="W2288" s="650"/>
      <c r="X2288" s="651"/>
      <c r="Y2288" s="651"/>
      <c r="Z2288" s="651"/>
      <c r="AA2288" s="651"/>
      <c r="AB2288" s="635"/>
    </row>
    <row r="2289" spans="1:28">
      <c r="A2289" s="692">
        <v>190</v>
      </c>
      <c r="B2289" s="693"/>
      <c r="C2289" s="652" t="s">
        <v>108</v>
      </c>
      <c r="D2289" s="653"/>
      <c r="E2289" s="653"/>
      <c r="F2289" s="643"/>
      <c r="G2289" s="653"/>
      <c r="H2289" s="653"/>
      <c r="I2289" s="654"/>
      <c r="J2289" s="652" t="s">
        <v>109</v>
      </c>
      <c r="K2289" s="653"/>
      <c r="L2289" s="653"/>
      <c r="M2289" s="653"/>
      <c r="N2289" s="653"/>
      <c r="O2289" s="653"/>
      <c r="P2289" s="653"/>
      <c r="Q2289" s="653"/>
      <c r="R2289" s="653"/>
      <c r="S2289" s="653"/>
      <c r="T2289" s="653"/>
      <c r="U2289" s="653"/>
      <c r="V2289" s="653"/>
      <c r="W2289" s="653"/>
      <c r="X2289" s="653"/>
      <c r="Y2289" s="653"/>
      <c r="Z2289" s="653"/>
      <c r="AA2289" s="442"/>
      <c r="AB2289" s="443"/>
    </row>
    <row r="2290" spans="1:28">
      <c r="A2290" s="694"/>
      <c r="B2290" s="695"/>
      <c r="C2290" s="664" t="str">
        <f>IF(②名簿及び出席簿!IR$7="","",②名簿及び出席簿!IR$7)</f>
        <v/>
      </c>
      <c r="D2290" s="665"/>
      <c r="E2290" s="665"/>
      <c r="F2290" s="665"/>
      <c r="G2290" s="649" t="str">
        <f>②名簿及び出席簿!IR$8</f>
        <v/>
      </c>
      <c r="H2290" s="649"/>
      <c r="I2290" s="634"/>
      <c r="J2290" s="448"/>
      <c r="K2290" s="668" t="str">
        <f>IF($W$1171="","",IF($J2290="",①入力シート!$F$58,IF($J2290=1,①入力シート!$F$60,IF($J2290=2,①入力シート!$F$62))))</f>
        <v/>
      </c>
      <c r="L2290" s="668"/>
      <c r="M2290" s="670" t="s">
        <v>110</v>
      </c>
      <c r="N2290" s="672" t="str">
        <f>IF($W$1171="","",IF($J2290="",①入力シート!$H$58,IF($J2290=1,①入力シート!$H$60,IF($J2290=2,①入力シート!$H$62))))</f>
        <v/>
      </c>
      <c r="O2290" s="672"/>
      <c r="P2290" s="670" t="s">
        <v>111</v>
      </c>
      <c r="Q2290" s="670" t="s">
        <v>112</v>
      </c>
      <c r="R2290" s="668" t="str">
        <f>IF($W$1171="","",IF($J2290="",①入力シート!$K$58,IF($J2290=1,①入力シート!$K$60,IF($J2290=2,①入力シート!$K$62))))</f>
        <v/>
      </c>
      <c r="S2290" s="668"/>
      <c r="T2290" s="670" t="s">
        <v>110</v>
      </c>
      <c r="U2290" s="672" t="str">
        <f>IF($W$1171="","",IF($J2290="",①入力シート!$M$58,IF($J2290=1,①入力シート!$M$60,IF($J2290=2,①入力シート!$M$62))))</f>
        <v/>
      </c>
      <c r="V2290" s="672"/>
      <c r="W2290" s="670" t="s">
        <v>111</v>
      </c>
      <c r="X2290" s="670" t="s">
        <v>132</v>
      </c>
      <c r="Y2290" s="670"/>
      <c r="Z2290" s="674" t="str">
        <f>IF($W$1171="","",IF($J2290="",①入力シート!$O$58,IF($J2290=1,①入力シート!$O$60,IF($J2290=2,①入力シート!$O$62))))</f>
        <v/>
      </c>
      <c r="AA2290" s="674"/>
      <c r="AB2290" s="675"/>
    </row>
    <row r="2291" spans="1:28">
      <c r="A2291" s="694"/>
      <c r="B2291" s="695"/>
      <c r="C2291" s="666"/>
      <c r="D2291" s="667"/>
      <c r="E2291" s="667"/>
      <c r="F2291" s="667"/>
      <c r="G2291" s="651"/>
      <c r="H2291" s="651"/>
      <c r="I2291" s="635"/>
      <c r="J2291" s="449"/>
      <c r="K2291" s="669"/>
      <c r="L2291" s="669"/>
      <c r="M2291" s="671"/>
      <c r="N2291" s="673"/>
      <c r="O2291" s="673"/>
      <c r="P2291" s="671"/>
      <c r="Q2291" s="671"/>
      <c r="R2291" s="669"/>
      <c r="S2291" s="669"/>
      <c r="T2291" s="671"/>
      <c r="U2291" s="673"/>
      <c r="V2291" s="673"/>
      <c r="W2291" s="671"/>
      <c r="X2291" s="671"/>
      <c r="Y2291" s="671"/>
      <c r="Z2291" s="676"/>
      <c r="AA2291" s="676"/>
      <c r="AB2291" s="677"/>
    </row>
    <row r="2292" spans="1:28">
      <c r="A2292" s="694"/>
      <c r="B2292" s="695"/>
      <c r="C2292" s="652" t="s">
        <v>113</v>
      </c>
      <c r="D2292" s="653"/>
      <c r="E2292" s="653"/>
      <c r="F2292" s="653"/>
      <c r="G2292" s="653"/>
      <c r="H2292" s="653"/>
      <c r="I2292" s="653"/>
      <c r="J2292" s="653"/>
      <c r="K2292" s="653"/>
      <c r="L2292" s="653"/>
      <c r="M2292" s="653"/>
      <c r="N2292" s="653"/>
      <c r="O2292" s="653"/>
      <c r="P2292" s="653"/>
      <c r="Q2292" s="654"/>
      <c r="R2292" s="653" t="s">
        <v>130</v>
      </c>
      <c r="S2292" s="653"/>
      <c r="T2292" s="653"/>
      <c r="U2292" s="653"/>
      <c r="V2292" s="653"/>
      <c r="W2292" s="653"/>
      <c r="X2292" s="653"/>
      <c r="Y2292" s="653"/>
      <c r="Z2292" s="653"/>
      <c r="AA2292" s="653"/>
      <c r="AB2292" s="654"/>
    </row>
    <row r="2293" spans="1:28">
      <c r="A2293" s="694"/>
      <c r="B2293" s="695"/>
      <c r="C2293" s="655" t="str">
        <f>IF(C2290="","",IF(④実施報告書!$Q2293="",①入力シート!$F$64,IF(④実施報告書!$Q2293=1,①入力シート!$F$67,IF(④実施報告書!$Q2293=2,①入力シート!$F$70,IF(④実施報告書!$Q2293=3,①入力シート!$F$73,)))))</f>
        <v/>
      </c>
      <c r="D2293" s="656"/>
      <c r="E2293" s="656"/>
      <c r="F2293" s="656"/>
      <c r="G2293" s="656"/>
      <c r="H2293" s="656"/>
      <c r="I2293" s="656"/>
      <c r="J2293" s="656"/>
      <c r="K2293" s="656"/>
      <c r="L2293" s="656"/>
      <c r="M2293" s="656"/>
      <c r="N2293" s="656"/>
      <c r="O2293" s="656"/>
      <c r="P2293" s="656"/>
      <c r="Q2293" s="678"/>
      <c r="R2293" s="680" t="str">
        <f>IF($W$1171="","",IF(AND(①入力シート!$F$76=①入力シート!$A$77,$AB2293="")=TRUE,①入力シート!$A$77,""))</f>
        <v/>
      </c>
      <c r="S2293" s="680"/>
      <c r="T2293" s="659" t="s">
        <v>127</v>
      </c>
      <c r="U2293" s="659"/>
      <c r="V2293" s="659"/>
      <c r="W2293" s="659"/>
      <c r="X2293" s="659"/>
      <c r="Y2293" s="659"/>
      <c r="Z2293" s="659"/>
      <c r="AA2293" s="659"/>
      <c r="AB2293" s="445"/>
    </row>
    <row r="2294" spans="1:28">
      <c r="A2294" s="694"/>
      <c r="B2294" s="695"/>
      <c r="C2294" s="657"/>
      <c r="D2294" s="658"/>
      <c r="E2294" s="658"/>
      <c r="F2294" s="658"/>
      <c r="G2294" s="658"/>
      <c r="H2294" s="658"/>
      <c r="I2294" s="658"/>
      <c r="J2294" s="658"/>
      <c r="K2294" s="658"/>
      <c r="L2294" s="658"/>
      <c r="M2294" s="658"/>
      <c r="N2294" s="658"/>
      <c r="O2294" s="658"/>
      <c r="P2294" s="658"/>
      <c r="Q2294" s="679"/>
      <c r="R2294" s="631" t="str">
        <f>IF($W$1171="","",IF(AND(①入力シート!$F$77=①入力シート!$A$77,$AB2294="")=TRUE,①入力シート!$A$77,""))</f>
        <v/>
      </c>
      <c r="S2294" s="631"/>
      <c r="T2294" s="623" t="s">
        <v>114</v>
      </c>
      <c r="U2294" s="623"/>
      <c r="V2294" s="623"/>
      <c r="W2294" s="623"/>
      <c r="X2294" s="623"/>
      <c r="Y2294" s="623"/>
      <c r="Z2294" s="623"/>
      <c r="AA2294" s="623"/>
      <c r="AB2294" s="446"/>
    </row>
    <row r="2295" spans="1:28">
      <c r="A2295" s="694"/>
      <c r="B2295" s="695"/>
      <c r="C2295" s="660" t="str">
        <f>IF($Q2295="","",IF(④実施報告書!$Q2295=1,①入力シート!$F$67,IF(④実施報告書!$Q2295=2,①入力シート!$F$70,IF(④実施報告書!$Q2295=3,①入力シート!$F$73,))))</f>
        <v/>
      </c>
      <c r="D2295" s="661"/>
      <c r="E2295" s="661"/>
      <c r="F2295" s="661"/>
      <c r="G2295" s="661"/>
      <c r="H2295" s="661"/>
      <c r="I2295" s="661"/>
      <c r="J2295" s="661"/>
      <c r="K2295" s="661"/>
      <c r="L2295" s="661"/>
      <c r="M2295" s="661"/>
      <c r="N2295" s="661"/>
      <c r="O2295" s="661"/>
      <c r="P2295" s="661"/>
      <c r="Q2295" s="662"/>
      <c r="R2295" s="631" t="str">
        <f>IF($W$1171="","",IF(AND(①入力シート!$F$78=①入力シート!$A$77,$AB2295="")=TRUE,①入力シート!$A$77,""))</f>
        <v/>
      </c>
      <c r="S2295" s="631"/>
      <c r="T2295" s="623" t="s">
        <v>115</v>
      </c>
      <c r="U2295" s="623"/>
      <c r="V2295" s="623"/>
      <c r="W2295" s="623"/>
      <c r="X2295" s="623"/>
      <c r="Y2295" s="623"/>
      <c r="Z2295" s="623"/>
      <c r="AA2295" s="623"/>
      <c r="AB2295" s="446"/>
    </row>
    <row r="2296" spans="1:28">
      <c r="A2296" s="694"/>
      <c r="B2296" s="695"/>
      <c r="C2296" s="660"/>
      <c r="D2296" s="661"/>
      <c r="E2296" s="661"/>
      <c r="F2296" s="661"/>
      <c r="G2296" s="661"/>
      <c r="H2296" s="661"/>
      <c r="I2296" s="661"/>
      <c r="J2296" s="661"/>
      <c r="K2296" s="661"/>
      <c r="L2296" s="661"/>
      <c r="M2296" s="661"/>
      <c r="N2296" s="661"/>
      <c r="O2296" s="661"/>
      <c r="P2296" s="661"/>
      <c r="Q2296" s="663"/>
      <c r="R2296" s="630" t="str">
        <f>IF($W$1171="","",IF(AND(①入力シート!$F$79=①入力シート!$A$77,$AB2296="")=TRUE,①入力シート!$A$77,""))</f>
        <v/>
      </c>
      <c r="S2296" s="631"/>
      <c r="T2296" s="623" t="s">
        <v>129</v>
      </c>
      <c r="U2296" s="623"/>
      <c r="V2296" s="623"/>
      <c r="W2296" s="623"/>
      <c r="X2296" s="623"/>
      <c r="Y2296" s="623"/>
      <c r="Z2296" s="623"/>
      <c r="AA2296" s="623"/>
      <c r="AB2296" s="446"/>
    </row>
    <row r="2297" spans="1:28">
      <c r="A2297" s="694"/>
      <c r="B2297" s="695"/>
      <c r="C2297" s="622" t="str">
        <f>IF($Q2297="","",IF(④実施報告書!$Q2297=1,①入力シート!$F$67,IF(④実施報告書!$Q2297=2,①入力シート!$F$70,IF(④実施報告書!$Q2297=3,①入力シート!$F$73,))))</f>
        <v/>
      </c>
      <c r="D2297" s="623"/>
      <c r="E2297" s="623"/>
      <c r="F2297" s="623"/>
      <c r="G2297" s="623"/>
      <c r="H2297" s="623"/>
      <c r="I2297" s="623"/>
      <c r="J2297" s="623"/>
      <c r="K2297" s="623"/>
      <c r="L2297" s="623"/>
      <c r="M2297" s="623"/>
      <c r="N2297" s="623"/>
      <c r="O2297" s="623"/>
      <c r="P2297" s="624"/>
      <c r="Q2297" s="628"/>
      <c r="R2297" s="630" t="str">
        <f>IF($W$1171="","",IF(AND(①入力シート!$F$80=①入力シート!$A$77,$AB2297="")=TRUE,①入力シート!$A$77,""))</f>
        <v/>
      </c>
      <c r="S2297" s="631"/>
      <c r="T2297" s="623" t="s">
        <v>407</v>
      </c>
      <c r="U2297" s="623"/>
      <c r="V2297" s="623"/>
      <c r="W2297" s="623"/>
      <c r="X2297" s="623"/>
      <c r="Y2297" s="623"/>
      <c r="Z2297" s="623"/>
      <c r="AA2297" s="624"/>
      <c r="AB2297" s="446"/>
    </row>
    <row r="2298" spans="1:28">
      <c r="A2298" s="694"/>
      <c r="B2298" s="695"/>
      <c r="C2298" s="625"/>
      <c r="D2298" s="626"/>
      <c r="E2298" s="626"/>
      <c r="F2298" s="626"/>
      <c r="G2298" s="626"/>
      <c r="H2298" s="626"/>
      <c r="I2298" s="626"/>
      <c r="J2298" s="626"/>
      <c r="K2298" s="626"/>
      <c r="L2298" s="626"/>
      <c r="M2298" s="626"/>
      <c r="N2298" s="626"/>
      <c r="O2298" s="626"/>
      <c r="P2298" s="627"/>
      <c r="Q2298" s="629"/>
      <c r="R2298" s="632" t="str">
        <f>IF($W$1171="","",IF(AND(①入力シート!$F$81=①入力シート!$A$77,$AB2298="")=TRUE,①入力シート!$A$77,""))</f>
        <v/>
      </c>
      <c r="S2298" s="633"/>
      <c r="T2298" s="626" t="s">
        <v>406</v>
      </c>
      <c r="U2298" s="626"/>
      <c r="V2298" s="626"/>
      <c r="W2298" s="626"/>
      <c r="X2298" s="626"/>
      <c r="Y2298" s="626"/>
      <c r="Z2298" s="626"/>
      <c r="AA2298" s="627"/>
      <c r="AB2298" s="446"/>
    </row>
    <row r="2299" spans="1:28">
      <c r="A2299" s="694"/>
      <c r="B2299" s="695"/>
      <c r="C2299" s="639" t="s">
        <v>128</v>
      </c>
      <c r="D2299" s="640"/>
      <c r="E2299" s="641"/>
      <c r="F2299" s="444"/>
      <c r="G2299" s="645" t="str">
        <f>IF(W2299="","",IF($F2299="",①入力シート!$J$83,VLOOKUP($F2299,①入力シート!$E$83:$K$89,6)))</f>
        <v/>
      </c>
      <c r="H2299" s="646"/>
      <c r="I2299" s="646"/>
      <c r="J2299" s="646"/>
      <c r="K2299" s="646"/>
      <c r="L2299" s="646"/>
      <c r="M2299" s="646"/>
      <c r="N2299" s="646"/>
      <c r="O2299" s="646"/>
      <c r="P2299" s="646"/>
      <c r="Q2299" s="647"/>
      <c r="R2299" s="639" t="s">
        <v>116</v>
      </c>
      <c r="S2299" s="640"/>
      <c r="T2299" s="640"/>
      <c r="U2299" s="640"/>
      <c r="V2299" s="641"/>
      <c r="W2299" s="648" t="str">
        <f>IF(②名簿及び出席簿!IR$140=0,"",②名簿及び出席簿!IR$140)</f>
        <v/>
      </c>
      <c r="X2299" s="649"/>
      <c r="Y2299" s="649"/>
      <c r="Z2299" s="649"/>
      <c r="AA2299" s="649"/>
      <c r="AB2299" s="634" t="s">
        <v>93</v>
      </c>
    </row>
    <row r="2300" spans="1:28">
      <c r="A2300" s="696"/>
      <c r="B2300" s="697"/>
      <c r="C2300" s="642"/>
      <c r="D2300" s="643"/>
      <c r="E2300" s="644"/>
      <c r="F2300" s="456"/>
      <c r="G2300" s="689" t="str">
        <f>IF($F2300="","",VLOOKUP($F2300,①入力シート!$E$83:$K$89,6))</f>
        <v/>
      </c>
      <c r="H2300" s="690"/>
      <c r="I2300" s="690"/>
      <c r="J2300" s="690"/>
      <c r="K2300" s="690"/>
      <c r="L2300" s="690"/>
      <c r="M2300" s="690"/>
      <c r="N2300" s="690"/>
      <c r="O2300" s="690"/>
      <c r="P2300" s="690"/>
      <c r="Q2300" s="691"/>
      <c r="R2300" s="642"/>
      <c r="S2300" s="643"/>
      <c r="T2300" s="643"/>
      <c r="U2300" s="643"/>
      <c r="V2300" s="644"/>
      <c r="W2300" s="650"/>
      <c r="X2300" s="651"/>
      <c r="Y2300" s="651"/>
      <c r="Z2300" s="651"/>
      <c r="AA2300" s="651"/>
      <c r="AB2300" s="635"/>
    </row>
    <row r="2301" spans="1:28">
      <c r="A2301" s="692">
        <v>191</v>
      </c>
      <c r="B2301" s="693"/>
      <c r="C2301" s="652" t="s">
        <v>108</v>
      </c>
      <c r="D2301" s="653"/>
      <c r="E2301" s="653"/>
      <c r="F2301" s="643"/>
      <c r="G2301" s="653"/>
      <c r="H2301" s="653"/>
      <c r="I2301" s="654"/>
      <c r="J2301" s="652" t="s">
        <v>109</v>
      </c>
      <c r="K2301" s="653"/>
      <c r="L2301" s="653"/>
      <c r="M2301" s="653"/>
      <c r="N2301" s="653"/>
      <c r="O2301" s="653"/>
      <c r="P2301" s="653"/>
      <c r="Q2301" s="653"/>
      <c r="R2301" s="653"/>
      <c r="S2301" s="653"/>
      <c r="T2301" s="653"/>
      <c r="U2301" s="653"/>
      <c r="V2301" s="653"/>
      <c r="W2301" s="653"/>
      <c r="X2301" s="653"/>
      <c r="Y2301" s="653"/>
      <c r="Z2301" s="653"/>
      <c r="AA2301" s="442"/>
      <c r="AB2301" s="443"/>
    </row>
    <row r="2302" spans="1:28">
      <c r="A2302" s="694"/>
      <c r="B2302" s="695"/>
      <c r="C2302" s="664" t="str">
        <f>IF(②名簿及び出席簿!IS$7="","",②名簿及び出席簿!IS$7)</f>
        <v/>
      </c>
      <c r="D2302" s="665"/>
      <c r="E2302" s="665"/>
      <c r="F2302" s="665"/>
      <c r="G2302" s="649" t="str">
        <f>②名簿及び出席簿!IS$8</f>
        <v/>
      </c>
      <c r="H2302" s="649"/>
      <c r="I2302" s="634"/>
      <c r="J2302" s="448"/>
      <c r="K2302" s="668" t="str">
        <f>IF($W$1171="","",IF($J2302="",①入力シート!$F$58,IF($J2302=1,①入力シート!$F$60,IF($J2302=2,①入力シート!$F$62))))</f>
        <v/>
      </c>
      <c r="L2302" s="668"/>
      <c r="M2302" s="670" t="s">
        <v>110</v>
      </c>
      <c r="N2302" s="672" t="str">
        <f>IF($W$1171="","",IF($J2302="",①入力シート!$H$58,IF($J2302=1,①入力シート!$H$60,IF($J2302=2,①入力シート!$H$62))))</f>
        <v/>
      </c>
      <c r="O2302" s="672"/>
      <c r="P2302" s="670" t="s">
        <v>111</v>
      </c>
      <c r="Q2302" s="670" t="s">
        <v>112</v>
      </c>
      <c r="R2302" s="668" t="str">
        <f>IF($W$1171="","",IF($J2302="",①入力シート!$K$58,IF($J2302=1,①入力シート!$K$60,IF($J2302=2,①入力シート!$K$62))))</f>
        <v/>
      </c>
      <c r="S2302" s="668"/>
      <c r="T2302" s="670" t="s">
        <v>110</v>
      </c>
      <c r="U2302" s="672" t="str">
        <f>IF($W$1171="","",IF($J2302="",①入力シート!$M$58,IF($J2302=1,①入力シート!$M$60,IF($J2302=2,①入力シート!$M$62))))</f>
        <v/>
      </c>
      <c r="V2302" s="672"/>
      <c r="W2302" s="670" t="s">
        <v>111</v>
      </c>
      <c r="X2302" s="670" t="s">
        <v>132</v>
      </c>
      <c r="Y2302" s="670"/>
      <c r="Z2302" s="674" t="str">
        <f>IF($W$1171="","",IF($J2302="",①入力シート!$O$58,IF($J2302=1,①入力シート!$O$60,IF($J2302=2,①入力シート!$O$62))))</f>
        <v/>
      </c>
      <c r="AA2302" s="674"/>
      <c r="AB2302" s="675"/>
    </row>
    <row r="2303" spans="1:28">
      <c r="A2303" s="694"/>
      <c r="B2303" s="695"/>
      <c r="C2303" s="666"/>
      <c r="D2303" s="667"/>
      <c r="E2303" s="667"/>
      <c r="F2303" s="667"/>
      <c r="G2303" s="651"/>
      <c r="H2303" s="651"/>
      <c r="I2303" s="635"/>
      <c r="J2303" s="449"/>
      <c r="K2303" s="669"/>
      <c r="L2303" s="669"/>
      <c r="M2303" s="671"/>
      <c r="N2303" s="673"/>
      <c r="O2303" s="673"/>
      <c r="P2303" s="671"/>
      <c r="Q2303" s="671"/>
      <c r="R2303" s="669"/>
      <c r="S2303" s="669"/>
      <c r="T2303" s="671"/>
      <c r="U2303" s="673"/>
      <c r="V2303" s="673"/>
      <c r="W2303" s="671"/>
      <c r="X2303" s="671"/>
      <c r="Y2303" s="671"/>
      <c r="Z2303" s="676"/>
      <c r="AA2303" s="676"/>
      <c r="AB2303" s="677"/>
    </row>
    <row r="2304" spans="1:28">
      <c r="A2304" s="694"/>
      <c r="B2304" s="695"/>
      <c r="C2304" s="652" t="s">
        <v>113</v>
      </c>
      <c r="D2304" s="653"/>
      <c r="E2304" s="653"/>
      <c r="F2304" s="653"/>
      <c r="G2304" s="653"/>
      <c r="H2304" s="653"/>
      <c r="I2304" s="653"/>
      <c r="J2304" s="653"/>
      <c r="K2304" s="653"/>
      <c r="L2304" s="653"/>
      <c r="M2304" s="653"/>
      <c r="N2304" s="653"/>
      <c r="O2304" s="653"/>
      <c r="P2304" s="653"/>
      <c r="Q2304" s="654"/>
      <c r="R2304" s="653" t="s">
        <v>130</v>
      </c>
      <c r="S2304" s="653"/>
      <c r="T2304" s="653"/>
      <c r="U2304" s="653"/>
      <c r="V2304" s="653"/>
      <c r="W2304" s="653"/>
      <c r="X2304" s="653"/>
      <c r="Y2304" s="653"/>
      <c r="Z2304" s="653"/>
      <c r="AA2304" s="653"/>
      <c r="AB2304" s="654"/>
    </row>
    <row r="2305" spans="1:28">
      <c r="A2305" s="694"/>
      <c r="B2305" s="695"/>
      <c r="C2305" s="655" t="str">
        <f>IF(C2302="","",IF(④実施報告書!$Q2305="",①入力シート!$F$64,IF(④実施報告書!$Q2305=1,①入力シート!$F$67,IF(④実施報告書!$Q2305=2,①入力シート!$F$70,IF(④実施報告書!$Q2305=3,①入力シート!$F$73,)))))</f>
        <v/>
      </c>
      <c r="D2305" s="656"/>
      <c r="E2305" s="656"/>
      <c r="F2305" s="656"/>
      <c r="G2305" s="656"/>
      <c r="H2305" s="656"/>
      <c r="I2305" s="656"/>
      <c r="J2305" s="656"/>
      <c r="K2305" s="656"/>
      <c r="L2305" s="656"/>
      <c r="M2305" s="656"/>
      <c r="N2305" s="656"/>
      <c r="O2305" s="656"/>
      <c r="P2305" s="656"/>
      <c r="Q2305" s="678"/>
      <c r="R2305" s="680" t="str">
        <f>IF($W$1171="","",IF(AND(①入力シート!$F$76=①入力シート!$A$77,$AB2305="")=TRUE,①入力シート!$A$77,""))</f>
        <v/>
      </c>
      <c r="S2305" s="680"/>
      <c r="T2305" s="659" t="s">
        <v>127</v>
      </c>
      <c r="U2305" s="659"/>
      <c r="V2305" s="659"/>
      <c r="W2305" s="659"/>
      <c r="X2305" s="659"/>
      <c r="Y2305" s="659"/>
      <c r="Z2305" s="659"/>
      <c r="AA2305" s="659"/>
      <c r="AB2305" s="445"/>
    </row>
    <row r="2306" spans="1:28">
      <c r="A2306" s="694"/>
      <c r="B2306" s="695"/>
      <c r="C2306" s="657"/>
      <c r="D2306" s="658"/>
      <c r="E2306" s="658"/>
      <c r="F2306" s="658"/>
      <c r="G2306" s="658"/>
      <c r="H2306" s="658"/>
      <c r="I2306" s="658"/>
      <c r="J2306" s="658"/>
      <c r="K2306" s="658"/>
      <c r="L2306" s="658"/>
      <c r="M2306" s="658"/>
      <c r="N2306" s="658"/>
      <c r="O2306" s="658"/>
      <c r="P2306" s="658"/>
      <c r="Q2306" s="679"/>
      <c r="R2306" s="631" t="str">
        <f>IF($W$1171="","",IF(AND(①入力シート!$F$77=①入力シート!$A$77,$AB2306="")=TRUE,①入力シート!$A$77,""))</f>
        <v/>
      </c>
      <c r="S2306" s="631"/>
      <c r="T2306" s="623" t="s">
        <v>114</v>
      </c>
      <c r="U2306" s="623"/>
      <c r="V2306" s="623"/>
      <c r="W2306" s="623"/>
      <c r="X2306" s="623"/>
      <c r="Y2306" s="623"/>
      <c r="Z2306" s="623"/>
      <c r="AA2306" s="623"/>
      <c r="AB2306" s="446"/>
    </row>
    <row r="2307" spans="1:28">
      <c r="A2307" s="694"/>
      <c r="B2307" s="695"/>
      <c r="C2307" s="660" t="str">
        <f>IF($Q2307="","",IF(④実施報告書!$Q2307=1,①入力シート!$F$67,IF(④実施報告書!$Q2307=2,①入力シート!$F$70,IF(④実施報告書!$Q2307=3,①入力シート!$F$73,))))</f>
        <v/>
      </c>
      <c r="D2307" s="661"/>
      <c r="E2307" s="661"/>
      <c r="F2307" s="661"/>
      <c r="G2307" s="661"/>
      <c r="H2307" s="661"/>
      <c r="I2307" s="661"/>
      <c r="J2307" s="661"/>
      <c r="K2307" s="661"/>
      <c r="L2307" s="661"/>
      <c r="M2307" s="661"/>
      <c r="N2307" s="661"/>
      <c r="O2307" s="661"/>
      <c r="P2307" s="661"/>
      <c r="Q2307" s="662"/>
      <c r="R2307" s="631" t="str">
        <f>IF($W$1171="","",IF(AND(①入力シート!$F$78=①入力シート!$A$77,$AB2307="")=TRUE,①入力シート!$A$77,""))</f>
        <v/>
      </c>
      <c r="S2307" s="631"/>
      <c r="T2307" s="623" t="s">
        <v>115</v>
      </c>
      <c r="U2307" s="623"/>
      <c r="V2307" s="623"/>
      <c r="W2307" s="623"/>
      <c r="X2307" s="623"/>
      <c r="Y2307" s="623"/>
      <c r="Z2307" s="623"/>
      <c r="AA2307" s="623"/>
      <c r="AB2307" s="446"/>
    </row>
    <row r="2308" spans="1:28">
      <c r="A2308" s="694"/>
      <c r="B2308" s="695"/>
      <c r="C2308" s="660"/>
      <c r="D2308" s="661"/>
      <c r="E2308" s="661"/>
      <c r="F2308" s="661"/>
      <c r="G2308" s="661"/>
      <c r="H2308" s="661"/>
      <c r="I2308" s="661"/>
      <c r="J2308" s="661"/>
      <c r="K2308" s="661"/>
      <c r="L2308" s="661"/>
      <c r="M2308" s="661"/>
      <c r="N2308" s="661"/>
      <c r="O2308" s="661"/>
      <c r="P2308" s="661"/>
      <c r="Q2308" s="663"/>
      <c r="R2308" s="630" t="str">
        <f>IF($W$1171="","",IF(AND(①入力シート!$F$79=①入力シート!$A$77,$AB2308="")=TRUE,①入力シート!$A$77,""))</f>
        <v/>
      </c>
      <c r="S2308" s="631"/>
      <c r="T2308" s="623" t="s">
        <v>129</v>
      </c>
      <c r="U2308" s="623"/>
      <c r="V2308" s="623"/>
      <c r="W2308" s="623"/>
      <c r="X2308" s="623"/>
      <c r="Y2308" s="623"/>
      <c r="Z2308" s="623"/>
      <c r="AA2308" s="623"/>
      <c r="AB2308" s="446"/>
    </row>
    <row r="2309" spans="1:28">
      <c r="A2309" s="694"/>
      <c r="B2309" s="695"/>
      <c r="C2309" s="622" t="str">
        <f>IF($Q2309="","",IF(④実施報告書!$Q2309=1,①入力シート!$F$67,IF(④実施報告書!$Q2309=2,①入力シート!$F$70,IF(④実施報告書!$Q2309=3,①入力シート!$F$73,))))</f>
        <v/>
      </c>
      <c r="D2309" s="623"/>
      <c r="E2309" s="623"/>
      <c r="F2309" s="623"/>
      <c r="G2309" s="623"/>
      <c r="H2309" s="623"/>
      <c r="I2309" s="623"/>
      <c r="J2309" s="623"/>
      <c r="K2309" s="623"/>
      <c r="L2309" s="623"/>
      <c r="M2309" s="623"/>
      <c r="N2309" s="623"/>
      <c r="O2309" s="623"/>
      <c r="P2309" s="624"/>
      <c r="Q2309" s="628"/>
      <c r="R2309" s="630" t="str">
        <f>IF($W$1171="","",IF(AND(①入力シート!$F$80=①入力シート!$A$77,$AB2309="")=TRUE,①入力シート!$A$77,""))</f>
        <v/>
      </c>
      <c r="S2309" s="631"/>
      <c r="T2309" s="623" t="s">
        <v>407</v>
      </c>
      <c r="U2309" s="623"/>
      <c r="V2309" s="623"/>
      <c r="W2309" s="623"/>
      <c r="X2309" s="623"/>
      <c r="Y2309" s="623"/>
      <c r="Z2309" s="623"/>
      <c r="AA2309" s="624"/>
      <c r="AB2309" s="446"/>
    </row>
    <row r="2310" spans="1:28">
      <c r="A2310" s="694"/>
      <c r="B2310" s="695"/>
      <c r="C2310" s="625"/>
      <c r="D2310" s="626"/>
      <c r="E2310" s="626"/>
      <c r="F2310" s="626"/>
      <c r="G2310" s="626"/>
      <c r="H2310" s="626"/>
      <c r="I2310" s="626"/>
      <c r="J2310" s="626"/>
      <c r="K2310" s="626"/>
      <c r="L2310" s="626"/>
      <c r="M2310" s="626"/>
      <c r="N2310" s="626"/>
      <c r="O2310" s="626"/>
      <c r="P2310" s="627"/>
      <c r="Q2310" s="629"/>
      <c r="R2310" s="632" t="str">
        <f>IF($W$1171="","",IF(AND(①入力シート!$F$81=①入力シート!$A$77,$AB2310="")=TRUE,①入力シート!$A$77,""))</f>
        <v/>
      </c>
      <c r="S2310" s="633"/>
      <c r="T2310" s="626" t="s">
        <v>406</v>
      </c>
      <c r="U2310" s="626"/>
      <c r="V2310" s="626"/>
      <c r="W2310" s="626"/>
      <c r="X2310" s="626"/>
      <c r="Y2310" s="626"/>
      <c r="Z2310" s="626"/>
      <c r="AA2310" s="627"/>
      <c r="AB2310" s="446"/>
    </row>
    <row r="2311" spans="1:28">
      <c r="A2311" s="694"/>
      <c r="B2311" s="695"/>
      <c r="C2311" s="639" t="s">
        <v>128</v>
      </c>
      <c r="D2311" s="640"/>
      <c r="E2311" s="641"/>
      <c r="F2311" s="444"/>
      <c r="G2311" s="645" t="str">
        <f>IF(W2311="","",IF($F2311="",①入力シート!$J$83,VLOOKUP($F2311,①入力シート!$E$83:$K$89,6)))</f>
        <v/>
      </c>
      <c r="H2311" s="646"/>
      <c r="I2311" s="646"/>
      <c r="J2311" s="646"/>
      <c r="K2311" s="646"/>
      <c r="L2311" s="646"/>
      <c r="M2311" s="646"/>
      <c r="N2311" s="646"/>
      <c r="O2311" s="646"/>
      <c r="P2311" s="646"/>
      <c r="Q2311" s="647"/>
      <c r="R2311" s="639" t="s">
        <v>116</v>
      </c>
      <c r="S2311" s="640"/>
      <c r="T2311" s="640"/>
      <c r="U2311" s="640"/>
      <c r="V2311" s="641"/>
      <c r="W2311" s="648" t="str">
        <f>IF(②名簿及び出席簿!IS$140=0,"",②名簿及び出席簿!IS$140)</f>
        <v/>
      </c>
      <c r="X2311" s="649"/>
      <c r="Y2311" s="649"/>
      <c r="Z2311" s="649"/>
      <c r="AA2311" s="649"/>
      <c r="AB2311" s="634" t="s">
        <v>93</v>
      </c>
    </row>
    <row r="2312" spans="1:28">
      <c r="A2312" s="696"/>
      <c r="B2312" s="697"/>
      <c r="C2312" s="642"/>
      <c r="D2312" s="643"/>
      <c r="E2312" s="644"/>
      <c r="F2312" s="456"/>
      <c r="G2312" s="689" t="str">
        <f>IF($F2312="","",VLOOKUP($F2312,①入力シート!$E$83:$K$89,6))</f>
        <v/>
      </c>
      <c r="H2312" s="690"/>
      <c r="I2312" s="690"/>
      <c r="J2312" s="690"/>
      <c r="K2312" s="690"/>
      <c r="L2312" s="690"/>
      <c r="M2312" s="690"/>
      <c r="N2312" s="690"/>
      <c r="O2312" s="690"/>
      <c r="P2312" s="690"/>
      <c r="Q2312" s="691"/>
      <c r="R2312" s="642"/>
      <c r="S2312" s="643"/>
      <c r="T2312" s="643"/>
      <c r="U2312" s="643"/>
      <c r="V2312" s="644"/>
      <c r="W2312" s="650"/>
      <c r="X2312" s="651"/>
      <c r="Y2312" s="651"/>
      <c r="Z2312" s="651"/>
      <c r="AA2312" s="651"/>
      <c r="AB2312" s="635"/>
    </row>
    <row r="2313" spans="1:28">
      <c r="A2313" s="692">
        <v>192</v>
      </c>
      <c r="B2313" s="693"/>
      <c r="C2313" s="652" t="s">
        <v>108</v>
      </c>
      <c r="D2313" s="653"/>
      <c r="E2313" s="653"/>
      <c r="F2313" s="643"/>
      <c r="G2313" s="653"/>
      <c r="H2313" s="653"/>
      <c r="I2313" s="654"/>
      <c r="J2313" s="652" t="s">
        <v>109</v>
      </c>
      <c r="K2313" s="653"/>
      <c r="L2313" s="653"/>
      <c r="M2313" s="653"/>
      <c r="N2313" s="653"/>
      <c r="O2313" s="653"/>
      <c r="P2313" s="653"/>
      <c r="Q2313" s="653"/>
      <c r="R2313" s="653"/>
      <c r="S2313" s="653"/>
      <c r="T2313" s="653"/>
      <c r="U2313" s="653"/>
      <c r="V2313" s="653"/>
      <c r="W2313" s="653"/>
      <c r="X2313" s="653"/>
      <c r="Y2313" s="653"/>
      <c r="Z2313" s="653"/>
      <c r="AA2313" s="442"/>
      <c r="AB2313" s="443"/>
    </row>
    <row r="2314" spans="1:28">
      <c r="A2314" s="694"/>
      <c r="B2314" s="695"/>
      <c r="C2314" s="664" t="str">
        <f>IF(②名簿及び出席簿!IT$7="","",②名簿及び出席簿!IT$7)</f>
        <v/>
      </c>
      <c r="D2314" s="665"/>
      <c r="E2314" s="665"/>
      <c r="F2314" s="665"/>
      <c r="G2314" s="649" t="str">
        <f>②名簿及び出席簿!IT$8</f>
        <v/>
      </c>
      <c r="H2314" s="649"/>
      <c r="I2314" s="634"/>
      <c r="J2314" s="448"/>
      <c r="K2314" s="668" t="str">
        <f>IF($W$1171="","",IF($J2314="",①入力シート!$F$58,IF($J2314=1,①入力シート!$F$60,IF($J2314=2,①入力シート!$F$62))))</f>
        <v/>
      </c>
      <c r="L2314" s="668"/>
      <c r="M2314" s="670" t="s">
        <v>110</v>
      </c>
      <c r="N2314" s="672" t="str">
        <f>IF($W$1171="","",IF($J2314="",①入力シート!$H$58,IF($J2314=1,①入力シート!$H$60,IF($J2314=2,①入力シート!$H$62))))</f>
        <v/>
      </c>
      <c r="O2314" s="672"/>
      <c r="P2314" s="670" t="s">
        <v>111</v>
      </c>
      <c r="Q2314" s="670" t="s">
        <v>112</v>
      </c>
      <c r="R2314" s="668" t="str">
        <f>IF($W$1171="","",IF($J2314="",①入力シート!$K$58,IF($J2314=1,①入力シート!$K$60,IF($J2314=2,①入力シート!$K$62))))</f>
        <v/>
      </c>
      <c r="S2314" s="668"/>
      <c r="T2314" s="670" t="s">
        <v>110</v>
      </c>
      <c r="U2314" s="672" t="str">
        <f>IF($W$1171="","",IF($J2314="",①入力シート!$M$58,IF($J2314=1,①入力シート!$M$60,IF($J2314=2,①入力シート!$M$62))))</f>
        <v/>
      </c>
      <c r="V2314" s="672"/>
      <c r="W2314" s="670" t="s">
        <v>111</v>
      </c>
      <c r="X2314" s="670" t="s">
        <v>132</v>
      </c>
      <c r="Y2314" s="670"/>
      <c r="Z2314" s="674" t="str">
        <f>IF($W$1171="","",IF($J2314="",①入力シート!$O$58,IF($J2314=1,①入力シート!$O$60,IF($J2314=2,①入力シート!$O$62))))</f>
        <v/>
      </c>
      <c r="AA2314" s="674"/>
      <c r="AB2314" s="675"/>
    </row>
    <row r="2315" spans="1:28">
      <c r="A2315" s="694"/>
      <c r="B2315" s="695"/>
      <c r="C2315" s="666"/>
      <c r="D2315" s="667"/>
      <c r="E2315" s="667"/>
      <c r="F2315" s="667"/>
      <c r="G2315" s="651"/>
      <c r="H2315" s="651"/>
      <c r="I2315" s="635"/>
      <c r="J2315" s="449"/>
      <c r="K2315" s="669"/>
      <c r="L2315" s="669"/>
      <c r="M2315" s="671"/>
      <c r="N2315" s="673"/>
      <c r="O2315" s="673"/>
      <c r="P2315" s="671"/>
      <c r="Q2315" s="671"/>
      <c r="R2315" s="669"/>
      <c r="S2315" s="669"/>
      <c r="T2315" s="671"/>
      <c r="U2315" s="673"/>
      <c r="V2315" s="673"/>
      <c r="W2315" s="671"/>
      <c r="X2315" s="671"/>
      <c r="Y2315" s="671"/>
      <c r="Z2315" s="676"/>
      <c r="AA2315" s="676"/>
      <c r="AB2315" s="677"/>
    </row>
    <row r="2316" spans="1:28">
      <c r="A2316" s="694"/>
      <c r="B2316" s="695"/>
      <c r="C2316" s="652" t="s">
        <v>113</v>
      </c>
      <c r="D2316" s="653"/>
      <c r="E2316" s="653"/>
      <c r="F2316" s="653"/>
      <c r="G2316" s="653"/>
      <c r="H2316" s="653"/>
      <c r="I2316" s="653"/>
      <c r="J2316" s="653"/>
      <c r="K2316" s="653"/>
      <c r="L2316" s="653"/>
      <c r="M2316" s="653"/>
      <c r="N2316" s="653"/>
      <c r="O2316" s="653"/>
      <c r="P2316" s="653"/>
      <c r="Q2316" s="654"/>
      <c r="R2316" s="653" t="s">
        <v>130</v>
      </c>
      <c r="S2316" s="653"/>
      <c r="T2316" s="653"/>
      <c r="U2316" s="653"/>
      <c r="V2316" s="653"/>
      <c r="W2316" s="653"/>
      <c r="X2316" s="653"/>
      <c r="Y2316" s="653"/>
      <c r="Z2316" s="653"/>
      <c r="AA2316" s="653"/>
      <c r="AB2316" s="654"/>
    </row>
    <row r="2317" spans="1:28">
      <c r="A2317" s="694"/>
      <c r="B2317" s="695"/>
      <c r="C2317" s="655" t="str">
        <f>IF(C2314="","",IF(④実施報告書!$Q2317="",①入力シート!$F$64,IF(④実施報告書!$Q2317=1,①入力シート!$F$67,IF(④実施報告書!$Q2317=2,①入力シート!$F$70,IF(④実施報告書!$Q2317=3,①入力シート!$F$73,)))))</f>
        <v/>
      </c>
      <c r="D2317" s="656"/>
      <c r="E2317" s="656"/>
      <c r="F2317" s="656"/>
      <c r="G2317" s="656"/>
      <c r="H2317" s="656"/>
      <c r="I2317" s="656"/>
      <c r="J2317" s="656"/>
      <c r="K2317" s="656"/>
      <c r="L2317" s="656"/>
      <c r="M2317" s="656"/>
      <c r="N2317" s="656"/>
      <c r="O2317" s="656"/>
      <c r="P2317" s="656"/>
      <c r="Q2317" s="678"/>
      <c r="R2317" s="680" t="str">
        <f>IF($W$1171="","",IF(AND(①入力シート!$F$76=①入力シート!$A$77,$AB2317="")=TRUE,①入力シート!$A$77,""))</f>
        <v/>
      </c>
      <c r="S2317" s="680"/>
      <c r="T2317" s="659" t="s">
        <v>127</v>
      </c>
      <c r="U2317" s="659"/>
      <c r="V2317" s="659"/>
      <c r="W2317" s="659"/>
      <c r="X2317" s="659"/>
      <c r="Y2317" s="659"/>
      <c r="Z2317" s="659"/>
      <c r="AA2317" s="659"/>
      <c r="AB2317" s="445"/>
    </row>
    <row r="2318" spans="1:28">
      <c r="A2318" s="694"/>
      <c r="B2318" s="695"/>
      <c r="C2318" s="657"/>
      <c r="D2318" s="658"/>
      <c r="E2318" s="658"/>
      <c r="F2318" s="658"/>
      <c r="G2318" s="658"/>
      <c r="H2318" s="658"/>
      <c r="I2318" s="658"/>
      <c r="J2318" s="658"/>
      <c r="K2318" s="658"/>
      <c r="L2318" s="658"/>
      <c r="M2318" s="658"/>
      <c r="N2318" s="658"/>
      <c r="O2318" s="658"/>
      <c r="P2318" s="658"/>
      <c r="Q2318" s="679"/>
      <c r="R2318" s="631" t="str">
        <f>IF($W$1171="","",IF(AND(①入力シート!$F$77=①入力シート!$A$77,$AB2318="")=TRUE,①入力シート!$A$77,""))</f>
        <v/>
      </c>
      <c r="S2318" s="631"/>
      <c r="T2318" s="623" t="s">
        <v>114</v>
      </c>
      <c r="U2318" s="623"/>
      <c r="V2318" s="623"/>
      <c r="W2318" s="623"/>
      <c r="X2318" s="623"/>
      <c r="Y2318" s="623"/>
      <c r="Z2318" s="623"/>
      <c r="AA2318" s="623"/>
      <c r="AB2318" s="446"/>
    </row>
    <row r="2319" spans="1:28">
      <c r="A2319" s="694"/>
      <c r="B2319" s="695"/>
      <c r="C2319" s="660" t="str">
        <f>IF($Q2319="","",IF(④実施報告書!$Q2319=1,①入力シート!$F$67,IF(④実施報告書!$Q2319=2,①入力シート!$F$70,IF(④実施報告書!$Q2319=3,①入力シート!$F$73,))))</f>
        <v/>
      </c>
      <c r="D2319" s="661"/>
      <c r="E2319" s="661"/>
      <c r="F2319" s="661"/>
      <c r="G2319" s="661"/>
      <c r="H2319" s="661"/>
      <c r="I2319" s="661"/>
      <c r="J2319" s="661"/>
      <c r="K2319" s="661"/>
      <c r="L2319" s="661"/>
      <c r="M2319" s="661"/>
      <c r="N2319" s="661"/>
      <c r="O2319" s="661"/>
      <c r="P2319" s="661"/>
      <c r="Q2319" s="662"/>
      <c r="R2319" s="631" t="str">
        <f>IF($W$1171="","",IF(AND(①入力シート!$F$78=①入力シート!$A$77,$AB2319="")=TRUE,①入力シート!$A$77,""))</f>
        <v/>
      </c>
      <c r="S2319" s="631"/>
      <c r="T2319" s="623" t="s">
        <v>115</v>
      </c>
      <c r="U2319" s="623"/>
      <c r="V2319" s="623"/>
      <c r="W2319" s="623"/>
      <c r="X2319" s="623"/>
      <c r="Y2319" s="623"/>
      <c r="Z2319" s="623"/>
      <c r="AA2319" s="623"/>
      <c r="AB2319" s="446"/>
    </row>
    <row r="2320" spans="1:28">
      <c r="A2320" s="694"/>
      <c r="B2320" s="695"/>
      <c r="C2320" s="660"/>
      <c r="D2320" s="661"/>
      <c r="E2320" s="661"/>
      <c r="F2320" s="661"/>
      <c r="G2320" s="661"/>
      <c r="H2320" s="661"/>
      <c r="I2320" s="661"/>
      <c r="J2320" s="661"/>
      <c r="K2320" s="661"/>
      <c r="L2320" s="661"/>
      <c r="M2320" s="661"/>
      <c r="N2320" s="661"/>
      <c r="O2320" s="661"/>
      <c r="P2320" s="661"/>
      <c r="Q2320" s="663"/>
      <c r="R2320" s="630" t="str">
        <f>IF($W$1171="","",IF(AND(①入力シート!$F$79=①入力シート!$A$77,$AB2320="")=TRUE,①入力シート!$A$77,""))</f>
        <v/>
      </c>
      <c r="S2320" s="631"/>
      <c r="T2320" s="623" t="s">
        <v>129</v>
      </c>
      <c r="U2320" s="623"/>
      <c r="V2320" s="623"/>
      <c r="W2320" s="623"/>
      <c r="X2320" s="623"/>
      <c r="Y2320" s="623"/>
      <c r="Z2320" s="623"/>
      <c r="AA2320" s="623"/>
      <c r="AB2320" s="446"/>
    </row>
    <row r="2321" spans="1:28">
      <c r="A2321" s="694"/>
      <c r="B2321" s="695"/>
      <c r="C2321" s="622" t="str">
        <f>IF($Q2321="","",IF(④実施報告書!$Q2321=1,①入力シート!$F$67,IF(④実施報告書!$Q2321=2,①入力シート!$F$70,IF(④実施報告書!$Q2321=3,①入力シート!$F$73,))))</f>
        <v/>
      </c>
      <c r="D2321" s="623"/>
      <c r="E2321" s="623"/>
      <c r="F2321" s="623"/>
      <c r="G2321" s="623"/>
      <c r="H2321" s="623"/>
      <c r="I2321" s="623"/>
      <c r="J2321" s="623"/>
      <c r="K2321" s="623"/>
      <c r="L2321" s="623"/>
      <c r="M2321" s="623"/>
      <c r="N2321" s="623"/>
      <c r="O2321" s="623"/>
      <c r="P2321" s="624"/>
      <c r="Q2321" s="628"/>
      <c r="R2321" s="630" t="str">
        <f>IF($W$1171="","",IF(AND(①入力シート!$F$80=①入力シート!$A$77,$AB2321="")=TRUE,①入力シート!$A$77,""))</f>
        <v/>
      </c>
      <c r="S2321" s="631"/>
      <c r="T2321" s="623" t="s">
        <v>407</v>
      </c>
      <c r="U2321" s="623"/>
      <c r="V2321" s="623"/>
      <c r="W2321" s="623"/>
      <c r="X2321" s="623"/>
      <c r="Y2321" s="623"/>
      <c r="Z2321" s="623"/>
      <c r="AA2321" s="624"/>
      <c r="AB2321" s="446"/>
    </row>
    <row r="2322" spans="1:28">
      <c r="A2322" s="694"/>
      <c r="B2322" s="695"/>
      <c r="C2322" s="625"/>
      <c r="D2322" s="626"/>
      <c r="E2322" s="626"/>
      <c r="F2322" s="626"/>
      <c r="G2322" s="626"/>
      <c r="H2322" s="626"/>
      <c r="I2322" s="626"/>
      <c r="J2322" s="626"/>
      <c r="K2322" s="626"/>
      <c r="L2322" s="626"/>
      <c r="M2322" s="626"/>
      <c r="N2322" s="626"/>
      <c r="O2322" s="626"/>
      <c r="P2322" s="627"/>
      <c r="Q2322" s="629"/>
      <c r="R2322" s="632" t="str">
        <f>IF($W$1171="","",IF(AND(①入力シート!$F$81=①入力シート!$A$77,$AB2322="")=TRUE,①入力シート!$A$77,""))</f>
        <v/>
      </c>
      <c r="S2322" s="633"/>
      <c r="T2322" s="626" t="s">
        <v>406</v>
      </c>
      <c r="U2322" s="626"/>
      <c r="V2322" s="626"/>
      <c r="W2322" s="626"/>
      <c r="X2322" s="626"/>
      <c r="Y2322" s="626"/>
      <c r="Z2322" s="626"/>
      <c r="AA2322" s="627"/>
      <c r="AB2322" s="446"/>
    </row>
    <row r="2323" spans="1:28">
      <c r="A2323" s="694"/>
      <c r="B2323" s="695"/>
      <c r="C2323" s="639" t="s">
        <v>128</v>
      </c>
      <c r="D2323" s="640"/>
      <c r="E2323" s="641"/>
      <c r="F2323" s="444"/>
      <c r="G2323" s="645" t="str">
        <f>IF(W2323="","",IF($F2323="",①入力シート!$J$83,VLOOKUP($F2323,①入力シート!$E$83:$K$89,6)))</f>
        <v/>
      </c>
      <c r="H2323" s="646"/>
      <c r="I2323" s="646"/>
      <c r="J2323" s="646"/>
      <c r="K2323" s="646"/>
      <c r="L2323" s="646"/>
      <c r="M2323" s="646"/>
      <c r="N2323" s="646"/>
      <c r="O2323" s="646"/>
      <c r="P2323" s="646"/>
      <c r="Q2323" s="647"/>
      <c r="R2323" s="639" t="s">
        <v>116</v>
      </c>
      <c r="S2323" s="640"/>
      <c r="T2323" s="640"/>
      <c r="U2323" s="640"/>
      <c r="V2323" s="641"/>
      <c r="W2323" s="648" t="str">
        <f>IF(②名簿及び出席簿!IT$140=0,"",②名簿及び出席簿!IT$140)</f>
        <v/>
      </c>
      <c r="X2323" s="649"/>
      <c r="Y2323" s="649"/>
      <c r="Z2323" s="649"/>
      <c r="AA2323" s="649"/>
      <c r="AB2323" s="634" t="s">
        <v>93</v>
      </c>
    </row>
    <row r="2324" spans="1:28">
      <c r="A2324" s="696"/>
      <c r="B2324" s="697"/>
      <c r="C2324" s="642"/>
      <c r="D2324" s="643"/>
      <c r="E2324" s="644"/>
      <c r="F2324" s="456"/>
      <c r="G2324" s="689" t="str">
        <f>IF($F2324="","",VLOOKUP($F2324,①入力シート!$E$83:$K$89,6))</f>
        <v/>
      </c>
      <c r="H2324" s="690"/>
      <c r="I2324" s="690"/>
      <c r="J2324" s="690"/>
      <c r="K2324" s="690"/>
      <c r="L2324" s="690"/>
      <c r="M2324" s="690"/>
      <c r="N2324" s="690"/>
      <c r="O2324" s="690"/>
      <c r="P2324" s="690"/>
      <c r="Q2324" s="691"/>
      <c r="R2324" s="642"/>
      <c r="S2324" s="643"/>
      <c r="T2324" s="643"/>
      <c r="U2324" s="643"/>
      <c r="V2324" s="644"/>
      <c r="W2324" s="650"/>
      <c r="X2324" s="651"/>
      <c r="Y2324" s="651"/>
      <c r="Z2324" s="651"/>
      <c r="AA2324" s="651"/>
      <c r="AB2324" s="635"/>
    </row>
    <row r="2325" spans="1:28">
      <c r="A2325" s="692">
        <v>193</v>
      </c>
      <c r="B2325" s="693"/>
      <c r="C2325" s="652" t="s">
        <v>108</v>
      </c>
      <c r="D2325" s="653"/>
      <c r="E2325" s="653"/>
      <c r="F2325" s="643"/>
      <c r="G2325" s="653"/>
      <c r="H2325" s="653"/>
      <c r="I2325" s="654"/>
      <c r="J2325" s="652" t="s">
        <v>109</v>
      </c>
      <c r="K2325" s="653"/>
      <c r="L2325" s="653"/>
      <c r="M2325" s="653"/>
      <c r="N2325" s="653"/>
      <c r="O2325" s="653"/>
      <c r="P2325" s="653"/>
      <c r="Q2325" s="653"/>
      <c r="R2325" s="653"/>
      <c r="S2325" s="653"/>
      <c r="T2325" s="653"/>
      <c r="U2325" s="653"/>
      <c r="V2325" s="653"/>
      <c r="W2325" s="653"/>
      <c r="X2325" s="653"/>
      <c r="Y2325" s="653"/>
      <c r="Z2325" s="653"/>
      <c r="AA2325" s="442"/>
      <c r="AB2325" s="443"/>
    </row>
    <row r="2326" spans="1:28">
      <c r="A2326" s="694"/>
      <c r="B2326" s="695"/>
      <c r="C2326" s="664" t="str">
        <f>IF(②名簿及び出席簿!JC$7="","",②名簿及び出席簿!JC$7)</f>
        <v/>
      </c>
      <c r="D2326" s="665"/>
      <c r="E2326" s="665"/>
      <c r="F2326" s="665"/>
      <c r="G2326" s="649" t="str">
        <f>②名簿及び出席簿!JC$8</f>
        <v/>
      </c>
      <c r="H2326" s="649"/>
      <c r="I2326" s="634"/>
      <c r="J2326" s="448"/>
      <c r="K2326" s="668" t="str">
        <f>IF($W$1171="","",IF($J2326="",①入力シート!$F$58,IF($J2326=1,①入力シート!$F$60,IF($J2326=2,①入力シート!$F$62))))</f>
        <v/>
      </c>
      <c r="L2326" s="668"/>
      <c r="M2326" s="670" t="s">
        <v>110</v>
      </c>
      <c r="N2326" s="672" t="str">
        <f>IF($W$1171="","",IF($J2326="",①入力シート!$H$58,IF($J2326=1,①入力シート!$H$60,IF($J2326=2,①入力シート!$H$62))))</f>
        <v/>
      </c>
      <c r="O2326" s="672"/>
      <c r="P2326" s="670" t="s">
        <v>111</v>
      </c>
      <c r="Q2326" s="670" t="s">
        <v>112</v>
      </c>
      <c r="R2326" s="668" t="str">
        <f>IF($W$1171="","",IF($J2326="",①入力シート!$K$58,IF($J2326=1,①入力シート!$K$60,IF($J2326=2,①入力シート!$K$62))))</f>
        <v/>
      </c>
      <c r="S2326" s="668"/>
      <c r="T2326" s="670" t="s">
        <v>110</v>
      </c>
      <c r="U2326" s="672" t="str">
        <f>IF($W$1171="","",IF($J2326="",①入力シート!$M$58,IF($J2326=1,①入力シート!$M$60,IF($J2326=2,①入力シート!$M$62))))</f>
        <v/>
      </c>
      <c r="V2326" s="672"/>
      <c r="W2326" s="670" t="s">
        <v>111</v>
      </c>
      <c r="X2326" s="670" t="s">
        <v>132</v>
      </c>
      <c r="Y2326" s="670"/>
      <c r="Z2326" s="674" t="str">
        <f>IF($W$1171="","",IF($J2326="",①入力シート!$O$58,IF($J2326=1,①入力シート!$O$60,IF($J2326=2,①入力シート!$O$62))))</f>
        <v/>
      </c>
      <c r="AA2326" s="674"/>
      <c r="AB2326" s="675"/>
    </row>
    <row r="2327" spans="1:28">
      <c r="A2327" s="694"/>
      <c r="B2327" s="695"/>
      <c r="C2327" s="666"/>
      <c r="D2327" s="667"/>
      <c r="E2327" s="667"/>
      <c r="F2327" s="667"/>
      <c r="G2327" s="651"/>
      <c r="H2327" s="651"/>
      <c r="I2327" s="635"/>
      <c r="J2327" s="449"/>
      <c r="K2327" s="669"/>
      <c r="L2327" s="669"/>
      <c r="M2327" s="671"/>
      <c r="N2327" s="673"/>
      <c r="O2327" s="673"/>
      <c r="P2327" s="671"/>
      <c r="Q2327" s="671"/>
      <c r="R2327" s="669"/>
      <c r="S2327" s="669"/>
      <c r="T2327" s="671"/>
      <c r="U2327" s="673"/>
      <c r="V2327" s="673"/>
      <c r="W2327" s="671"/>
      <c r="X2327" s="671"/>
      <c r="Y2327" s="671"/>
      <c r="Z2327" s="676"/>
      <c r="AA2327" s="676"/>
      <c r="AB2327" s="677"/>
    </row>
    <row r="2328" spans="1:28">
      <c r="A2328" s="694"/>
      <c r="B2328" s="695"/>
      <c r="C2328" s="652" t="s">
        <v>113</v>
      </c>
      <c r="D2328" s="653"/>
      <c r="E2328" s="653"/>
      <c r="F2328" s="653"/>
      <c r="G2328" s="653"/>
      <c r="H2328" s="653"/>
      <c r="I2328" s="653"/>
      <c r="J2328" s="653"/>
      <c r="K2328" s="653"/>
      <c r="L2328" s="653"/>
      <c r="M2328" s="653"/>
      <c r="N2328" s="653"/>
      <c r="O2328" s="653"/>
      <c r="P2328" s="653"/>
      <c r="Q2328" s="654"/>
      <c r="R2328" s="653" t="s">
        <v>130</v>
      </c>
      <c r="S2328" s="653"/>
      <c r="T2328" s="653"/>
      <c r="U2328" s="653"/>
      <c r="V2328" s="653"/>
      <c r="W2328" s="653"/>
      <c r="X2328" s="653"/>
      <c r="Y2328" s="653"/>
      <c r="Z2328" s="653"/>
      <c r="AA2328" s="653"/>
      <c r="AB2328" s="654"/>
    </row>
    <row r="2329" spans="1:28">
      <c r="A2329" s="694"/>
      <c r="B2329" s="695"/>
      <c r="C2329" s="655" t="str">
        <f>IF(C2326="","",IF(④実施報告書!$Q2329="",①入力シート!$F$64,IF(④実施報告書!$Q2329=1,①入力シート!$F$67,IF(④実施報告書!$Q2329=2,①入力シート!$F$70,IF(④実施報告書!$Q2329=3,①入力シート!$F$73,)))))</f>
        <v/>
      </c>
      <c r="D2329" s="656"/>
      <c r="E2329" s="656"/>
      <c r="F2329" s="656"/>
      <c r="G2329" s="656"/>
      <c r="H2329" s="656"/>
      <c r="I2329" s="656"/>
      <c r="J2329" s="656"/>
      <c r="K2329" s="656"/>
      <c r="L2329" s="656"/>
      <c r="M2329" s="656"/>
      <c r="N2329" s="656"/>
      <c r="O2329" s="656"/>
      <c r="P2329" s="656"/>
      <c r="Q2329" s="678"/>
      <c r="R2329" s="680" t="str">
        <f>IF($W$1171="","",IF(AND(①入力シート!$F$76=①入力シート!$A$77,$AB2329="")=TRUE,①入力シート!$A$77,""))</f>
        <v/>
      </c>
      <c r="S2329" s="680"/>
      <c r="T2329" s="659" t="s">
        <v>127</v>
      </c>
      <c r="U2329" s="659"/>
      <c r="V2329" s="659"/>
      <c r="W2329" s="659"/>
      <c r="X2329" s="659"/>
      <c r="Y2329" s="659"/>
      <c r="Z2329" s="659"/>
      <c r="AA2329" s="659"/>
      <c r="AB2329" s="445"/>
    </row>
    <row r="2330" spans="1:28">
      <c r="A2330" s="694"/>
      <c r="B2330" s="695"/>
      <c r="C2330" s="657"/>
      <c r="D2330" s="658"/>
      <c r="E2330" s="658"/>
      <c r="F2330" s="658"/>
      <c r="G2330" s="658"/>
      <c r="H2330" s="658"/>
      <c r="I2330" s="658"/>
      <c r="J2330" s="658"/>
      <c r="K2330" s="658"/>
      <c r="L2330" s="658"/>
      <c r="M2330" s="658"/>
      <c r="N2330" s="658"/>
      <c r="O2330" s="658"/>
      <c r="P2330" s="658"/>
      <c r="Q2330" s="679"/>
      <c r="R2330" s="631" t="str">
        <f>IF($W$1171="","",IF(AND(①入力シート!$F$77=①入力シート!$A$77,$AB2330="")=TRUE,①入力シート!$A$77,""))</f>
        <v/>
      </c>
      <c r="S2330" s="631"/>
      <c r="T2330" s="623" t="s">
        <v>114</v>
      </c>
      <c r="U2330" s="623"/>
      <c r="V2330" s="623"/>
      <c r="W2330" s="623"/>
      <c r="X2330" s="623"/>
      <c r="Y2330" s="623"/>
      <c r="Z2330" s="623"/>
      <c r="AA2330" s="623"/>
      <c r="AB2330" s="446"/>
    </row>
    <row r="2331" spans="1:28">
      <c r="A2331" s="694"/>
      <c r="B2331" s="695"/>
      <c r="C2331" s="660" t="str">
        <f>IF($Q2331="","",IF(④実施報告書!$Q2331=1,①入力シート!$F$67,IF(④実施報告書!$Q2331=2,①入力シート!$F$70,IF(④実施報告書!$Q2331=3,①入力シート!$F$73,))))</f>
        <v/>
      </c>
      <c r="D2331" s="661"/>
      <c r="E2331" s="661"/>
      <c r="F2331" s="661"/>
      <c r="G2331" s="661"/>
      <c r="H2331" s="661"/>
      <c r="I2331" s="661"/>
      <c r="J2331" s="661"/>
      <c r="K2331" s="661"/>
      <c r="L2331" s="661"/>
      <c r="M2331" s="661"/>
      <c r="N2331" s="661"/>
      <c r="O2331" s="661"/>
      <c r="P2331" s="661"/>
      <c r="Q2331" s="662"/>
      <c r="R2331" s="631" t="str">
        <f>IF($W$1171="","",IF(AND(①入力シート!$F$78=①入力シート!$A$77,$AB2331="")=TRUE,①入力シート!$A$77,""))</f>
        <v/>
      </c>
      <c r="S2331" s="631"/>
      <c r="T2331" s="623" t="s">
        <v>115</v>
      </c>
      <c r="U2331" s="623"/>
      <c r="V2331" s="623"/>
      <c r="W2331" s="623"/>
      <c r="X2331" s="623"/>
      <c r="Y2331" s="623"/>
      <c r="Z2331" s="623"/>
      <c r="AA2331" s="623"/>
      <c r="AB2331" s="446"/>
    </row>
    <row r="2332" spans="1:28">
      <c r="A2332" s="694"/>
      <c r="B2332" s="695"/>
      <c r="C2332" s="660"/>
      <c r="D2332" s="661"/>
      <c r="E2332" s="661"/>
      <c r="F2332" s="661"/>
      <c r="G2332" s="661"/>
      <c r="H2332" s="661"/>
      <c r="I2332" s="661"/>
      <c r="J2332" s="661"/>
      <c r="K2332" s="661"/>
      <c r="L2332" s="661"/>
      <c r="M2332" s="661"/>
      <c r="N2332" s="661"/>
      <c r="O2332" s="661"/>
      <c r="P2332" s="661"/>
      <c r="Q2332" s="663"/>
      <c r="R2332" s="630" t="str">
        <f>IF($W$1171="","",IF(AND(①入力シート!$F$79=①入力シート!$A$77,$AB2332="")=TRUE,①入力シート!$A$77,""))</f>
        <v/>
      </c>
      <c r="S2332" s="631"/>
      <c r="T2332" s="623" t="s">
        <v>129</v>
      </c>
      <c r="U2332" s="623"/>
      <c r="V2332" s="623"/>
      <c r="W2332" s="623"/>
      <c r="X2332" s="623"/>
      <c r="Y2332" s="623"/>
      <c r="Z2332" s="623"/>
      <c r="AA2332" s="623"/>
      <c r="AB2332" s="446"/>
    </row>
    <row r="2333" spans="1:28">
      <c r="A2333" s="694"/>
      <c r="B2333" s="695"/>
      <c r="C2333" s="622" t="str">
        <f>IF($Q2333="","",IF(④実施報告書!$Q2333=1,①入力シート!$F$67,IF(④実施報告書!$Q2333=2,①入力シート!$F$70,IF(④実施報告書!$Q2333=3,①入力シート!$F$73,))))</f>
        <v/>
      </c>
      <c r="D2333" s="623"/>
      <c r="E2333" s="623"/>
      <c r="F2333" s="623"/>
      <c r="G2333" s="623"/>
      <c r="H2333" s="623"/>
      <c r="I2333" s="623"/>
      <c r="J2333" s="623"/>
      <c r="K2333" s="623"/>
      <c r="L2333" s="623"/>
      <c r="M2333" s="623"/>
      <c r="N2333" s="623"/>
      <c r="O2333" s="623"/>
      <c r="P2333" s="624"/>
      <c r="Q2333" s="628"/>
      <c r="R2333" s="630" t="str">
        <f>IF($W$1171="","",IF(AND(①入力シート!$F$80=①入力シート!$A$77,$AB2333="")=TRUE,①入力シート!$A$77,""))</f>
        <v/>
      </c>
      <c r="S2333" s="631"/>
      <c r="T2333" s="623" t="s">
        <v>407</v>
      </c>
      <c r="U2333" s="623"/>
      <c r="V2333" s="623"/>
      <c r="W2333" s="623"/>
      <c r="X2333" s="623"/>
      <c r="Y2333" s="623"/>
      <c r="Z2333" s="623"/>
      <c r="AA2333" s="624"/>
      <c r="AB2333" s="446"/>
    </row>
    <row r="2334" spans="1:28">
      <c r="A2334" s="694"/>
      <c r="B2334" s="695"/>
      <c r="C2334" s="625"/>
      <c r="D2334" s="626"/>
      <c r="E2334" s="626"/>
      <c r="F2334" s="626"/>
      <c r="G2334" s="626"/>
      <c r="H2334" s="626"/>
      <c r="I2334" s="626"/>
      <c r="J2334" s="626"/>
      <c r="K2334" s="626"/>
      <c r="L2334" s="626"/>
      <c r="M2334" s="626"/>
      <c r="N2334" s="626"/>
      <c r="O2334" s="626"/>
      <c r="P2334" s="627"/>
      <c r="Q2334" s="629"/>
      <c r="R2334" s="632" t="str">
        <f>IF($W$1171="","",IF(AND(①入力シート!$F$81=①入力シート!$A$77,$AB2334="")=TRUE,①入力シート!$A$77,""))</f>
        <v/>
      </c>
      <c r="S2334" s="633"/>
      <c r="T2334" s="626" t="s">
        <v>406</v>
      </c>
      <c r="U2334" s="626"/>
      <c r="V2334" s="626"/>
      <c r="W2334" s="626"/>
      <c r="X2334" s="626"/>
      <c r="Y2334" s="626"/>
      <c r="Z2334" s="626"/>
      <c r="AA2334" s="627"/>
      <c r="AB2334" s="446"/>
    </row>
    <row r="2335" spans="1:28">
      <c r="A2335" s="694"/>
      <c r="B2335" s="695"/>
      <c r="C2335" s="639" t="s">
        <v>128</v>
      </c>
      <c r="D2335" s="640"/>
      <c r="E2335" s="641"/>
      <c r="F2335" s="444"/>
      <c r="G2335" s="645" t="str">
        <f>IF(W2335="","",IF($F2335="",①入力シート!$J$83,VLOOKUP($F2335,①入力シート!$E$83:$K$89,6)))</f>
        <v/>
      </c>
      <c r="H2335" s="646"/>
      <c r="I2335" s="646"/>
      <c r="J2335" s="646"/>
      <c r="K2335" s="646"/>
      <c r="L2335" s="646"/>
      <c r="M2335" s="646"/>
      <c r="N2335" s="646"/>
      <c r="O2335" s="646"/>
      <c r="P2335" s="646"/>
      <c r="Q2335" s="647"/>
      <c r="R2335" s="639" t="s">
        <v>116</v>
      </c>
      <c r="S2335" s="640"/>
      <c r="T2335" s="640"/>
      <c r="U2335" s="640"/>
      <c r="V2335" s="641"/>
      <c r="W2335" s="648" t="str">
        <f>IF(②名簿及び出席簿!JC$140=0,"",②名簿及び出席簿!JC$140)</f>
        <v/>
      </c>
      <c r="X2335" s="649"/>
      <c r="Y2335" s="649"/>
      <c r="Z2335" s="649"/>
      <c r="AA2335" s="649"/>
      <c r="AB2335" s="634" t="s">
        <v>93</v>
      </c>
    </row>
    <row r="2336" spans="1:28">
      <c r="A2336" s="696"/>
      <c r="B2336" s="697"/>
      <c r="C2336" s="642"/>
      <c r="D2336" s="643"/>
      <c r="E2336" s="644"/>
      <c r="F2336" s="456"/>
      <c r="G2336" s="689" t="str">
        <f>IF($F2336="","",VLOOKUP($F2336,①入力シート!$E$83:$K$89,6))</f>
        <v/>
      </c>
      <c r="H2336" s="690"/>
      <c r="I2336" s="690"/>
      <c r="J2336" s="690"/>
      <c r="K2336" s="690"/>
      <c r="L2336" s="690"/>
      <c r="M2336" s="690"/>
      <c r="N2336" s="690"/>
      <c r="O2336" s="690"/>
      <c r="P2336" s="690"/>
      <c r="Q2336" s="691"/>
      <c r="R2336" s="642"/>
      <c r="S2336" s="643"/>
      <c r="T2336" s="643"/>
      <c r="U2336" s="643"/>
      <c r="V2336" s="644"/>
      <c r="W2336" s="650"/>
      <c r="X2336" s="651"/>
      <c r="Y2336" s="651"/>
      <c r="Z2336" s="651"/>
      <c r="AA2336" s="651"/>
      <c r="AB2336" s="635"/>
    </row>
    <row r="2337" spans="1:28">
      <c r="A2337" s="692">
        <v>194</v>
      </c>
      <c r="B2337" s="693"/>
      <c r="C2337" s="652" t="s">
        <v>108</v>
      </c>
      <c r="D2337" s="653"/>
      <c r="E2337" s="653"/>
      <c r="F2337" s="643"/>
      <c r="G2337" s="653"/>
      <c r="H2337" s="653"/>
      <c r="I2337" s="654"/>
      <c r="J2337" s="652" t="s">
        <v>109</v>
      </c>
      <c r="K2337" s="653"/>
      <c r="L2337" s="653"/>
      <c r="M2337" s="653"/>
      <c r="N2337" s="653"/>
      <c r="O2337" s="653"/>
      <c r="P2337" s="653"/>
      <c r="Q2337" s="653"/>
      <c r="R2337" s="653"/>
      <c r="S2337" s="653"/>
      <c r="T2337" s="653"/>
      <c r="U2337" s="653"/>
      <c r="V2337" s="653"/>
      <c r="W2337" s="653"/>
      <c r="X2337" s="653"/>
      <c r="Y2337" s="653"/>
      <c r="Z2337" s="653"/>
      <c r="AA2337" s="442"/>
      <c r="AB2337" s="443"/>
    </row>
    <row r="2338" spans="1:28">
      <c r="A2338" s="694"/>
      <c r="B2338" s="695"/>
      <c r="C2338" s="664" t="str">
        <f>IF(②名簿及び出席簿!JD$7="","",②名簿及び出席簿!JD$7)</f>
        <v/>
      </c>
      <c r="D2338" s="665"/>
      <c r="E2338" s="665"/>
      <c r="F2338" s="665"/>
      <c r="G2338" s="649" t="str">
        <f>②名簿及び出席簿!JD$8</f>
        <v/>
      </c>
      <c r="H2338" s="649"/>
      <c r="I2338" s="634"/>
      <c r="J2338" s="448"/>
      <c r="K2338" s="668" t="str">
        <f>IF($W$1171="","",IF($J2338="",①入力シート!$F$58,IF($J2338=1,①入力シート!$F$60,IF($J2338=2,①入力シート!$F$62))))</f>
        <v/>
      </c>
      <c r="L2338" s="668"/>
      <c r="M2338" s="670" t="s">
        <v>110</v>
      </c>
      <c r="N2338" s="672" t="str">
        <f>IF($W$1171="","",IF($J2338="",①入力シート!$H$58,IF($J2338=1,①入力シート!$H$60,IF($J2338=2,①入力シート!$H$62))))</f>
        <v/>
      </c>
      <c r="O2338" s="672"/>
      <c r="P2338" s="670" t="s">
        <v>111</v>
      </c>
      <c r="Q2338" s="670" t="s">
        <v>112</v>
      </c>
      <c r="R2338" s="668" t="str">
        <f>IF($W$1171="","",IF($J2338="",①入力シート!$K$58,IF($J2338=1,①入力シート!$K$60,IF($J2338=2,①入力シート!$K$62))))</f>
        <v/>
      </c>
      <c r="S2338" s="668"/>
      <c r="T2338" s="670" t="s">
        <v>110</v>
      </c>
      <c r="U2338" s="672" t="str">
        <f>IF($W$1171="","",IF($J2338="",①入力シート!$M$58,IF($J2338=1,①入力シート!$M$60,IF($J2338=2,①入力シート!$M$62))))</f>
        <v/>
      </c>
      <c r="V2338" s="672"/>
      <c r="W2338" s="670" t="s">
        <v>111</v>
      </c>
      <c r="X2338" s="670" t="s">
        <v>132</v>
      </c>
      <c r="Y2338" s="670"/>
      <c r="Z2338" s="674" t="str">
        <f>IF($W$1171="","",IF($J2338="",①入力シート!$O$58,IF($J2338=1,①入力シート!$O$60,IF($J2338=2,①入力シート!$O$62))))</f>
        <v/>
      </c>
      <c r="AA2338" s="674"/>
      <c r="AB2338" s="675"/>
    </row>
    <row r="2339" spans="1:28">
      <c r="A2339" s="694"/>
      <c r="B2339" s="695"/>
      <c r="C2339" s="666"/>
      <c r="D2339" s="667"/>
      <c r="E2339" s="667"/>
      <c r="F2339" s="667"/>
      <c r="G2339" s="651"/>
      <c r="H2339" s="651"/>
      <c r="I2339" s="635"/>
      <c r="J2339" s="449"/>
      <c r="K2339" s="669"/>
      <c r="L2339" s="669"/>
      <c r="M2339" s="671"/>
      <c r="N2339" s="673"/>
      <c r="O2339" s="673"/>
      <c r="P2339" s="671"/>
      <c r="Q2339" s="671"/>
      <c r="R2339" s="669"/>
      <c r="S2339" s="669"/>
      <c r="T2339" s="671"/>
      <c r="U2339" s="673"/>
      <c r="V2339" s="673"/>
      <c r="W2339" s="671"/>
      <c r="X2339" s="671"/>
      <c r="Y2339" s="671"/>
      <c r="Z2339" s="676"/>
      <c r="AA2339" s="676"/>
      <c r="AB2339" s="677"/>
    </row>
    <row r="2340" spans="1:28">
      <c r="A2340" s="694"/>
      <c r="B2340" s="695"/>
      <c r="C2340" s="652" t="s">
        <v>113</v>
      </c>
      <c r="D2340" s="653"/>
      <c r="E2340" s="653"/>
      <c r="F2340" s="653"/>
      <c r="G2340" s="653"/>
      <c r="H2340" s="653"/>
      <c r="I2340" s="653"/>
      <c r="J2340" s="653"/>
      <c r="K2340" s="653"/>
      <c r="L2340" s="653"/>
      <c r="M2340" s="653"/>
      <c r="N2340" s="653"/>
      <c r="O2340" s="653"/>
      <c r="P2340" s="653"/>
      <c r="Q2340" s="654"/>
      <c r="R2340" s="653" t="s">
        <v>130</v>
      </c>
      <c r="S2340" s="653"/>
      <c r="T2340" s="653"/>
      <c r="U2340" s="653"/>
      <c r="V2340" s="653"/>
      <c r="W2340" s="653"/>
      <c r="X2340" s="653"/>
      <c r="Y2340" s="653"/>
      <c r="Z2340" s="653"/>
      <c r="AA2340" s="653"/>
      <c r="AB2340" s="654"/>
    </row>
    <row r="2341" spans="1:28">
      <c r="A2341" s="694"/>
      <c r="B2341" s="695"/>
      <c r="C2341" s="655" t="str">
        <f>IF(C2338="","",IF(④実施報告書!$Q2341="",①入力シート!$F$64,IF(④実施報告書!$Q2341=1,①入力シート!$F$67,IF(④実施報告書!$Q2341=2,①入力シート!$F$70,IF(④実施報告書!$Q2341=3,①入力シート!$F$73,)))))</f>
        <v/>
      </c>
      <c r="D2341" s="656"/>
      <c r="E2341" s="656"/>
      <c r="F2341" s="656"/>
      <c r="G2341" s="656"/>
      <c r="H2341" s="656"/>
      <c r="I2341" s="656"/>
      <c r="J2341" s="656"/>
      <c r="K2341" s="656"/>
      <c r="L2341" s="656"/>
      <c r="M2341" s="656"/>
      <c r="N2341" s="656"/>
      <c r="O2341" s="656"/>
      <c r="P2341" s="656"/>
      <c r="Q2341" s="678"/>
      <c r="R2341" s="680" t="str">
        <f>IF($W$1171="","",IF(AND(①入力シート!$F$76=①入力シート!$A$77,$AB2341="")=TRUE,①入力シート!$A$77,""))</f>
        <v/>
      </c>
      <c r="S2341" s="680"/>
      <c r="T2341" s="659" t="s">
        <v>127</v>
      </c>
      <c r="U2341" s="659"/>
      <c r="V2341" s="659"/>
      <c r="W2341" s="659"/>
      <c r="X2341" s="659"/>
      <c r="Y2341" s="659"/>
      <c r="Z2341" s="659"/>
      <c r="AA2341" s="659"/>
      <c r="AB2341" s="445"/>
    </row>
    <row r="2342" spans="1:28">
      <c r="A2342" s="694"/>
      <c r="B2342" s="695"/>
      <c r="C2342" s="657"/>
      <c r="D2342" s="658"/>
      <c r="E2342" s="658"/>
      <c r="F2342" s="658"/>
      <c r="G2342" s="658"/>
      <c r="H2342" s="658"/>
      <c r="I2342" s="658"/>
      <c r="J2342" s="658"/>
      <c r="K2342" s="658"/>
      <c r="L2342" s="658"/>
      <c r="M2342" s="658"/>
      <c r="N2342" s="658"/>
      <c r="O2342" s="658"/>
      <c r="P2342" s="658"/>
      <c r="Q2342" s="679"/>
      <c r="R2342" s="631" t="str">
        <f>IF($W$1171="","",IF(AND(①入力シート!$F$77=①入力シート!$A$77,$AB2342="")=TRUE,①入力シート!$A$77,""))</f>
        <v/>
      </c>
      <c r="S2342" s="631"/>
      <c r="T2342" s="623" t="s">
        <v>114</v>
      </c>
      <c r="U2342" s="623"/>
      <c r="V2342" s="623"/>
      <c r="W2342" s="623"/>
      <c r="X2342" s="623"/>
      <c r="Y2342" s="623"/>
      <c r="Z2342" s="623"/>
      <c r="AA2342" s="623"/>
      <c r="AB2342" s="446"/>
    </row>
    <row r="2343" spans="1:28">
      <c r="A2343" s="694"/>
      <c r="B2343" s="695"/>
      <c r="C2343" s="660" t="str">
        <f>IF($Q2343="","",IF(④実施報告書!$Q2343=1,①入力シート!$F$67,IF(④実施報告書!$Q2343=2,①入力シート!$F$70,IF(④実施報告書!$Q2343=3,①入力シート!$F$73,))))</f>
        <v/>
      </c>
      <c r="D2343" s="661"/>
      <c r="E2343" s="661"/>
      <c r="F2343" s="661"/>
      <c r="G2343" s="661"/>
      <c r="H2343" s="661"/>
      <c r="I2343" s="661"/>
      <c r="J2343" s="661"/>
      <c r="K2343" s="661"/>
      <c r="L2343" s="661"/>
      <c r="M2343" s="661"/>
      <c r="N2343" s="661"/>
      <c r="O2343" s="661"/>
      <c r="P2343" s="661"/>
      <c r="Q2343" s="662"/>
      <c r="R2343" s="631" t="str">
        <f>IF($W$1171="","",IF(AND(①入力シート!$F$78=①入力シート!$A$77,$AB2343="")=TRUE,①入力シート!$A$77,""))</f>
        <v/>
      </c>
      <c r="S2343" s="631"/>
      <c r="T2343" s="623" t="s">
        <v>115</v>
      </c>
      <c r="U2343" s="623"/>
      <c r="V2343" s="623"/>
      <c r="W2343" s="623"/>
      <c r="X2343" s="623"/>
      <c r="Y2343" s="623"/>
      <c r="Z2343" s="623"/>
      <c r="AA2343" s="623"/>
      <c r="AB2343" s="446"/>
    </row>
    <row r="2344" spans="1:28">
      <c r="A2344" s="694"/>
      <c r="B2344" s="695"/>
      <c r="C2344" s="660"/>
      <c r="D2344" s="661"/>
      <c r="E2344" s="661"/>
      <c r="F2344" s="661"/>
      <c r="G2344" s="661"/>
      <c r="H2344" s="661"/>
      <c r="I2344" s="661"/>
      <c r="J2344" s="661"/>
      <c r="K2344" s="661"/>
      <c r="L2344" s="661"/>
      <c r="M2344" s="661"/>
      <c r="N2344" s="661"/>
      <c r="O2344" s="661"/>
      <c r="P2344" s="661"/>
      <c r="Q2344" s="663"/>
      <c r="R2344" s="630" t="str">
        <f>IF($W$1171="","",IF(AND(①入力シート!$F$79=①入力シート!$A$77,$AB2344="")=TRUE,①入力シート!$A$77,""))</f>
        <v/>
      </c>
      <c r="S2344" s="631"/>
      <c r="T2344" s="623" t="s">
        <v>129</v>
      </c>
      <c r="U2344" s="623"/>
      <c r="V2344" s="623"/>
      <c r="W2344" s="623"/>
      <c r="X2344" s="623"/>
      <c r="Y2344" s="623"/>
      <c r="Z2344" s="623"/>
      <c r="AA2344" s="623"/>
      <c r="AB2344" s="446"/>
    </row>
    <row r="2345" spans="1:28">
      <c r="A2345" s="694"/>
      <c r="B2345" s="695"/>
      <c r="C2345" s="622" t="str">
        <f>IF($Q2345="","",IF(④実施報告書!$Q2345=1,①入力シート!$F$67,IF(④実施報告書!$Q2345=2,①入力シート!$F$70,IF(④実施報告書!$Q2345=3,①入力シート!$F$73,))))</f>
        <v/>
      </c>
      <c r="D2345" s="623"/>
      <c r="E2345" s="623"/>
      <c r="F2345" s="623"/>
      <c r="G2345" s="623"/>
      <c r="H2345" s="623"/>
      <c r="I2345" s="623"/>
      <c r="J2345" s="623"/>
      <c r="K2345" s="623"/>
      <c r="L2345" s="623"/>
      <c r="M2345" s="623"/>
      <c r="N2345" s="623"/>
      <c r="O2345" s="623"/>
      <c r="P2345" s="624"/>
      <c r="Q2345" s="628"/>
      <c r="R2345" s="630" t="str">
        <f>IF($W$1171="","",IF(AND(①入力シート!$F$80=①入力シート!$A$77,$AB2345="")=TRUE,①入力シート!$A$77,""))</f>
        <v/>
      </c>
      <c r="S2345" s="631"/>
      <c r="T2345" s="623" t="s">
        <v>407</v>
      </c>
      <c r="U2345" s="623"/>
      <c r="V2345" s="623"/>
      <c r="W2345" s="623"/>
      <c r="X2345" s="623"/>
      <c r="Y2345" s="623"/>
      <c r="Z2345" s="623"/>
      <c r="AA2345" s="624"/>
      <c r="AB2345" s="446"/>
    </row>
    <row r="2346" spans="1:28">
      <c r="A2346" s="694"/>
      <c r="B2346" s="695"/>
      <c r="C2346" s="625"/>
      <c r="D2346" s="626"/>
      <c r="E2346" s="626"/>
      <c r="F2346" s="626"/>
      <c r="G2346" s="626"/>
      <c r="H2346" s="626"/>
      <c r="I2346" s="626"/>
      <c r="J2346" s="626"/>
      <c r="K2346" s="626"/>
      <c r="L2346" s="626"/>
      <c r="M2346" s="626"/>
      <c r="N2346" s="626"/>
      <c r="O2346" s="626"/>
      <c r="P2346" s="627"/>
      <c r="Q2346" s="629"/>
      <c r="R2346" s="632" t="str">
        <f>IF($W$1171="","",IF(AND(①入力シート!$F$81=①入力シート!$A$77,$AB2346="")=TRUE,①入力シート!$A$77,""))</f>
        <v/>
      </c>
      <c r="S2346" s="633"/>
      <c r="T2346" s="626" t="s">
        <v>406</v>
      </c>
      <c r="U2346" s="626"/>
      <c r="V2346" s="626"/>
      <c r="W2346" s="626"/>
      <c r="X2346" s="626"/>
      <c r="Y2346" s="626"/>
      <c r="Z2346" s="626"/>
      <c r="AA2346" s="627"/>
      <c r="AB2346" s="446"/>
    </row>
    <row r="2347" spans="1:28">
      <c r="A2347" s="694"/>
      <c r="B2347" s="695"/>
      <c r="C2347" s="639" t="s">
        <v>128</v>
      </c>
      <c r="D2347" s="640"/>
      <c r="E2347" s="641"/>
      <c r="F2347" s="444"/>
      <c r="G2347" s="645" t="str">
        <f>IF(W2347="","",IF($F2347="",①入力シート!$J$83,VLOOKUP($F2347,①入力シート!$E$83:$K$89,6)))</f>
        <v/>
      </c>
      <c r="H2347" s="646"/>
      <c r="I2347" s="646"/>
      <c r="J2347" s="646"/>
      <c r="K2347" s="646"/>
      <c r="L2347" s="646"/>
      <c r="M2347" s="646"/>
      <c r="N2347" s="646"/>
      <c r="O2347" s="646"/>
      <c r="P2347" s="646"/>
      <c r="Q2347" s="647"/>
      <c r="R2347" s="639" t="s">
        <v>116</v>
      </c>
      <c r="S2347" s="640"/>
      <c r="T2347" s="640"/>
      <c r="U2347" s="640"/>
      <c r="V2347" s="641"/>
      <c r="W2347" s="648" t="str">
        <f>IF(②名簿及び出席簿!JD$140=0,"",②名簿及び出席簿!JD$140)</f>
        <v/>
      </c>
      <c r="X2347" s="649"/>
      <c r="Y2347" s="649"/>
      <c r="Z2347" s="649"/>
      <c r="AA2347" s="649"/>
      <c r="AB2347" s="634" t="s">
        <v>93</v>
      </c>
    </row>
    <row r="2348" spans="1:28">
      <c r="A2348" s="696"/>
      <c r="B2348" s="697"/>
      <c r="C2348" s="642"/>
      <c r="D2348" s="643"/>
      <c r="E2348" s="644"/>
      <c r="F2348" s="456"/>
      <c r="G2348" s="689" t="str">
        <f>IF($F2348="","",VLOOKUP($F2348,①入力シート!$E$83:$K$89,6))</f>
        <v/>
      </c>
      <c r="H2348" s="690"/>
      <c r="I2348" s="690"/>
      <c r="J2348" s="690"/>
      <c r="K2348" s="690"/>
      <c r="L2348" s="690"/>
      <c r="M2348" s="690"/>
      <c r="N2348" s="690"/>
      <c r="O2348" s="690"/>
      <c r="P2348" s="690"/>
      <c r="Q2348" s="691"/>
      <c r="R2348" s="642"/>
      <c r="S2348" s="643"/>
      <c r="T2348" s="643"/>
      <c r="U2348" s="643"/>
      <c r="V2348" s="644"/>
      <c r="W2348" s="650"/>
      <c r="X2348" s="651"/>
      <c r="Y2348" s="651"/>
      <c r="Z2348" s="651"/>
      <c r="AA2348" s="651"/>
      <c r="AB2348" s="635"/>
    </row>
    <row r="2349" spans="1:28">
      <c r="A2349" s="692">
        <v>195</v>
      </c>
      <c r="B2349" s="693"/>
      <c r="C2349" s="652" t="s">
        <v>108</v>
      </c>
      <c r="D2349" s="653"/>
      <c r="E2349" s="653"/>
      <c r="F2349" s="643"/>
      <c r="G2349" s="653"/>
      <c r="H2349" s="653"/>
      <c r="I2349" s="654"/>
      <c r="J2349" s="652" t="s">
        <v>109</v>
      </c>
      <c r="K2349" s="653"/>
      <c r="L2349" s="653"/>
      <c r="M2349" s="653"/>
      <c r="N2349" s="653"/>
      <c r="O2349" s="653"/>
      <c r="P2349" s="653"/>
      <c r="Q2349" s="653"/>
      <c r="R2349" s="653"/>
      <c r="S2349" s="653"/>
      <c r="T2349" s="653"/>
      <c r="U2349" s="653"/>
      <c r="V2349" s="653"/>
      <c r="W2349" s="653"/>
      <c r="X2349" s="653"/>
      <c r="Y2349" s="653"/>
      <c r="Z2349" s="653"/>
      <c r="AA2349" s="442"/>
      <c r="AB2349" s="443"/>
    </row>
    <row r="2350" spans="1:28">
      <c r="A2350" s="694"/>
      <c r="B2350" s="695"/>
      <c r="C2350" s="664" t="str">
        <f>IF(②名簿及び出席簿!JE$7="","",②名簿及び出席簿!JE$7)</f>
        <v/>
      </c>
      <c r="D2350" s="665"/>
      <c r="E2350" s="665"/>
      <c r="F2350" s="665"/>
      <c r="G2350" s="649" t="str">
        <f>②名簿及び出席簿!JE$8</f>
        <v/>
      </c>
      <c r="H2350" s="649"/>
      <c r="I2350" s="634"/>
      <c r="J2350" s="448"/>
      <c r="K2350" s="668" t="str">
        <f>IF($W$1171="","",IF($J2350="",①入力シート!$F$58,IF($J2350=1,①入力シート!$F$60,IF($J2350=2,①入力シート!$F$62))))</f>
        <v/>
      </c>
      <c r="L2350" s="668"/>
      <c r="M2350" s="670" t="s">
        <v>110</v>
      </c>
      <c r="N2350" s="672" t="str">
        <f>IF($W$1171="","",IF($J2350="",①入力シート!$H$58,IF($J2350=1,①入力シート!$H$60,IF($J2350=2,①入力シート!$H$62))))</f>
        <v/>
      </c>
      <c r="O2350" s="672"/>
      <c r="P2350" s="670" t="s">
        <v>111</v>
      </c>
      <c r="Q2350" s="670" t="s">
        <v>112</v>
      </c>
      <c r="R2350" s="668" t="str">
        <f>IF($W$1171="","",IF($J2350="",①入力シート!$K$58,IF($J2350=1,①入力シート!$K$60,IF($J2350=2,①入力シート!$K$62))))</f>
        <v/>
      </c>
      <c r="S2350" s="668"/>
      <c r="T2350" s="670" t="s">
        <v>110</v>
      </c>
      <c r="U2350" s="672" t="str">
        <f>IF($W$1171="","",IF($J2350="",①入力シート!$M$58,IF($J2350=1,①入力シート!$M$60,IF($J2350=2,①入力シート!$M$62))))</f>
        <v/>
      </c>
      <c r="V2350" s="672"/>
      <c r="W2350" s="670" t="s">
        <v>111</v>
      </c>
      <c r="X2350" s="670" t="s">
        <v>132</v>
      </c>
      <c r="Y2350" s="670"/>
      <c r="Z2350" s="674" t="str">
        <f>IF($W$1171="","",IF($J2350="",①入力シート!$O$58,IF($J2350=1,①入力シート!$O$60,IF($J2350=2,①入力シート!$O$62))))</f>
        <v/>
      </c>
      <c r="AA2350" s="674"/>
      <c r="AB2350" s="675"/>
    </row>
    <row r="2351" spans="1:28">
      <c r="A2351" s="694"/>
      <c r="B2351" s="695"/>
      <c r="C2351" s="666"/>
      <c r="D2351" s="667"/>
      <c r="E2351" s="667"/>
      <c r="F2351" s="667"/>
      <c r="G2351" s="651"/>
      <c r="H2351" s="651"/>
      <c r="I2351" s="635"/>
      <c r="J2351" s="449"/>
      <c r="K2351" s="669"/>
      <c r="L2351" s="669"/>
      <c r="M2351" s="671"/>
      <c r="N2351" s="673"/>
      <c r="O2351" s="673"/>
      <c r="P2351" s="671"/>
      <c r="Q2351" s="671"/>
      <c r="R2351" s="669"/>
      <c r="S2351" s="669"/>
      <c r="T2351" s="671"/>
      <c r="U2351" s="673"/>
      <c r="V2351" s="673"/>
      <c r="W2351" s="671"/>
      <c r="X2351" s="671"/>
      <c r="Y2351" s="671"/>
      <c r="Z2351" s="676"/>
      <c r="AA2351" s="676"/>
      <c r="AB2351" s="677"/>
    </row>
    <row r="2352" spans="1:28">
      <c r="A2352" s="694"/>
      <c r="B2352" s="695"/>
      <c r="C2352" s="652" t="s">
        <v>113</v>
      </c>
      <c r="D2352" s="653"/>
      <c r="E2352" s="653"/>
      <c r="F2352" s="653"/>
      <c r="G2352" s="653"/>
      <c r="H2352" s="653"/>
      <c r="I2352" s="653"/>
      <c r="J2352" s="653"/>
      <c r="K2352" s="653"/>
      <c r="L2352" s="653"/>
      <c r="M2352" s="653"/>
      <c r="N2352" s="653"/>
      <c r="O2352" s="653"/>
      <c r="P2352" s="653"/>
      <c r="Q2352" s="654"/>
      <c r="R2352" s="653" t="s">
        <v>130</v>
      </c>
      <c r="S2352" s="653"/>
      <c r="T2352" s="653"/>
      <c r="U2352" s="653"/>
      <c r="V2352" s="653"/>
      <c r="W2352" s="653"/>
      <c r="X2352" s="653"/>
      <c r="Y2352" s="653"/>
      <c r="Z2352" s="653"/>
      <c r="AA2352" s="653"/>
      <c r="AB2352" s="654"/>
    </row>
    <row r="2353" spans="1:28">
      <c r="A2353" s="694"/>
      <c r="B2353" s="695"/>
      <c r="C2353" s="655" t="str">
        <f>IF(C2350="","",IF(④実施報告書!$Q2353="",①入力シート!$F$64,IF(④実施報告書!$Q2353=1,①入力シート!$F$67,IF(④実施報告書!$Q2353=2,①入力シート!$F$70,IF(④実施報告書!$Q2353=3,①入力シート!$F$73,)))))</f>
        <v/>
      </c>
      <c r="D2353" s="656"/>
      <c r="E2353" s="656"/>
      <c r="F2353" s="656"/>
      <c r="G2353" s="656"/>
      <c r="H2353" s="656"/>
      <c r="I2353" s="656"/>
      <c r="J2353" s="656"/>
      <c r="K2353" s="656"/>
      <c r="L2353" s="656"/>
      <c r="M2353" s="656"/>
      <c r="N2353" s="656"/>
      <c r="O2353" s="656"/>
      <c r="P2353" s="656"/>
      <c r="Q2353" s="678"/>
      <c r="R2353" s="680" t="str">
        <f>IF($W$1171="","",IF(AND(①入力シート!$F$76=①入力シート!$A$77,$AB2353="")=TRUE,①入力シート!$A$77,""))</f>
        <v/>
      </c>
      <c r="S2353" s="680"/>
      <c r="T2353" s="659" t="s">
        <v>127</v>
      </c>
      <c r="U2353" s="659"/>
      <c r="V2353" s="659"/>
      <c r="W2353" s="659"/>
      <c r="X2353" s="659"/>
      <c r="Y2353" s="659"/>
      <c r="Z2353" s="659"/>
      <c r="AA2353" s="659"/>
      <c r="AB2353" s="445"/>
    </row>
    <row r="2354" spans="1:28">
      <c r="A2354" s="694"/>
      <c r="B2354" s="695"/>
      <c r="C2354" s="657"/>
      <c r="D2354" s="658"/>
      <c r="E2354" s="658"/>
      <c r="F2354" s="658"/>
      <c r="G2354" s="658"/>
      <c r="H2354" s="658"/>
      <c r="I2354" s="658"/>
      <c r="J2354" s="658"/>
      <c r="K2354" s="658"/>
      <c r="L2354" s="658"/>
      <c r="M2354" s="658"/>
      <c r="N2354" s="658"/>
      <c r="O2354" s="658"/>
      <c r="P2354" s="658"/>
      <c r="Q2354" s="679"/>
      <c r="R2354" s="631" t="str">
        <f>IF($W$1171="","",IF(AND(①入力シート!$F$77=①入力シート!$A$77,$AB2354="")=TRUE,①入力シート!$A$77,""))</f>
        <v/>
      </c>
      <c r="S2354" s="631"/>
      <c r="T2354" s="623" t="s">
        <v>114</v>
      </c>
      <c r="U2354" s="623"/>
      <c r="V2354" s="623"/>
      <c r="W2354" s="623"/>
      <c r="X2354" s="623"/>
      <c r="Y2354" s="623"/>
      <c r="Z2354" s="623"/>
      <c r="AA2354" s="623"/>
      <c r="AB2354" s="446"/>
    </row>
    <row r="2355" spans="1:28">
      <c r="A2355" s="694"/>
      <c r="B2355" s="695"/>
      <c r="C2355" s="660" t="str">
        <f>IF($Q2355="","",IF(④実施報告書!$Q2355=1,①入力シート!$F$67,IF(④実施報告書!$Q2355=2,①入力シート!$F$70,IF(④実施報告書!$Q2355=3,①入力シート!$F$73,))))</f>
        <v/>
      </c>
      <c r="D2355" s="661"/>
      <c r="E2355" s="661"/>
      <c r="F2355" s="661"/>
      <c r="G2355" s="661"/>
      <c r="H2355" s="661"/>
      <c r="I2355" s="661"/>
      <c r="J2355" s="661"/>
      <c r="K2355" s="661"/>
      <c r="L2355" s="661"/>
      <c r="M2355" s="661"/>
      <c r="N2355" s="661"/>
      <c r="O2355" s="661"/>
      <c r="P2355" s="661"/>
      <c r="Q2355" s="662"/>
      <c r="R2355" s="631" t="str">
        <f>IF($W$1171="","",IF(AND(①入力シート!$F$78=①入力シート!$A$77,$AB2355="")=TRUE,①入力シート!$A$77,""))</f>
        <v/>
      </c>
      <c r="S2355" s="631"/>
      <c r="T2355" s="623" t="s">
        <v>115</v>
      </c>
      <c r="U2355" s="623"/>
      <c r="V2355" s="623"/>
      <c r="W2355" s="623"/>
      <c r="X2355" s="623"/>
      <c r="Y2355" s="623"/>
      <c r="Z2355" s="623"/>
      <c r="AA2355" s="623"/>
      <c r="AB2355" s="446"/>
    </row>
    <row r="2356" spans="1:28">
      <c r="A2356" s="694"/>
      <c r="B2356" s="695"/>
      <c r="C2356" s="660"/>
      <c r="D2356" s="661"/>
      <c r="E2356" s="661"/>
      <c r="F2356" s="661"/>
      <c r="G2356" s="661"/>
      <c r="H2356" s="661"/>
      <c r="I2356" s="661"/>
      <c r="J2356" s="661"/>
      <c r="K2356" s="661"/>
      <c r="L2356" s="661"/>
      <c r="M2356" s="661"/>
      <c r="N2356" s="661"/>
      <c r="O2356" s="661"/>
      <c r="P2356" s="661"/>
      <c r="Q2356" s="663"/>
      <c r="R2356" s="630" t="str">
        <f>IF($W$1171="","",IF(AND(①入力シート!$F$79=①入力シート!$A$77,$AB2356="")=TRUE,①入力シート!$A$77,""))</f>
        <v/>
      </c>
      <c r="S2356" s="631"/>
      <c r="T2356" s="623" t="s">
        <v>129</v>
      </c>
      <c r="U2356" s="623"/>
      <c r="V2356" s="623"/>
      <c r="W2356" s="623"/>
      <c r="X2356" s="623"/>
      <c r="Y2356" s="623"/>
      <c r="Z2356" s="623"/>
      <c r="AA2356" s="623"/>
      <c r="AB2356" s="446"/>
    </row>
    <row r="2357" spans="1:28">
      <c r="A2357" s="694"/>
      <c r="B2357" s="695"/>
      <c r="C2357" s="622" t="str">
        <f>IF($Q2357="","",IF(④実施報告書!$Q2357=1,①入力シート!$F$67,IF(④実施報告書!$Q2357=2,①入力シート!$F$70,IF(④実施報告書!$Q2357=3,①入力シート!$F$73,))))</f>
        <v/>
      </c>
      <c r="D2357" s="623"/>
      <c r="E2357" s="623"/>
      <c r="F2357" s="623"/>
      <c r="G2357" s="623"/>
      <c r="H2357" s="623"/>
      <c r="I2357" s="623"/>
      <c r="J2357" s="623"/>
      <c r="K2357" s="623"/>
      <c r="L2357" s="623"/>
      <c r="M2357" s="623"/>
      <c r="N2357" s="623"/>
      <c r="O2357" s="623"/>
      <c r="P2357" s="624"/>
      <c r="Q2357" s="628"/>
      <c r="R2357" s="630" t="str">
        <f>IF($W$1171="","",IF(AND(①入力シート!$F$80=①入力シート!$A$77,$AB2357="")=TRUE,①入力シート!$A$77,""))</f>
        <v/>
      </c>
      <c r="S2357" s="631"/>
      <c r="T2357" s="623" t="s">
        <v>407</v>
      </c>
      <c r="U2357" s="623"/>
      <c r="V2357" s="623"/>
      <c r="W2357" s="623"/>
      <c r="X2357" s="623"/>
      <c r="Y2357" s="623"/>
      <c r="Z2357" s="623"/>
      <c r="AA2357" s="624"/>
      <c r="AB2357" s="446"/>
    </row>
    <row r="2358" spans="1:28">
      <c r="A2358" s="694"/>
      <c r="B2358" s="695"/>
      <c r="C2358" s="625"/>
      <c r="D2358" s="626"/>
      <c r="E2358" s="626"/>
      <c r="F2358" s="626"/>
      <c r="G2358" s="626"/>
      <c r="H2358" s="626"/>
      <c r="I2358" s="626"/>
      <c r="J2358" s="626"/>
      <c r="K2358" s="626"/>
      <c r="L2358" s="626"/>
      <c r="M2358" s="626"/>
      <c r="N2358" s="626"/>
      <c r="O2358" s="626"/>
      <c r="P2358" s="627"/>
      <c r="Q2358" s="629"/>
      <c r="R2358" s="632" t="str">
        <f>IF($W$1171="","",IF(AND(①入力シート!$F$81=①入力シート!$A$77,$AB2358="")=TRUE,①入力シート!$A$77,""))</f>
        <v/>
      </c>
      <c r="S2358" s="633"/>
      <c r="T2358" s="626" t="s">
        <v>406</v>
      </c>
      <c r="U2358" s="626"/>
      <c r="V2358" s="626"/>
      <c r="W2358" s="626"/>
      <c r="X2358" s="626"/>
      <c r="Y2358" s="626"/>
      <c r="Z2358" s="626"/>
      <c r="AA2358" s="627"/>
      <c r="AB2358" s="446"/>
    </row>
    <row r="2359" spans="1:28">
      <c r="A2359" s="694"/>
      <c r="B2359" s="695"/>
      <c r="C2359" s="639" t="s">
        <v>128</v>
      </c>
      <c r="D2359" s="640"/>
      <c r="E2359" s="641"/>
      <c r="F2359" s="444"/>
      <c r="G2359" s="645" t="str">
        <f>IF(W2359="","",IF($F2359="",①入力シート!$J$83,VLOOKUP($F2359,①入力シート!$E$83:$K$89,6)))</f>
        <v/>
      </c>
      <c r="H2359" s="646"/>
      <c r="I2359" s="646"/>
      <c r="J2359" s="646"/>
      <c r="K2359" s="646"/>
      <c r="L2359" s="646"/>
      <c r="M2359" s="646"/>
      <c r="N2359" s="646"/>
      <c r="O2359" s="646"/>
      <c r="P2359" s="646"/>
      <c r="Q2359" s="647"/>
      <c r="R2359" s="639" t="s">
        <v>116</v>
      </c>
      <c r="S2359" s="640"/>
      <c r="T2359" s="640"/>
      <c r="U2359" s="640"/>
      <c r="V2359" s="641"/>
      <c r="W2359" s="648" t="str">
        <f>IF(②名簿及び出席簿!JE$140=0,"",②名簿及び出席簿!JE$140)</f>
        <v/>
      </c>
      <c r="X2359" s="649"/>
      <c r="Y2359" s="649"/>
      <c r="Z2359" s="649"/>
      <c r="AA2359" s="649"/>
      <c r="AB2359" s="634" t="s">
        <v>93</v>
      </c>
    </row>
    <row r="2360" spans="1:28">
      <c r="A2360" s="696"/>
      <c r="B2360" s="697"/>
      <c r="C2360" s="642"/>
      <c r="D2360" s="643"/>
      <c r="E2360" s="644"/>
      <c r="F2360" s="456"/>
      <c r="G2360" s="689" t="str">
        <f>IF($F2360="","",VLOOKUP($F2360,①入力シート!$E$83:$K$89,6))</f>
        <v/>
      </c>
      <c r="H2360" s="690"/>
      <c r="I2360" s="690"/>
      <c r="J2360" s="690"/>
      <c r="K2360" s="690"/>
      <c r="L2360" s="690"/>
      <c r="M2360" s="690"/>
      <c r="N2360" s="690"/>
      <c r="O2360" s="690"/>
      <c r="P2360" s="690"/>
      <c r="Q2360" s="691"/>
      <c r="R2360" s="642"/>
      <c r="S2360" s="643"/>
      <c r="T2360" s="643"/>
      <c r="U2360" s="643"/>
      <c r="V2360" s="644"/>
      <c r="W2360" s="650"/>
      <c r="X2360" s="651"/>
      <c r="Y2360" s="651"/>
      <c r="Z2360" s="651"/>
      <c r="AA2360" s="651"/>
      <c r="AB2360" s="635"/>
    </row>
    <row r="2361" spans="1:28">
      <c r="A2361" s="692">
        <v>196</v>
      </c>
      <c r="B2361" s="693"/>
      <c r="C2361" s="652" t="s">
        <v>108</v>
      </c>
      <c r="D2361" s="653"/>
      <c r="E2361" s="653"/>
      <c r="F2361" s="643"/>
      <c r="G2361" s="653"/>
      <c r="H2361" s="653"/>
      <c r="I2361" s="654"/>
      <c r="J2361" s="652" t="s">
        <v>109</v>
      </c>
      <c r="K2361" s="653"/>
      <c r="L2361" s="653"/>
      <c r="M2361" s="653"/>
      <c r="N2361" s="653"/>
      <c r="O2361" s="653"/>
      <c r="P2361" s="653"/>
      <c r="Q2361" s="653"/>
      <c r="R2361" s="653"/>
      <c r="S2361" s="653"/>
      <c r="T2361" s="653"/>
      <c r="U2361" s="653"/>
      <c r="V2361" s="653"/>
      <c r="W2361" s="653"/>
      <c r="X2361" s="653"/>
      <c r="Y2361" s="653"/>
      <c r="Z2361" s="653"/>
      <c r="AA2361" s="442"/>
      <c r="AB2361" s="443"/>
    </row>
    <row r="2362" spans="1:28">
      <c r="A2362" s="694"/>
      <c r="B2362" s="695"/>
      <c r="C2362" s="664" t="str">
        <f>IF(②名簿及び出席簿!JF$7="","",②名簿及び出席簿!JF$7)</f>
        <v/>
      </c>
      <c r="D2362" s="665"/>
      <c r="E2362" s="665"/>
      <c r="F2362" s="665"/>
      <c r="G2362" s="649" t="str">
        <f>②名簿及び出席簿!JF$8</f>
        <v/>
      </c>
      <c r="H2362" s="649"/>
      <c r="I2362" s="634"/>
      <c r="J2362" s="448"/>
      <c r="K2362" s="668" t="str">
        <f>IF($W$1171="","",IF($J2362="",①入力シート!$F$58,IF($J2362=1,①入力シート!$F$60,IF($J2362=2,①入力シート!$F$62))))</f>
        <v/>
      </c>
      <c r="L2362" s="668"/>
      <c r="M2362" s="670" t="s">
        <v>110</v>
      </c>
      <c r="N2362" s="672" t="str">
        <f>IF($W$1171="","",IF($J2362="",①入力シート!$H$58,IF($J2362=1,①入力シート!$H$60,IF($J2362=2,①入力シート!$H$62))))</f>
        <v/>
      </c>
      <c r="O2362" s="672"/>
      <c r="P2362" s="670" t="s">
        <v>111</v>
      </c>
      <c r="Q2362" s="670" t="s">
        <v>112</v>
      </c>
      <c r="R2362" s="668" t="str">
        <f>IF($W$1171="","",IF($J2362="",①入力シート!$K$58,IF($J2362=1,①入力シート!$K$60,IF($J2362=2,①入力シート!$K$62))))</f>
        <v/>
      </c>
      <c r="S2362" s="668"/>
      <c r="T2362" s="670" t="s">
        <v>110</v>
      </c>
      <c r="U2362" s="672" t="str">
        <f>IF($W$1171="","",IF($J2362="",①入力シート!$M$58,IF($J2362=1,①入力シート!$M$60,IF($J2362=2,①入力シート!$M$62))))</f>
        <v/>
      </c>
      <c r="V2362" s="672"/>
      <c r="W2362" s="670" t="s">
        <v>111</v>
      </c>
      <c r="X2362" s="670" t="s">
        <v>132</v>
      </c>
      <c r="Y2362" s="670"/>
      <c r="Z2362" s="674" t="str">
        <f>IF($W$1171="","",IF($J2362="",①入力シート!$O$58,IF($J2362=1,①入力シート!$O$60,IF($J2362=2,①入力シート!$O$62))))</f>
        <v/>
      </c>
      <c r="AA2362" s="674"/>
      <c r="AB2362" s="675"/>
    </row>
    <row r="2363" spans="1:28">
      <c r="A2363" s="694"/>
      <c r="B2363" s="695"/>
      <c r="C2363" s="666"/>
      <c r="D2363" s="667"/>
      <c r="E2363" s="667"/>
      <c r="F2363" s="667"/>
      <c r="G2363" s="651"/>
      <c r="H2363" s="651"/>
      <c r="I2363" s="635"/>
      <c r="J2363" s="449"/>
      <c r="K2363" s="669"/>
      <c r="L2363" s="669"/>
      <c r="M2363" s="671"/>
      <c r="N2363" s="673"/>
      <c r="O2363" s="673"/>
      <c r="P2363" s="671"/>
      <c r="Q2363" s="671"/>
      <c r="R2363" s="669"/>
      <c r="S2363" s="669"/>
      <c r="T2363" s="671"/>
      <c r="U2363" s="673"/>
      <c r="V2363" s="673"/>
      <c r="W2363" s="671"/>
      <c r="X2363" s="671"/>
      <c r="Y2363" s="671"/>
      <c r="Z2363" s="676"/>
      <c r="AA2363" s="676"/>
      <c r="AB2363" s="677"/>
    </row>
    <row r="2364" spans="1:28">
      <c r="A2364" s="694"/>
      <c r="B2364" s="695"/>
      <c r="C2364" s="652" t="s">
        <v>113</v>
      </c>
      <c r="D2364" s="653"/>
      <c r="E2364" s="653"/>
      <c r="F2364" s="653"/>
      <c r="G2364" s="653"/>
      <c r="H2364" s="653"/>
      <c r="I2364" s="653"/>
      <c r="J2364" s="653"/>
      <c r="K2364" s="653"/>
      <c r="L2364" s="653"/>
      <c r="M2364" s="653"/>
      <c r="N2364" s="653"/>
      <c r="O2364" s="653"/>
      <c r="P2364" s="653"/>
      <c r="Q2364" s="654"/>
      <c r="R2364" s="653" t="s">
        <v>130</v>
      </c>
      <c r="S2364" s="653"/>
      <c r="T2364" s="653"/>
      <c r="U2364" s="653"/>
      <c r="V2364" s="653"/>
      <c r="W2364" s="653"/>
      <c r="X2364" s="653"/>
      <c r="Y2364" s="653"/>
      <c r="Z2364" s="653"/>
      <c r="AA2364" s="653"/>
      <c r="AB2364" s="654"/>
    </row>
    <row r="2365" spans="1:28">
      <c r="A2365" s="694"/>
      <c r="B2365" s="695"/>
      <c r="C2365" s="655" t="str">
        <f>IF(C2362="","",IF(④実施報告書!$Q2365="",①入力シート!$F$64,IF(④実施報告書!$Q2365=1,①入力シート!$F$67,IF(④実施報告書!$Q2365=2,①入力シート!$F$70,IF(④実施報告書!$Q2365=3,①入力シート!$F$73,)))))</f>
        <v/>
      </c>
      <c r="D2365" s="656"/>
      <c r="E2365" s="656"/>
      <c r="F2365" s="656"/>
      <c r="G2365" s="656"/>
      <c r="H2365" s="656"/>
      <c r="I2365" s="656"/>
      <c r="J2365" s="656"/>
      <c r="K2365" s="656"/>
      <c r="L2365" s="656"/>
      <c r="M2365" s="656"/>
      <c r="N2365" s="656"/>
      <c r="O2365" s="656"/>
      <c r="P2365" s="656"/>
      <c r="Q2365" s="678"/>
      <c r="R2365" s="680" t="str">
        <f>IF($W$1171="","",IF(AND(①入力シート!$F$76=①入力シート!$A$77,$AB2365="")=TRUE,①入力シート!$A$77,""))</f>
        <v/>
      </c>
      <c r="S2365" s="680"/>
      <c r="T2365" s="659" t="s">
        <v>127</v>
      </c>
      <c r="U2365" s="659"/>
      <c r="V2365" s="659"/>
      <c r="W2365" s="659"/>
      <c r="X2365" s="659"/>
      <c r="Y2365" s="659"/>
      <c r="Z2365" s="659"/>
      <c r="AA2365" s="659"/>
      <c r="AB2365" s="445"/>
    </row>
    <row r="2366" spans="1:28">
      <c r="A2366" s="694"/>
      <c r="B2366" s="695"/>
      <c r="C2366" s="657"/>
      <c r="D2366" s="658"/>
      <c r="E2366" s="658"/>
      <c r="F2366" s="658"/>
      <c r="G2366" s="658"/>
      <c r="H2366" s="658"/>
      <c r="I2366" s="658"/>
      <c r="J2366" s="658"/>
      <c r="K2366" s="658"/>
      <c r="L2366" s="658"/>
      <c r="M2366" s="658"/>
      <c r="N2366" s="658"/>
      <c r="O2366" s="658"/>
      <c r="P2366" s="658"/>
      <c r="Q2366" s="679"/>
      <c r="R2366" s="631" t="str">
        <f>IF($W$1171="","",IF(AND(①入力シート!$F$77=①入力シート!$A$77,$AB2366="")=TRUE,①入力シート!$A$77,""))</f>
        <v/>
      </c>
      <c r="S2366" s="631"/>
      <c r="T2366" s="623" t="s">
        <v>114</v>
      </c>
      <c r="U2366" s="623"/>
      <c r="V2366" s="623"/>
      <c r="W2366" s="623"/>
      <c r="X2366" s="623"/>
      <c r="Y2366" s="623"/>
      <c r="Z2366" s="623"/>
      <c r="AA2366" s="623"/>
      <c r="AB2366" s="446"/>
    </row>
    <row r="2367" spans="1:28">
      <c r="A2367" s="694"/>
      <c r="B2367" s="695"/>
      <c r="C2367" s="660" t="str">
        <f>IF($Q2367="","",IF(④実施報告書!$Q2367=1,①入力シート!$F$67,IF(④実施報告書!$Q2367=2,①入力シート!$F$70,IF(④実施報告書!$Q2367=3,①入力シート!$F$73,))))</f>
        <v/>
      </c>
      <c r="D2367" s="661"/>
      <c r="E2367" s="661"/>
      <c r="F2367" s="661"/>
      <c r="G2367" s="661"/>
      <c r="H2367" s="661"/>
      <c r="I2367" s="661"/>
      <c r="J2367" s="661"/>
      <c r="K2367" s="661"/>
      <c r="L2367" s="661"/>
      <c r="M2367" s="661"/>
      <c r="N2367" s="661"/>
      <c r="O2367" s="661"/>
      <c r="P2367" s="661"/>
      <c r="Q2367" s="662"/>
      <c r="R2367" s="631" t="str">
        <f>IF($W$1171="","",IF(AND(①入力シート!$F$78=①入力シート!$A$77,$AB2367="")=TRUE,①入力シート!$A$77,""))</f>
        <v/>
      </c>
      <c r="S2367" s="631"/>
      <c r="T2367" s="623" t="s">
        <v>115</v>
      </c>
      <c r="U2367" s="623"/>
      <c r="V2367" s="623"/>
      <c r="W2367" s="623"/>
      <c r="X2367" s="623"/>
      <c r="Y2367" s="623"/>
      <c r="Z2367" s="623"/>
      <c r="AA2367" s="623"/>
      <c r="AB2367" s="446"/>
    </row>
    <row r="2368" spans="1:28">
      <c r="A2368" s="694"/>
      <c r="B2368" s="695"/>
      <c r="C2368" s="660"/>
      <c r="D2368" s="661"/>
      <c r="E2368" s="661"/>
      <c r="F2368" s="661"/>
      <c r="G2368" s="661"/>
      <c r="H2368" s="661"/>
      <c r="I2368" s="661"/>
      <c r="J2368" s="661"/>
      <c r="K2368" s="661"/>
      <c r="L2368" s="661"/>
      <c r="M2368" s="661"/>
      <c r="N2368" s="661"/>
      <c r="O2368" s="661"/>
      <c r="P2368" s="661"/>
      <c r="Q2368" s="663"/>
      <c r="R2368" s="630" t="str">
        <f>IF($W$1171="","",IF(AND(①入力シート!$F$79=①入力シート!$A$77,$AB2368="")=TRUE,①入力シート!$A$77,""))</f>
        <v/>
      </c>
      <c r="S2368" s="631"/>
      <c r="T2368" s="623" t="s">
        <v>129</v>
      </c>
      <c r="U2368" s="623"/>
      <c r="V2368" s="623"/>
      <c r="W2368" s="623"/>
      <c r="X2368" s="623"/>
      <c r="Y2368" s="623"/>
      <c r="Z2368" s="623"/>
      <c r="AA2368" s="623"/>
      <c r="AB2368" s="446"/>
    </row>
    <row r="2369" spans="1:28">
      <c r="A2369" s="694"/>
      <c r="B2369" s="695"/>
      <c r="C2369" s="622" t="str">
        <f>IF($Q2369="","",IF(④実施報告書!$Q2369=1,①入力シート!$F$67,IF(④実施報告書!$Q2369=2,①入力シート!$F$70,IF(④実施報告書!$Q2369=3,①入力シート!$F$73,))))</f>
        <v/>
      </c>
      <c r="D2369" s="623"/>
      <c r="E2369" s="623"/>
      <c r="F2369" s="623"/>
      <c r="G2369" s="623"/>
      <c r="H2369" s="623"/>
      <c r="I2369" s="623"/>
      <c r="J2369" s="623"/>
      <c r="K2369" s="623"/>
      <c r="L2369" s="623"/>
      <c r="M2369" s="623"/>
      <c r="N2369" s="623"/>
      <c r="O2369" s="623"/>
      <c r="P2369" s="624"/>
      <c r="Q2369" s="628"/>
      <c r="R2369" s="630" t="str">
        <f>IF($W$1171="","",IF(AND(①入力シート!$F$80=①入力シート!$A$77,$AB2369="")=TRUE,①入力シート!$A$77,""))</f>
        <v/>
      </c>
      <c r="S2369" s="631"/>
      <c r="T2369" s="623" t="s">
        <v>407</v>
      </c>
      <c r="U2369" s="623"/>
      <c r="V2369" s="623"/>
      <c r="W2369" s="623"/>
      <c r="X2369" s="623"/>
      <c r="Y2369" s="623"/>
      <c r="Z2369" s="623"/>
      <c r="AA2369" s="624"/>
      <c r="AB2369" s="446"/>
    </row>
    <row r="2370" spans="1:28">
      <c r="A2370" s="694"/>
      <c r="B2370" s="695"/>
      <c r="C2370" s="625"/>
      <c r="D2370" s="626"/>
      <c r="E2370" s="626"/>
      <c r="F2370" s="626"/>
      <c r="G2370" s="626"/>
      <c r="H2370" s="626"/>
      <c r="I2370" s="626"/>
      <c r="J2370" s="626"/>
      <c r="K2370" s="626"/>
      <c r="L2370" s="626"/>
      <c r="M2370" s="626"/>
      <c r="N2370" s="626"/>
      <c r="O2370" s="626"/>
      <c r="P2370" s="627"/>
      <c r="Q2370" s="629"/>
      <c r="R2370" s="632" t="str">
        <f>IF($W$1171="","",IF(AND(①入力シート!$F$81=①入力シート!$A$77,$AB2370="")=TRUE,①入力シート!$A$77,""))</f>
        <v/>
      </c>
      <c r="S2370" s="633"/>
      <c r="T2370" s="626" t="s">
        <v>406</v>
      </c>
      <c r="U2370" s="626"/>
      <c r="V2370" s="626"/>
      <c r="W2370" s="626"/>
      <c r="X2370" s="626"/>
      <c r="Y2370" s="626"/>
      <c r="Z2370" s="626"/>
      <c r="AA2370" s="627"/>
      <c r="AB2370" s="446"/>
    </row>
    <row r="2371" spans="1:28">
      <c r="A2371" s="694"/>
      <c r="B2371" s="695"/>
      <c r="C2371" s="639" t="s">
        <v>128</v>
      </c>
      <c r="D2371" s="640"/>
      <c r="E2371" s="641"/>
      <c r="F2371" s="444"/>
      <c r="G2371" s="645" t="str">
        <f>IF(W2371="","",IF($F2371="",①入力シート!$J$83,VLOOKUP($F2371,①入力シート!$E$83:$K$89,6)))</f>
        <v/>
      </c>
      <c r="H2371" s="646"/>
      <c r="I2371" s="646"/>
      <c r="J2371" s="646"/>
      <c r="K2371" s="646"/>
      <c r="L2371" s="646"/>
      <c r="M2371" s="646"/>
      <c r="N2371" s="646"/>
      <c r="O2371" s="646"/>
      <c r="P2371" s="646"/>
      <c r="Q2371" s="647"/>
      <c r="R2371" s="639" t="s">
        <v>116</v>
      </c>
      <c r="S2371" s="640"/>
      <c r="T2371" s="640"/>
      <c r="U2371" s="640"/>
      <c r="V2371" s="641"/>
      <c r="W2371" s="648" t="str">
        <f>IF(②名簿及び出席簿!JF$140=0,"",②名簿及び出席簿!JF$140)</f>
        <v/>
      </c>
      <c r="X2371" s="649"/>
      <c r="Y2371" s="649"/>
      <c r="Z2371" s="649"/>
      <c r="AA2371" s="649"/>
      <c r="AB2371" s="634" t="s">
        <v>93</v>
      </c>
    </row>
    <row r="2372" spans="1:28">
      <c r="A2372" s="696"/>
      <c r="B2372" s="697"/>
      <c r="C2372" s="642"/>
      <c r="D2372" s="643"/>
      <c r="E2372" s="644"/>
      <c r="F2372" s="456"/>
      <c r="G2372" s="689" t="str">
        <f>IF($F2372="","",VLOOKUP($F2372,①入力シート!$E$83:$K$89,6))</f>
        <v/>
      </c>
      <c r="H2372" s="690"/>
      <c r="I2372" s="690"/>
      <c r="J2372" s="690"/>
      <c r="K2372" s="690"/>
      <c r="L2372" s="690"/>
      <c r="M2372" s="690"/>
      <c r="N2372" s="690"/>
      <c r="O2372" s="690"/>
      <c r="P2372" s="690"/>
      <c r="Q2372" s="691"/>
      <c r="R2372" s="642"/>
      <c r="S2372" s="643"/>
      <c r="T2372" s="643"/>
      <c r="U2372" s="643"/>
      <c r="V2372" s="644"/>
      <c r="W2372" s="650"/>
      <c r="X2372" s="651"/>
      <c r="Y2372" s="651"/>
      <c r="Z2372" s="651"/>
      <c r="AA2372" s="651"/>
      <c r="AB2372" s="635"/>
    </row>
    <row r="2373" spans="1:28">
      <c r="A2373" s="692">
        <v>197</v>
      </c>
      <c r="B2373" s="693"/>
      <c r="C2373" s="652" t="s">
        <v>108</v>
      </c>
      <c r="D2373" s="653"/>
      <c r="E2373" s="653"/>
      <c r="F2373" s="643"/>
      <c r="G2373" s="653"/>
      <c r="H2373" s="653"/>
      <c r="I2373" s="654"/>
      <c r="J2373" s="652" t="s">
        <v>109</v>
      </c>
      <c r="K2373" s="653"/>
      <c r="L2373" s="653"/>
      <c r="M2373" s="653"/>
      <c r="N2373" s="653"/>
      <c r="O2373" s="653"/>
      <c r="P2373" s="653"/>
      <c r="Q2373" s="653"/>
      <c r="R2373" s="653"/>
      <c r="S2373" s="653"/>
      <c r="T2373" s="653"/>
      <c r="U2373" s="653"/>
      <c r="V2373" s="653"/>
      <c r="W2373" s="653"/>
      <c r="X2373" s="653"/>
      <c r="Y2373" s="653"/>
      <c r="Z2373" s="653"/>
      <c r="AA2373" s="442"/>
      <c r="AB2373" s="443"/>
    </row>
    <row r="2374" spans="1:28">
      <c r="A2374" s="694"/>
      <c r="B2374" s="695"/>
      <c r="C2374" s="664" t="str">
        <f>IF(②名簿及び出席簿!JG$7="","",②名簿及び出席簿!JG$7)</f>
        <v/>
      </c>
      <c r="D2374" s="665"/>
      <c r="E2374" s="665"/>
      <c r="F2374" s="665"/>
      <c r="G2374" s="649" t="str">
        <f>②名簿及び出席簿!JG$8</f>
        <v/>
      </c>
      <c r="H2374" s="649"/>
      <c r="I2374" s="634"/>
      <c r="J2374" s="448"/>
      <c r="K2374" s="668" t="str">
        <f>IF($W$1171="","",IF($J2374="",①入力シート!$F$58,IF($J2374=1,①入力シート!$F$60,IF($J2374=2,①入力シート!$F$62))))</f>
        <v/>
      </c>
      <c r="L2374" s="668"/>
      <c r="M2374" s="670" t="s">
        <v>110</v>
      </c>
      <c r="N2374" s="672" t="str">
        <f>IF($W$1171="","",IF($J2374="",①入力シート!$H$58,IF($J2374=1,①入力シート!$H$60,IF($J2374=2,①入力シート!$H$62))))</f>
        <v/>
      </c>
      <c r="O2374" s="672"/>
      <c r="P2374" s="670" t="s">
        <v>111</v>
      </c>
      <c r="Q2374" s="670" t="s">
        <v>112</v>
      </c>
      <c r="R2374" s="668" t="str">
        <f>IF($W$1171="","",IF($J2374="",①入力シート!$K$58,IF($J2374=1,①入力シート!$K$60,IF($J2374=2,①入力シート!$K$62))))</f>
        <v/>
      </c>
      <c r="S2374" s="668"/>
      <c r="T2374" s="670" t="s">
        <v>110</v>
      </c>
      <c r="U2374" s="672" t="str">
        <f>IF($W$1171="","",IF($J2374="",①入力シート!$M$58,IF($J2374=1,①入力シート!$M$60,IF($J2374=2,①入力シート!$M$62))))</f>
        <v/>
      </c>
      <c r="V2374" s="672"/>
      <c r="W2374" s="670" t="s">
        <v>111</v>
      </c>
      <c r="X2374" s="670" t="s">
        <v>132</v>
      </c>
      <c r="Y2374" s="670"/>
      <c r="Z2374" s="674" t="str">
        <f>IF($W$1171="","",IF($J2374="",①入力シート!$O$58,IF($J2374=1,①入力シート!$O$60,IF($J2374=2,①入力シート!$O$62))))</f>
        <v/>
      </c>
      <c r="AA2374" s="674"/>
      <c r="AB2374" s="675"/>
    </row>
    <row r="2375" spans="1:28">
      <c r="A2375" s="694"/>
      <c r="B2375" s="695"/>
      <c r="C2375" s="666"/>
      <c r="D2375" s="667"/>
      <c r="E2375" s="667"/>
      <c r="F2375" s="667"/>
      <c r="G2375" s="651"/>
      <c r="H2375" s="651"/>
      <c r="I2375" s="635"/>
      <c r="J2375" s="449"/>
      <c r="K2375" s="669"/>
      <c r="L2375" s="669"/>
      <c r="M2375" s="671"/>
      <c r="N2375" s="673"/>
      <c r="O2375" s="673"/>
      <c r="P2375" s="671"/>
      <c r="Q2375" s="671"/>
      <c r="R2375" s="669"/>
      <c r="S2375" s="669"/>
      <c r="T2375" s="671"/>
      <c r="U2375" s="673"/>
      <c r="V2375" s="673"/>
      <c r="W2375" s="671"/>
      <c r="X2375" s="671"/>
      <c r="Y2375" s="671"/>
      <c r="Z2375" s="676"/>
      <c r="AA2375" s="676"/>
      <c r="AB2375" s="677"/>
    </row>
    <row r="2376" spans="1:28">
      <c r="A2376" s="694"/>
      <c r="B2376" s="695"/>
      <c r="C2376" s="652" t="s">
        <v>113</v>
      </c>
      <c r="D2376" s="653"/>
      <c r="E2376" s="653"/>
      <c r="F2376" s="653"/>
      <c r="G2376" s="653"/>
      <c r="H2376" s="653"/>
      <c r="I2376" s="653"/>
      <c r="J2376" s="653"/>
      <c r="K2376" s="653"/>
      <c r="L2376" s="653"/>
      <c r="M2376" s="653"/>
      <c r="N2376" s="653"/>
      <c r="O2376" s="653"/>
      <c r="P2376" s="653"/>
      <c r="Q2376" s="654"/>
      <c r="R2376" s="653" t="s">
        <v>130</v>
      </c>
      <c r="S2376" s="653"/>
      <c r="T2376" s="653"/>
      <c r="U2376" s="653"/>
      <c r="V2376" s="653"/>
      <c r="W2376" s="653"/>
      <c r="X2376" s="653"/>
      <c r="Y2376" s="653"/>
      <c r="Z2376" s="653"/>
      <c r="AA2376" s="653"/>
      <c r="AB2376" s="654"/>
    </row>
    <row r="2377" spans="1:28">
      <c r="A2377" s="694"/>
      <c r="B2377" s="695"/>
      <c r="C2377" s="655" t="str">
        <f>IF(C2374="","",IF(④実施報告書!$Q2377="",①入力シート!$F$64,IF(④実施報告書!$Q2377=1,①入力シート!$F$67,IF(④実施報告書!$Q2377=2,①入力シート!$F$70,IF(④実施報告書!$Q2377=3,①入力シート!$F$73,)))))</f>
        <v/>
      </c>
      <c r="D2377" s="656"/>
      <c r="E2377" s="656"/>
      <c r="F2377" s="656"/>
      <c r="G2377" s="656"/>
      <c r="H2377" s="656"/>
      <c r="I2377" s="656"/>
      <c r="J2377" s="656"/>
      <c r="K2377" s="656"/>
      <c r="L2377" s="656"/>
      <c r="M2377" s="656"/>
      <c r="N2377" s="656"/>
      <c r="O2377" s="656"/>
      <c r="P2377" s="656"/>
      <c r="Q2377" s="678"/>
      <c r="R2377" s="680" t="str">
        <f>IF($W$1171="","",IF(AND(①入力シート!$F$76=①入力シート!$A$77,$AB2377="")=TRUE,①入力シート!$A$77,""))</f>
        <v/>
      </c>
      <c r="S2377" s="680"/>
      <c r="T2377" s="659" t="s">
        <v>127</v>
      </c>
      <c r="U2377" s="659"/>
      <c r="V2377" s="659"/>
      <c r="W2377" s="659"/>
      <c r="X2377" s="659"/>
      <c r="Y2377" s="659"/>
      <c r="Z2377" s="659"/>
      <c r="AA2377" s="659"/>
      <c r="AB2377" s="445"/>
    </row>
    <row r="2378" spans="1:28">
      <c r="A2378" s="694"/>
      <c r="B2378" s="695"/>
      <c r="C2378" s="657"/>
      <c r="D2378" s="658"/>
      <c r="E2378" s="658"/>
      <c r="F2378" s="658"/>
      <c r="G2378" s="658"/>
      <c r="H2378" s="658"/>
      <c r="I2378" s="658"/>
      <c r="J2378" s="658"/>
      <c r="K2378" s="658"/>
      <c r="L2378" s="658"/>
      <c r="M2378" s="658"/>
      <c r="N2378" s="658"/>
      <c r="O2378" s="658"/>
      <c r="P2378" s="658"/>
      <c r="Q2378" s="679"/>
      <c r="R2378" s="631" t="str">
        <f>IF($W$1171="","",IF(AND(①入力シート!$F$77=①入力シート!$A$77,$AB2378="")=TRUE,①入力シート!$A$77,""))</f>
        <v/>
      </c>
      <c r="S2378" s="631"/>
      <c r="T2378" s="623" t="s">
        <v>114</v>
      </c>
      <c r="U2378" s="623"/>
      <c r="V2378" s="623"/>
      <c r="W2378" s="623"/>
      <c r="X2378" s="623"/>
      <c r="Y2378" s="623"/>
      <c r="Z2378" s="623"/>
      <c r="AA2378" s="623"/>
      <c r="AB2378" s="446"/>
    </row>
    <row r="2379" spans="1:28">
      <c r="A2379" s="694"/>
      <c r="B2379" s="695"/>
      <c r="C2379" s="660" t="str">
        <f>IF($Q2379="","",IF(④実施報告書!$Q2379=1,①入力シート!$F$67,IF(④実施報告書!$Q2379=2,①入力シート!$F$70,IF(④実施報告書!$Q2379=3,①入力シート!$F$73,))))</f>
        <v/>
      </c>
      <c r="D2379" s="661"/>
      <c r="E2379" s="661"/>
      <c r="F2379" s="661"/>
      <c r="G2379" s="661"/>
      <c r="H2379" s="661"/>
      <c r="I2379" s="661"/>
      <c r="J2379" s="661"/>
      <c r="K2379" s="661"/>
      <c r="L2379" s="661"/>
      <c r="M2379" s="661"/>
      <c r="N2379" s="661"/>
      <c r="O2379" s="661"/>
      <c r="P2379" s="661"/>
      <c r="Q2379" s="662"/>
      <c r="R2379" s="631" t="str">
        <f>IF($W$1171="","",IF(AND(①入力シート!$F$78=①入力シート!$A$77,$AB2379="")=TRUE,①入力シート!$A$77,""))</f>
        <v/>
      </c>
      <c r="S2379" s="631"/>
      <c r="T2379" s="623" t="s">
        <v>115</v>
      </c>
      <c r="U2379" s="623"/>
      <c r="V2379" s="623"/>
      <c r="W2379" s="623"/>
      <c r="X2379" s="623"/>
      <c r="Y2379" s="623"/>
      <c r="Z2379" s="623"/>
      <c r="AA2379" s="623"/>
      <c r="AB2379" s="446"/>
    </row>
    <row r="2380" spans="1:28">
      <c r="A2380" s="694"/>
      <c r="B2380" s="695"/>
      <c r="C2380" s="660"/>
      <c r="D2380" s="661"/>
      <c r="E2380" s="661"/>
      <c r="F2380" s="661"/>
      <c r="G2380" s="661"/>
      <c r="H2380" s="661"/>
      <c r="I2380" s="661"/>
      <c r="J2380" s="661"/>
      <c r="K2380" s="661"/>
      <c r="L2380" s="661"/>
      <c r="M2380" s="661"/>
      <c r="N2380" s="661"/>
      <c r="O2380" s="661"/>
      <c r="P2380" s="661"/>
      <c r="Q2380" s="663"/>
      <c r="R2380" s="630" t="str">
        <f>IF($W$1171="","",IF(AND(①入力シート!$F$79=①入力シート!$A$77,$AB2380="")=TRUE,①入力シート!$A$77,""))</f>
        <v/>
      </c>
      <c r="S2380" s="631"/>
      <c r="T2380" s="623" t="s">
        <v>129</v>
      </c>
      <c r="U2380" s="623"/>
      <c r="V2380" s="623"/>
      <c r="W2380" s="623"/>
      <c r="X2380" s="623"/>
      <c r="Y2380" s="623"/>
      <c r="Z2380" s="623"/>
      <c r="AA2380" s="623"/>
      <c r="AB2380" s="446"/>
    </row>
    <row r="2381" spans="1:28">
      <c r="A2381" s="694"/>
      <c r="B2381" s="695"/>
      <c r="C2381" s="622" t="str">
        <f>IF($Q2381="","",IF(④実施報告書!$Q2381=1,①入力シート!$F$67,IF(④実施報告書!$Q2381=2,①入力シート!$F$70,IF(④実施報告書!$Q2381=3,①入力シート!$F$73,))))</f>
        <v/>
      </c>
      <c r="D2381" s="623"/>
      <c r="E2381" s="623"/>
      <c r="F2381" s="623"/>
      <c r="G2381" s="623"/>
      <c r="H2381" s="623"/>
      <c r="I2381" s="623"/>
      <c r="J2381" s="623"/>
      <c r="K2381" s="623"/>
      <c r="L2381" s="623"/>
      <c r="M2381" s="623"/>
      <c r="N2381" s="623"/>
      <c r="O2381" s="623"/>
      <c r="P2381" s="624"/>
      <c r="Q2381" s="628"/>
      <c r="R2381" s="630" t="str">
        <f>IF($W$1171="","",IF(AND(①入力シート!$F$80=①入力シート!$A$77,$AB2381="")=TRUE,①入力シート!$A$77,""))</f>
        <v/>
      </c>
      <c r="S2381" s="631"/>
      <c r="T2381" s="623" t="s">
        <v>407</v>
      </c>
      <c r="U2381" s="623"/>
      <c r="V2381" s="623"/>
      <c r="W2381" s="623"/>
      <c r="X2381" s="623"/>
      <c r="Y2381" s="623"/>
      <c r="Z2381" s="623"/>
      <c r="AA2381" s="624"/>
      <c r="AB2381" s="446"/>
    </row>
    <row r="2382" spans="1:28">
      <c r="A2382" s="694"/>
      <c r="B2382" s="695"/>
      <c r="C2382" s="625"/>
      <c r="D2382" s="626"/>
      <c r="E2382" s="626"/>
      <c r="F2382" s="626"/>
      <c r="G2382" s="626"/>
      <c r="H2382" s="626"/>
      <c r="I2382" s="626"/>
      <c r="J2382" s="626"/>
      <c r="K2382" s="626"/>
      <c r="L2382" s="626"/>
      <c r="M2382" s="626"/>
      <c r="N2382" s="626"/>
      <c r="O2382" s="626"/>
      <c r="P2382" s="627"/>
      <c r="Q2382" s="629"/>
      <c r="R2382" s="632" t="str">
        <f>IF($W$1171="","",IF(AND(①入力シート!$F$81=①入力シート!$A$77,$AB2382="")=TRUE,①入力シート!$A$77,""))</f>
        <v/>
      </c>
      <c r="S2382" s="633"/>
      <c r="T2382" s="626" t="s">
        <v>406</v>
      </c>
      <c r="U2382" s="626"/>
      <c r="V2382" s="626"/>
      <c r="W2382" s="626"/>
      <c r="X2382" s="626"/>
      <c r="Y2382" s="626"/>
      <c r="Z2382" s="626"/>
      <c r="AA2382" s="627"/>
      <c r="AB2382" s="446"/>
    </row>
    <row r="2383" spans="1:28">
      <c r="A2383" s="694"/>
      <c r="B2383" s="695"/>
      <c r="C2383" s="639" t="s">
        <v>128</v>
      </c>
      <c r="D2383" s="640"/>
      <c r="E2383" s="641"/>
      <c r="F2383" s="444"/>
      <c r="G2383" s="645" t="str">
        <f>IF(W2383="","",IF($F2383="",①入力シート!$J$83,VLOOKUP($F2383,①入力シート!$E$83:$K$89,6)))</f>
        <v/>
      </c>
      <c r="H2383" s="646"/>
      <c r="I2383" s="646"/>
      <c r="J2383" s="646"/>
      <c r="K2383" s="646"/>
      <c r="L2383" s="646"/>
      <c r="M2383" s="646"/>
      <c r="N2383" s="646"/>
      <c r="O2383" s="646"/>
      <c r="P2383" s="646"/>
      <c r="Q2383" s="647"/>
      <c r="R2383" s="639" t="s">
        <v>116</v>
      </c>
      <c r="S2383" s="640"/>
      <c r="T2383" s="640"/>
      <c r="U2383" s="640"/>
      <c r="V2383" s="641"/>
      <c r="W2383" s="648" t="str">
        <f>IF(②名簿及び出席簿!JG$140=0,"",②名簿及び出席簿!JG$140)</f>
        <v/>
      </c>
      <c r="X2383" s="649"/>
      <c r="Y2383" s="649"/>
      <c r="Z2383" s="649"/>
      <c r="AA2383" s="649"/>
      <c r="AB2383" s="634" t="s">
        <v>93</v>
      </c>
    </row>
    <row r="2384" spans="1:28">
      <c r="A2384" s="696"/>
      <c r="B2384" s="697"/>
      <c r="C2384" s="642"/>
      <c r="D2384" s="643"/>
      <c r="E2384" s="644"/>
      <c r="F2384" s="456"/>
      <c r="G2384" s="689" t="str">
        <f>IF($F2384="","",VLOOKUP($F2384,①入力シート!$E$83:$K$89,6))</f>
        <v/>
      </c>
      <c r="H2384" s="690"/>
      <c r="I2384" s="690"/>
      <c r="J2384" s="690"/>
      <c r="K2384" s="690"/>
      <c r="L2384" s="690"/>
      <c r="M2384" s="690"/>
      <c r="N2384" s="690"/>
      <c r="O2384" s="690"/>
      <c r="P2384" s="690"/>
      <c r="Q2384" s="691"/>
      <c r="R2384" s="642"/>
      <c r="S2384" s="643"/>
      <c r="T2384" s="643"/>
      <c r="U2384" s="643"/>
      <c r="V2384" s="644"/>
      <c r="W2384" s="650"/>
      <c r="X2384" s="651"/>
      <c r="Y2384" s="651"/>
      <c r="Z2384" s="651"/>
      <c r="AA2384" s="651"/>
      <c r="AB2384" s="635"/>
    </row>
    <row r="2385" spans="1:28">
      <c r="A2385" s="692">
        <v>198</v>
      </c>
      <c r="B2385" s="693"/>
      <c r="C2385" s="652" t="s">
        <v>108</v>
      </c>
      <c r="D2385" s="653"/>
      <c r="E2385" s="653"/>
      <c r="F2385" s="643"/>
      <c r="G2385" s="653"/>
      <c r="H2385" s="653"/>
      <c r="I2385" s="654"/>
      <c r="J2385" s="652" t="s">
        <v>109</v>
      </c>
      <c r="K2385" s="653"/>
      <c r="L2385" s="653"/>
      <c r="M2385" s="653"/>
      <c r="N2385" s="653"/>
      <c r="O2385" s="653"/>
      <c r="P2385" s="653"/>
      <c r="Q2385" s="653"/>
      <c r="R2385" s="653"/>
      <c r="S2385" s="653"/>
      <c r="T2385" s="653"/>
      <c r="U2385" s="653"/>
      <c r="V2385" s="653"/>
      <c r="W2385" s="653"/>
      <c r="X2385" s="653"/>
      <c r="Y2385" s="653"/>
      <c r="Z2385" s="653"/>
      <c r="AA2385" s="442"/>
      <c r="AB2385" s="443"/>
    </row>
    <row r="2386" spans="1:28">
      <c r="A2386" s="694"/>
      <c r="B2386" s="695"/>
      <c r="C2386" s="664" t="str">
        <f>IF(②名簿及び出席簿!JH$7="","",②名簿及び出席簿!JH$7)</f>
        <v/>
      </c>
      <c r="D2386" s="665"/>
      <c r="E2386" s="665"/>
      <c r="F2386" s="665"/>
      <c r="G2386" s="649" t="str">
        <f>②名簿及び出席簿!JH$8</f>
        <v/>
      </c>
      <c r="H2386" s="649"/>
      <c r="I2386" s="634"/>
      <c r="J2386" s="448"/>
      <c r="K2386" s="668" t="str">
        <f>IF($W$1171="","",IF($J2386="",①入力シート!$F$58,IF($J2386=1,①入力シート!$F$60,IF($J2386=2,①入力シート!$F$62))))</f>
        <v/>
      </c>
      <c r="L2386" s="668"/>
      <c r="M2386" s="670" t="s">
        <v>110</v>
      </c>
      <c r="N2386" s="672" t="str">
        <f>IF($W$1171="","",IF($J2386="",①入力シート!$H$58,IF($J2386=1,①入力シート!$H$60,IF($J2386=2,①入力シート!$H$62))))</f>
        <v/>
      </c>
      <c r="O2386" s="672"/>
      <c r="P2386" s="670" t="s">
        <v>111</v>
      </c>
      <c r="Q2386" s="670" t="s">
        <v>112</v>
      </c>
      <c r="R2386" s="668" t="str">
        <f>IF($W$1171="","",IF($J2386="",①入力シート!$K$58,IF($J2386=1,①入力シート!$K$60,IF($J2386=2,①入力シート!$K$62))))</f>
        <v/>
      </c>
      <c r="S2386" s="668"/>
      <c r="T2386" s="670" t="s">
        <v>110</v>
      </c>
      <c r="U2386" s="672" t="str">
        <f>IF($W$1171="","",IF($J2386="",①入力シート!$M$58,IF($J2386=1,①入力シート!$M$60,IF($J2386=2,①入力シート!$M$62))))</f>
        <v/>
      </c>
      <c r="V2386" s="672"/>
      <c r="W2386" s="670" t="s">
        <v>111</v>
      </c>
      <c r="X2386" s="670" t="s">
        <v>132</v>
      </c>
      <c r="Y2386" s="670"/>
      <c r="Z2386" s="674" t="str">
        <f>IF($W$1171="","",IF($J2386="",①入力シート!$O$58,IF($J2386=1,①入力シート!$O$60,IF($J2386=2,①入力シート!$O$62))))</f>
        <v/>
      </c>
      <c r="AA2386" s="674"/>
      <c r="AB2386" s="675"/>
    </row>
    <row r="2387" spans="1:28">
      <c r="A2387" s="694"/>
      <c r="B2387" s="695"/>
      <c r="C2387" s="666"/>
      <c r="D2387" s="667"/>
      <c r="E2387" s="667"/>
      <c r="F2387" s="667"/>
      <c r="G2387" s="651"/>
      <c r="H2387" s="651"/>
      <c r="I2387" s="635"/>
      <c r="J2387" s="449"/>
      <c r="K2387" s="669"/>
      <c r="L2387" s="669"/>
      <c r="M2387" s="671"/>
      <c r="N2387" s="673"/>
      <c r="O2387" s="673"/>
      <c r="P2387" s="671"/>
      <c r="Q2387" s="671"/>
      <c r="R2387" s="669"/>
      <c r="S2387" s="669"/>
      <c r="T2387" s="671"/>
      <c r="U2387" s="673"/>
      <c r="V2387" s="673"/>
      <c r="W2387" s="671"/>
      <c r="X2387" s="671"/>
      <c r="Y2387" s="671"/>
      <c r="Z2387" s="676"/>
      <c r="AA2387" s="676"/>
      <c r="AB2387" s="677"/>
    </row>
    <row r="2388" spans="1:28">
      <c r="A2388" s="694"/>
      <c r="B2388" s="695"/>
      <c r="C2388" s="652" t="s">
        <v>113</v>
      </c>
      <c r="D2388" s="653"/>
      <c r="E2388" s="653"/>
      <c r="F2388" s="653"/>
      <c r="G2388" s="653"/>
      <c r="H2388" s="653"/>
      <c r="I2388" s="653"/>
      <c r="J2388" s="653"/>
      <c r="K2388" s="653"/>
      <c r="L2388" s="653"/>
      <c r="M2388" s="653"/>
      <c r="N2388" s="653"/>
      <c r="O2388" s="653"/>
      <c r="P2388" s="653"/>
      <c r="Q2388" s="654"/>
      <c r="R2388" s="653" t="s">
        <v>130</v>
      </c>
      <c r="S2388" s="653"/>
      <c r="T2388" s="653"/>
      <c r="U2388" s="653"/>
      <c r="V2388" s="653"/>
      <c r="W2388" s="653"/>
      <c r="X2388" s="653"/>
      <c r="Y2388" s="653"/>
      <c r="Z2388" s="653"/>
      <c r="AA2388" s="653"/>
      <c r="AB2388" s="654"/>
    </row>
    <row r="2389" spans="1:28">
      <c r="A2389" s="694"/>
      <c r="B2389" s="695"/>
      <c r="C2389" s="655" t="str">
        <f>IF(C2386="","",IF(④実施報告書!$Q2389="",①入力シート!$F$64,IF(④実施報告書!$Q2389=1,①入力シート!$F$67,IF(④実施報告書!$Q2389=2,①入力シート!$F$70,IF(④実施報告書!$Q2389=3,①入力シート!$F$73,)))))</f>
        <v/>
      </c>
      <c r="D2389" s="656"/>
      <c r="E2389" s="656"/>
      <c r="F2389" s="656"/>
      <c r="G2389" s="656"/>
      <c r="H2389" s="656"/>
      <c r="I2389" s="656"/>
      <c r="J2389" s="656"/>
      <c r="K2389" s="656"/>
      <c r="L2389" s="656"/>
      <c r="M2389" s="656"/>
      <c r="N2389" s="656"/>
      <c r="O2389" s="656"/>
      <c r="P2389" s="656"/>
      <c r="Q2389" s="678"/>
      <c r="R2389" s="680" t="str">
        <f>IF($W$1171="","",IF(AND(①入力シート!$F$76=①入力シート!$A$77,$AB2389="")=TRUE,①入力シート!$A$77,""))</f>
        <v/>
      </c>
      <c r="S2389" s="680"/>
      <c r="T2389" s="659" t="s">
        <v>127</v>
      </c>
      <c r="U2389" s="659"/>
      <c r="V2389" s="659"/>
      <c r="W2389" s="659"/>
      <c r="X2389" s="659"/>
      <c r="Y2389" s="659"/>
      <c r="Z2389" s="659"/>
      <c r="AA2389" s="659"/>
      <c r="AB2389" s="445"/>
    </row>
    <row r="2390" spans="1:28">
      <c r="A2390" s="694"/>
      <c r="B2390" s="695"/>
      <c r="C2390" s="657"/>
      <c r="D2390" s="658"/>
      <c r="E2390" s="658"/>
      <c r="F2390" s="658"/>
      <c r="G2390" s="658"/>
      <c r="H2390" s="658"/>
      <c r="I2390" s="658"/>
      <c r="J2390" s="658"/>
      <c r="K2390" s="658"/>
      <c r="L2390" s="658"/>
      <c r="M2390" s="658"/>
      <c r="N2390" s="658"/>
      <c r="O2390" s="658"/>
      <c r="P2390" s="658"/>
      <c r="Q2390" s="679"/>
      <c r="R2390" s="631" t="str">
        <f>IF($W$1171="","",IF(AND(①入力シート!$F$77=①入力シート!$A$77,$AB2390="")=TRUE,①入力シート!$A$77,""))</f>
        <v/>
      </c>
      <c r="S2390" s="631"/>
      <c r="T2390" s="623" t="s">
        <v>114</v>
      </c>
      <c r="U2390" s="623"/>
      <c r="V2390" s="623"/>
      <c r="W2390" s="623"/>
      <c r="X2390" s="623"/>
      <c r="Y2390" s="623"/>
      <c r="Z2390" s="623"/>
      <c r="AA2390" s="623"/>
      <c r="AB2390" s="446"/>
    </row>
    <row r="2391" spans="1:28">
      <c r="A2391" s="694"/>
      <c r="B2391" s="695"/>
      <c r="C2391" s="660" t="str">
        <f>IF($Q2391="","",IF(④実施報告書!$Q2391=1,①入力シート!$F$67,IF(④実施報告書!$Q2391=2,①入力シート!$F$70,IF(④実施報告書!$Q2391=3,①入力シート!$F$73,))))</f>
        <v/>
      </c>
      <c r="D2391" s="661"/>
      <c r="E2391" s="661"/>
      <c r="F2391" s="661"/>
      <c r="G2391" s="661"/>
      <c r="H2391" s="661"/>
      <c r="I2391" s="661"/>
      <c r="J2391" s="661"/>
      <c r="K2391" s="661"/>
      <c r="L2391" s="661"/>
      <c r="M2391" s="661"/>
      <c r="N2391" s="661"/>
      <c r="O2391" s="661"/>
      <c r="P2391" s="661"/>
      <c r="Q2391" s="662"/>
      <c r="R2391" s="631" t="str">
        <f>IF($W$1171="","",IF(AND(①入力シート!$F$78=①入力シート!$A$77,$AB2391="")=TRUE,①入力シート!$A$77,""))</f>
        <v/>
      </c>
      <c r="S2391" s="631"/>
      <c r="T2391" s="623" t="s">
        <v>115</v>
      </c>
      <c r="U2391" s="623"/>
      <c r="V2391" s="623"/>
      <c r="W2391" s="623"/>
      <c r="X2391" s="623"/>
      <c r="Y2391" s="623"/>
      <c r="Z2391" s="623"/>
      <c r="AA2391" s="623"/>
      <c r="AB2391" s="446"/>
    </row>
    <row r="2392" spans="1:28">
      <c r="A2392" s="694"/>
      <c r="B2392" s="695"/>
      <c r="C2392" s="660"/>
      <c r="D2392" s="661"/>
      <c r="E2392" s="661"/>
      <c r="F2392" s="661"/>
      <c r="G2392" s="661"/>
      <c r="H2392" s="661"/>
      <c r="I2392" s="661"/>
      <c r="J2392" s="661"/>
      <c r="K2392" s="661"/>
      <c r="L2392" s="661"/>
      <c r="M2392" s="661"/>
      <c r="N2392" s="661"/>
      <c r="O2392" s="661"/>
      <c r="P2392" s="661"/>
      <c r="Q2392" s="663"/>
      <c r="R2392" s="630" t="str">
        <f>IF($W$1171="","",IF(AND(①入力シート!$F$79=①入力シート!$A$77,$AB2392="")=TRUE,①入力シート!$A$77,""))</f>
        <v/>
      </c>
      <c r="S2392" s="631"/>
      <c r="T2392" s="623" t="s">
        <v>129</v>
      </c>
      <c r="U2392" s="623"/>
      <c r="V2392" s="623"/>
      <c r="W2392" s="623"/>
      <c r="X2392" s="623"/>
      <c r="Y2392" s="623"/>
      <c r="Z2392" s="623"/>
      <c r="AA2392" s="623"/>
      <c r="AB2392" s="446"/>
    </row>
    <row r="2393" spans="1:28">
      <c r="A2393" s="694"/>
      <c r="B2393" s="695"/>
      <c r="C2393" s="622" t="str">
        <f>IF($Q2393="","",IF(④実施報告書!$Q2393=1,①入力シート!$F$67,IF(④実施報告書!$Q2393=2,①入力シート!$F$70,IF(④実施報告書!$Q2393=3,①入力シート!$F$73,))))</f>
        <v/>
      </c>
      <c r="D2393" s="623"/>
      <c r="E2393" s="623"/>
      <c r="F2393" s="623"/>
      <c r="G2393" s="623"/>
      <c r="H2393" s="623"/>
      <c r="I2393" s="623"/>
      <c r="J2393" s="623"/>
      <c r="K2393" s="623"/>
      <c r="L2393" s="623"/>
      <c r="M2393" s="623"/>
      <c r="N2393" s="623"/>
      <c r="O2393" s="623"/>
      <c r="P2393" s="624"/>
      <c r="Q2393" s="628"/>
      <c r="R2393" s="630" t="str">
        <f>IF($W$1171="","",IF(AND(①入力シート!$F$80=①入力シート!$A$77,$AB2393="")=TRUE,①入力シート!$A$77,""))</f>
        <v/>
      </c>
      <c r="S2393" s="631"/>
      <c r="T2393" s="623" t="s">
        <v>407</v>
      </c>
      <c r="U2393" s="623"/>
      <c r="V2393" s="623"/>
      <c r="W2393" s="623"/>
      <c r="X2393" s="623"/>
      <c r="Y2393" s="623"/>
      <c r="Z2393" s="623"/>
      <c r="AA2393" s="624"/>
      <c r="AB2393" s="446"/>
    </row>
    <row r="2394" spans="1:28">
      <c r="A2394" s="694"/>
      <c r="B2394" s="695"/>
      <c r="C2394" s="625"/>
      <c r="D2394" s="626"/>
      <c r="E2394" s="626"/>
      <c r="F2394" s="626"/>
      <c r="G2394" s="626"/>
      <c r="H2394" s="626"/>
      <c r="I2394" s="626"/>
      <c r="J2394" s="626"/>
      <c r="K2394" s="626"/>
      <c r="L2394" s="626"/>
      <c r="M2394" s="626"/>
      <c r="N2394" s="626"/>
      <c r="O2394" s="626"/>
      <c r="P2394" s="627"/>
      <c r="Q2394" s="629"/>
      <c r="R2394" s="632" t="str">
        <f>IF($W$1171="","",IF(AND(①入力シート!$F$81=①入力シート!$A$77,$AB2394="")=TRUE,①入力シート!$A$77,""))</f>
        <v/>
      </c>
      <c r="S2394" s="633"/>
      <c r="T2394" s="626" t="s">
        <v>406</v>
      </c>
      <c r="U2394" s="626"/>
      <c r="V2394" s="626"/>
      <c r="W2394" s="626"/>
      <c r="X2394" s="626"/>
      <c r="Y2394" s="626"/>
      <c r="Z2394" s="626"/>
      <c r="AA2394" s="627"/>
      <c r="AB2394" s="446"/>
    </row>
    <row r="2395" spans="1:28">
      <c r="A2395" s="694"/>
      <c r="B2395" s="695"/>
      <c r="C2395" s="639" t="s">
        <v>128</v>
      </c>
      <c r="D2395" s="640"/>
      <c r="E2395" s="641"/>
      <c r="F2395" s="444"/>
      <c r="G2395" s="645" t="str">
        <f>IF(W2395="","",IF($F2395="",①入力シート!$J$83,VLOOKUP($F2395,①入力シート!$E$83:$K$89,6)))</f>
        <v/>
      </c>
      <c r="H2395" s="646"/>
      <c r="I2395" s="646"/>
      <c r="J2395" s="646"/>
      <c r="K2395" s="646"/>
      <c r="L2395" s="646"/>
      <c r="M2395" s="646"/>
      <c r="N2395" s="646"/>
      <c r="O2395" s="646"/>
      <c r="P2395" s="646"/>
      <c r="Q2395" s="647"/>
      <c r="R2395" s="639" t="s">
        <v>116</v>
      </c>
      <c r="S2395" s="640"/>
      <c r="T2395" s="640"/>
      <c r="U2395" s="640"/>
      <c r="V2395" s="641"/>
      <c r="W2395" s="648" t="str">
        <f>IF(②名簿及び出席簿!JH$140=0,"",②名簿及び出席簿!JH$140)</f>
        <v/>
      </c>
      <c r="X2395" s="649"/>
      <c r="Y2395" s="649"/>
      <c r="Z2395" s="649"/>
      <c r="AA2395" s="649"/>
      <c r="AB2395" s="634" t="s">
        <v>93</v>
      </c>
    </row>
    <row r="2396" spans="1:28">
      <c r="A2396" s="696"/>
      <c r="B2396" s="697"/>
      <c r="C2396" s="642"/>
      <c r="D2396" s="643"/>
      <c r="E2396" s="644"/>
      <c r="F2396" s="456"/>
      <c r="G2396" s="689" t="str">
        <f>IF($F2396="","",VLOOKUP($F2396,①入力シート!$E$83:$K$89,6))</f>
        <v/>
      </c>
      <c r="H2396" s="690"/>
      <c r="I2396" s="690"/>
      <c r="J2396" s="690"/>
      <c r="K2396" s="690"/>
      <c r="L2396" s="690"/>
      <c r="M2396" s="690"/>
      <c r="N2396" s="690"/>
      <c r="O2396" s="690"/>
      <c r="P2396" s="690"/>
      <c r="Q2396" s="691"/>
      <c r="R2396" s="642"/>
      <c r="S2396" s="643"/>
      <c r="T2396" s="643"/>
      <c r="U2396" s="643"/>
      <c r="V2396" s="644"/>
      <c r="W2396" s="650"/>
      <c r="X2396" s="651"/>
      <c r="Y2396" s="651"/>
      <c r="Z2396" s="651"/>
      <c r="AA2396" s="651"/>
      <c r="AB2396" s="635"/>
    </row>
    <row r="2397" spans="1:28">
      <c r="A2397" s="692">
        <v>199</v>
      </c>
      <c r="B2397" s="693"/>
      <c r="C2397" s="652" t="s">
        <v>108</v>
      </c>
      <c r="D2397" s="653"/>
      <c r="E2397" s="653"/>
      <c r="F2397" s="643"/>
      <c r="G2397" s="653"/>
      <c r="H2397" s="653"/>
      <c r="I2397" s="654"/>
      <c r="J2397" s="652" t="s">
        <v>109</v>
      </c>
      <c r="K2397" s="653"/>
      <c r="L2397" s="653"/>
      <c r="M2397" s="653"/>
      <c r="N2397" s="653"/>
      <c r="O2397" s="653"/>
      <c r="P2397" s="653"/>
      <c r="Q2397" s="653"/>
      <c r="R2397" s="653"/>
      <c r="S2397" s="653"/>
      <c r="T2397" s="653"/>
      <c r="U2397" s="653"/>
      <c r="V2397" s="653"/>
      <c r="W2397" s="653"/>
      <c r="X2397" s="653"/>
      <c r="Y2397" s="653"/>
      <c r="Z2397" s="653"/>
      <c r="AA2397" s="442"/>
      <c r="AB2397" s="443"/>
    </row>
    <row r="2398" spans="1:28">
      <c r="A2398" s="694"/>
      <c r="B2398" s="695"/>
      <c r="C2398" s="664" t="str">
        <f>IF(②名簿及び出席簿!JI$7="","",②名簿及び出席簿!JI$7)</f>
        <v/>
      </c>
      <c r="D2398" s="665"/>
      <c r="E2398" s="665"/>
      <c r="F2398" s="665"/>
      <c r="G2398" s="649" t="str">
        <f>②名簿及び出席簿!JI$8</f>
        <v/>
      </c>
      <c r="H2398" s="649"/>
      <c r="I2398" s="634"/>
      <c r="J2398" s="448"/>
      <c r="K2398" s="668" t="str">
        <f>IF($W$1171="","",IF($J2398="",①入力シート!$F$58,IF($J2398=1,①入力シート!$F$60,IF($J2398=2,①入力シート!$F$62))))</f>
        <v/>
      </c>
      <c r="L2398" s="668"/>
      <c r="M2398" s="670" t="s">
        <v>110</v>
      </c>
      <c r="N2398" s="672" t="str">
        <f>IF($W$1171="","",IF($J2398="",①入力シート!$H$58,IF($J2398=1,①入力シート!$H$60,IF($J2398=2,①入力シート!$H$62))))</f>
        <v/>
      </c>
      <c r="O2398" s="672"/>
      <c r="P2398" s="670" t="s">
        <v>111</v>
      </c>
      <c r="Q2398" s="670" t="s">
        <v>112</v>
      </c>
      <c r="R2398" s="668" t="str">
        <f>IF($W$1171="","",IF($J2398="",①入力シート!$K$58,IF($J2398=1,①入力シート!$K$60,IF($J2398=2,①入力シート!$K$62))))</f>
        <v/>
      </c>
      <c r="S2398" s="668"/>
      <c r="T2398" s="670" t="s">
        <v>110</v>
      </c>
      <c r="U2398" s="672" t="str">
        <f>IF($W$1171="","",IF($J2398="",①入力シート!$M$58,IF($J2398=1,①入力シート!$M$60,IF($J2398=2,①入力シート!$M$62))))</f>
        <v/>
      </c>
      <c r="V2398" s="672"/>
      <c r="W2398" s="670" t="s">
        <v>111</v>
      </c>
      <c r="X2398" s="670" t="s">
        <v>132</v>
      </c>
      <c r="Y2398" s="670"/>
      <c r="Z2398" s="674" t="str">
        <f>IF($W$1171="","",IF($J2398="",①入力シート!$O$58,IF($J2398=1,①入力シート!$O$60,IF($J2398=2,①入力シート!$O$62))))</f>
        <v/>
      </c>
      <c r="AA2398" s="674"/>
      <c r="AB2398" s="675"/>
    </row>
    <row r="2399" spans="1:28">
      <c r="A2399" s="694"/>
      <c r="B2399" s="695"/>
      <c r="C2399" s="666"/>
      <c r="D2399" s="667"/>
      <c r="E2399" s="667"/>
      <c r="F2399" s="667"/>
      <c r="G2399" s="651"/>
      <c r="H2399" s="651"/>
      <c r="I2399" s="635"/>
      <c r="J2399" s="449"/>
      <c r="K2399" s="669"/>
      <c r="L2399" s="669"/>
      <c r="M2399" s="671"/>
      <c r="N2399" s="673"/>
      <c r="O2399" s="673"/>
      <c r="P2399" s="671"/>
      <c r="Q2399" s="671"/>
      <c r="R2399" s="669"/>
      <c r="S2399" s="669"/>
      <c r="T2399" s="671"/>
      <c r="U2399" s="673"/>
      <c r="V2399" s="673"/>
      <c r="W2399" s="671"/>
      <c r="X2399" s="671"/>
      <c r="Y2399" s="671"/>
      <c r="Z2399" s="676"/>
      <c r="AA2399" s="676"/>
      <c r="AB2399" s="677"/>
    </row>
    <row r="2400" spans="1:28">
      <c r="A2400" s="694"/>
      <c r="B2400" s="695"/>
      <c r="C2400" s="652" t="s">
        <v>113</v>
      </c>
      <c r="D2400" s="653"/>
      <c r="E2400" s="653"/>
      <c r="F2400" s="653"/>
      <c r="G2400" s="653"/>
      <c r="H2400" s="653"/>
      <c r="I2400" s="653"/>
      <c r="J2400" s="653"/>
      <c r="K2400" s="653"/>
      <c r="L2400" s="653"/>
      <c r="M2400" s="653"/>
      <c r="N2400" s="653"/>
      <c r="O2400" s="653"/>
      <c r="P2400" s="653"/>
      <c r="Q2400" s="654"/>
      <c r="R2400" s="653" t="s">
        <v>130</v>
      </c>
      <c r="S2400" s="653"/>
      <c r="T2400" s="653"/>
      <c r="U2400" s="653"/>
      <c r="V2400" s="653"/>
      <c r="W2400" s="653"/>
      <c r="X2400" s="653"/>
      <c r="Y2400" s="653"/>
      <c r="Z2400" s="653"/>
      <c r="AA2400" s="653"/>
      <c r="AB2400" s="654"/>
    </row>
    <row r="2401" spans="1:28">
      <c r="A2401" s="694"/>
      <c r="B2401" s="695"/>
      <c r="C2401" s="655" t="str">
        <f>IF(C2398="","",IF(④実施報告書!$Q2401="",①入力シート!$F$64,IF(④実施報告書!$Q2401=1,①入力シート!$F$67,IF(④実施報告書!$Q2401=2,①入力シート!$F$70,IF(④実施報告書!$Q2401=3,①入力シート!$F$73,)))))</f>
        <v/>
      </c>
      <c r="D2401" s="656"/>
      <c r="E2401" s="656"/>
      <c r="F2401" s="656"/>
      <c r="G2401" s="656"/>
      <c r="H2401" s="656"/>
      <c r="I2401" s="656"/>
      <c r="J2401" s="656"/>
      <c r="K2401" s="656"/>
      <c r="L2401" s="656"/>
      <c r="M2401" s="656"/>
      <c r="N2401" s="656"/>
      <c r="O2401" s="656"/>
      <c r="P2401" s="656"/>
      <c r="Q2401" s="678"/>
      <c r="R2401" s="680" t="str">
        <f>IF($W$1171="","",IF(AND(①入力シート!$F$76=①入力シート!$A$77,$AB2401="")=TRUE,①入力シート!$A$77,""))</f>
        <v/>
      </c>
      <c r="S2401" s="680"/>
      <c r="T2401" s="659" t="s">
        <v>127</v>
      </c>
      <c r="U2401" s="659"/>
      <c r="V2401" s="659"/>
      <c r="W2401" s="659"/>
      <c r="X2401" s="659"/>
      <c r="Y2401" s="659"/>
      <c r="Z2401" s="659"/>
      <c r="AA2401" s="659"/>
      <c r="AB2401" s="445"/>
    </row>
    <row r="2402" spans="1:28">
      <c r="A2402" s="694"/>
      <c r="B2402" s="695"/>
      <c r="C2402" s="657"/>
      <c r="D2402" s="658"/>
      <c r="E2402" s="658"/>
      <c r="F2402" s="658"/>
      <c r="G2402" s="658"/>
      <c r="H2402" s="658"/>
      <c r="I2402" s="658"/>
      <c r="J2402" s="658"/>
      <c r="K2402" s="658"/>
      <c r="L2402" s="658"/>
      <c r="M2402" s="658"/>
      <c r="N2402" s="658"/>
      <c r="O2402" s="658"/>
      <c r="P2402" s="658"/>
      <c r="Q2402" s="679"/>
      <c r="R2402" s="631" t="str">
        <f>IF($W$1171="","",IF(AND(①入力シート!$F$77=①入力シート!$A$77,$AB2402="")=TRUE,①入力シート!$A$77,""))</f>
        <v/>
      </c>
      <c r="S2402" s="631"/>
      <c r="T2402" s="623" t="s">
        <v>114</v>
      </c>
      <c r="U2402" s="623"/>
      <c r="V2402" s="623"/>
      <c r="W2402" s="623"/>
      <c r="X2402" s="623"/>
      <c r="Y2402" s="623"/>
      <c r="Z2402" s="623"/>
      <c r="AA2402" s="623"/>
      <c r="AB2402" s="446"/>
    </row>
    <row r="2403" spans="1:28">
      <c r="A2403" s="694"/>
      <c r="B2403" s="695"/>
      <c r="C2403" s="660" t="str">
        <f>IF($Q2403="","",IF(④実施報告書!$Q2403=1,①入力シート!$F$67,IF(④実施報告書!$Q2403=2,①入力シート!$F$70,IF(④実施報告書!$Q2403=3,①入力シート!$F$73,))))</f>
        <v/>
      </c>
      <c r="D2403" s="661"/>
      <c r="E2403" s="661"/>
      <c r="F2403" s="661"/>
      <c r="G2403" s="661"/>
      <c r="H2403" s="661"/>
      <c r="I2403" s="661"/>
      <c r="J2403" s="661"/>
      <c r="K2403" s="661"/>
      <c r="L2403" s="661"/>
      <c r="M2403" s="661"/>
      <c r="N2403" s="661"/>
      <c r="O2403" s="661"/>
      <c r="P2403" s="661"/>
      <c r="Q2403" s="662"/>
      <c r="R2403" s="631" t="str">
        <f>IF($W$1171="","",IF(AND(①入力シート!$F$78=①入力シート!$A$77,$AB2403="")=TRUE,①入力シート!$A$77,""))</f>
        <v/>
      </c>
      <c r="S2403" s="631"/>
      <c r="T2403" s="623" t="s">
        <v>115</v>
      </c>
      <c r="U2403" s="623"/>
      <c r="V2403" s="623"/>
      <c r="W2403" s="623"/>
      <c r="X2403" s="623"/>
      <c r="Y2403" s="623"/>
      <c r="Z2403" s="623"/>
      <c r="AA2403" s="623"/>
      <c r="AB2403" s="446"/>
    </row>
    <row r="2404" spans="1:28">
      <c r="A2404" s="694"/>
      <c r="B2404" s="695"/>
      <c r="C2404" s="660"/>
      <c r="D2404" s="661"/>
      <c r="E2404" s="661"/>
      <c r="F2404" s="661"/>
      <c r="G2404" s="661"/>
      <c r="H2404" s="661"/>
      <c r="I2404" s="661"/>
      <c r="J2404" s="661"/>
      <c r="K2404" s="661"/>
      <c r="L2404" s="661"/>
      <c r="M2404" s="661"/>
      <c r="N2404" s="661"/>
      <c r="O2404" s="661"/>
      <c r="P2404" s="661"/>
      <c r="Q2404" s="663"/>
      <c r="R2404" s="630" t="str">
        <f>IF($W$1171="","",IF(AND(①入力シート!$F$79=①入力シート!$A$77,$AB2404="")=TRUE,①入力シート!$A$77,""))</f>
        <v/>
      </c>
      <c r="S2404" s="631"/>
      <c r="T2404" s="623" t="s">
        <v>129</v>
      </c>
      <c r="U2404" s="623"/>
      <c r="V2404" s="623"/>
      <c r="W2404" s="623"/>
      <c r="X2404" s="623"/>
      <c r="Y2404" s="623"/>
      <c r="Z2404" s="623"/>
      <c r="AA2404" s="623"/>
      <c r="AB2404" s="446"/>
    </row>
    <row r="2405" spans="1:28">
      <c r="A2405" s="694"/>
      <c r="B2405" s="695"/>
      <c r="C2405" s="622" t="str">
        <f>IF($Q2405="","",IF(④実施報告書!$Q2405=1,①入力シート!$F$67,IF(④実施報告書!$Q2405=2,①入力シート!$F$70,IF(④実施報告書!$Q2405=3,①入力シート!$F$73,))))</f>
        <v/>
      </c>
      <c r="D2405" s="623"/>
      <c r="E2405" s="623"/>
      <c r="F2405" s="623"/>
      <c r="G2405" s="623"/>
      <c r="H2405" s="623"/>
      <c r="I2405" s="623"/>
      <c r="J2405" s="623"/>
      <c r="K2405" s="623"/>
      <c r="L2405" s="623"/>
      <c r="M2405" s="623"/>
      <c r="N2405" s="623"/>
      <c r="O2405" s="623"/>
      <c r="P2405" s="624"/>
      <c r="Q2405" s="628"/>
      <c r="R2405" s="630" t="str">
        <f>IF($W$1171="","",IF(AND(①入力シート!$F$80=①入力シート!$A$77,$AB2405="")=TRUE,①入力シート!$A$77,""))</f>
        <v/>
      </c>
      <c r="S2405" s="631"/>
      <c r="T2405" s="623" t="s">
        <v>407</v>
      </c>
      <c r="U2405" s="623"/>
      <c r="V2405" s="623"/>
      <c r="W2405" s="623"/>
      <c r="X2405" s="623"/>
      <c r="Y2405" s="623"/>
      <c r="Z2405" s="623"/>
      <c r="AA2405" s="624"/>
      <c r="AB2405" s="446"/>
    </row>
    <row r="2406" spans="1:28">
      <c r="A2406" s="694"/>
      <c r="B2406" s="695"/>
      <c r="C2406" s="625"/>
      <c r="D2406" s="626"/>
      <c r="E2406" s="626"/>
      <c r="F2406" s="626"/>
      <c r="G2406" s="626"/>
      <c r="H2406" s="626"/>
      <c r="I2406" s="626"/>
      <c r="J2406" s="626"/>
      <c r="K2406" s="626"/>
      <c r="L2406" s="626"/>
      <c r="M2406" s="626"/>
      <c r="N2406" s="626"/>
      <c r="O2406" s="626"/>
      <c r="P2406" s="627"/>
      <c r="Q2406" s="629"/>
      <c r="R2406" s="632" t="str">
        <f>IF($W$1171="","",IF(AND(①入力シート!$F$81=①入力シート!$A$77,$AB2406="")=TRUE,①入力シート!$A$77,""))</f>
        <v/>
      </c>
      <c r="S2406" s="633"/>
      <c r="T2406" s="626" t="s">
        <v>406</v>
      </c>
      <c r="U2406" s="626"/>
      <c r="V2406" s="626"/>
      <c r="W2406" s="626"/>
      <c r="X2406" s="626"/>
      <c r="Y2406" s="626"/>
      <c r="Z2406" s="626"/>
      <c r="AA2406" s="627"/>
      <c r="AB2406" s="446"/>
    </row>
    <row r="2407" spans="1:28">
      <c r="A2407" s="694"/>
      <c r="B2407" s="695"/>
      <c r="C2407" s="639" t="s">
        <v>128</v>
      </c>
      <c r="D2407" s="640"/>
      <c r="E2407" s="641"/>
      <c r="F2407" s="444"/>
      <c r="G2407" s="645" t="str">
        <f>IF(W2407="","",IF($F2407="",①入力シート!$J$83,VLOOKUP($F2407,①入力シート!$E$83:$K$89,6)))</f>
        <v/>
      </c>
      <c r="H2407" s="646"/>
      <c r="I2407" s="646"/>
      <c r="J2407" s="646"/>
      <c r="K2407" s="646"/>
      <c r="L2407" s="646"/>
      <c r="M2407" s="646"/>
      <c r="N2407" s="646"/>
      <c r="O2407" s="646"/>
      <c r="P2407" s="646"/>
      <c r="Q2407" s="647"/>
      <c r="R2407" s="639" t="s">
        <v>116</v>
      </c>
      <c r="S2407" s="640"/>
      <c r="T2407" s="640"/>
      <c r="U2407" s="640"/>
      <c r="V2407" s="641"/>
      <c r="W2407" s="648" t="str">
        <f>IF(②名簿及び出席簿!JI$140=0,"",②名簿及び出席簿!JI$140)</f>
        <v/>
      </c>
      <c r="X2407" s="649"/>
      <c r="Y2407" s="649"/>
      <c r="Z2407" s="649"/>
      <c r="AA2407" s="649"/>
      <c r="AB2407" s="634" t="s">
        <v>93</v>
      </c>
    </row>
    <row r="2408" spans="1:28">
      <c r="A2408" s="696"/>
      <c r="B2408" s="697"/>
      <c r="C2408" s="642"/>
      <c r="D2408" s="643"/>
      <c r="E2408" s="644"/>
      <c r="F2408" s="456"/>
      <c r="G2408" s="689" t="str">
        <f>IF($F2408="","",VLOOKUP($F2408,①入力シート!$E$83:$K$89,6))</f>
        <v/>
      </c>
      <c r="H2408" s="690"/>
      <c r="I2408" s="690"/>
      <c r="J2408" s="690"/>
      <c r="K2408" s="690"/>
      <c r="L2408" s="690"/>
      <c r="M2408" s="690"/>
      <c r="N2408" s="690"/>
      <c r="O2408" s="690"/>
      <c r="P2408" s="690"/>
      <c r="Q2408" s="691"/>
      <c r="R2408" s="642"/>
      <c r="S2408" s="643"/>
      <c r="T2408" s="643"/>
      <c r="U2408" s="643"/>
      <c r="V2408" s="644"/>
      <c r="W2408" s="650"/>
      <c r="X2408" s="651"/>
      <c r="Y2408" s="651"/>
      <c r="Z2408" s="651"/>
      <c r="AA2408" s="651"/>
      <c r="AB2408" s="635"/>
    </row>
    <row r="2409" spans="1:28">
      <c r="A2409" s="692">
        <v>200</v>
      </c>
      <c r="B2409" s="693"/>
      <c r="C2409" s="652" t="s">
        <v>108</v>
      </c>
      <c r="D2409" s="653"/>
      <c r="E2409" s="653"/>
      <c r="F2409" s="643"/>
      <c r="G2409" s="653"/>
      <c r="H2409" s="653"/>
      <c r="I2409" s="654"/>
      <c r="J2409" s="652" t="s">
        <v>109</v>
      </c>
      <c r="K2409" s="653"/>
      <c r="L2409" s="653"/>
      <c r="M2409" s="653"/>
      <c r="N2409" s="653"/>
      <c r="O2409" s="653"/>
      <c r="P2409" s="653"/>
      <c r="Q2409" s="653"/>
      <c r="R2409" s="653"/>
      <c r="S2409" s="653"/>
      <c r="T2409" s="653"/>
      <c r="U2409" s="653"/>
      <c r="V2409" s="653"/>
      <c r="W2409" s="653"/>
      <c r="X2409" s="653"/>
      <c r="Y2409" s="653"/>
      <c r="Z2409" s="653"/>
      <c r="AA2409" s="442"/>
      <c r="AB2409" s="443"/>
    </row>
    <row r="2410" spans="1:28">
      <c r="A2410" s="694"/>
      <c r="B2410" s="695"/>
      <c r="C2410" s="664" t="str">
        <f>IF(②名簿及び出席簿!JJ$7="","",②名簿及び出席簿!JJ$7)</f>
        <v/>
      </c>
      <c r="D2410" s="665"/>
      <c r="E2410" s="665"/>
      <c r="F2410" s="665"/>
      <c r="G2410" s="649" t="str">
        <f>②名簿及び出席簿!JJ$8</f>
        <v/>
      </c>
      <c r="H2410" s="649"/>
      <c r="I2410" s="634"/>
      <c r="J2410" s="448"/>
      <c r="K2410" s="668" t="str">
        <f>IF($W$1171="","",IF($J2410="",①入力シート!$F$58,IF($J2410=1,①入力シート!$F$60,IF($J2410=2,①入力シート!$F$62))))</f>
        <v/>
      </c>
      <c r="L2410" s="668"/>
      <c r="M2410" s="670" t="s">
        <v>110</v>
      </c>
      <c r="N2410" s="672" t="str">
        <f>IF($W$1171="","",IF($J2410="",①入力シート!$H$58,IF($J2410=1,①入力シート!$H$60,IF($J2410=2,①入力シート!$H$62))))</f>
        <v/>
      </c>
      <c r="O2410" s="672"/>
      <c r="P2410" s="670" t="s">
        <v>111</v>
      </c>
      <c r="Q2410" s="670" t="s">
        <v>112</v>
      </c>
      <c r="R2410" s="668" t="str">
        <f>IF($W$1171="","",IF($J2410="",①入力シート!$K$58,IF($J2410=1,①入力シート!$K$60,IF($J2410=2,①入力シート!$K$62))))</f>
        <v/>
      </c>
      <c r="S2410" s="668"/>
      <c r="T2410" s="670" t="s">
        <v>110</v>
      </c>
      <c r="U2410" s="672" t="str">
        <f>IF($W$1171="","",IF($J2410="",①入力シート!$M$58,IF($J2410=1,①入力シート!$M$60,IF($J2410=2,①入力シート!$M$62))))</f>
        <v/>
      </c>
      <c r="V2410" s="672"/>
      <c r="W2410" s="670" t="s">
        <v>111</v>
      </c>
      <c r="X2410" s="670" t="s">
        <v>132</v>
      </c>
      <c r="Y2410" s="670"/>
      <c r="Z2410" s="674" t="str">
        <f>IF($W$1171="","",IF($J2410="",①入力シート!$O$58,IF($J2410=1,①入力シート!$O$60,IF($J2410=2,①入力シート!$O$62))))</f>
        <v/>
      </c>
      <c r="AA2410" s="674"/>
      <c r="AB2410" s="675"/>
    </row>
    <row r="2411" spans="1:28">
      <c r="A2411" s="694"/>
      <c r="B2411" s="695"/>
      <c r="C2411" s="666"/>
      <c r="D2411" s="667"/>
      <c r="E2411" s="667"/>
      <c r="F2411" s="667"/>
      <c r="G2411" s="651"/>
      <c r="H2411" s="651"/>
      <c r="I2411" s="635"/>
      <c r="J2411" s="449"/>
      <c r="K2411" s="669"/>
      <c r="L2411" s="669"/>
      <c r="M2411" s="671"/>
      <c r="N2411" s="673"/>
      <c r="O2411" s="673"/>
      <c r="P2411" s="671"/>
      <c r="Q2411" s="671"/>
      <c r="R2411" s="669"/>
      <c r="S2411" s="669"/>
      <c r="T2411" s="671"/>
      <c r="U2411" s="673"/>
      <c r="V2411" s="673"/>
      <c r="W2411" s="671"/>
      <c r="X2411" s="671"/>
      <c r="Y2411" s="671"/>
      <c r="Z2411" s="676"/>
      <c r="AA2411" s="676"/>
      <c r="AB2411" s="677"/>
    </row>
    <row r="2412" spans="1:28">
      <c r="A2412" s="694"/>
      <c r="B2412" s="695"/>
      <c r="C2412" s="652" t="s">
        <v>113</v>
      </c>
      <c r="D2412" s="653"/>
      <c r="E2412" s="653"/>
      <c r="F2412" s="653"/>
      <c r="G2412" s="653"/>
      <c r="H2412" s="653"/>
      <c r="I2412" s="653"/>
      <c r="J2412" s="653"/>
      <c r="K2412" s="653"/>
      <c r="L2412" s="653"/>
      <c r="M2412" s="653"/>
      <c r="N2412" s="653"/>
      <c r="O2412" s="653"/>
      <c r="P2412" s="653"/>
      <c r="Q2412" s="654"/>
      <c r="R2412" s="653" t="s">
        <v>130</v>
      </c>
      <c r="S2412" s="653"/>
      <c r="T2412" s="653"/>
      <c r="U2412" s="653"/>
      <c r="V2412" s="653"/>
      <c r="W2412" s="653"/>
      <c r="X2412" s="653"/>
      <c r="Y2412" s="653"/>
      <c r="Z2412" s="653"/>
      <c r="AA2412" s="653"/>
      <c r="AB2412" s="654"/>
    </row>
    <row r="2413" spans="1:28">
      <c r="A2413" s="694"/>
      <c r="B2413" s="695"/>
      <c r="C2413" s="655" t="str">
        <f>IF(C2410="","",IF(④実施報告書!$Q2413="",①入力シート!$F$64,IF(④実施報告書!$Q2413=1,①入力シート!$F$67,IF(④実施報告書!$Q2413=2,①入力シート!$F$70,IF(④実施報告書!$Q2413=3,①入力シート!$F$73,)))))</f>
        <v/>
      </c>
      <c r="D2413" s="656"/>
      <c r="E2413" s="656"/>
      <c r="F2413" s="656"/>
      <c r="G2413" s="656"/>
      <c r="H2413" s="656"/>
      <c r="I2413" s="656"/>
      <c r="J2413" s="656"/>
      <c r="K2413" s="656"/>
      <c r="L2413" s="656"/>
      <c r="M2413" s="656"/>
      <c r="N2413" s="656"/>
      <c r="O2413" s="656"/>
      <c r="P2413" s="656"/>
      <c r="Q2413" s="678"/>
      <c r="R2413" s="680" t="str">
        <f>IF($W$1171="","",IF(AND(①入力シート!$F$76=①入力シート!$A$77,$AB2413="")=TRUE,①入力シート!$A$77,""))</f>
        <v/>
      </c>
      <c r="S2413" s="680"/>
      <c r="T2413" s="659" t="s">
        <v>127</v>
      </c>
      <c r="U2413" s="659"/>
      <c r="V2413" s="659"/>
      <c r="W2413" s="659"/>
      <c r="X2413" s="659"/>
      <c r="Y2413" s="659"/>
      <c r="Z2413" s="659"/>
      <c r="AA2413" s="659"/>
      <c r="AB2413" s="445"/>
    </row>
    <row r="2414" spans="1:28">
      <c r="A2414" s="694"/>
      <c r="B2414" s="695"/>
      <c r="C2414" s="657"/>
      <c r="D2414" s="658"/>
      <c r="E2414" s="658"/>
      <c r="F2414" s="658"/>
      <c r="G2414" s="658"/>
      <c r="H2414" s="658"/>
      <c r="I2414" s="658"/>
      <c r="J2414" s="658"/>
      <c r="K2414" s="658"/>
      <c r="L2414" s="658"/>
      <c r="M2414" s="658"/>
      <c r="N2414" s="658"/>
      <c r="O2414" s="658"/>
      <c r="P2414" s="658"/>
      <c r="Q2414" s="679"/>
      <c r="R2414" s="631" t="str">
        <f>IF($W$1171="","",IF(AND(①入力シート!$F$77=①入力シート!$A$77,$AB2414="")=TRUE,①入力シート!$A$77,""))</f>
        <v/>
      </c>
      <c r="S2414" s="631"/>
      <c r="T2414" s="623" t="s">
        <v>114</v>
      </c>
      <c r="U2414" s="623"/>
      <c r="V2414" s="623"/>
      <c r="W2414" s="623"/>
      <c r="X2414" s="623"/>
      <c r="Y2414" s="623"/>
      <c r="Z2414" s="623"/>
      <c r="AA2414" s="623"/>
      <c r="AB2414" s="446"/>
    </row>
    <row r="2415" spans="1:28">
      <c r="A2415" s="694"/>
      <c r="B2415" s="695"/>
      <c r="C2415" s="660" t="str">
        <f>IF($Q2415="","",IF(④実施報告書!$Q2415=1,①入力シート!$F$67,IF(④実施報告書!$Q2415=2,①入力シート!$F$70,IF(④実施報告書!$Q2415=3,①入力シート!$F$73,))))</f>
        <v/>
      </c>
      <c r="D2415" s="661"/>
      <c r="E2415" s="661"/>
      <c r="F2415" s="661"/>
      <c r="G2415" s="661"/>
      <c r="H2415" s="661"/>
      <c r="I2415" s="661"/>
      <c r="J2415" s="661"/>
      <c r="K2415" s="661"/>
      <c r="L2415" s="661"/>
      <c r="M2415" s="661"/>
      <c r="N2415" s="661"/>
      <c r="O2415" s="661"/>
      <c r="P2415" s="661"/>
      <c r="Q2415" s="662"/>
      <c r="R2415" s="631" t="str">
        <f>IF($W$1171="","",IF(AND(①入力シート!$F$78=①入力シート!$A$77,$AB2415="")=TRUE,①入力シート!$A$77,""))</f>
        <v/>
      </c>
      <c r="S2415" s="631"/>
      <c r="T2415" s="623" t="s">
        <v>115</v>
      </c>
      <c r="U2415" s="623"/>
      <c r="V2415" s="623"/>
      <c r="W2415" s="623"/>
      <c r="X2415" s="623"/>
      <c r="Y2415" s="623"/>
      <c r="Z2415" s="623"/>
      <c r="AA2415" s="623"/>
      <c r="AB2415" s="446"/>
    </row>
    <row r="2416" spans="1:28">
      <c r="A2416" s="694"/>
      <c r="B2416" s="695"/>
      <c r="C2416" s="660"/>
      <c r="D2416" s="661"/>
      <c r="E2416" s="661"/>
      <c r="F2416" s="661"/>
      <c r="G2416" s="661"/>
      <c r="H2416" s="661"/>
      <c r="I2416" s="661"/>
      <c r="J2416" s="661"/>
      <c r="K2416" s="661"/>
      <c r="L2416" s="661"/>
      <c r="M2416" s="661"/>
      <c r="N2416" s="661"/>
      <c r="O2416" s="661"/>
      <c r="P2416" s="661"/>
      <c r="Q2416" s="663"/>
      <c r="R2416" s="630" t="str">
        <f>IF($W$1171="","",IF(AND(①入力シート!$F$79=①入力シート!$A$77,$AB2416="")=TRUE,①入力シート!$A$77,""))</f>
        <v/>
      </c>
      <c r="S2416" s="631"/>
      <c r="T2416" s="623" t="s">
        <v>129</v>
      </c>
      <c r="U2416" s="623"/>
      <c r="V2416" s="623"/>
      <c r="W2416" s="623"/>
      <c r="X2416" s="623"/>
      <c r="Y2416" s="623"/>
      <c r="Z2416" s="623"/>
      <c r="AA2416" s="623"/>
      <c r="AB2416" s="446"/>
    </row>
    <row r="2417" spans="1:28">
      <c r="A2417" s="694"/>
      <c r="B2417" s="695"/>
      <c r="C2417" s="622" t="str">
        <f>IF($Q2417="","",IF(④実施報告書!$Q2417=1,①入力シート!$F$67,IF(④実施報告書!$Q2417=2,①入力シート!$F$70,IF(④実施報告書!$Q2417=3,①入力シート!$F$73,))))</f>
        <v/>
      </c>
      <c r="D2417" s="623"/>
      <c r="E2417" s="623"/>
      <c r="F2417" s="623"/>
      <c r="G2417" s="623"/>
      <c r="H2417" s="623"/>
      <c r="I2417" s="623"/>
      <c r="J2417" s="623"/>
      <c r="K2417" s="623"/>
      <c r="L2417" s="623"/>
      <c r="M2417" s="623"/>
      <c r="N2417" s="623"/>
      <c r="O2417" s="623"/>
      <c r="P2417" s="624"/>
      <c r="Q2417" s="628"/>
      <c r="R2417" s="630" t="str">
        <f>IF($W$1171="","",IF(AND(①入力シート!$F$80=①入力シート!$A$77,$AB2417="")=TRUE,①入力シート!$A$77,""))</f>
        <v/>
      </c>
      <c r="S2417" s="631"/>
      <c r="T2417" s="623" t="s">
        <v>407</v>
      </c>
      <c r="U2417" s="623"/>
      <c r="V2417" s="623"/>
      <c r="W2417" s="623"/>
      <c r="X2417" s="623"/>
      <c r="Y2417" s="623"/>
      <c r="Z2417" s="623"/>
      <c r="AA2417" s="624"/>
      <c r="AB2417" s="446"/>
    </row>
    <row r="2418" spans="1:28">
      <c r="A2418" s="694"/>
      <c r="B2418" s="695"/>
      <c r="C2418" s="625"/>
      <c r="D2418" s="626"/>
      <c r="E2418" s="626"/>
      <c r="F2418" s="626"/>
      <c r="G2418" s="626"/>
      <c r="H2418" s="626"/>
      <c r="I2418" s="626"/>
      <c r="J2418" s="626"/>
      <c r="K2418" s="626"/>
      <c r="L2418" s="626"/>
      <c r="M2418" s="626"/>
      <c r="N2418" s="626"/>
      <c r="O2418" s="626"/>
      <c r="P2418" s="627"/>
      <c r="Q2418" s="629"/>
      <c r="R2418" s="632" t="str">
        <f>IF($W$1171="","",IF(AND(①入力シート!$F$81=①入力シート!$A$77,$AB2418="")=TRUE,①入力シート!$A$77,""))</f>
        <v/>
      </c>
      <c r="S2418" s="633"/>
      <c r="T2418" s="626" t="s">
        <v>406</v>
      </c>
      <c r="U2418" s="626"/>
      <c r="V2418" s="626"/>
      <c r="W2418" s="626"/>
      <c r="X2418" s="626"/>
      <c r="Y2418" s="626"/>
      <c r="Z2418" s="626"/>
      <c r="AA2418" s="627"/>
      <c r="AB2418" s="446"/>
    </row>
    <row r="2419" spans="1:28">
      <c r="A2419" s="694"/>
      <c r="B2419" s="695"/>
      <c r="C2419" s="639" t="s">
        <v>128</v>
      </c>
      <c r="D2419" s="640"/>
      <c r="E2419" s="641"/>
      <c r="F2419" s="444"/>
      <c r="G2419" s="645" t="str">
        <f>IF(W2419="","",IF($F2419="",①入力シート!$J$83,VLOOKUP($F2419,①入力シート!$E$83:$K$89,6)))</f>
        <v/>
      </c>
      <c r="H2419" s="646"/>
      <c r="I2419" s="646"/>
      <c r="J2419" s="646"/>
      <c r="K2419" s="646"/>
      <c r="L2419" s="646"/>
      <c r="M2419" s="646"/>
      <c r="N2419" s="646"/>
      <c r="O2419" s="646"/>
      <c r="P2419" s="646"/>
      <c r="Q2419" s="647"/>
      <c r="R2419" s="639" t="s">
        <v>116</v>
      </c>
      <c r="S2419" s="640"/>
      <c r="T2419" s="640"/>
      <c r="U2419" s="640"/>
      <c r="V2419" s="641"/>
      <c r="W2419" s="648" t="str">
        <f>IF(②名簿及び出席簿!JJ$140=0,"",②名簿及び出席簿!JJ$140)</f>
        <v/>
      </c>
      <c r="X2419" s="649"/>
      <c r="Y2419" s="649"/>
      <c r="Z2419" s="649"/>
      <c r="AA2419" s="649"/>
      <c r="AB2419" s="634" t="s">
        <v>93</v>
      </c>
    </row>
    <row r="2420" spans="1:28">
      <c r="A2420" s="696"/>
      <c r="B2420" s="697"/>
      <c r="C2420" s="642"/>
      <c r="D2420" s="643"/>
      <c r="E2420" s="644"/>
      <c r="F2420" s="456"/>
      <c r="G2420" s="689" t="str">
        <f>IF($F2420="","",VLOOKUP($F2420,①入力シート!$E$83:$K$89,6))</f>
        <v/>
      </c>
      <c r="H2420" s="690"/>
      <c r="I2420" s="690"/>
      <c r="J2420" s="690"/>
      <c r="K2420" s="690"/>
      <c r="L2420" s="690"/>
      <c r="M2420" s="690"/>
      <c r="N2420" s="690"/>
      <c r="O2420" s="690"/>
      <c r="P2420" s="690"/>
      <c r="Q2420" s="691"/>
      <c r="R2420" s="642"/>
      <c r="S2420" s="643"/>
      <c r="T2420" s="643"/>
      <c r="U2420" s="643"/>
      <c r="V2420" s="644"/>
      <c r="W2420" s="650"/>
      <c r="X2420" s="651"/>
      <c r="Y2420" s="651"/>
      <c r="Z2420" s="651"/>
      <c r="AA2420" s="651"/>
      <c r="AB2420" s="635"/>
    </row>
    <row r="2421" spans="1:28">
      <c r="A2421" s="692">
        <v>201</v>
      </c>
      <c r="B2421" s="693"/>
      <c r="C2421" s="652" t="s">
        <v>108</v>
      </c>
      <c r="D2421" s="653"/>
      <c r="E2421" s="653"/>
      <c r="F2421" s="643"/>
      <c r="G2421" s="653"/>
      <c r="H2421" s="653"/>
      <c r="I2421" s="654"/>
      <c r="J2421" s="652" t="s">
        <v>109</v>
      </c>
      <c r="K2421" s="653"/>
      <c r="L2421" s="653"/>
      <c r="M2421" s="653"/>
      <c r="N2421" s="653"/>
      <c r="O2421" s="653"/>
      <c r="P2421" s="653"/>
      <c r="Q2421" s="653"/>
      <c r="R2421" s="653"/>
      <c r="S2421" s="653"/>
      <c r="T2421" s="653"/>
      <c r="U2421" s="653"/>
      <c r="V2421" s="653"/>
      <c r="W2421" s="653"/>
      <c r="X2421" s="653"/>
      <c r="Y2421" s="653"/>
      <c r="Z2421" s="653"/>
      <c r="AA2421" s="442"/>
      <c r="AB2421" s="443"/>
    </row>
    <row r="2422" spans="1:28">
      <c r="A2422" s="694"/>
      <c r="B2422" s="695"/>
      <c r="C2422" s="664" t="str">
        <f>IF(②名簿及び出席簿!JK$7="","",②名簿及び出席簿!JK$7)</f>
        <v/>
      </c>
      <c r="D2422" s="665"/>
      <c r="E2422" s="665"/>
      <c r="F2422" s="665"/>
      <c r="G2422" s="649" t="str">
        <f>②名簿及び出席簿!JK$8</f>
        <v/>
      </c>
      <c r="H2422" s="649"/>
      <c r="I2422" s="634"/>
      <c r="J2422" s="448"/>
      <c r="K2422" s="668" t="str">
        <f>IF($W$1171="","",IF($J2422="",①入力シート!$F$58,IF($J2422=1,①入力シート!$F$60,IF($J2422=2,①入力シート!$F$62))))</f>
        <v/>
      </c>
      <c r="L2422" s="668"/>
      <c r="M2422" s="670" t="s">
        <v>110</v>
      </c>
      <c r="N2422" s="672" t="str">
        <f>IF($W$1171="","",IF($J2422="",①入力シート!$H$58,IF($J2422=1,①入力シート!$H$60,IF($J2422=2,①入力シート!$H$62))))</f>
        <v/>
      </c>
      <c r="O2422" s="672"/>
      <c r="P2422" s="670" t="s">
        <v>111</v>
      </c>
      <c r="Q2422" s="670" t="s">
        <v>112</v>
      </c>
      <c r="R2422" s="668" t="str">
        <f>IF($W$1171="","",IF($J2422="",①入力シート!$K$58,IF($J2422=1,①入力シート!$K$60,IF($J2422=2,①入力シート!$K$62))))</f>
        <v/>
      </c>
      <c r="S2422" s="668"/>
      <c r="T2422" s="670" t="s">
        <v>110</v>
      </c>
      <c r="U2422" s="672" t="str">
        <f>IF($W$1171="","",IF($J2422="",①入力シート!$M$58,IF($J2422=1,①入力シート!$M$60,IF($J2422=2,①入力シート!$M$62))))</f>
        <v/>
      </c>
      <c r="V2422" s="672"/>
      <c r="W2422" s="670" t="s">
        <v>111</v>
      </c>
      <c r="X2422" s="670" t="s">
        <v>132</v>
      </c>
      <c r="Y2422" s="670"/>
      <c r="Z2422" s="674" t="str">
        <f>IF($W$1171="","",IF($J2422="",①入力シート!$O$58,IF($J2422=1,①入力シート!$O$60,IF($J2422=2,①入力シート!$O$62))))</f>
        <v/>
      </c>
      <c r="AA2422" s="674"/>
      <c r="AB2422" s="675"/>
    </row>
    <row r="2423" spans="1:28">
      <c r="A2423" s="694"/>
      <c r="B2423" s="695"/>
      <c r="C2423" s="666"/>
      <c r="D2423" s="667"/>
      <c r="E2423" s="667"/>
      <c r="F2423" s="667"/>
      <c r="G2423" s="651"/>
      <c r="H2423" s="651"/>
      <c r="I2423" s="635"/>
      <c r="J2423" s="449"/>
      <c r="K2423" s="669"/>
      <c r="L2423" s="669"/>
      <c r="M2423" s="671"/>
      <c r="N2423" s="673"/>
      <c r="O2423" s="673"/>
      <c r="P2423" s="671"/>
      <c r="Q2423" s="671"/>
      <c r="R2423" s="669"/>
      <c r="S2423" s="669"/>
      <c r="T2423" s="671"/>
      <c r="U2423" s="673"/>
      <c r="V2423" s="673"/>
      <c r="W2423" s="671"/>
      <c r="X2423" s="671"/>
      <c r="Y2423" s="671"/>
      <c r="Z2423" s="676"/>
      <c r="AA2423" s="676"/>
      <c r="AB2423" s="677"/>
    </row>
    <row r="2424" spans="1:28">
      <c r="A2424" s="694"/>
      <c r="B2424" s="695"/>
      <c r="C2424" s="652" t="s">
        <v>113</v>
      </c>
      <c r="D2424" s="653"/>
      <c r="E2424" s="653"/>
      <c r="F2424" s="653"/>
      <c r="G2424" s="653"/>
      <c r="H2424" s="653"/>
      <c r="I2424" s="653"/>
      <c r="J2424" s="653"/>
      <c r="K2424" s="653"/>
      <c r="L2424" s="653"/>
      <c r="M2424" s="653"/>
      <c r="N2424" s="653"/>
      <c r="O2424" s="653"/>
      <c r="P2424" s="653"/>
      <c r="Q2424" s="654"/>
      <c r="R2424" s="653" t="s">
        <v>130</v>
      </c>
      <c r="S2424" s="653"/>
      <c r="T2424" s="653"/>
      <c r="U2424" s="653"/>
      <c r="V2424" s="653"/>
      <c r="W2424" s="653"/>
      <c r="X2424" s="653"/>
      <c r="Y2424" s="653"/>
      <c r="Z2424" s="653"/>
      <c r="AA2424" s="653"/>
      <c r="AB2424" s="654"/>
    </row>
    <row r="2425" spans="1:28">
      <c r="A2425" s="694"/>
      <c r="B2425" s="695"/>
      <c r="C2425" s="655" t="str">
        <f>IF(C2422="","",IF(④実施報告書!$Q2425="",①入力シート!$F$64,IF(④実施報告書!$Q2425=1,①入力シート!$F$67,IF(④実施報告書!$Q2425=2,①入力シート!$F$70,IF(④実施報告書!$Q2425=3,①入力シート!$F$73,)))))</f>
        <v/>
      </c>
      <c r="D2425" s="656"/>
      <c r="E2425" s="656"/>
      <c r="F2425" s="656"/>
      <c r="G2425" s="656"/>
      <c r="H2425" s="656"/>
      <c r="I2425" s="656"/>
      <c r="J2425" s="656"/>
      <c r="K2425" s="656"/>
      <c r="L2425" s="656"/>
      <c r="M2425" s="656"/>
      <c r="N2425" s="656"/>
      <c r="O2425" s="656"/>
      <c r="P2425" s="656"/>
      <c r="Q2425" s="678"/>
      <c r="R2425" s="680" t="str">
        <f>IF($W$1171="","",IF(AND(①入力シート!$F$76=①入力シート!$A$77,$AB2425="")=TRUE,①入力シート!$A$77,""))</f>
        <v/>
      </c>
      <c r="S2425" s="680"/>
      <c r="T2425" s="659" t="s">
        <v>127</v>
      </c>
      <c r="U2425" s="659"/>
      <c r="V2425" s="659"/>
      <c r="W2425" s="659"/>
      <c r="X2425" s="659"/>
      <c r="Y2425" s="659"/>
      <c r="Z2425" s="659"/>
      <c r="AA2425" s="659"/>
      <c r="AB2425" s="445"/>
    </row>
    <row r="2426" spans="1:28">
      <c r="A2426" s="694"/>
      <c r="B2426" s="695"/>
      <c r="C2426" s="657"/>
      <c r="D2426" s="658"/>
      <c r="E2426" s="658"/>
      <c r="F2426" s="658"/>
      <c r="G2426" s="658"/>
      <c r="H2426" s="658"/>
      <c r="I2426" s="658"/>
      <c r="J2426" s="658"/>
      <c r="K2426" s="658"/>
      <c r="L2426" s="658"/>
      <c r="M2426" s="658"/>
      <c r="N2426" s="658"/>
      <c r="O2426" s="658"/>
      <c r="P2426" s="658"/>
      <c r="Q2426" s="679"/>
      <c r="R2426" s="631" t="str">
        <f>IF($W$1171="","",IF(AND(①入力シート!$F$77=①入力シート!$A$77,$AB2426="")=TRUE,①入力シート!$A$77,""))</f>
        <v/>
      </c>
      <c r="S2426" s="631"/>
      <c r="T2426" s="623" t="s">
        <v>114</v>
      </c>
      <c r="U2426" s="623"/>
      <c r="V2426" s="623"/>
      <c r="W2426" s="623"/>
      <c r="X2426" s="623"/>
      <c r="Y2426" s="623"/>
      <c r="Z2426" s="623"/>
      <c r="AA2426" s="623"/>
      <c r="AB2426" s="446"/>
    </row>
    <row r="2427" spans="1:28">
      <c r="A2427" s="694"/>
      <c r="B2427" s="695"/>
      <c r="C2427" s="660" t="str">
        <f>IF($Q2427="","",IF(④実施報告書!$Q2427=1,①入力シート!$F$67,IF(④実施報告書!$Q2427=2,①入力シート!$F$70,IF(④実施報告書!$Q2427=3,①入力シート!$F$73,))))</f>
        <v/>
      </c>
      <c r="D2427" s="661"/>
      <c r="E2427" s="661"/>
      <c r="F2427" s="661"/>
      <c r="G2427" s="661"/>
      <c r="H2427" s="661"/>
      <c r="I2427" s="661"/>
      <c r="J2427" s="661"/>
      <c r="K2427" s="661"/>
      <c r="L2427" s="661"/>
      <c r="M2427" s="661"/>
      <c r="N2427" s="661"/>
      <c r="O2427" s="661"/>
      <c r="P2427" s="661"/>
      <c r="Q2427" s="662"/>
      <c r="R2427" s="631" t="str">
        <f>IF($W$1171="","",IF(AND(①入力シート!$F$78=①入力シート!$A$77,$AB2427="")=TRUE,①入力シート!$A$77,""))</f>
        <v/>
      </c>
      <c r="S2427" s="631"/>
      <c r="T2427" s="623" t="s">
        <v>115</v>
      </c>
      <c r="U2427" s="623"/>
      <c r="V2427" s="623"/>
      <c r="W2427" s="623"/>
      <c r="X2427" s="623"/>
      <c r="Y2427" s="623"/>
      <c r="Z2427" s="623"/>
      <c r="AA2427" s="623"/>
      <c r="AB2427" s="446"/>
    </row>
    <row r="2428" spans="1:28">
      <c r="A2428" s="694"/>
      <c r="B2428" s="695"/>
      <c r="C2428" s="660"/>
      <c r="D2428" s="661"/>
      <c r="E2428" s="661"/>
      <c r="F2428" s="661"/>
      <c r="G2428" s="661"/>
      <c r="H2428" s="661"/>
      <c r="I2428" s="661"/>
      <c r="J2428" s="661"/>
      <c r="K2428" s="661"/>
      <c r="L2428" s="661"/>
      <c r="M2428" s="661"/>
      <c r="N2428" s="661"/>
      <c r="O2428" s="661"/>
      <c r="P2428" s="661"/>
      <c r="Q2428" s="663"/>
      <c r="R2428" s="630" t="str">
        <f>IF($W$1171="","",IF(AND(①入力シート!$F$79=①入力シート!$A$77,$AB2428="")=TRUE,①入力シート!$A$77,""))</f>
        <v/>
      </c>
      <c r="S2428" s="631"/>
      <c r="T2428" s="623" t="s">
        <v>129</v>
      </c>
      <c r="U2428" s="623"/>
      <c r="V2428" s="623"/>
      <c r="W2428" s="623"/>
      <c r="X2428" s="623"/>
      <c r="Y2428" s="623"/>
      <c r="Z2428" s="623"/>
      <c r="AA2428" s="623"/>
      <c r="AB2428" s="446"/>
    </row>
    <row r="2429" spans="1:28">
      <c r="A2429" s="694"/>
      <c r="B2429" s="695"/>
      <c r="C2429" s="622" t="str">
        <f>IF($Q2429="","",IF(④実施報告書!$Q2429=1,①入力シート!$F$67,IF(④実施報告書!$Q2429=2,①入力シート!$F$70,IF(④実施報告書!$Q2429=3,①入力シート!$F$73,))))</f>
        <v/>
      </c>
      <c r="D2429" s="623"/>
      <c r="E2429" s="623"/>
      <c r="F2429" s="623"/>
      <c r="G2429" s="623"/>
      <c r="H2429" s="623"/>
      <c r="I2429" s="623"/>
      <c r="J2429" s="623"/>
      <c r="K2429" s="623"/>
      <c r="L2429" s="623"/>
      <c r="M2429" s="623"/>
      <c r="N2429" s="623"/>
      <c r="O2429" s="623"/>
      <c r="P2429" s="624"/>
      <c r="Q2429" s="628"/>
      <c r="R2429" s="630" t="str">
        <f>IF($W$1171="","",IF(AND(①入力シート!$F$80=①入力シート!$A$77,$AB2429="")=TRUE,①入力シート!$A$77,""))</f>
        <v/>
      </c>
      <c r="S2429" s="631"/>
      <c r="T2429" s="623" t="s">
        <v>407</v>
      </c>
      <c r="U2429" s="623"/>
      <c r="V2429" s="623"/>
      <c r="W2429" s="623"/>
      <c r="X2429" s="623"/>
      <c r="Y2429" s="623"/>
      <c r="Z2429" s="623"/>
      <c r="AA2429" s="624"/>
      <c r="AB2429" s="446"/>
    </row>
    <row r="2430" spans="1:28">
      <c r="A2430" s="694"/>
      <c r="B2430" s="695"/>
      <c r="C2430" s="625"/>
      <c r="D2430" s="626"/>
      <c r="E2430" s="626"/>
      <c r="F2430" s="626"/>
      <c r="G2430" s="626"/>
      <c r="H2430" s="626"/>
      <c r="I2430" s="626"/>
      <c r="J2430" s="626"/>
      <c r="K2430" s="626"/>
      <c r="L2430" s="626"/>
      <c r="M2430" s="626"/>
      <c r="N2430" s="626"/>
      <c r="O2430" s="626"/>
      <c r="P2430" s="627"/>
      <c r="Q2430" s="629"/>
      <c r="R2430" s="632" t="str">
        <f>IF($W$1171="","",IF(AND(①入力シート!$F$81=①入力シート!$A$77,$AB2430="")=TRUE,①入力シート!$A$77,""))</f>
        <v/>
      </c>
      <c r="S2430" s="633"/>
      <c r="T2430" s="626" t="s">
        <v>406</v>
      </c>
      <c r="U2430" s="626"/>
      <c r="V2430" s="626"/>
      <c r="W2430" s="626"/>
      <c r="X2430" s="626"/>
      <c r="Y2430" s="626"/>
      <c r="Z2430" s="626"/>
      <c r="AA2430" s="627"/>
      <c r="AB2430" s="446"/>
    </row>
    <row r="2431" spans="1:28">
      <c r="A2431" s="694"/>
      <c r="B2431" s="695"/>
      <c r="C2431" s="639" t="s">
        <v>128</v>
      </c>
      <c r="D2431" s="640"/>
      <c r="E2431" s="641"/>
      <c r="F2431" s="444"/>
      <c r="G2431" s="645" t="str">
        <f>IF(W2431="","",IF($F2431="",①入力シート!$J$83,VLOOKUP($F2431,①入力シート!$E$83:$K$89,6)))</f>
        <v/>
      </c>
      <c r="H2431" s="646"/>
      <c r="I2431" s="646"/>
      <c r="J2431" s="646"/>
      <c r="K2431" s="646"/>
      <c r="L2431" s="646"/>
      <c r="M2431" s="646"/>
      <c r="N2431" s="646"/>
      <c r="O2431" s="646"/>
      <c r="P2431" s="646"/>
      <c r="Q2431" s="647"/>
      <c r="R2431" s="639" t="s">
        <v>116</v>
      </c>
      <c r="S2431" s="640"/>
      <c r="T2431" s="640"/>
      <c r="U2431" s="640"/>
      <c r="V2431" s="641"/>
      <c r="W2431" s="648" t="str">
        <f>IF(②名簿及び出席簿!JK$140=0,"",②名簿及び出席簿!JK$140)</f>
        <v/>
      </c>
      <c r="X2431" s="649"/>
      <c r="Y2431" s="649"/>
      <c r="Z2431" s="649"/>
      <c r="AA2431" s="649"/>
      <c r="AB2431" s="634" t="s">
        <v>93</v>
      </c>
    </row>
    <row r="2432" spans="1:28">
      <c r="A2432" s="696"/>
      <c r="B2432" s="697"/>
      <c r="C2432" s="642"/>
      <c r="D2432" s="643"/>
      <c r="E2432" s="644"/>
      <c r="F2432" s="456"/>
      <c r="G2432" s="689" t="str">
        <f>IF($F2432="","",VLOOKUP($F2432,①入力シート!$E$83:$K$89,6))</f>
        <v/>
      </c>
      <c r="H2432" s="690"/>
      <c r="I2432" s="690"/>
      <c r="J2432" s="690"/>
      <c r="K2432" s="690"/>
      <c r="L2432" s="690"/>
      <c r="M2432" s="690"/>
      <c r="N2432" s="690"/>
      <c r="O2432" s="690"/>
      <c r="P2432" s="690"/>
      <c r="Q2432" s="691"/>
      <c r="R2432" s="642"/>
      <c r="S2432" s="643"/>
      <c r="T2432" s="643"/>
      <c r="U2432" s="643"/>
      <c r="V2432" s="644"/>
      <c r="W2432" s="650"/>
      <c r="X2432" s="651"/>
      <c r="Y2432" s="651"/>
      <c r="Z2432" s="651"/>
      <c r="AA2432" s="651"/>
      <c r="AB2432" s="635"/>
    </row>
    <row r="2433" spans="1:28">
      <c r="A2433" s="692">
        <v>202</v>
      </c>
      <c r="B2433" s="693"/>
      <c r="C2433" s="652" t="s">
        <v>108</v>
      </c>
      <c r="D2433" s="653"/>
      <c r="E2433" s="653"/>
      <c r="F2433" s="643"/>
      <c r="G2433" s="653"/>
      <c r="H2433" s="653"/>
      <c r="I2433" s="654"/>
      <c r="J2433" s="652" t="s">
        <v>109</v>
      </c>
      <c r="K2433" s="653"/>
      <c r="L2433" s="653"/>
      <c r="M2433" s="653"/>
      <c r="N2433" s="653"/>
      <c r="O2433" s="653"/>
      <c r="P2433" s="653"/>
      <c r="Q2433" s="653"/>
      <c r="R2433" s="653"/>
      <c r="S2433" s="653"/>
      <c r="T2433" s="653"/>
      <c r="U2433" s="653"/>
      <c r="V2433" s="653"/>
      <c r="W2433" s="653"/>
      <c r="X2433" s="653"/>
      <c r="Y2433" s="653"/>
      <c r="Z2433" s="653"/>
      <c r="AA2433" s="442"/>
      <c r="AB2433" s="443"/>
    </row>
    <row r="2434" spans="1:28">
      <c r="A2434" s="694"/>
      <c r="B2434" s="695"/>
      <c r="C2434" s="664" t="str">
        <f>IF(②名簿及び出席簿!JL$7="","",②名簿及び出席簿!JL$7)</f>
        <v/>
      </c>
      <c r="D2434" s="665"/>
      <c r="E2434" s="665"/>
      <c r="F2434" s="665"/>
      <c r="G2434" s="649" t="str">
        <f>②名簿及び出席簿!JL$8</f>
        <v/>
      </c>
      <c r="H2434" s="649"/>
      <c r="I2434" s="634"/>
      <c r="J2434" s="448"/>
      <c r="K2434" s="668" t="str">
        <f>IF($W$1171="","",IF($J2434="",①入力シート!$F$58,IF($J2434=1,①入力シート!$F$60,IF($J2434=2,①入力シート!$F$62))))</f>
        <v/>
      </c>
      <c r="L2434" s="668"/>
      <c r="M2434" s="670" t="s">
        <v>110</v>
      </c>
      <c r="N2434" s="672" t="str">
        <f>IF($W$1171="","",IF($J2434="",①入力シート!$H$58,IF($J2434=1,①入力シート!$H$60,IF($J2434=2,①入力シート!$H$62))))</f>
        <v/>
      </c>
      <c r="O2434" s="672"/>
      <c r="P2434" s="670" t="s">
        <v>111</v>
      </c>
      <c r="Q2434" s="670" t="s">
        <v>112</v>
      </c>
      <c r="R2434" s="668" t="str">
        <f>IF($W$1171="","",IF($J2434="",①入力シート!$K$58,IF($J2434=1,①入力シート!$K$60,IF($J2434=2,①入力シート!$K$62))))</f>
        <v/>
      </c>
      <c r="S2434" s="668"/>
      <c r="T2434" s="670" t="s">
        <v>110</v>
      </c>
      <c r="U2434" s="672" t="str">
        <f>IF($W$1171="","",IF($J2434="",①入力シート!$M$58,IF($J2434=1,①入力シート!$M$60,IF($J2434=2,①入力シート!$M$62))))</f>
        <v/>
      </c>
      <c r="V2434" s="672"/>
      <c r="W2434" s="670" t="s">
        <v>111</v>
      </c>
      <c r="X2434" s="670" t="s">
        <v>132</v>
      </c>
      <c r="Y2434" s="670"/>
      <c r="Z2434" s="674" t="str">
        <f>IF($W$1171="","",IF($J2434="",①入力シート!$O$58,IF($J2434=1,①入力シート!$O$60,IF($J2434=2,①入力シート!$O$62))))</f>
        <v/>
      </c>
      <c r="AA2434" s="674"/>
      <c r="AB2434" s="675"/>
    </row>
    <row r="2435" spans="1:28">
      <c r="A2435" s="694"/>
      <c r="B2435" s="695"/>
      <c r="C2435" s="666"/>
      <c r="D2435" s="667"/>
      <c r="E2435" s="667"/>
      <c r="F2435" s="667"/>
      <c r="G2435" s="651"/>
      <c r="H2435" s="651"/>
      <c r="I2435" s="635"/>
      <c r="J2435" s="449"/>
      <c r="K2435" s="669"/>
      <c r="L2435" s="669"/>
      <c r="M2435" s="671"/>
      <c r="N2435" s="673"/>
      <c r="O2435" s="673"/>
      <c r="P2435" s="671"/>
      <c r="Q2435" s="671"/>
      <c r="R2435" s="669"/>
      <c r="S2435" s="669"/>
      <c r="T2435" s="671"/>
      <c r="U2435" s="673"/>
      <c r="V2435" s="673"/>
      <c r="W2435" s="671"/>
      <c r="X2435" s="671"/>
      <c r="Y2435" s="671"/>
      <c r="Z2435" s="676"/>
      <c r="AA2435" s="676"/>
      <c r="AB2435" s="677"/>
    </row>
    <row r="2436" spans="1:28">
      <c r="A2436" s="694"/>
      <c r="B2436" s="695"/>
      <c r="C2436" s="652" t="s">
        <v>113</v>
      </c>
      <c r="D2436" s="653"/>
      <c r="E2436" s="653"/>
      <c r="F2436" s="653"/>
      <c r="G2436" s="653"/>
      <c r="H2436" s="653"/>
      <c r="I2436" s="653"/>
      <c r="J2436" s="653"/>
      <c r="K2436" s="653"/>
      <c r="L2436" s="653"/>
      <c r="M2436" s="653"/>
      <c r="N2436" s="653"/>
      <c r="O2436" s="653"/>
      <c r="P2436" s="653"/>
      <c r="Q2436" s="654"/>
      <c r="R2436" s="653" t="s">
        <v>130</v>
      </c>
      <c r="S2436" s="653"/>
      <c r="T2436" s="653"/>
      <c r="U2436" s="653"/>
      <c r="V2436" s="653"/>
      <c r="W2436" s="653"/>
      <c r="X2436" s="653"/>
      <c r="Y2436" s="653"/>
      <c r="Z2436" s="653"/>
      <c r="AA2436" s="653"/>
      <c r="AB2436" s="654"/>
    </row>
    <row r="2437" spans="1:28">
      <c r="A2437" s="694"/>
      <c r="B2437" s="695"/>
      <c r="C2437" s="655" t="str">
        <f>IF(C2434="","",IF(④実施報告書!$Q2437="",①入力シート!$F$64,IF(④実施報告書!$Q2437=1,①入力シート!$F$67,IF(④実施報告書!$Q2437=2,①入力シート!$F$70,IF(④実施報告書!$Q2437=3,①入力シート!$F$73,)))))</f>
        <v/>
      </c>
      <c r="D2437" s="656"/>
      <c r="E2437" s="656"/>
      <c r="F2437" s="656"/>
      <c r="G2437" s="656"/>
      <c r="H2437" s="656"/>
      <c r="I2437" s="656"/>
      <c r="J2437" s="656"/>
      <c r="K2437" s="656"/>
      <c r="L2437" s="656"/>
      <c r="M2437" s="656"/>
      <c r="N2437" s="656"/>
      <c r="O2437" s="656"/>
      <c r="P2437" s="656"/>
      <c r="Q2437" s="678"/>
      <c r="R2437" s="680" t="str">
        <f>IF($W$1171="","",IF(AND(①入力シート!$F$76=①入力シート!$A$77,$AB2437="")=TRUE,①入力シート!$A$77,""))</f>
        <v/>
      </c>
      <c r="S2437" s="680"/>
      <c r="T2437" s="659" t="s">
        <v>127</v>
      </c>
      <c r="U2437" s="659"/>
      <c r="V2437" s="659"/>
      <c r="W2437" s="659"/>
      <c r="X2437" s="659"/>
      <c r="Y2437" s="659"/>
      <c r="Z2437" s="659"/>
      <c r="AA2437" s="659"/>
      <c r="AB2437" s="445"/>
    </row>
    <row r="2438" spans="1:28">
      <c r="A2438" s="694"/>
      <c r="B2438" s="695"/>
      <c r="C2438" s="657"/>
      <c r="D2438" s="658"/>
      <c r="E2438" s="658"/>
      <c r="F2438" s="658"/>
      <c r="G2438" s="658"/>
      <c r="H2438" s="658"/>
      <c r="I2438" s="658"/>
      <c r="J2438" s="658"/>
      <c r="K2438" s="658"/>
      <c r="L2438" s="658"/>
      <c r="M2438" s="658"/>
      <c r="N2438" s="658"/>
      <c r="O2438" s="658"/>
      <c r="P2438" s="658"/>
      <c r="Q2438" s="679"/>
      <c r="R2438" s="631" t="str">
        <f>IF($W$1171="","",IF(AND(①入力シート!$F$77=①入力シート!$A$77,$AB2438="")=TRUE,①入力シート!$A$77,""))</f>
        <v/>
      </c>
      <c r="S2438" s="631"/>
      <c r="T2438" s="623" t="s">
        <v>114</v>
      </c>
      <c r="U2438" s="623"/>
      <c r="V2438" s="623"/>
      <c r="W2438" s="623"/>
      <c r="X2438" s="623"/>
      <c r="Y2438" s="623"/>
      <c r="Z2438" s="623"/>
      <c r="AA2438" s="623"/>
      <c r="AB2438" s="446"/>
    </row>
    <row r="2439" spans="1:28">
      <c r="A2439" s="694"/>
      <c r="B2439" s="695"/>
      <c r="C2439" s="660" t="str">
        <f>IF($Q2439="","",IF(④実施報告書!$Q2439=1,①入力シート!$F$67,IF(④実施報告書!$Q2439=2,①入力シート!$F$70,IF(④実施報告書!$Q2439=3,①入力シート!$F$73,))))</f>
        <v/>
      </c>
      <c r="D2439" s="661"/>
      <c r="E2439" s="661"/>
      <c r="F2439" s="661"/>
      <c r="G2439" s="661"/>
      <c r="H2439" s="661"/>
      <c r="I2439" s="661"/>
      <c r="J2439" s="661"/>
      <c r="K2439" s="661"/>
      <c r="L2439" s="661"/>
      <c r="M2439" s="661"/>
      <c r="N2439" s="661"/>
      <c r="O2439" s="661"/>
      <c r="P2439" s="661"/>
      <c r="Q2439" s="662"/>
      <c r="R2439" s="631" t="str">
        <f>IF($W$1171="","",IF(AND(①入力シート!$F$78=①入力シート!$A$77,$AB2439="")=TRUE,①入力シート!$A$77,""))</f>
        <v/>
      </c>
      <c r="S2439" s="631"/>
      <c r="T2439" s="623" t="s">
        <v>115</v>
      </c>
      <c r="U2439" s="623"/>
      <c r="V2439" s="623"/>
      <c r="W2439" s="623"/>
      <c r="X2439" s="623"/>
      <c r="Y2439" s="623"/>
      <c r="Z2439" s="623"/>
      <c r="AA2439" s="623"/>
      <c r="AB2439" s="446"/>
    </row>
    <row r="2440" spans="1:28">
      <c r="A2440" s="694"/>
      <c r="B2440" s="695"/>
      <c r="C2440" s="660"/>
      <c r="D2440" s="661"/>
      <c r="E2440" s="661"/>
      <c r="F2440" s="661"/>
      <c r="G2440" s="661"/>
      <c r="H2440" s="661"/>
      <c r="I2440" s="661"/>
      <c r="J2440" s="661"/>
      <c r="K2440" s="661"/>
      <c r="L2440" s="661"/>
      <c r="M2440" s="661"/>
      <c r="N2440" s="661"/>
      <c r="O2440" s="661"/>
      <c r="P2440" s="661"/>
      <c r="Q2440" s="663"/>
      <c r="R2440" s="630" t="str">
        <f>IF($W$1171="","",IF(AND(①入力シート!$F$79=①入力シート!$A$77,$AB2440="")=TRUE,①入力シート!$A$77,""))</f>
        <v/>
      </c>
      <c r="S2440" s="631"/>
      <c r="T2440" s="623" t="s">
        <v>129</v>
      </c>
      <c r="U2440" s="623"/>
      <c r="V2440" s="623"/>
      <c r="W2440" s="623"/>
      <c r="X2440" s="623"/>
      <c r="Y2440" s="623"/>
      <c r="Z2440" s="623"/>
      <c r="AA2440" s="623"/>
      <c r="AB2440" s="446"/>
    </row>
    <row r="2441" spans="1:28">
      <c r="A2441" s="694"/>
      <c r="B2441" s="695"/>
      <c r="C2441" s="622" t="str">
        <f>IF($Q2441="","",IF(④実施報告書!$Q2441=1,①入力シート!$F$67,IF(④実施報告書!$Q2441=2,①入力シート!$F$70,IF(④実施報告書!$Q2441=3,①入力シート!$F$73,))))</f>
        <v/>
      </c>
      <c r="D2441" s="623"/>
      <c r="E2441" s="623"/>
      <c r="F2441" s="623"/>
      <c r="G2441" s="623"/>
      <c r="H2441" s="623"/>
      <c r="I2441" s="623"/>
      <c r="J2441" s="623"/>
      <c r="K2441" s="623"/>
      <c r="L2441" s="623"/>
      <c r="M2441" s="623"/>
      <c r="N2441" s="623"/>
      <c r="O2441" s="623"/>
      <c r="P2441" s="624"/>
      <c r="Q2441" s="628"/>
      <c r="R2441" s="630" t="str">
        <f>IF($W$1171="","",IF(AND(①入力シート!$F$80=①入力シート!$A$77,$AB2441="")=TRUE,①入力シート!$A$77,""))</f>
        <v/>
      </c>
      <c r="S2441" s="631"/>
      <c r="T2441" s="623" t="s">
        <v>407</v>
      </c>
      <c r="U2441" s="623"/>
      <c r="V2441" s="623"/>
      <c r="W2441" s="623"/>
      <c r="X2441" s="623"/>
      <c r="Y2441" s="623"/>
      <c r="Z2441" s="623"/>
      <c r="AA2441" s="624"/>
      <c r="AB2441" s="446"/>
    </row>
    <row r="2442" spans="1:28">
      <c r="A2442" s="694"/>
      <c r="B2442" s="695"/>
      <c r="C2442" s="625"/>
      <c r="D2442" s="626"/>
      <c r="E2442" s="626"/>
      <c r="F2442" s="626"/>
      <c r="G2442" s="626"/>
      <c r="H2442" s="626"/>
      <c r="I2442" s="626"/>
      <c r="J2442" s="626"/>
      <c r="K2442" s="626"/>
      <c r="L2442" s="626"/>
      <c r="M2442" s="626"/>
      <c r="N2442" s="626"/>
      <c r="O2442" s="626"/>
      <c r="P2442" s="627"/>
      <c r="Q2442" s="629"/>
      <c r="R2442" s="632" t="str">
        <f>IF($W$1171="","",IF(AND(①入力シート!$F$81=①入力シート!$A$77,$AB2442="")=TRUE,①入力シート!$A$77,""))</f>
        <v/>
      </c>
      <c r="S2442" s="633"/>
      <c r="T2442" s="626" t="s">
        <v>406</v>
      </c>
      <c r="U2442" s="626"/>
      <c r="V2442" s="626"/>
      <c r="W2442" s="626"/>
      <c r="X2442" s="626"/>
      <c r="Y2442" s="626"/>
      <c r="Z2442" s="626"/>
      <c r="AA2442" s="627"/>
      <c r="AB2442" s="446"/>
    </row>
    <row r="2443" spans="1:28">
      <c r="A2443" s="694"/>
      <c r="B2443" s="695"/>
      <c r="C2443" s="639" t="s">
        <v>128</v>
      </c>
      <c r="D2443" s="640"/>
      <c r="E2443" s="641"/>
      <c r="F2443" s="444"/>
      <c r="G2443" s="645" t="str">
        <f>IF(W2443="","",IF($F2443="",①入力シート!$J$83,VLOOKUP($F2443,①入力シート!$E$83:$K$89,6)))</f>
        <v/>
      </c>
      <c r="H2443" s="646"/>
      <c r="I2443" s="646"/>
      <c r="J2443" s="646"/>
      <c r="K2443" s="646"/>
      <c r="L2443" s="646"/>
      <c r="M2443" s="646"/>
      <c r="N2443" s="646"/>
      <c r="O2443" s="646"/>
      <c r="P2443" s="646"/>
      <c r="Q2443" s="647"/>
      <c r="R2443" s="639" t="s">
        <v>116</v>
      </c>
      <c r="S2443" s="640"/>
      <c r="T2443" s="640"/>
      <c r="U2443" s="640"/>
      <c r="V2443" s="641"/>
      <c r="W2443" s="648" t="str">
        <f>IF(②名簿及び出席簿!JL$140=0,"",②名簿及び出席簿!JL$140)</f>
        <v/>
      </c>
      <c r="X2443" s="649"/>
      <c r="Y2443" s="649"/>
      <c r="Z2443" s="649"/>
      <c r="AA2443" s="649"/>
      <c r="AB2443" s="634" t="s">
        <v>93</v>
      </c>
    </row>
    <row r="2444" spans="1:28">
      <c r="A2444" s="696"/>
      <c r="B2444" s="697"/>
      <c r="C2444" s="642"/>
      <c r="D2444" s="643"/>
      <c r="E2444" s="644"/>
      <c r="F2444" s="456"/>
      <c r="G2444" s="689" t="str">
        <f>IF($F2444="","",VLOOKUP($F2444,①入力シート!$E$83:$K$89,6))</f>
        <v/>
      </c>
      <c r="H2444" s="690"/>
      <c r="I2444" s="690"/>
      <c r="J2444" s="690"/>
      <c r="K2444" s="690"/>
      <c r="L2444" s="690"/>
      <c r="M2444" s="690"/>
      <c r="N2444" s="690"/>
      <c r="O2444" s="690"/>
      <c r="P2444" s="690"/>
      <c r="Q2444" s="691"/>
      <c r="R2444" s="642"/>
      <c r="S2444" s="643"/>
      <c r="T2444" s="643"/>
      <c r="U2444" s="643"/>
      <c r="V2444" s="644"/>
      <c r="W2444" s="650"/>
      <c r="X2444" s="651"/>
      <c r="Y2444" s="651"/>
      <c r="Z2444" s="651"/>
      <c r="AA2444" s="651"/>
      <c r="AB2444" s="635"/>
    </row>
    <row r="2445" spans="1:28">
      <c r="A2445" s="692">
        <v>203</v>
      </c>
      <c r="B2445" s="693"/>
      <c r="C2445" s="652" t="s">
        <v>108</v>
      </c>
      <c r="D2445" s="653"/>
      <c r="E2445" s="653"/>
      <c r="F2445" s="643"/>
      <c r="G2445" s="653"/>
      <c r="H2445" s="653"/>
      <c r="I2445" s="654"/>
      <c r="J2445" s="652" t="s">
        <v>109</v>
      </c>
      <c r="K2445" s="653"/>
      <c r="L2445" s="653"/>
      <c r="M2445" s="653"/>
      <c r="N2445" s="653"/>
      <c r="O2445" s="653"/>
      <c r="P2445" s="653"/>
      <c r="Q2445" s="653"/>
      <c r="R2445" s="653"/>
      <c r="S2445" s="653"/>
      <c r="T2445" s="653"/>
      <c r="U2445" s="653"/>
      <c r="V2445" s="653"/>
      <c r="W2445" s="653"/>
      <c r="X2445" s="653"/>
      <c r="Y2445" s="653"/>
      <c r="Z2445" s="653"/>
      <c r="AA2445" s="442"/>
      <c r="AB2445" s="443"/>
    </row>
    <row r="2446" spans="1:28">
      <c r="A2446" s="694"/>
      <c r="B2446" s="695"/>
      <c r="C2446" s="664" t="str">
        <f>IF(②名簿及び出席簿!JM$7="","",②名簿及び出席簿!JM$7)</f>
        <v/>
      </c>
      <c r="D2446" s="665"/>
      <c r="E2446" s="665"/>
      <c r="F2446" s="665"/>
      <c r="G2446" s="649" t="str">
        <f>②名簿及び出席簿!JM$8</f>
        <v/>
      </c>
      <c r="H2446" s="649"/>
      <c r="I2446" s="634"/>
      <c r="J2446" s="448"/>
      <c r="K2446" s="668" t="str">
        <f>IF($W$1171="","",IF($J2446="",①入力シート!$F$58,IF($J2446=1,①入力シート!$F$60,IF($J2446=2,①入力シート!$F$62))))</f>
        <v/>
      </c>
      <c r="L2446" s="668"/>
      <c r="M2446" s="670" t="s">
        <v>110</v>
      </c>
      <c r="N2446" s="672" t="str">
        <f>IF($W$1171="","",IF($J2446="",①入力シート!$H$58,IF($J2446=1,①入力シート!$H$60,IF($J2446=2,①入力シート!$H$62))))</f>
        <v/>
      </c>
      <c r="O2446" s="672"/>
      <c r="P2446" s="670" t="s">
        <v>111</v>
      </c>
      <c r="Q2446" s="670" t="s">
        <v>112</v>
      </c>
      <c r="R2446" s="668" t="str">
        <f>IF($W$1171="","",IF($J2446="",①入力シート!$K$58,IF($J2446=1,①入力シート!$K$60,IF($J2446=2,①入力シート!$K$62))))</f>
        <v/>
      </c>
      <c r="S2446" s="668"/>
      <c r="T2446" s="670" t="s">
        <v>110</v>
      </c>
      <c r="U2446" s="672" t="str">
        <f>IF($W$1171="","",IF($J2446="",①入力シート!$M$58,IF($J2446=1,①入力シート!$M$60,IF($J2446=2,①入力シート!$M$62))))</f>
        <v/>
      </c>
      <c r="V2446" s="672"/>
      <c r="W2446" s="670" t="s">
        <v>111</v>
      </c>
      <c r="X2446" s="670" t="s">
        <v>132</v>
      </c>
      <c r="Y2446" s="670"/>
      <c r="Z2446" s="674" t="str">
        <f>IF($W$1171="","",IF($J2446="",①入力シート!$O$58,IF($J2446=1,①入力シート!$O$60,IF($J2446=2,①入力シート!$O$62))))</f>
        <v/>
      </c>
      <c r="AA2446" s="674"/>
      <c r="AB2446" s="675"/>
    </row>
    <row r="2447" spans="1:28">
      <c r="A2447" s="694"/>
      <c r="B2447" s="695"/>
      <c r="C2447" s="666"/>
      <c r="D2447" s="667"/>
      <c r="E2447" s="667"/>
      <c r="F2447" s="667"/>
      <c r="G2447" s="651"/>
      <c r="H2447" s="651"/>
      <c r="I2447" s="635"/>
      <c r="J2447" s="449"/>
      <c r="K2447" s="669"/>
      <c r="L2447" s="669"/>
      <c r="M2447" s="671"/>
      <c r="N2447" s="673"/>
      <c r="O2447" s="673"/>
      <c r="P2447" s="671"/>
      <c r="Q2447" s="671"/>
      <c r="R2447" s="669"/>
      <c r="S2447" s="669"/>
      <c r="T2447" s="671"/>
      <c r="U2447" s="673"/>
      <c r="V2447" s="673"/>
      <c r="W2447" s="671"/>
      <c r="X2447" s="671"/>
      <c r="Y2447" s="671"/>
      <c r="Z2447" s="676"/>
      <c r="AA2447" s="676"/>
      <c r="AB2447" s="677"/>
    </row>
    <row r="2448" spans="1:28">
      <c r="A2448" s="694"/>
      <c r="B2448" s="695"/>
      <c r="C2448" s="652" t="s">
        <v>113</v>
      </c>
      <c r="D2448" s="653"/>
      <c r="E2448" s="653"/>
      <c r="F2448" s="653"/>
      <c r="G2448" s="653"/>
      <c r="H2448" s="653"/>
      <c r="I2448" s="653"/>
      <c r="J2448" s="653"/>
      <c r="K2448" s="653"/>
      <c r="L2448" s="653"/>
      <c r="M2448" s="653"/>
      <c r="N2448" s="653"/>
      <c r="O2448" s="653"/>
      <c r="P2448" s="653"/>
      <c r="Q2448" s="654"/>
      <c r="R2448" s="653" t="s">
        <v>130</v>
      </c>
      <c r="S2448" s="653"/>
      <c r="T2448" s="653"/>
      <c r="U2448" s="653"/>
      <c r="V2448" s="653"/>
      <c r="W2448" s="653"/>
      <c r="X2448" s="653"/>
      <c r="Y2448" s="653"/>
      <c r="Z2448" s="653"/>
      <c r="AA2448" s="653"/>
      <c r="AB2448" s="654"/>
    </row>
    <row r="2449" spans="1:28">
      <c r="A2449" s="694"/>
      <c r="B2449" s="695"/>
      <c r="C2449" s="655" t="str">
        <f>IF(C2446="","",IF(④実施報告書!$Q2449="",①入力シート!$F$64,IF(④実施報告書!$Q2449=1,①入力シート!$F$67,IF(④実施報告書!$Q2449=2,①入力シート!$F$70,IF(④実施報告書!$Q2449=3,①入力シート!$F$73,)))))</f>
        <v/>
      </c>
      <c r="D2449" s="656"/>
      <c r="E2449" s="656"/>
      <c r="F2449" s="656"/>
      <c r="G2449" s="656"/>
      <c r="H2449" s="656"/>
      <c r="I2449" s="656"/>
      <c r="J2449" s="656"/>
      <c r="K2449" s="656"/>
      <c r="L2449" s="656"/>
      <c r="M2449" s="656"/>
      <c r="N2449" s="656"/>
      <c r="O2449" s="656"/>
      <c r="P2449" s="656"/>
      <c r="Q2449" s="678"/>
      <c r="R2449" s="680" t="str">
        <f>IF($W$1171="","",IF(AND(①入力シート!$F$76=①入力シート!$A$77,$AB2449="")=TRUE,①入力シート!$A$77,""))</f>
        <v/>
      </c>
      <c r="S2449" s="680"/>
      <c r="T2449" s="659" t="s">
        <v>127</v>
      </c>
      <c r="U2449" s="659"/>
      <c r="V2449" s="659"/>
      <c r="W2449" s="659"/>
      <c r="X2449" s="659"/>
      <c r="Y2449" s="659"/>
      <c r="Z2449" s="659"/>
      <c r="AA2449" s="659"/>
      <c r="AB2449" s="445"/>
    </row>
    <row r="2450" spans="1:28">
      <c r="A2450" s="694"/>
      <c r="B2450" s="695"/>
      <c r="C2450" s="657"/>
      <c r="D2450" s="658"/>
      <c r="E2450" s="658"/>
      <c r="F2450" s="658"/>
      <c r="G2450" s="658"/>
      <c r="H2450" s="658"/>
      <c r="I2450" s="658"/>
      <c r="J2450" s="658"/>
      <c r="K2450" s="658"/>
      <c r="L2450" s="658"/>
      <c r="M2450" s="658"/>
      <c r="N2450" s="658"/>
      <c r="O2450" s="658"/>
      <c r="P2450" s="658"/>
      <c r="Q2450" s="679"/>
      <c r="R2450" s="631" t="str">
        <f>IF($W$1171="","",IF(AND(①入力シート!$F$77=①入力シート!$A$77,$AB2450="")=TRUE,①入力シート!$A$77,""))</f>
        <v/>
      </c>
      <c r="S2450" s="631"/>
      <c r="T2450" s="623" t="s">
        <v>114</v>
      </c>
      <c r="U2450" s="623"/>
      <c r="V2450" s="623"/>
      <c r="W2450" s="623"/>
      <c r="X2450" s="623"/>
      <c r="Y2450" s="623"/>
      <c r="Z2450" s="623"/>
      <c r="AA2450" s="623"/>
      <c r="AB2450" s="446"/>
    </row>
    <row r="2451" spans="1:28">
      <c r="A2451" s="694"/>
      <c r="B2451" s="695"/>
      <c r="C2451" s="660" t="str">
        <f>IF($Q2451="","",IF(④実施報告書!$Q2451=1,①入力シート!$F$67,IF(④実施報告書!$Q2451=2,①入力シート!$F$70,IF(④実施報告書!$Q2451=3,①入力シート!$F$73,))))</f>
        <v/>
      </c>
      <c r="D2451" s="661"/>
      <c r="E2451" s="661"/>
      <c r="F2451" s="661"/>
      <c r="G2451" s="661"/>
      <c r="H2451" s="661"/>
      <c r="I2451" s="661"/>
      <c r="J2451" s="661"/>
      <c r="K2451" s="661"/>
      <c r="L2451" s="661"/>
      <c r="M2451" s="661"/>
      <c r="N2451" s="661"/>
      <c r="O2451" s="661"/>
      <c r="P2451" s="661"/>
      <c r="Q2451" s="662"/>
      <c r="R2451" s="631" t="str">
        <f>IF($W$1171="","",IF(AND(①入力シート!$F$78=①入力シート!$A$77,$AB2451="")=TRUE,①入力シート!$A$77,""))</f>
        <v/>
      </c>
      <c r="S2451" s="631"/>
      <c r="T2451" s="623" t="s">
        <v>115</v>
      </c>
      <c r="U2451" s="623"/>
      <c r="V2451" s="623"/>
      <c r="W2451" s="623"/>
      <c r="X2451" s="623"/>
      <c r="Y2451" s="623"/>
      <c r="Z2451" s="623"/>
      <c r="AA2451" s="623"/>
      <c r="AB2451" s="446"/>
    </row>
    <row r="2452" spans="1:28">
      <c r="A2452" s="694"/>
      <c r="B2452" s="695"/>
      <c r="C2452" s="660"/>
      <c r="D2452" s="661"/>
      <c r="E2452" s="661"/>
      <c r="F2452" s="661"/>
      <c r="G2452" s="661"/>
      <c r="H2452" s="661"/>
      <c r="I2452" s="661"/>
      <c r="J2452" s="661"/>
      <c r="K2452" s="661"/>
      <c r="L2452" s="661"/>
      <c r="M2452" s="661"/>
      <c r="N2452" s="661"/>
      <c r="O2452" s="661"/>
      <c r="P2452" s="661"/>
      <c r="Q2452" s="663"/>
      <c r="R2452" s="630" t="str">
        <f>IF($W$1171="","",IF(AND(①入力シート!$F$79=①入力シート!$A$77,$AB2452="")=TRUE,①入力シート!$A$77,""))</f>
        <v/>
      </c>
      <c r="S2452" s="631"/>
      <c r="T2452" s="623" t="s">
        <v>129</v>
      </c>
      <c r="U2452" s="623"/>
      <c r="V2452" s="623"/>
      <c r="W2452" s="623"/>
      <c r="X2452" s="623"/>
      <c r="Y2452" s="623"/>
      <c r="Z2452" s="623"/>
      <c r="AA2452" s="623"/>
      <c r="AB2452" s="446"/>
    </row>
    <row r="2453" spans="1:28">
      <c r="A2453" s="694"/>
      <c r="B2453" s="695"/>
      <c r="C2453" s="622" t="str">
        <f>IF($Q2453="","",IF(④実施報告書!$Q2453=1,①入力シート!$F$67,IF(④実施報告書!$Q2453=2,①入力シート!$F$70,IF(④実施報告書!$Q2453=3,①入力シート!$F$73,))))</f>
        <v/>
      </c>
      <c r="D2453" s="623"/>
      <c r="E2453" s="623"/>
      <c r="F2453" s="623"/>
      <c r="G2453" s="623"/>
      <c r="H2453" s="623"/>
      <c r="I2453" s="623"/>
      <c r="J2453" s="623"/>
      <c r="K2453" s="623"/>
      <c r="L2453" s="623"/>
      <c r="M2453" s="623"/>
      <c r="N2453" s="623"/>
      <c r="O2453" s="623"/>
      <c r="P2453" s="624"/>
      <c r="Q2453" s="628"/>
      <c r="R2453" s="630" t="str">
        <f>IF($W$1171="","",IF(AND(①入力シート!$F$80=①入力シート!$A$77,$AB2453="")=TRUE,①入力シート!$A$77,""))</f>
        <v/>
      </c>
      <c r="S2453" s="631"/>
      <c r="T2453" s="623" t="s">
        <v>407</v>
      </c>
      <c r="U2453" s="623"/>
      <c r="V2453" s="623"/>
      <c r="W2453" s="623"/>
      <c r="X2453" s="623"/>
      <c r="Y2453" s="623"/>
      <c r="Z2453" s="623"/>
      <c r="AA2453" s="624"/>
      <c r="AB2453" s="446"/>
    </row>
    <row r="2454" spans="1:28">
      <c r="A2454" s="694"/>
      <c r="B2454" s="695"/>
      <c r="C2454" s="625"/>
      <c r="D2454" s="626"/>
      <c r="E2454" s="626"/>
      <c r="F2454" s="626"/>
      <c r="G2454" s="626"/>
      <c r="H2454" s="626"/>
      <c r="I2454" s="626"/>
      <c r="J2454" s="626"/>
      <c r="K2454" s="626"/>
      <c r="L2454" s="626"/>
      <c r="M2454" s="626"/>
      <c r="N2454" s="626"/>
      <c r="O2454" s="626"/>
      <c r="P2454" s="627"/>
      <c r="Q2454" s="629"/>
      <c r="R2454" s="632" t="str">
        <f>IF($W$1171="","",IF(AND(①入力シート!$F$81=①入力シート!$A$77,$AB2454="")=TRUE,①入力シート!$A$77,""))</f>
        <v/>
      </c>
      <c r="S2454" s="633"/>
      <c r="T2454" s="626" t="s">
        <v>406</v>
      </c>
      <c r="U2454" s="626"/>
      <c r="V2454" s="626"/>
      <c r="W2454" s="626"/>
      <c r="X2454" s="626"/>
      <c r="Y2454" s="626"/>
      <c r="Z2454" s="626"/>
      <c r="AA2454" s="627"/>
      <c r="AB2454" s="446"/>
    </row>
    <row r="2455" spans="1:28">
      <c r="A2455" s="694"/>
      <c r="B2455" s="695"/>
      <c r="C2455" s="639" t="s">
        <v>128</v>
      </c>
      <c r="D2455" s="640"/>
      <c r="E2455" s="641"/>
      <c r="F2455" s="444"/>
      <c r="G2455" s="645" t="str">
        <f>IF(W2455="","",IF($F2455="",①入力シート!$J$83,VLOOKUP($F2455,①入力シート!$E$83:$K$89,6)))</f>
        <v/>
      </c>
      <c r="H2455" s="646"/>
      <c r="I2455" s="646"/>
      <c r="J2455" s="646"/>
      <c r="K2455" s="646"/>
      <c r="L2455" s="646"/>
      <c r="M2455" s="646"/>
      <c r="N2455" s="646"/>
      <c r="O2455" s="646"/>
      <c r="P2455" s="646"/>
      <c r="Q2455" s="647"/>
      <c r="R2455" s="639" t="s">
        <v>116</v>
      </c>
      <c r="S2455" s="640"/>
      <c r="T2455" s="640"/>
      <c r="U2455" s="640"/>
      <c r="V2455" s="641"/>
      <c r="W2455" s="648" t="str">
        <f>IF(②名簿及び出席簿!JM$140=0,"",②名簿及び出席簿!JM$140)</f>
        <v/>
      </c>
      <c r="X2455" s="649"/>
      <c r="Y2455" s="649"/>
      <c r="Z2455" s="649"/>
      <c r="AA2455" s="649"/>
      <c r="AB2455" s="634" t="s">
        <v>93</v>
      </c>
    </row>
    <row r="2456" spans="1:28">
      <c r="A2456" s="696"/>
      <c r="B2456" s="697"/>
      <c r="C2456" s="642"/>
      <c r="D2456" s="643"/>
      <c r="E2456" s="644"/>
      <c r="F2456" s="456"/>
      <c r="G2456" s="689" t="str">
        <f>IF($F2456="","",VLOOKUP($F2456,①入力シート!$E$83:$K$89,6))</f>
        <v/>
      </c>
      <c r="H2456" s="690"/>
      <c r="I2456" s="690"/>
      <c r="J2456" s="690"/>
      <c r="K2456" s="690"/>
      <c r="L2456" s="690"/>
      <c r="M2456" s="690"/>
      <c r="N2456" s="690"/>
      <c r="O2456" s="690"/>
      <c r="P2456" s="690"/>
      <c r="Q2456" s="691"/>
      <c r="R2456" s="642"/>
      <c r="S2456" s="643"/>
      <c r="T2456" s="643"/>
      <c r="U2456" s="643"/>
      <c r="V2456" s="644"/>
      <c r="W2456" s="650"/>
      <c r="X2456" s="651"/>
      <c r="Y2456" s="651"/>
      <c r="Z2456" s="651"/>
      <c r="AA2456" s="651"/>
      <c r="AB2456" s="635"/>
    </row>
    <row r="2457" spans="1:28">
      <c r="A2457" s="692">
        <v>204</v>
      </c>
      <c r="B2457" s="693"/>
      <c r="C2457" s="652" t="s">
        <v>108</v>
      </c>
      <c r="D2457" s="653"/>
      <c r="E2457" s="653"/>
      <c r="F2457" s="643"/>
      <c r="G2457" s="653"/>
      <c r="H2457" s="653"/>
      <c r="I2457" s="654"/>
      <c r="J2457" s="652" t="s">
        <v>109</v>
      </c>
      <c r="K2457" s="653"/>
      <c r="L2457" s="653"/>
      <c r="M2457" s="653"/>
      <c r="N2457" s="653"/>
      <c r="O2457" s="653"/>
      <c r="P2457" s="653"/>
      <c r="Q2457" s="653"/>
      <c r="R2457" s="653"/>
      <c r="S2457" s="653"/>
      <c r="T2457" s="653"/>
      <c r="U2457" s="653"/>
      <c r="V2457" s="653"/>
      <c r="W2457" s="653"/>
      <c r="X2457" s="653"/>
      <c r="Y2457" s="653"/>
      <c r="Z2457" s="653"/>
      <c r="AA2457" s="442"/>
      <c r="AB2457" s="443"/>
    </row>
    <row r="2458" spans="1:28">
      <c r="A2458" s="694"/>
      <c r="B2458" s="695"/>
      <c r="C2458" s="664" t="str">
        <f>IF(②名簿及び出席簿!JN$7="","",②名簿及び出席簿!JN$7)</f>
        <v/>
      </c>
      <c r="D2458" s="665"/>
      <c r="E2458" s="665"/>
      <c r="F2458" s="665"/>
      <c r="G2458" s="649" t="str">
        <f>②名簿及び出席簿!JN$8</f>
        <v/>
      </c>
      <c r="H2458" s="649"/>
      <c r="I2458" s="634"/>
      <c r="J2458" s="448"/>
      <c r="K2458" s="668" t="str">
        <f>IF($W$1171="","",IF($J2458="",①入力シート!$F$58,IF($J2458=1,①入力シート!$F$60,IF($J2458=2,①入力シート!$F$62))))</f>
        <v/>
      </c>
      <c r="L2458" s="668"/>
      <c r="M2458" s="670" t="s">
        <v>110</v>
      </c>
      <c r="N2458" s="672" t="str">
        <f>IF($W$1171="","",IF($J2458="",①入力シート!$H$58,IF($J2458=1,①入力シート!$H$60,IF($J2458=2,①入力シート!$H$62))))</f>
        <v/>
      </c>
      <c r="O2458" s="672"/>
      <c r="P2458" s="670" t="s">
        <v>111</v>
      </c>
      <c r="Q2458" s="670" t="s">
        <v>112</v>
      </c>
      <c r="R2458" s="668" t="str">
        <f>IF($W$1171="","",IF($J2458="",①入力シート!$K$58,IF($J2458=1,①入力シート!$K$60,IF($J2458=2,①入力シート!$K$62))))</f>
        <v/>
      </c>
      <c r="S2458" s="668"/>
      <c r="T2458" s="670" t="s">
        <v>110</v>
      </c>
      <c r="U2458" s="672" t="str">
        <f>IF($W$1171="","",IF($J2458="",①入力シート!$M$58,IF($J2458=1,①入力シート!$M$60,IF($J2458=2,①入力シート!$M$62))))</f>
        <v/>
      </c>
      <c r="V2458" s="672"/>
      <c r="W2458" s="670" t="s">
        <v>111</v>
      </c>
      <c r="X2458" s="670" t="s">
        <v>132</v>
      </c>
      <c r="Y2458" s="670"/>
      <c r="Z2458" s="674" t="str">
        <f>IF($W$1171="","",IF($J2458="",①入力シート!$O$58,IF($J2458=1,①入力シート!$O$60,IF($J2458=2,①入力シート!$O$62))))</f>
        <v/>
      </c>
      <c r="AA2458" s="674"/>
      <c r="AB2458" s="675"/>
    </row>
    <row r="2459" spans="1:28">
      <c r="A2459" s="694"/>
      <c r="B2459" s="695"/>
      <c r="C2459" s="666"/>
      <c r="D2459" s="667"/>
      <c r="E2459" s="667"/>
      <c r="F2459" s="667"/>
      <c r="G2459" s="651"/>
      <c r="H2459" s="651"/>
      <c r="I2459" s="635"/>
      <c r="J2459" s="449"/>
      <c r="K2459" s="669"/>
      <c r="L2459" s="669"/>
      <c r="M2459" s="671"/>
      <c r="N2459" s="673"/>
      <c r="O2459" s="673"/>
      <c r="P2459" s="671"/>
      <c r="Q2459" s="671"/>
      <c r="R2459" s="669"/>
      <c r="S2459" s="669"/>
      <c r="T2459" s="671"/>
      <c r="U2459" s="673"/>
      <c r="V2459" s="673"/>
      <c r="W2459" s="671"/>
      <c r="X2459" s="671"/>
      <c r="Y2459" s="671"/>
      <c r="Z2459" s="676"/>
      <c r="AA2459" s="676"/>
      <c r="AB2459" s="677"/>
    </row>
    <row r="2460" spans="1:28">
      <c r="A2460" s="694"/>
      <c r="B2460" s="695"/>
      <c r="C2460" s="652" t="s">
        <v>113</v>
      </c>
      <c r="D2460" s="653"/>
      <c r="E2460" s="653"/>
      <c r="F2460" s="653"/>
      <c r="G2460" s="653"/>
      <c r="H2460" s="653"/>
      <c r="I2460" s="653"/>
      <c r="J2460" s="653"/>
      <c r="K2460" s="653"/>
      <c r="L2460" s="653"/>
      <c r="M2460" s="653"/>
      <c r="N2460" s="653"/>
      <c r="O2460" s="653"/>
      <c r="P2460" s="653"/>
      <c r="Q2460" s="654"/>
      <c r="R2460" s="653" t="s">
        <v>130</v>
      </c>
      <c r="S2460" s="653"/>
      <c r="T2460" s="653"/>
      <c r="U2460" s="653"/>
      <c r="V2460" s="653"/>
      <c r="W2460" s="653"/>
      <c r="X2460" s="653"/>
      <c r="Y2460" s="653"/>
      <c r="Z2460" s="653"/>
      <c r="AA2460" s="653"/>
      <c r="AB2460" s="654"/>
    </row>
    <row r="2461" spans="1:28">
      <c r="A2461" s="694"/>
      <c r="B2461" s="695"/>
      <c r="C2461" s="655" t="str">
        <f>IF(C2458="","",IF(④実施報告書!$Q2461="",①入力シート!$F$64,IF(④実施報告書!$Q2461=1,①入力シート!$F$67,IF(④実施報告書!$Q2461=2,①入力シート!$F$70,IF(④実施報告書!$Q2461=3,①入力シート!$F$73,)))))</f>
        <v/>
      </c>
      <c r="D2461" s="656"/>
      <c r="E2461" s="656"/>
      <c r="F2461" s="656"/>
      <c r="G2461" s="656"/>
      <c r="H2461" s="656"/>
      <c r="I2461" s="656"/>
      <c r="J2461" s="656"/>
      <c r="K2461" s="656"/>
      <c r="L2461" s="656"/>
      <c r="M2461" s="656"/>
      <c r="N2461" s="656"/>
      <c r="O2461" s="656"/>
      <c r="P2461" s="656"/>
      <c r="Q2461" s="678"/>
      <c r="R2461" s="680" t="str">
        <f>IF($W$1171="","",IF(AND(①入力シート!$F$76=①入力シート!$A$77,$AB2461="")=TRUE,①入力シート!$A$77,""))</f>
        <v/>
      </c>
      <c r="S2461" s="680"/>
      <c r="T2461" s="659" t="s">
        <v>127</v>
      </c>
      <c r="U2461" s="659"/>
      <c r="V2461" s="659"/>
      <c r="W2461" s="659"/>
      <c r="X2461" s="659"/>
      <c r="Y2461" s="659"/>
      <c r="Z2461" s="659"/>
      <c r="AA2461" s="659"/>
      <c r="AB2461" s="445"/>
    </row>
    <row r="2462" spans="1:28">
      <c r="A2462" s="694"/>
      <c r="B2462" s="695"/>
      <c r="C2462" s="657"/>
      <c r="D2462" s="658"/>
      <c r="E2462" s="658"/>
      <c r="F2462" s="658"/>
      <c r="G2462" s="658"/>
      <c r="H2462" s="658"/>
      <c r="I2462" s="658"/>
      <c r="J2462" s="658"/>
      <c r="K2462" s="658"/>
      <c r="L2462" s="658"/>
      <c r="M2462" s="658"/>
      <c r="N2462" s="658"/>
      <c r="O2462" s="658"/>
      <c r="P2462" s="658"/>
      <c r="Q2462" s="679"/>
      <c r="R2462" s="631" t="str">
        <f>IF($W$1171="","",IF(AND(①入力シート!$F$77=①入力シート!$A$77,$AB2462="")=TRUE,①入力シート!$A$77,""))</f>
        <v/>
      </c>
      <c r="S2462" s="631"/>
      <c r="T2462" s="623" t="s">
        <v>114</v>
      </c>
      <c r="U2462" s="623"/>
      <c r="V2462" s="623"/>
      <c r="W2462" s="623"/>
      <c r="X2462" s="623"/>
      <c r="Y2462" s="623"/>
      <c r="Z2462" s="623"/>
      <c r="AA2462" s="623"/>
      <c r="AB2462" s="446"/>
    </row>
    <row r="2463" spans="1:28">
      <c r="A2463" s="694"/>
      <c r="B2463" s="695"/>
      <c r="C2463" s="660" t="str">
        <f>IF($Q2463="","",IF(④実施報告書!$Q2463=1,①入力シート!$F$67,IF(④実施報告書!$Q2463=2,①入力シート!$F$70,IF(④実施報告書!$Q2463=3,①入力シート!$F$73,))))</f>
        <v/>
      </c>
      <c r="D2463" s="661"/>
      <c r="E2463" s="661"/>
      <c r="F2463" s="661"/>
      <c r="G2463" s="661"/>
      <c r="H2463" s="661"/>
      <c r="I2463" s="661"/>
      <c r="J2463" s="661"/>
      <c r="K2463" s="661"/>
      <c r="L2463" s="661"/>
      <c r="M2463" s="661"/>
      <c r="N2463" s="661"/>
      <c r="O2463" s="661"/>
      <c r="P2463" s="661"/>
      <c r="Q2463" s="662"/>
      <c r="R2463" s="631" t="str">
        <f>IF($W$1171="","",IF(AND(①入力シート!$F$78=①入力シート!$A$77,$AB2463="")=TRUE,①入力シート!$A$77,""))</f>
        <v/>
      </c>
      <c r="S2463" s="631"/>
      <c r="T2463" s="623" t="s">
        <v>115</v>
      </c>
      <c r="U2463" s="623"/>
      <c r="V2463" s="623"/>
      <c r="W2463" s="623"/>
      <c r="X2463" s="623"/>
      <c r="Y2463" s="623"/>
      <c r="Z2463" s="623"/>
      <c r="AA2463" s="623"/>
      <c r="AB2463" s="446"/>
    </row>
    <row r="2464" spans="1:28">
      <c r="A2464" s="694"/>
      <c r="B2464" s="695"/>
      <c r="C2464" s="660"/>
      <c r="D2464" s="661"/>
      <c r="E2464" s="661"/>
      <c r="F2464" s="661"/>
      <c r="G2464" s="661"/>
      <c r="H2464" s="661"/>
      <c r="I2464" s="661"/>
      <c r="J2464" s="661"/>
      <c r="K2464" s="661"/>
      <c r="L2464" s="661"/>
      <c r="M2464" s="661"/>
      <c r="N2464" s="661"/>
      <c r="O2464" s="661"/>
      <c r="P2464" s="661"/>
      <c r="Q2464" s="663"/>
      <c r="R2464" s="630" t="str">
        <f>IF($W$1171="","",IF(AND(①入力シート!$F$79=①入力シート!$A$77,$AB2464="")=TRUE,①入力シート!$A$77,""))</f>
        <v/>
      </c>
      <c r="S2464" s="631"/>
      <c r="T2464" s="623" t="s">
        <v>129</v>
      </c>
      <c r="U2464" s="623"/>
      <c r="V2464" s="623"/>
      <c r="W2464" s="623"/>
      <c r="X2464" s="623"/>
      <c r="Y2464" s="623"/>
      <c r="Z2464" s="623"/>
      <c r="AA2464" s="623"/>
      <c r="AB2464" s="446"/>
    </row>
    <row r="2465" spans="1:28">
      <c r="A2465" s="694"/>
      <c r="B2465" s="695"/>
      <c r="C2465" s="622" t="str">
        <f>IF($Q2465="","",IF(④実施報告書!$Q2465=1,①入力シート!$F$67,IF(④実施報告書!$Q2465=2,①入力シート!$F$70,IF(④実施報告書!$Q2465=3,①入力シート!$F$73,))))</f>
        <v/>
      </c>
      <c r="D2465" s="623"/>
      <c r="E2465" s="623"/>
      <c r="F2465" s="623"/>
      <c r="G2465" s="623"/>
      <c r="H2465" s="623"/>
      <c r="I2465" s="623"/>
      <c r="J2465" s="623"/>
      <c r="K2465" s="623"/>
      <c r="L2465" s="623"/>
      <c r="M2465" s="623"/>
      <c r="N2465" s="623"/>
      <c r="O2465" s="623"/>
      <c r="P2465" s="624"/>
      <c r="Q2465" s="628"/>
      <c r="R2465" s="630" t="str">
        <f>IF($W$1171="","",IF(AND(①入力シート!$F$80=①入力シート!$A$77,$AB2465="")=TRUE,①入力シート!$A$77,""))</f>
        <v/>
      </c>
      <c r="S2465" s="631"/>
      <c r="T2465" s="623" t="s">
        <v>407</v>
      </c>
      <c r="U2465" s="623"/>
      <c r="V2465" s="623"/>
      <c r="W2465" s="623"/>
      <c r="X2465" s="623"/>
      <c r="Y2465" s="623"/>
      <c r="Z2465" s="623"/>
      <c r="AA2465" s="624"/>
      <c r="AB2465" s="446"/>
    </row>
    <row r="2466" spans="1:28">
      <c r="A2466" s="694"/>
      <c r="B2466" s="695"/>
      <c r="C2466" s="625"/>
      <c r="D2466" s="626"/>
      <c r="E2466" s="626"/>
      <c r="F2466" s="626"/>
      <c r="G2466" s="626"/>
      <c r="H2466" s="626"/>
      <c r="I2466" s="626"/>
      <c r="J2466" s="626"/>
      <c r="K2466" s="626"/>
      <c r="L2466" s="626"/>
      <c r="M2466" s="626"/>
      <c r="N2466" s="626"/>
      <c r="O2466" s="626"/>
      <c r="P2466" s="627"/>
      <c r="Q2466" s="629"/>
      <c r="R2466" s="632" t="str">
        <f>IF($W$1171="","",IF(AND(①入力シート!$F$81=①入力シート!$A$77,$AB2466="")=TRUE,①入力シート!$A$77,""))</f>
        <v/>
      </c>
      <c r="S2466" s="633"/>
      <c r="T2466" s="626" t="s">
        <v>406</v>
      </c>
      <c r="U2466" s="626"/>
      <c r="V2466" s="626"/>
      <c r="W2466" s="626"/>
      <c r="X2466" s="626"/>
      <c r="Y2466" s="626"/>
      <c r="Z2466" s="626"/>
      <c r="AA2466" s="627"/>
      <c r="AB2466" s="446"/>
    </row>
    <row r="2467" spans="1:28">
      <c r="A2467" s="694"/>
      <c r="B2467" s="695"/>
      <c r="C2467" s="639" t="s">
        <v>128</v>
      </c>
      <c r="D2467" s="640"/>
      <c r="E2467" s="641"/>
      <c r="F2467" s="444"/>
      <c r="G2467" s="645" t="str">
        <f>IF(W2467="","",IF($F2467="",①入力シート!$J$83,VLOOKUP($F2467,①入力シート!$E$83:$K$89,6)))</f>
        <v/>
      </c>
      <c r="H2467" s="646"/>
      <c r="I2467" s="646"/>
      <c r="J2467" s="646"/>
      <c r="K2467" s="646"/>
      <c r="L2467" s="646"/>
      <c r="M2467" s="646"/>
      <c r="N2467" s="646"/>
      <c r="O2467" s="646"/>
      <c r="P2467" s="646"/>
      <c r="Q2467" s="647"/>
      <c r="R2467" s="639" t="s">
        <v>116</v>
      </c>
      <c r="S2467" s="640"/>
      <c r="T2467" s="640"/>
      <c r="U2467" s="640"/>
      <c r="V2467" s="641"/>
      <c r="W2467" s="648" t="str">
        <f>IF(②名簿及び出席簿!JN$140=0,"",②名簿及び出席簿!JN$140)</f>
        <v/>
      </c>
      <c r="X2467" s="649"/>
      <c r="Y2467" s="649"/>
      <c r="Z2467" s="649"/>
      <c r="AA2467" s="649"/>
      <c r="AB2467" s="634" t="s">
        <v>93</v>
      </c>
    </row>
    <row r="2468" spans="1:28">
      <c r="A2468" s="696"/>
      <c r="B2468" s="697"/>
      <c r="C2468" s="642"/>
      <c r="D2468" s="643"/>
      <c r="E2468" s="644"/>
      <c r="F2468" s="456"/>
      <c r="G2468" s="689" t="str">
        <f>IF($F2468="","",VLOOKUP($F2468,①入力シート!$E$83:$K$89,6))</f>
        <v/>
      </c>
      <c r="H2468" s="690"/>
      <c r="I2468" s="690"/>
      <c r="J2468" s="690"/>
      <c r="K2468" s="690"/>
      <c r="L2468" s="690"/>
      <c r="M2468" s="690"/>
      <c r="N2468" s="690"/>
      <c r="O2468" s="690"/>
      <c r="P2468" s="690"/>
      <c r="Q2468" s="691"/>
      <c r="R2468" s="642"/>
      <c r="S2468" s="643"/>
      <c r="T2468" s="643"/>
      <c r="U2468" s="643"/>
      <c r="V2468" s="644"/>
      <c r="W2468" s="650"/>
      <c r="X2468" s="651"/>
      <c r="Y2468" s="651"/>
      <c r="Z2468" s="651"/>
      <c r="AA2468" s="651"/>
      <c r="AB2468" s="635"/>
    </row>
    <row r="2469" spans="1:28">
      <c r="A2469" s="692">
        <v>205</v>
      </c>
      <c r="B2469" s="693"/>
      <c r="C2469" s="652" t="s">
        <v>108</v>
      </c>
      <c r="D2469" s="653"/>
      <c r="E2469" s="653"/>
      <c r="F2469" s="643"/>
      <c r="G2469" s="653"/>
      <c r="H2469" s="653"/>
      <c r="I2469" s="654"/>
      <c r="J2469" s="652" t="s">
        <v>109</v>
      </c>
      <c r="K2469" s="653"/>
      <c r="L2469" s="653"/>
      <c r="M2469" s="653"/>
      <c r="N2469" s="653"/>
      <c r="O2469" s="653"/>
      <c r="P2469" s="653"/>
      <c r="Q2469" s="653"/>
      <c r="R2469" s="653"/>
      <c r="S2469" s="653"/>
      <c r="T2469" s="653"/>
      <c r="U2469" s="653"/>
      <c r="V2469" s="653"/>
      <c r="W2469" s="653"/>
      <c r="X2469" s="653"/>
      <c r="Y2469" s="653"/>
      <c r="Z2469" s="653"/>
      <c r="AA2469" s="442"/>
      <c r="AB2469" s="443"/>
    </row>
    <row r="2470" spans="1:28">
      <c r="A2470" s="694"/>
      <c r="B2470" s="695"/>
      <c r="C2470" s="664" t="str">
        <f>IF(②名簿及び出席簿!JO$7="","",②名簿及び出席簿!JO$7)</f>
        <v/>
      </c>
      <c r="D2470" s="665"/>
      <c r="E2470" s="665"/>
      <c r="F2470" s="665"/>
      <c r="G2470" s="649" t="str">
        <f>②名簿及び出席簿!JO$8</f>
        <v/>
      </c>
      <c r="H2470" s="649"/>
      <c r="I2470" s="634"/>
      <c r="J2470" s="448"/>
      <c r="K2470" s="668" t="str">
        <f>IF($W$1171="","",IF($J2470="",①入力シート!$F$58,IF($J2470=1,①入力シート!$F$60,IF($J2470=2,①入力シート!$F$62))))</f>
        <v/>
      </c>
      <c r="L2470" s="668"/>
      <c r="M2470" s="670" t="s">
        <v>110</v>
      </c>
      <c r="N2470" s="672" t="str">
        <f>IF($W$1171="","",IF($J2470="",①入力シート!$H$58,IF($J2470=1,①入力シート!$H$60,IF($J2470=2,①入力シート!$H$62))))</f>
        <v/>
      </c>
      <c r="O2470" s="672"/>
      <c r="P2470" s="670" t="s">
        <v>111</v>
      </c>
      <c r="Q2470" s="670" t="s">
        <v>112</v>
      </c>
      <c r="R2470" s="668" t="str">
        <f>IF($W$1171="","",IF($J2470="",①入力シート!$K$58,IF($J2470=1,①入力シート!$K$60,IF($J2470=2,①入力シート!$K$62))))</f>
        <v/>
      </c>
      <c r="S2470" s="668"/>
      <c r="T2470" s="670" t="s">
        <v>110</v>
      </c>
      <c r="U2470" s="672" t="str">
        <f>IF($W$1171="","",IF($J2470="",①入力シート!$M$58,IF($J2470=1,①入力シート!$M$60,IF($J2470=2,①入力シート!$M$62))))</f>
        <v/>
      </c>
      <c r="V2470" s="672"/>
      <c r="W2470" s="670" t="s">
        <v>111</v>
      </c>
      <c r="X2470" s="670" t="s">
        <v>132</v>
      </c>
      <c r="Y2470" s="670"/>
      <c r="Z2470" s="674" t="str">
        <f>IF($W$1171="","",IF($J2470="",①入力シート!$O$58,IF($J2470=1,①入力シート!$O$60,IF($J2470=2,①入力シート!$O$62))))</f>
        <v/>
      </c>
      <c r="AA2470" s="674"/>
      <c r="AB2470" s="675"/>
    </row>
    <row r="2471" spans="1:28">
      <c r="A2471" s="694"/>
      <c r="B2471" s="695"/>
      <c r="C2471" s="666"/>
      <c r="D2471" s="667"/>
      <c r="E2471" s="667"/>
      <c r="F2471" s="667"/>
      <c r="G2471" s="651"/>
      <c r="H2471" s="651"/>
      <c r="I2471" s="635"/>
      <c r="J2471" s="449"/>
      <c r="K2471" s="669"/>
      <c r="L2471" s="669"/>
      <c r="M2471" s="671"/>
      <c r="N2471" s="673"/>
      <c r="O2471" s="673"/>
      <c r="P2471" s="671"/>
      <c r="Q2471" s="671"/>
      <c r="R2471" s="669"/>
      <c r="S2471" s="669"/>
      <c r="T2471" s="671"/>
      <c r="U2471" s="673"/>
      <c r="V2471" s="673"/>
      <c r="W2471" s="671"/>
      <c r="X2471" s="671"/>
      <c r="Y2471" s="671"/>
      <c r="Z2471" s="676"/>
      <c r="AA2471" s="676"/>
      <c r="AB2471" s="677"/>
    </row>
    <row r="2472" spans="1:28">
      <c r="A2472" s="694"/>
      <c r="B2472" s="695"/>
      <c r="C2472" s="652" t="s">
        <v>113</v>
      </c>
      <c r="D2472" s="653"/>
      <c r="E2472" s="653"/>
      <c r="F2472" s="653"/>
      <c r="G2472" s="653"/>
      <c r="H2472" s="653"/>
      <c r="I2472" s="653"/>
      <c r="J2472" s="653"/>
      <c r="K2472" s="653"/>
      <c r="L2472" s="653"/>
      <c r="M2472" s="653"/>
      <c r="N2472" s="653"/>
      <c r="O2472" s="653"/>
      <c r="P2472" s="653"/>
      <c r="Q2472" s="654"/>
      <c r="R2472" s="653" t="s">
        <v>130</v>
      </c>
      <c r="S2472" s="653"/>
      <c r="T2472" s="653"/>
      <c r="U2472" s="653"/>
      <c r="V2472" s="653"/>
      <c r="W2472" s="653"/>
      <c r="X2472" s="653"/>
      <c r="Y2472" s="653"/>
      <c r="Z2472" s="653"/>
      <c r="AA2472" s="653"/>
      <c r="AB2472" s="654"/>
    </row>
    <row r="2473" spans="1:28">
      <c r="A2473" s="694"/>
      <c r="B2473" s="695"/>
      <c r="C2473" s="655" t="str">
        <f>IF(C2470="","",IF(④実施報告書!$Q2473="",①入力シート!$F$64,IF(④実施報告書!$Q2473=1,①入力シート!$F$67,IF(④実施報告書!$Q2473=2,①入力シート!$F$70,IF(④実施報告書!$Q2473=3,①入力シート!$F$73,)))))</f>
        <v/>
      </c>
      <c r="D2473" s="656"/>
      <c r="E2473" s="656"/>
      <c r="F2473" s="656"/>
      <c r="G2473" s="656"/>
      <c r="H2473" s="656"/>
      <c r="I2473" s="656"/>
      <c r="J2473" s="656"/>
      <c r="K2473" s="656"/>
      <c r="L2473" s="656"/>
      <c r="M2473" s="656"/>
      <c r="N2473" s="656"/>
      <c r="O2473" s="656"/>
      <c r="P2473" s="656"/>
      <c r="Q2473" s="678"/>
      <c r="R2473" s="680" t="str">
        <f>IF($W$1171="","",IF(AND(①入力シート!$F$76=①入力シート!$A$77,$AB2473="")=TRUE,①入力シート!$A$77,""))</f>
        <v/>
      </c>
      <c r="S2473" s="680"/>
      <c r="T2473" s="659" t="s">
        <v>127</v>
      </c>
      <c r="U2473" s="659"/>
      <c r="V2473" s="659"/>
      <c r="W2473" s="659"/>
      <c r="X2473" s="659"/>
      <c r="Y2473" s="659"/>
      <c r="Z2473" s="659"/>
      <c r="AA2473" s="659"/>
      <c r="AB2473" s="445"/>
    </row>
    <row r="2474" spans="1:28">
      <c r="A2474" s="694"/>
      <c r="B2474" s="695"/>
      <c r="C2474" s="657"/>
      <c r="D2474" s="658"/>
      <c r="E2474" s="658"/>
      <c r="F2474" s="658"/>
      <c r="G2474" s="658"/>
      <c r="H2474" s="658"/>
      <c r="I2474" s="658"/>
      <c r="J2474" s="658"/>
      <c r="K2474" s="658"/>
      <c r="L2474" s="658"/>
      <c r="M2474" s="658"/>
      <c r="N2474" s="658"/>
      <c r="O2474" s="658"/>
      <c r="P2474" s="658"/>
      <c r="Q2474" s="679"/>
      <c r="R2474" s="631" t="str">
        <f>IF($W$1171="","",IF(AND(①入力シート!$F$77=①入力シート!$A$77,$AB2474="")=TRUE,①入力シート!$A$77,""))</f>
        <v/>
      </c>
      <c r="S2474" s="631"/>
      <c r="T2474" s="623" t="s">
        <v>114</v>
      </c>
      <c r="U2474" s="623"/>
      <c r="V2474" s="623"/>
      <c r="W2474" s="623"/>
      <c r="X2474" s="623"/>
      <c r="Y2474" s="623"/>
      <c r="Z2474" s="623"/>
      <c r="AA2474" s="623"/>
      <c r="AB2474" s="446"/>
    </row>
    <row r="2475" spans="1:28">
      <c r="A2475" s="694"/>
      <c r="B2475" s="695"/>
      <c r="C2475" s="660" t="str">
        <f>IF($Q2475="","",IF(④実施報告書!$Q2475=1,①入力シート!$F$67,IF(④実施報告書!$Q2475=2,①入力シート!$F$70,IF(④実施報告書!$Q2475=3,①入力シート!$F$73,))))</f>
        <v/>
      </c>
      <c r="D2475" s="661"/>
      <c r="E2475" s="661"/>
      <c r="F2475" s="661"/>
      <c r="G2475" s="661"/>
      <c r="H2475" s="661"/>
      <c r="I2475" s="661"/>
      <c r="J2475" s="661"/>
      <c r="K2475" s="661"/>
      <c r="L2475" s="661"/>
      <c r="M2475" s="661"/>
      <c r="N2475" s="661"/>
      <c r="O2475" s="661"/>
      <c r="P2475" s="661"/>
      <c r="Q2475" s="662"/>
      <c r="R2475" s="631" t="str">
        <f>IF($W$1171="","",IF(AND(①入力シート!$F$78=①入力シート!$A$77,$AB2475="")=TRUE,①入力シート!$A$77,""))</f>
        <v/>
      </c>
      <c r="S2475" s="631"/>
      <c r="T2475" s="623" t="s">
        <v>115</v>
      </c>
      <c r="U2475" s="623"/>
      <c r="V2475" s="623"/>
      <c r="W2475" s="623"/>
      <c r="X2475" s="623"/>
      <c r="Y2475" s="623"/>
      <c r="Z2475" s="623"/>
      <c r="AA2475" s="623"/>
      <c r="AB2475" s="446"/>
    </row>
    <row r="2476" spans="1:28">
      <c r="A2476" s="694"/>
      <c r="B2476" s="695"/>
      <c r="C2476" s="660"/>
      <c r="D2476" s="661"/>
      <c r="E2476" s="661"/>
      <c r="F2476" s="661"/>
      <c r="G2476" s="661"/>
      <c r="H2476" s="661"/>
      <c r="I2476" s="661"/>
      <c r="J2476" s="661"/>
      <c r="K2476" s="661"/>
      <c r="L2476" s="661"/>
      <c r="M2476" s="661"/>
      <c r="N2476" s="661"/>
      <c r="O2476" s="661"/>
      <c r="P2476" s="661"/>
      <c r="Q2476" s="663"/>
      <c r="R2476" s="630" t="str">
        <f>IF($W$1171="","",IF(AND(①入力シート!$F$79=①入力シート!$A$77,$AB2476="")=TRUE,①入力シート!$A$77,""))</f>
        <v/>
      </c>
      <c r="S2476" s="631"/>
      <c r="T2476" s="623" t="s">
        <v>129</v>
      </c>
      <c r="U2476" s="623"/>
      <c r="V2476" s="623"/>
      <c r="W2476" s="623"/>
      <c r="X2476" s="623"/>
      <c r="Y2476" s="623"/>
      <c r="Z2476" s="623"/>
      <c r="AA2476" s="623"/>
      <c r="AB2476" s="446"/>
    </row>
    <row r="2477" spans="1:28">
      <c r="A2477" s="694"/>
      <c r="B2477" s="695"/>
      <c r="C2477" s="622" t="str">
        <f>IF($Q2477="","",IF(④実施報告書!$Q2477=1,①入力シート!$F$67,IF(④実施報告書!$Q2477=2,①入力シート!$F$70,IF(④実施報告書!$Q2477=3,①入力シート!$F$73,))))</f>
        <v/>
      </c>
      <c r="D2477" s="623"/>
      <c r="E2477" s="623"/>
      <c r="F2477" s="623"/>
      <c r="G2477" s="623"/>
      <c r="H2477" s="623"/>
      <c r="I2477" s="623"/>
      <c r="J2477" s="623"/>
      <c r="K2477" s="623"/>
      <c r="L2477" s="623"/>
      <c r="M2477" s="623"/>
      <c r="N2477" s="623"/>
      <c r="O2477" s="623"/>
      <c r="P2477" s="624"/>
      <c r="Q2477" s="628"/>
      <c r="R2477" s="630" t="str">
        <f>IF($W$1171="","",IF(AND(①入力シート!$F$80=①入力シート!$A$77,$AB2477="")=TRUE,①入力シート!$A$77,""))</f>
        <v/>
      </c>
      <c r="S2477" s="631"/>
      <c r="T2477" s="623" t="s">
        <v>407</v>
      </c>
      <c r="U2477" s="623"/>
      <c r="V2477" s="623"/>
      <c r="W2477" s="623"/>
      <c r="X2477" s="623"/>
      <c r="Y2477" s="623"/>
      <c r="Z2477" s="623"/>
      <c r="AA2477" s="624"/>
      <c r="AB2477" s="446"/>
    </row>
    <row r="2478" spans="1:28">
      <c r="A2478" s="694"/>
      <c r="B2478" s="695"/>
      <c r="C2478" s="625"/>
      <c r="D2478" s="626"/>
      <c r="E2478" s="626"/>
      <c r="F2478" s="626"/>
      <c r="G2478" s="626"/>
      <c r="H2478" s="626"/>
      <c r="I2478" s="626"/>
      <c r="J2478" s="626"/>
      <c r="K2478" s="626"/>
      <c r="L2478" s="626"/>
      <c r="M2478" s="626"/>
      <c r="N2478" s="626"/>
      <c r="O2478" s="626"/>
      <c r="P2478" s="627"/>
      <c r="Q2478" s="629"/>
      <c r="R2478" s="632" t="str">
        <f>IF($W$1171="","",IF(AND(①入力シート!$F$81=①入力シート!$A$77,$AB2478="")=TRUE,①入力シート!$A$77,""))</f>
        <v/>
      </c>
      <c r="S2478" s="633"/>
      <c r="T2478" s="626" t="s">
        <v>406</v>
      </c>
      <c r="U2478" s="626"/>
      <c r="V2478" s="626"/>
      <c r="W2478" s="626"/>
      <c r="X2478" s="626"/>
      <c r="Y2478" s="626"/>
      <c r="Z2478" s="626"/>
      <c r="AA2478" s="627"/>
      <c r="AB2478" s="446"/>
    </row>
    <row r="2479" spans="1:28">
      <c r="A2479" s="694"/>
      <c r="B2479" s="695"/>
      <c r="C2479" s="639" t="s">
        <v>128</v>
      </c>
      <c r="D2479" s="640"/>
      <c r="E2479" s="641"/>
      <c r="F2479" s="444"/>
      <c r="G2479" s="645" t="str">
        <f>IF(W2479="","",IF($F2479="",①入力シート!$J$83,VLOOKUP($F2479,①入力シート!$E$83:$K$89,6)))</f>
        <v/>
      </c>
      <c r="H2479" s="646"/>
      <c r="I2479" s="646"/>
      <c r="J2479" s="646"/>
      <c r="K2479" s="646"/>
      <c r="L2479" s="646"/>
      <c r="M2479" s="646"/>
      <c r="N2479" s="646"/>
      <c r="O2479" s="646"/>
      <c r="P2479" s="646"/>
      <c r="Q2479" s="647"/>
      <c r="R2479" s="639" t="s">
        <v>116</v>
      </c>
      <c r="S2479" s="640"/>
      <c r="T2479" s="640"/>
      <c r="U2479" s="640"/>
      <c r="V2479" s="641"/>
      <c r="W2479" s="648" t="str">
        <f>IF(②名簿及び出席簿!JO$140=0,"",②名簿及び出席簿!JO$140)</f>
        <v/>
      </c>
      <c r="X2479" s="649"/>
      <c r="Y2479" s="649"/>
      <c r="Z2479" s="649"/>
      <c r="AA2479" s="649"/>
      <c r="AB2479" s="634" t="s">
        <v>93</v>
      </c>
    </row>
    <row r="2480" spans="1:28">
      <c r="A2480" s="696"/>
      <c r="B2480" s="697"/>
      <c r="C2480" s="642"/>
      <c r="D2480" s="643"/>
      <c r="E2480" s="644"/>
      <c r="F2480" s="456"/>
      <c r="G2480" s="689" t="str">
        <f>IF($F2480="","",VLOOKUP($F2480,①入力シート!$E$83:$K$89,6))</f>
        <v/>
      </c>
      <c r="H2480" s="690"/>
      <c r="I2480" s="690"/>
      <c r="J2480" s="690"/>
      <c r="K2480" s="690"/>
      <c r="L2480" s="690"/>
      <c r="M2480" s="690"/>
      <c r="N2480" s="690"/>
      <c r="O2480" s="690"/>
      <c r="P2480" s="690"/>
      <c r="Q2480" s="691"/>
      <c r="R2480" s="642"/>
      <c r="S2480" s="643"/>
      <c r="T2480" s="643"/>
      <c r="U2480" s="643"/>
      <c r="V2480" s="644"/>
      <c r="W2480" s="650"/>
      <c r="X2480" s="651"/>
      <c r="Y2480" s="651"/>
      <c r="Z2480" s="651"/>
      <c r="AA2480" s="651"/>
      <c r="AB2480" s="635"/>
    </row>
    <row r="2481" spans="1:28">
      <c r="A2481" s="692">
        <v>206</v>
      </c>
      <c r="B2481" s="693"/>
      <c r="C2481" s="652" t="s">
        <v>108</v>
      </c>
      <c r="D2481" s="653"/>
      <c r="E2481" s="653"/>
      <c r="F2481" s="643"/>
      <c r="G2481" s="653"/>
      <c r="H2481" s="653"/>
      <c r="I2481" s="654"/>
      <c r="J2481" s="652" t="s">
        <v>109</v>
      </c>
      <c r="K2481" s="653"/>
      <c r="L2481" s="653"/>
      <c r="M2481" s="653"/>
      <c r="N2481" s="653"/>
      <c r="O2481" s="653"/>
      <c r="P2481" s="653"/>
      <c r="Q2481" s="653"/>
      <c r="R2481" s="653"/>
      <c r="S2481" s="653"/>
      <c r="T2481" s="653"/>
      <c r="U2481" s="653"/>
      <c r="V2481" s="653"/>
      <c r="W2481" s="653"/>
      <c r="X2481" s="653"/>
      <c r="Y2481" s="653"/>
      <c r="Z2481" s="653"/>
      <c r="AA2481" s="442"/>
      <c r="AB2481" s="443"/>
    </row>
    <row r="2482" spans="1:28">
      <c r="A2482" s="694"/>
      <c r="B2482" s="695"/>
      <c r="C2482" s="664" t="str">
        <f>IF(②名簿及び出席簿!JP$7="","",②名簿及び出席簿!JP$7)</f>
        <v/>
      </c>
      <c r="D2482" s="665"/>
      <c r="E2482" s="665"/>
      <c r="F2482" s="665"/>
      <c r="G2482" s="649" t="str">
        <f>②名簿及び出席簿!JP$8</f>
        <v/>
      </c>
      <c r="H2482" s="649"/>
      <c r="I2482" s="634"/>
      <c r="J2482" s="448"/>
      <c r="K2482" s="668" t="str">
        <f>IF($W$1171="","",IF($J2482="",①入力シート!$F$58,IF($J2482=1,①入力シート!$F$60,IF($J2482=2,①入力シート!$F$62))))</f>
        <v/>
      </c>
      <c r="L2482" s="668"/>
      <c r="M2482" s="670" t="s">
        <v>110</v>
      </c>
      <c r="N2482" s="672" t="str">
        <f>IF($W$1171="","",IF($J2482="",①入力シート!$H$58,IF($J2482=1,①入力シート!$H$60,IF($J2482=2,①入力シート!$H$62))))</f>
        <v/>
      </c>
      <c r="O2482" s="672"/>
      <c r="P2482" s="670" t="s">
        <v>111</v>
      </c>
      <c r="Q2482" s="670" t="s">
        <v>112</v>
      </c>
      <c r="R2482" s="668" t="str">
        <f>IF($W$1171="","",IF($J2482="",①入力シート!$K$58,IF($J2482=1,①入力シート!$K$60,IF($J2482=2,①入力シート!$K$62))))</f>
        <v/>
      </c>
      <c r="S2482" s="668"/>
      <c r="T2482" s="670" t="s">
        <v>110</v>
      </c>
      <c r="U2482" s="672" t="str">
        <f>IF($W$1171="","",IF($J2482="",①入力シート!$M$58,IF($J2482=1,①入力シート!$M$60,IF($J2482=2,①入力シート!$M$62))))</f>
        <v/>
      </c>
      <c r="V2482" s="672"/>
      <c r="W2482" s="670" t="s">
        <v>111</v>
      </c>
      <c r="X2482" s="670" t="s">
        <v>132</v>
      </c>
      <c r="Y2482" s="670"/>
      <c r="Z2482" s="674" t="str">
        <f>IF($W$1171="","",IF($J2482="",①入力シート!$O$58,IF($J2482=1,①入力シート!$O$60,IF($J2482=2,①入力シート!$O$62))))</f>
        <v/>
      </c>
      <c r="AA2482" s="674"/>
      <c r="AB2482" s="675"/>
    </row>
    <row r="2483" spans="1:28">
      <c r="A2483" s="694"/>
      <c r="B2483" s="695"/>
      <c r="C2483" s="666"/>
      <c r="D2483" s="667"/>
      <c r="E2483" s="667"/>
      <c r="F2483" s="667"/>
      <c r="G2483" s="651"/>
      <c r="H2483" s="651"/>
      <c r="I2483" s="635"/>
      <c r="J2483" s="449"/>
      <c r="K2483" s="669"/>
      <c r="L2483" s="669"/>
      <c r="M2483" s="671"/>
      <c r="N2483" s="673"/>
      <c r="O2483" s="673"/>
      <c r="P2483" s="671"/>
      <c r="Q2483" s="671"/>
      <c r="R2483" s="669"/>
      <c r="S2483" s="669"/>
      <c r="T2483" s="671"/>
      <c r="U2483" s="673"/>
      <c r="V2483" s="673"/>
      <c r="W2483" s="671"/>
      <c r="X2483" s="671"/>
      <c r="Y2483" s="671"/>
      <c r="Z2483" s="676"/>
      <c r="AA2483" s="676"/>
      <c r="AB2483" s="677"/>
    </row>
    <row r="2484" spans="1:28">
      <c r="A2484" s="694"/>
      <c r="B2484" s="695"/>
      <c r="C2484" s="652" t="s">
        <v>113</v>
      </c>
      <c r="D2484" s="653"/>
      <c r="E2484" s="653"/>
      <c r="F2484" s="653"/>
      <c r="G2484" s="653"/>
      <c r="H2484" s="653"/>
      <c r="I2484" s="653"/>
      <c r="J2484" s="653"/>
      <c r="K2484" s="653"/>
      <c r="L2484" s="653"/>
      <c r="M2484" s="653"/>
      <c r="N2484" s="653"/>
      <c r="O2484" s="653"/>
      <c r="P2484" s="653"/>
      <c r="Q2484" s="654"/>
      <c r="R2484" s="653" t="s">
        <v>130</v>
      </c>
      <c r="S2484" s="653"/>
      <c r="T2484" s="653"/>
      <c r="U2484" s="653"/>
      <c r="V2484" s="653"/>
      <c r="W2484" s="653"/>
      <c r="X2484" s="653"/>
      <c r="Y2484" s="653"/>
      <c r="Z2484" s="653"/>
      <c r="AA2484" s="653"/>
      <c r="AB2484" s="654"/>
    </row>
    <row r="2485" spans="1:28">
      <c r="A2485" s="694"/>
      <c r="B2485" s="695"/>
      <c r="C2485" s="655" t="str">
        <f>IF(C2482="","",IF(④実施報告書!$Q2485="",①入力シート!$F$64,IF(④実施報告書!$Q2485=1,①入力シート!$F$67,IF(④実施報告書!$Q2485=2,①入力シート!$F$70,IF(④実施報告書!$Q2485=3,①入力シート!$F$73,)))))</f>
        <v/>
      </c>
      <c r="D2485" s="656"/>
      <c r="E2485" s="656"/>
      <c r="F2485" s="656"/>
      <c r="G2485" s="656"/>
      <c r="H2485" s="656"/>
      <c r="I2485" s="656"/>
      <c r="J2485" s="656"/>
      <c r="K2485" s="656"/>
      <c r="L2485" s="656"/>
      <c r="M2485" s="656"/>
      <c r="N2485" s="656"/>
      <c r="O2485" s="656"/>
      <c r="P2485" s="656"/>
      <c r="Q2485" s="678"/>
      <c r="R2485" s="680" t="str">
        <f>IF($W$1171="","",IF(AND(①入力シート!$F$76=①入力シート!$A$77,$AB2485="")=TRUE,①入力シート!$A$77,""))</f>
        <v/>
      </c>
      <c r="S2485" s="680"/>
      <c r="T2485" s="659" t="s">
        <v>127</v>
      </c>
      <c r="U2485" s="659"/>
      <c r="V2485" s="659"/>
      <c r="W2485" s="659"/>
      <c r="X2485" s="659"/>
      <c r="Y2485" s="659"/>
      <c r="Z2485" s="659"/>
      <c r="AA2485" s="659"/>
      <c r="AB2485" s="445"/>
    </row>
    <row r="2486" spans="1:28">
      <c r="A2486" s="694"/>
      <c r="B2486" s="695"/>
      <c r="C2486" s="657"/>
      <c r="D2486" s="658"/>
      <c r="E2486" s="658"/>
      <c r="F2486" s="658"/>
      <c r="G2486" s="658"/>
      <c r="H2486" s="658"/>
      <c r="I2486" s="658"/>
      <c r="J2486" s="658"/>
      <c r="K2486" s="658"/>
      <c r="L2486" s="658"/>
      <c r="M2486" s="658"/>
      <c r="N2486" s="658"/>
      <c r="O2486" s="658"/>
      <c r="P2486" s="658"/>
      <c r="Q2486" s="679"/>
      <c r="R2486" s="631" t="str">
        <f>IF($W$1171="","",IF(AND(①入力シート!$F$77=①入力シート!$A$77,$AB2486="")=TRUE,①入力シート!$A$77,""))</f>
        <v/>
      </c>
      <c r="S2486" s="631"/>
      <c r="T2486" s="623" t="s">
        <v>114</v>
      </c>
      <c r="U2486" s="623"/>
      <c r="V2486" s="623"/>
      <c r="W2486" s="623"/>
      <c r="X2486" s="623"/>
      <c r="Y2486" s="623"/>
      <c r="Z2486" s="623"/>
      <c r="AA2486" s="623"/>
      <c r="AB2486" s="446"/>
    </row>
    <row r="2487" spans="1:28">
      <c r="A2487" s="694"/>
      <c r="B2487" s="695"/>
      <c r="C2487" s="660" t="str">
        <f>IF($Q2487="","",IF(④実施報告書!$Q2487=1,①入力シート!$F$67,IF(④実施報告書!$Q2487=2,①入力シート!$F$70,IF(④実施報告書!$Q2487=3,①入力シート!$F$73,))))</f>
        <v/>
      </c>
      <c r="D2487" s="661"/>
      <c r="E2487" s="661"/>
      <c r="F2487" s="661"/>
      <c r="G2487" s="661"/>
      <c r="H2487" s="661"/>
      <c r="I2487" s="661"/>
      <c r="J2487" s="661"/>
      <c r="K2487" s="661"/>
      <c r="L2487" s="661"/>
      <c r="M2487" s="661"/>
      <c r="N2487" s="661"/>
      <c r="O2487" s="661"/>
      <c r="P2487" s="661"/>
      <c r="Q2487" s="662"/>
      <c r="R2487" s="631" t="str">
        <f>IF($W$1171="","",IF(AND(①入力シート!$F$78=①入力シート!$A$77,$AB2487="")=TRUE,①入力シート!$A$77,""))</f>
        <v/>
      </c>
      <c r="S2487" s="631"/>
      <c r="T2487" s="623" t="s">
        <v>115</v>
      </c>
      <c r="U2487" s="623"/>
      <c r="V2487" s="623"/>
      <c r="W2487" s="623"/>
      <c r="X2487" s="623"/>
      <c r="Y2487" s="623"/>
      <c r="Z2487" s="623"/>
      <c r="AA2487" s="623"/>
      <c r="AB2487" s="446"/>
    </row>
    <row r="2488" spans="1:28">
      <c r="A2488" s="694"/>
      <c r="B2488" s="695"/>
      <c r="C2488" s="660"/>
      <c r="D2488" s="661"/>
      <c r="E2488" s="661"/>
      <c r="F2488" s="661"/>
      <c r="G2488" s="661"/>
      <c r="H2488" s="661"/>
      <c r="I2488" s="661"/>
      <c r="J2488" s="661"/>
      <c r="K2488" s="661"/>
      <c r="L2488" s="661"/>
      <c r="M2488" s="661"/>
      <c r="N2488" s="661"/>
      <c r="O2488" s="661"/>
      <c r="P2488" s="661"/>
      <c r="Q2488" s="663"/>
      <c r="R2488" s="630" t="str">
        <f>IF($W$1171="","",IF(AND(①入力シート!$F$79=①入力シート!$A$77,$AB2488="")=TRUE,①入力シート!$A$77,""))</f>
        <v/>
      </c>
      <c r="S2488" s="631"/>
      <c r="T2488" s="623" t="s">
        <v>129</v>
      </c>
      <c r="U2488" s="623"/>
      <c r="V2488" s="623"/>
      <c r="W2488" s="623"/>
      <c r="X2488" s="623"/>
      <c r="Y2488" s="623"/>
      <c r="Z2488" s="623"/>
      <c r="AA2488" s="623"/>
      <c r="AB2488" s="446"/>
    </row>
    <row r="2489" spans="1:28">
      <c r="A2489" s="694"/>
      <c r="B2489" s="695"/>
      <c r="C2489" s="622" t="str">
        <f>IF($Q2489="","",IF(④実施報告書!$Q2489=1,①入力シート!$F$67,IF(④実施報告書!$Q2489=2,①入力シート!$F$70,IF(④実施報告書!$Q2489=3,①入力シート!$F$73,))))</f>
        <v/>
      </c>
      <c r="D2489" s="623"/>
      <c r="E2489" s="623"/>
      <c r="F2489" s="623"/>
      <c r="G2489" s="623"/>
      <c r="H2489" s="623"/>
      <c r="I2489" s="623"/>
      <c r="J2489" s="623"/>
      <c r="K2489" s="623"/>
      <c r="L2489" s="623"/>
      <c r="M2489" s="623"/>
      <c r="N2489" s="623"/>
      <c r="O2489" s="623"/>
      <c r="P2489" s="624"/>
      <c r="Q2489" s="628"/>
      <c r="R2489" s="630" t="str">
        <f>IF($W$1171="","",IF(AND(①入力シート!$F$80=①入力シート!$A$77,$AB2489="")=TRUE,①入力シート!$A$77,""))</f>
        <v/>
      </c>
      <c r="S2489" s="631"/>
      <c r="T2489" s="623" t="s">
        <v>407</v>
      </c>
      <c r="U2489" s="623"/>
      <c r="V2489" s="623"/>
      <c r="W2489" s="623"/>
      <c r="X2489" s="623"/>
      <c r="Y2489" s="623"/>
      <c r="Z2489" s="623"/>
      <c r="AA2489" s="624"/>
      <c r="AB2489" s="446"/>
    </row>
    <row r="2490" spans="1:28">
      <c r="A2490" s="694"/>
      <c r="B2490" s="695"/>
      <c r="C2490" s="625"/>
      <c r="D2490" s="626"/>
      <c r="E2490" s="626"/>
      <c r="F2490" s="626"/>
      <c r="G2490" s="626"/>
      <c r="H2490" s="626"/>
      <c r="I2490" s="626"/>
      <c r="J2490" s="626"/>
      <c r="K2490" s="626"/>
      <c r="L2490" s="626"/>
      <c r="M2490" s="626"/>
      <c r="N2490" s="626"/>
      <c r="O2490" s="626"/>
      <c r="P2490" s="627"/>
      <c r="Q2490" s="629"/>
      <c r="R2490" s="632" t="str">
        <f>IF($W$1171="","",IF(AND(①入力シート!$F$81=①入力シート!$A$77,$AB2490="")=TRUE,①入力シート!$A$77,""))</f>
        <v/>
      </c>
      <c r="S2490" s="633"/>
      <c r="T2490" s="626" t="s">
        <v>406</v>
      </c>
      <c r="U2490" s="626"/>
      <c r="V2490" s="626"/>
      <c r="W2490" s="626"/>
      <c r="X2490" s="626"/>
      <c r="Y2490" s="626"/>
      <c r="Z2490" s="626"/>
      <c r="AA2490" s="627"/>
      <c r="AB2490" s="446"/>
    </row>
    <row r="2491" spans="1:28">
      <c r="A2491" s="694"/>
      <c r="B2491" s="695"/>
      <c r="C2491" s="639" t="s">
        <v>128</v>
      </c>
      <c r="D2491" s="640"/>
      <c r="E2491" s="641"/>
      <c r="F2491" s="444"/>
      <c r="G2491" s="645" t="str">
        <f>IF(W2491="","",IF($F2491="",①入力シート!$J$83,VLOOKUP($F2491,①入力シート!$E$83:$K$89,6)))</f>
        <v/>
      </c>
      <c r="H2491" s="646"/>
      <c r="I2491" s="646"/>
      <c r="J2491" s="646"/>
      <c r="K2491" s="646"/>
      <c r="L2491" s="646"/>
      <c r="M2491" s="646"/>
      <c r="N2491" s="646"/>
      <c r="O2491" s="646"/>
      <c r="P2491" s="646"/>
      <c r="Q2491" s="647"/>
      <c r="R2491" s="639" t="s">
        <v>116</v>
      </c>
      <c r="S2491" s="640"/>
      <c r="T2491" s="640"/>
      <c r="U2491" s="640"/>
      <c r="V2491" s="641"/>
      <c r="W2491" s="648" t="str">
        <f>IF(②名簿及び出席簿!JP$140=0,"",②名簿及び出席簿!JP$140)</f>
        <v/>
      </c>
      <c r="X2491" s="649"/>
      <c r="Y2491" s="649"/>
      <c r="Z2491" s="649"/>
      <c r="AA2491" s="649"/>
      <c r="AB2491" s="634" t="s">
        <v>93</v>
      </c>
    </row>
    <row r="2492" spans="1:28">
      <c r="A2492" s="696"/>
      <c r="B2492" s="697"/>
      <c r="C2492" s="642"/>
      <c r="D2492" s="643"/>
      <c r="E2492" s="644"/>
      <c r="F2492" s="456"/>
      <c r="G2492" s="689" t="str">
        <f>IF($F2492="","",VLOOKUP($F2492,①入力シート!$E$83:$K$89,6))</f>
        <v/>
      </c>
      <c r="H2492" s="690"/>
      <c r="I2492" s="690"/>
      <c r="J2492" s="690"/>
      <c r="K2492" s="690"/>
      <c r="L2492" s="690"/>
      <c r="M2492" s="690"/>
      <c r="N2492" s="690"/>
      <c r="O2492" s="690"/>
      <c r="P2492" s="690"/>
      <c r="Q2492" s="691"/>
      <c r="R2492" s="642"/>
      <c r="S2492" s="643"/>
      <c r="T2492" s="643"/>
      <c r="U2492" s="643"/>
      <c r="V2492" s="644"/>
      <c r="W2492" s="650"/>
      <c r="X2492" s="651"/>
      <c r="Y2492" s="651"/>
      <c r="Z2492" s="651"/>
      <c r="AA2492" s="651"/>
      <c r="AB2492" s="635"/>
    </row>
    <row r="2493" spans="1:28">
      <c r="A2493" s="692">
        <v>207</v>
      </c>
      <c r="B2493" s="693"/>
      <c r="C2493" s="652" t="s">
        <v>108</v>
      </c>
      <c r="D2493" s="653"/>
      <c r="E2493" s="653"/>
      <c r="F2493" s="643"/>
      <c r="G2493" s="653"/>
      <c r="H2493" s="653"/>
      <c r="I2493" s="654"/>
      <c r="J2493" s="652" t="s">
        <v>109</v>
      </c>
      <c r="K2493" s="653"/>
      <c r="L2493" s="653"/>
      <c r="M2493" s="653"/>
      <c r="N2493" s="653"/>
      <c r="O2493" s="653"/>
      <c r="P2493" s="653"/>
      <c r="Q2493" s="653"/>
      <c r="R2493" s="653"/>
      <c r="S2493" s="653"/>
      <c r="T2493" s="653"/>
      <c r="U2493" s="653"/>
      <c r="V2493" s="653"/>
      <c r="W2493" s="653"/>
      <c r="X2493" s="653"/>
      <c r="Y2493" s="653"/>
      <c r="Z2493" s="653"/>
      <c r="AA2493" s="442"/>
      <c r="AB2493" s="443"/>
    </row>
    <row r="2494" spans="1:28">
      <c r="A2494" s="694"/>
      <c r="B2494" s="695"/>
      <c r="C2494" s="664" t="str">
        <f>IF(②名簿及び出席簿!JQ$7="","",②名簿及び出席簿!JQ$7)</f>
        <v/>
      </c>
      <c r="D2494" s="665"/>
      <c r="E2494" s="665"/>
      <c r="F2494" s="665"/>
      <c r="G2494" s="649" t="str">
        <f>②名簿及び出席簿!JQ$8</f>
        <v/>
      </c>
      <c r="H2494" s="649"/>
      <c r="I2494" s="634"/>
      <c r="J2494" s="448"/>
      <c r="K2494" s="668" t="str">
        <f>IF($W$1171="","",IF($J2494="",①入力シート!$F$58,IF($J2494=1,①入力シート!$F$60,IF($J2494=2,①入力シート!$F$62))))</f>
        <v/>
      </c>
      <c r="L2494" s="668"/>
      <c r="M2494" s="670" t="s">
        <v>110</v>
      </c>
      <c r="N2494" s="672" t="str">
        <f>IF($W$1171="","",IF($J2494="",①入力シート!$H$58,IF($J2494=1,①入力シート!$H$60,IF($J2494=2,①入力シート!$H$62))))</f>
        <v/>
      </c>
      <c r="O2494" s="672"/>
      <c r="P2494" s="670" t="s">
        <v>111</v>
      </c>
      <c r="Q2494" s="670" t="s">
        <v>112</v>
      </c>
      <c r="R2494" s="668" t="str">
        <f>IF($W$1171="","",IF($J2494="",①入力シート!$K$58,IF($J2494=1,①入力シート!$K$60,IF($J2494=2,①入力シート!$K$62))))</f>
        <v/>
      </c>
      <c r="S2494" s="668"/>
      <c r="T2494" s="670" t="s">
        <v>110</v>
      </c>
      <c r="U2494" s="672" t="str">
        <f>IF($W$1171="","",IF($J2494="",①入力シート!$M$58,IF($J2494=1,①入力シート!$M$60,IF($J2494=2,①入力シート!$M$62))))</f>
        <v/>
      </c>
      <c r="V2494" s="672"/>
      <c r="W2494" s="670" t="s">
        <v>111</v>
      </c>
      <c r="X2494" s="670" t="s">
        <v>132</v>
      </c>
      <c r="Y2494" s="670"/>
      <c r="Z2494" s="674" t="str">
        <f>IF($W$1171="","",IF($J2494="",①入力シート!$O$58,IF($J2494=1,①入力シート!$O$60,IF($J2494=2,①入力シート!$O$62))))</f>
        <v/>
      </c>
      <c r="AA2494" s="674"/>
      <c r="AB2494" s="675"/>
    </row>
    <row r="2495" spans="1:28">
      <c r="A2495" s="694"/>
      <c r="B2495" s="695"/>
      <c r="C2495" s="666"/>
      <c r="D2495" s="667"/>
      <c r="E2495" s="667"/>
      <c r="F2495" s="667"/>
      <c r="G2495" s="651"/>
      <c r="H2495" s="651"/>
      <c r="I2495" s="635"/>
      <c r="J2495" s="449"/>
      <c r="K2495" s="669"/>
      <c r="L2495" s="669"/>
      <c r="M2495" s="671"/>
      <c r="N2495" s="673"/>
      <c r="O2495" s="673"/>
      <c r="P2495" s="671"/>
      <c r="Q2495" s="671"/>
      <c r="R2495" s="669"/>
      <c r="S2495" s="669"/>
      <c r="T2495" s="671"/>
      <c r="U2495" s="673"/>
      <c r="V2495" s="673"/>
      <c r="W2495" s="671"/>
      <c r="X2495" s="671"/>
      <c r="Y2495" s="671"/>
      <c r="Z2495" s="676"/>
      <c r="AA2495" s="676"/>
      <c r="AB2495" s="677"/>
    </row>
    <row r="2496" spans="1:28">
      <c r="A2496" s="694"/>
      <c r="B2496" s="695"/>
      <c r="C2496" s="652" t="s">
        <v>113</v>
      </c>
      <c r="D2496" s="653"/>
      <c r="E2496" s="653"/>
      <c r="F2496" s="653"/>
      <c r="G2496" s="653"/>
      <c r="H2496" s="653"/>
      <c r="I2496" s="653"/>
      <c r="J2496" s="653"/>
      <c r="K2496" s="653"/>
      <c r="L2496" s="653"/>
      <c r="M2496" s="653"/>
      <c r="N2496" s="653"/>
      <c r="O2496" s="653"/>
      <c r="P2496" s="653"/>
      <c r="Q2496" s="654"/>
      <c r="R2496" s="653" t="s">
        <v>130</v>
      </c>
      <c r="S2496" s="653"/>
      <c r="T2496" s="653"/>
      <c r="U2496" s="653"/>
      <c r="V2496" s="653"/>
      <c r="W2496" s="653"/>
      <c r="X2496" s="653"/>
      <c r="Y2496" s="653"/>
      <c r="Z2496" s="653"/>
      <c r="AA2496" s="653"/>
      <c r="AB2496" s="654"/>
    </row>
    <row r="2497" spans="1:28">
      <c r="A2497" s="694"/>
      <c r="B2497" s="695"/>
      <c r="C2497" s="655" t="str">
        <f>IF(C2494="","",IF(④実施報告書!$Q2497="",①入力シート!$F$64,IF(④実施報告書!$Q2497=1,①入力シート!$F$67,IF(④実施報告書!$Q2497=2,①入力シート!$F$70,IF(④実施報告書!$Q2497=3,①入力シート!$F$73,)))))</f>
        <v/>
      </c>
      <c r="D2497" s="656"/>
      <c r="E2497" s="656"/>
      <c r="F2497" s="656"/>
      <c r="G2497" s="656"/>
      <c r="H2497" s="656"/>
      <c r="I2497" s="656"/>
      <c r="J2497" s="656"/>
      <c r="K2497" s="656"/>
      <c r="L2497" s="656"/>
      <c r="M2497" s="656"/>
      <c r="N2497" s="656"/>
      <c r="O2497" s="656"/>
      <c r="P2497" s="656"/>
      <c r="Q2497" s="678"/>
      <c r="R2497" s="680" t="str">
        <f>IF($W$1171="","",IF(AND(①入力シート!$F$76=①入力シート!$A$77,$AB2497="")=TRUE,①入力シート!$A$77,""))</f>
        <v/>
      </c>
      <c r="S2497" s="680"/>
      <c r="T2497" s="659" t="s">
        <v>127</v>
      </c>
      <c r="U2497" s="659"/>
      <c r="V2497" s="659"/>
      <c r="W2497" s="659"/>
      <c r="X2497" s="659"/>
      <c r="Y2497" s="659"/>
      <c r="Z2497" s="659"/>
      <c r="AA2497" s="659"/>
      <c r="AB2497" s="445"/>
    </row>
    <row r="2498" spans="1:28">
      <c r="A2498" s="694"/>
      <c r="B2498" s="695"/>
      <c r="C2498" s="657"/>
      <c r="D2498" s="658"/>
      <c r="E2498" s="658"/>
      <c r="F2498" s="658"/>
      <c r="G2498" s="658"/>
      <c r="H2498" s="658"/>
      <c r="I2498" s="658"/>
      <c r="J2498" s="658"/>
      <c r="K2498" s="658"/>
      <c r="L2498" s="658"/>
      <c r="M2498" s="658"/>
      <c r="N2498" s="658"/>
      <c r="O2498" s="658"/>
      <c r="P2498" s="658"/>
      <c r="Q2498" s="679"/>
      <c r="R2498" s="631" t="str">
        <f>IF($W$1171="","",IF(AND(①入力シート!$F$77=①入力シート!$A$77,$AB2498="")=TRUE,①入力シート!$A$77,""))</f>
        <v/>
      </c>
      <c r="S2498" s="631"/>
      <c r="T2498" s="623" t="s">
        <v>114</v>
      </c>
      <c r="U2498" s="623"/>
      <c r="V2498" s="623"/>
      <c r="W2498" s="623"/>
      <c r="X2498" s="623"/>
      <c r="Y2498" s="623"/>
      <c r="Z2498" s="623"/>
      <c r="AA2498" s="623"/>
      <c r="AB2498" s="446"/>
    </row>
    <row r="2499" spans="1:28">
      <c r="A2499" s="694"/>
      <c r="B2499" s="695"/>
      <c r="C2499" s="660" t="str">
        <f>IF($Q2499="","",IF(④実施報告書!$Q2499=1,①入力シート!$F$67,IF(④実施報告書!$Q2499=2,①入力シート!$F$70,IF(④実施報告書!$Q2499=3,①入力シート!$F$73,))))</f>
        <v/>
      </c>
      <c r="D2499" s="661"/>
      <c r="E2499" s="661"/>
      <c r="F2499" s="661"/>
      <c r="G2499" s="661"/>
      <c r="H2499" s="661"/>
      <c r="I2499" s="661"/>
      <c r="J2499" s="661"/>
      <c r="K2499" s="661"/>
      <c r="L2499" s="661"/>
      <c r="M2499" s="661"/>
      <c r="N2499" s="661"/>
      <c r="O2499" s="661"/>
      <c r="P2499" s="661"/>
      <c r="Q2499" s="662"/>
      <c r="R2499" s="631" t="str">
        <f>IF($W$1171="","",IF(AND(①入力シート!$F$78=①入力シート!$A$77,$AB2499="")=TRUE,①入力シート!$A$77,""))</f>
        <v/>
      </c>
      <c r="S2499" s="631"/>
      <c r="T2499" s="623" t="s">
        <v>115</v>
      </c>
      <c r="U2499" s="623"/>
      <c r="V2499" s="623"/>
      <c r="W2499" s="623"/>
      <c r="X2499" s="623"/>
      <c r="Y2499" s="623"/>
      <c r="Z2499" s="623"/>
      <c r="AA2499" s="623"/>
      <c r="AB2499" s="446"/>
    </row>
    <row r="2500" spans="1:28">
      <c r="A2500" s="694"/>
      <c r="B2500" s="695"/>
      <c r="C2500" s="660"/>
      <c r="D2500" s="661"/>
      <c r="E2500" s="661"/>
      <c r="F2500" s="661"/>
      <c r="G2500" s="661"/>
      <c r="H2500" s="661"/>
      <c r="I2500" s="661"/>
      <c r="J2500" s="661"/>
      <c r="K2500" s="661"/>
      <c r="L2500" s="661"/>
      <c r="M2500" s="661"/>
      <c r="N2500" s="661"/>
      <c r="O2500" s="661"/>
      <c r="P2500" s="661"/>
      <c r="Q2500" s="663"/>
      <c r="R2500" s="630" t="str">
        <f>IF($W$1171="","",IF(AND(①入力シート!$F$79=①入力シート!$A$77,$AB2500="")=TRUE,①入力シート!$A$77,""))</f>
        <v/>
      </c>
      <c r="S2500" s="631"/>
      <c r="T2500" s="623" t="s">
        <v>129</v>
      </c>
      <c r="U2500" s="623"/>
      <c r="V2500" s="623"/>
      <c r="W2500" s="623"/>
      <c r="X2500" s="623"/>
      <c r="Y2500" s="623"/>
      <c r="Z2500" s="623"/>
      <c r="AA2500" s="623"/>
      <c r="AB2500" s="446"/>
    </row>
    <row r="2501" spans="1:28">
      <c r="A2501" s="694"/>
      <c r="B2501" s="695"/>
      <c r="C2501" s="622" t="str">
        <f>IF($Q2501="","",IF(④実施報告書!$Q2501=1,①入力シート!$F$67,IF(④実施報告書!$Q2501=2,①入力シート!$F$70,IF(④実施報告書!$Q2501=3,①入力シート!$F$73,))))</f>
        <v/>
      </c>
      <c r="D2501" s="623"/>
      <c r="E2501" s="623"/>
      <c r="F2501" s="623"/>
      <c r="G2501" s="623"/>
      <c r="H2501" s="623"/>
      <c r="I2501" s="623"/>
      <c r="J2501" s="623"/>
      <c r="K2501" s="623"/>
      <c r="L2501" s="623"/>
      <c r="M2501" s="623"/>
      <c r="N2501" s="623"/>
      <c r="O2501" s="623"/>
      <c r="P2501" s="624"/>
      <c r="Q2501" s="628"/>
      <c r="R2501" s="630" t="str">
        <f>IF($W$1171="","",IF(AND(①入力シート!$F$80=①入力シート!$A$77,$AB2501="")=TRUE,①入力シート!$A$77,""))</f>
        <v/>
      </c>
      <c r="S2501" s="631"/>
      <c r="T2501" s="623" t="s">
        <v>407</v>
      </c>
      <c r="U2501" s="623"/>
      <c r="V2501" s="623"/>
      <c r="W2501" s="623"/>
      <c r="X2501" s="623"/>
      <c r="Y2501" s="623"/>
      <c r="Z2501" s="623"/>
      <c r="AA2501" s="624"/>
      <c r="AB2501" s="446"/>
    </row>
    <row r="2502" spans="1:28">
      <c r="A2502" s="694"/>
      <c r="B2502" s="695"/>
      <c r="C2502" s="625"/>
      <c r="D2502" s="626"/>
      <c r="E2502" s="626"/>
      <c r="F2502" s="626"/>
      <c r="G2502" s="626"/>
      <c r="H2502" s="626"/>
      <c r="I2502" s="626"/>
      <c r="J2502" s="626"/>
      <c r="K2502" s="626"/>
      <c r="L2502" s="626"/>
      <c r="M2502" s="626"/>
      <c r="N2502" s="626"/>
      <c r="O2502" s="626"/>
      <c r="P2502" s="627"/>
      <c r="Q2502" s="629"/>
      <c r="R2502" s="632" t="str">
        <f>IF($W$1171="","",IF(AND(①入力シート!$F$81=①入力シート!$A$77,$AB2502="")=TRUE,①入力シート!$A$77,""))</f>
        <v/>
      </c>
      <c r="S2502" s="633"/>
      <c r="T2502" s="626" t="s">
        <v>406</v>
      </c>
      <c r="U2502" s="626"/>
      <c r="V2502" s="626"/>
      <c r="W2502" s="626"/>
      <c r="X2502" s="626"/>
      <c r="Y2502" s="626"/>
      <c r="Z2502" s="626"/>
      <c r="AA2502" s="627"/>
      <c r="AB2502" s="446"/>
    </row>
    <row r="2503" spans="1:28">
      <c r="A2503" s="694"/>
      <c r="B2503" s="695"/>
      <c r="C2503" s="639" t="s">
        <v>128</v>
      </c>
      <c r="D2503" s="640"/>
      <c r="E2503" s="641"/>
      <c r="F2503" s="444"/>
      <c r="G2503" s="645" t="str">
        <f>IF(W2503="","",IF($F2503="",①入力シート!$J$83,VLOOKUP($F2503,①入力シート!$E$83:$K$89,6)))</f>
        <v/>
      </c>
      <c r="H2503" s="646"/>
      <c r="I2503" s="646"/>
      <c r="J2503" s="646"/>
      <c r="K2503" s="646"/>
      <c r="L2503" s="646"/>
      <c r="M2503" s="646"/>
      <c r="N2503" s="646"/>
      <c r="O2503" s="646"/>
      <c r="P2503" s="646"/>
      <c r="Q2503" s="647"/>
      <c r="R2503" s="639" t="s">
        <v>116</v>
      </c>
      <c r="S2503" s="640"/>
      <c r="T2503" s="640"/>
      <c r="U2503" s="640"/>
      <c r="V2503" s="641"/>
      <c r="W2503" s="648" t="str">
        <f>IF(②名簿及び出席簿!JQ$140=0,"",②名簿及び出席簿!JQ$140)</f>
        <v/>
      </c>
      <c r="X2503" s="649"/>
      <c r="Y2503" s="649"/>
      <c r="Z2503" s="649"/>
      <c r="AA2503" s="649"/>
      <c r="AB2503" s="634" t="s">
        <v>93</v>
      </c>
    </row>
    <row r="2504" spans="1:28">
      <c r="A2504" s="696"/>
      <c r="B2504" s="697"/>
      <c r="C2504" s="642"/>
      <c r="D2504" s="643"/>
      <c r="E2504" s="644"/>
      <c r="F2504" s="456"/>
      <c r="G2504" s="689" t="str">
        <f>IF($F2504="","",VLOOKUP($F2504,①入力シート!$E$83:$K$89,6))</f>
        <v/>
      </c>
      <c r="H2504" s="690"/>
      <c r="I2504" s="690"/>
      <c r="J2504" s="690"/>
      <c r="K2504" s="690"/>
      <c r="L2504" s="690"/>
      <c r="M2504" s="690"/>
      <c r="N2504" s="690"/>
      <c r="O2504" s="690"/>
      <c r="P2504" s="690"/>
      <c r="Q2504" s="691"/>
      <c r="R2504" s="642"/>
      <c r="S2504" s="643"/>
      <c r="T2504" s="643"/>
      <c r="U2504" s="643"/>
      <c r="V2504" s="644"/>
      <c r="W2504" s="650"/>
      <c r="X2504" s="651"/>
      <c r="Y2504" s="651"/>
      <c r="Z2504" s="651"/>
      <c r="AA2504" s="651"/>
      <c r="AB2504" s="635"/>
    </row>
    <row r="2505" spans="1:28">
      <c r="A2505" s="692">
        <v>208</v>
      </c>
      <c r="B2505" s="693"/>
      <c r="C2505" s="652" t="s">
        <v>108</v>
      </c>
      <c r="D2505" s="653"/>
      <c r="E2505" s="653"/>
      <c r="F2505" s="643"/>
      <c r="G2505" s="653"/>
      <c r="H2505" s="653"/>
      <c r="I2505" s="654"/>
      <c r="J2505" s="652" t="s">
        <v>109</v>
      </c>
      <c r="K2505" s="653"/>
      <c r="L2505" s="653"/>
      <c r="M2505" s="653"/>
      <c r="N2505" s="653"/>
      <c r="O2505" s="653"/>
      <c r="P2505" s="653"/>
      <c r="Q2505" s="653"/>
      <c r="R2505" s="653"/>
      <c r="S2505" s="653"/>
      <c r="T2505" s="653"/>
      <c r="U2505" s="653"/>
      <c r="V2505" s="653"/>
      <c r="W2505" s="653"/>
      <c r="X2505" s="653"/>
      <c r="Y2505" s="653"/>
      <c r="Z2505" s="653"/>
      <c r="AA2505" s="442"/>
      <c r="AB2505" s="443"/>
    </row>
    <row r="2506" spans="1:28">
      <c r="A2506" s="694"/>
      <c r="B2506" s="695"/>
      <c r="C2506" s="664" t="str">
        <f>IF(②名簿及び出席簿!JR$7="","",②名簿及び出席簿!JR$7)</f>
        <v/>
      </c>
      <c r="D2506" s="665"/>
      <c r="E2506" s="665"/>
      <c r="F2506" s="665"/>
      <c r="G2506" s="649" t="str">
        <f>②名簿及び出席簿!JR$8</f>
        <v/>
      </c>
      <c r="H2506" s="649"/>
      <c r="I2506" s="634"/>
      <c r="J2506" s="448"/>
      <c r="K2506" s="668" t="str">
        <f>IF($W$1171="","",IF($J2506="",①入力シート!$F$58,IF($J2506=1,①入力シート!$F$60,IF($J2506=2,①入力シート!$F$62))))</f>
        <v/>
      </c>
      <c r="L2506" s="668"/>
      <c r="M2506" s="670" t="s">
        <v>110</v>
      </c>
      <c r="N2506" s="672" t="str">
        <f>IF($W$1171="","",IF($J2506="",①入力シート!$H$58,IF($J2506=1,①入力シート!$H$60,IF($J2506=2,①入力シート!$H$62))))</f>
        <v/>
      </c>
      <c r="O2506" s="672"/>
      <c r="P2506" s="670" t="s">
        <v>111</v>
      </c>
      <c r="Q2506" s="670" t="s">
        <v>112</v>
      </c>
      <c r="R2506" s="668" t="str">
        <f>IF($W$1171="","",IF($J2506="",①入力シート!$K$58,IF($J2506=1,①入力シート!$K$60,IF($J2506=2,①入力シート!$K$62))))</f>
        <v/>
      </c>
      <c r="S2506" s="668"/>
      <c r="T2506" s="670" t="s">
        <v>110</v>
      </c>
      <c r="U2506" s="672" t="str">
        <f>IF($W$1171="","",IF($J2506="",①入力シート!$M$58,IF($J2506=1,①入力シート!$M$60,IF($J2506=2,①入力シート!$M$62))))</f>
        <v/>
      </c>
      <c r="V2506" s="672"/>
      <c r="W2506" s="670" t="s">
        <v>111</v>
      </c>
      <c r="X2506" s="670" t="s">
        <v>132</v>
      </c>
      <c r="Y2506" s="670"/>
      <c r="Z2506" s="674" t="str">
        <f>IF($W$1171="","",IF($J2506="",①入力シート!$O$58,IF($J2506=1,①入力シート!$O$60,IF($J2506=2,①入力シート!$O$62))))</f>
        <v/>
      </c>
      <c r="AA2506" s="674"/>
      <c r="AB2506" s="675"/>
    </row>
    <row r="2507" spans="1:28">
      <c r="A2507" s="694"/>
      <c r="B2507" s="695"/>
      <c r="C2507" s="666"/>
      <c r="D2507" s="667"/>
      <c r="E2507" s="667"/>
      <c r="F2507" s="667"/>
      <c r="G2507" s="651"/>
      <c r="H2507" s="651"/>
      <c r="I2507" s="635"/>
      <c r="J2507" s="449"/>
      <c r="K2507" s="669"/>
      <c r="L2507" s="669"/>
      <c r="M2507" s="671"/>
      <c r="N2507" s="673"/>
      <c r="O2507" s="673"/>
      <c r="P2507" s="671"/>
      <c r="Q2507" s="671"/>
      <c r="R2507" s="669"/>
      <c r="S2507" s="669"/>
      <c r="T2507" s="671"/>
      <c r="U2507" s="673"/>
      <c r="V2507" s="673"/>
      <c r="W2507" s="671"/>
      <c r="X2507" s="671"/>
      <c r="Y2507" s="671"/>
      <c r="Z2507" s="676"/>
      <c r="AA2507" s="676"/>
      <c r="AB2507" s="677"/>
    </row>
    <row r="2508" spans="1:28">
      <c r="A2508" s="694"/>
      <c r="B2508" s="695"/>
      <c r="C2508" s="652" t="s">
        <v>113</v>
      </c>
      <c r="D2508" s="653"/>
      <c r="E2508" s="653"/>
      <c r="F2508" s="653"/>
      <c r="G2508" s="653"/>
      <c r="H2508" s="653"/>
      <c r="I2508" s="653"/>
      <c r="J2508" s="653"/>
      <c r="K2508" s="653"/>
      <c r="L2508" s="653"/>
      <c r="M2508" s="653"/>
      <c r="N2508" s="653"/>
      <c r="O2508" s="653"/>
      <c r="P2508" s="653"/>
      <c r="Q2508" s="654"/>
      <c r="R2508" s="653" t="s">
        <v>130</v>
      </c>
      <c r="S2508" s="653"/>
      <c r="T2508" s="653"/>
      <c r="U2508" s="653"/>
      <c r="V2508" s="653"/>
      <c r="W2508" s="653"/>
      <c r="X2508" s="653"/>
      <c r="Y2508" s="653"/>
      <c r="Z2508" s="653"/>
      <c r="AA2508" s="653"/>
      <c r="AB2508" s="654"/>
    </row>
    <row r="2509" spans="1:28">
      <c r="A2509" s="694"/>
      <c r="B2509" s="695"/>
      <c r="C2509" s="655" t="str">
        <f>IF(C2506="","",IF(④実施報告書!$Q2509="",①入力シート!$F$64,IF(④実施報告書!$Q2509=1,①入力シート!$F$67,IF(④実施報告書!$Q2509=2,①入力シート!$F$70,IF(④実施報告書!$Q2509=3,①入力シート!$F$73,)))))</f>
        <v/>
      </c>
      <c r="D2509" s="656"/>
      <c r="E2509" s="656"/>
      <c r="F2509" s="656"/>
      <c r="G2509" s="656"/>
      <c r="H2509" s="656"/>
      <c r="I2509" s="656"/>
      <c r="J2509" s="656"/>
      <c r="K2509" s="656"/>
      <c r="L2509" s="656"/>
      <c r="M2509" s="656"/>
      <c r="N2509" s="656"/>
      <c r="O2509" s="656"/>
      <c r="P2509" s="656"/>
      <c r="Q2509" s="678"/>
      <c r="R2509" s="680" t="str">
        <f>IF($W$1171="","",IF(AND(①入力シート!$F$76=①入力シート!$A$77,$AB2509="")=TRUE,①入力シート!$A$77,""))</f>
        <v/>
      </c>
      <c r="S2509" s="680"/>
      <c r="T2509" s="659" t="s">
        <v>127</v>
      </c>
      <c r="U2509" s="659"/>
      <c r="V2509" s="659"/>
      <c r="W2509" s="659"/>
      <c r="X2509" s="659"/>
      <c r="Y2509" s="659"/>
      <c r="Z2509" s="659"/>
      <c r="AA2509" s="659"/>
      <c r="AB2509" s="445"/>
    </row>
    <row r="2510" spans="1:28">
      <c r="A2510" s="694"/>
      <c r="B2510" s="695"/>
      <c r="C2510" s="657"/>
      <c r="D2510" s="658"/>
      <c r="E2510" s="658"/>
      <c r="F2510" s="658"/>
      <c r="G2510" s="658"/>
      <c r="H2510" s="658"/>
      <c r="I2510" s="658"/>
      <c r="J2510" s="658"/>
      <c r="K2510" s="658"/>
      <c r="L2510" s="658"/>
      <c r="M2510" s="658"/>
      <c r="N2510" s="658"/>
      <c r="O2510" s="658"/>
      <c r="P2510" s="658"/>
      <c r="Q2510" s="679"/>
      <c r="R2510" s="631" t="str">
        <f>IF($W$1171="","",IF(AND(①入力シート!$F$77=①入力シート!$A$77,$AB2510="")=TRUE,①入力シート!$A$77,""))</f>
        <v/>
      </c>
      <c r="S2510" s="631"/>
      <c r="T2510" s="623" t="s">
        <v>114</v>
      </c>
      <c r="U2510" s="623"/>
      <c r="V2510" s="623"/>
      <c r="W2510" s="623"/>
      <c r="X2510" s="623"/>
      <c r="Y2510" s="623"/>
      <c r="Z2510" s="623"/>
      <c r="AA2510" s="623"/>
      <c r="AB2510" s="446"/>
    </row>
    <row r="2511" spans="1:28">
      <c r="A2511" s="694"/>
      <c r="B2511" s="695"/>
      <c r="C2511" s="660" t="str">
        <f>IF($Q2511="","",IF(④実施報告書!$Q2511=1,①入力シート!$F$67,IF(④実施報告書!$Q2511=2,①入力シート!$F$70,IF(④実施報告書!$Q2511=3,①入力シート!$F$73,))))</f>
        <v/>
      </c>
      <c r="D2511" s="661"/>
      <c r="E2511" s="661"/>
      <c r="F2511" s="661"/>
      <c r="G2511" s="661"/>
      <c r="H2511" s="661"/>
      <c r="I2511" s="661"/>
      <c r="J2511" s="661"/>
      <c r="K2511" s="661"/>
      <c r="L2511" s="661"/>
      <c r="M2511" s="661"/>
      <c r="N2511" s="661"/>
      <c r="O2511" s="661"/>
      <c r="P2511" s="661"/>
      <c r="Q2511" s="662"/>
      <c r="R2511" s="631" t="str">
        <f>IF($W$1171="","",IF(AND(①入力シート!$F$78=①入力シート!$A$77,$AB2511="")=TRUE,①入力シート!$A$77,""))</f>
        <v/>
      </c>
      <c r="S2511" s="631"/>
      <c r="T2511" s="623" t="s">
        <v>115</v>
      </c>
      <c r="U2511" s="623"/>
      <c r="V2511" s="623"/>
      <c r="W2511" s="623"/>
      <c r="X2511" s="623"/>
      <c r="Y2511" s="623"/>
      <c r="Z2511" s="623"/>
      <c r="AA2511" s="623"/>
      <c r="AB2511" s="446"/>
    </row>
    <row r="2512" spans="1:28">
      <c r="A2512" s="694"/>
      <c r="B2512" s="695"/>
      <c r="C2512" s="660"/>
      <c r="D2512" s="661"/>
      <c r="E2512" s="661"/>
      <c r="F2512" s="661"/>
      <c r="G2512" s="661"/>
      <c r="H2512" s="661"/>
      <c r="I2512" s="661"/>
      <c r="J2512" s="661"/>
      <c r="K2512" s="661"/>
      <c r="L2512" s="661"/>
      <c r="M2512" s="661"/>
      <c r="N2512" s="661"/>
      <c r="O2512" s="661"/>
      <c r="P2512" s="661"/>
      <c r="Q2512" s="663"/>
      <c r="R2512" s="630" t="str">
        <f>IF($W$1171="","",IF(AND(①入力シート!$F$79=①入力シート!$A$77,$AB2512="")=TRUE,①入力シート!$A$77,""))</f>
        <v/>
      </c>
      <c r="S2512" s="631"/>
      <c r="T2512" s="623" t="s">
        <v>129</v>
      </c>
      <c r="U2512" s="623"/>
      <c r="V2512" s="623"/>
      <c r="W2512" s="623"/>
      <c r="X2512" s="623"/>
      <c r="Y2512" s="623"/>
      <c r="Z2512" s="623"/>
      <c r="AA2512" s="623"/>
      <c r="AB2512" s="446"/>
    </row>
    <row r="2513" spans="1:28">
      <c r="A2513" s="694"/>
      <c r="B2513" s="695"/>
      <c r="C2513" s="622" t="str">
        <f>IF($Q2513="","",IF(④実施報告書!$Q2513=1,①入力シート!$F$67,IF(④実施報告書!$Q2513=2,①入力シート!$F$70,IF(④実施報告書!$Q2513=3,①入力シート!$F$73,))))</f>
        <v/>
      </c>
      <c r="D2513" s="623"/>
      <c r="E2513" s="623"/>
      <c r="F2513" s="623"/>
      <c r="G2513" s="623"/>
      <c r="H2513" s="623"/>
      <c r="I2513" s="623"/>
      <c r="J2513" s="623"/>
      <c r="K2513" s="623"/>
      <c r="L2513" s="623"/>
      <c r="M2513" s="623"/>
      <c r="N2513" s="623"/>
      <c r="O2513" s="623"/>
      <c r="P2513" s="624"/>
      <c r="Q2513" s="628"/>
      <c r="R2513" s="630" t="str">
        <f>IF($W$1171="","",IF(AND(①入力シート!$F$80=①入力シート!$A$77,$AB2513="")=TRUE,①入力シート!$A$77,""))</f>
        <v/>
      </c>
      <c r="S2513" s="631"/>
      <c r="T2513" s="623" t="s">
        <v>407</v>
      </c>
      <c r="U2513" s="623"/>
      <c r="V2513" s="623"/>
      <c r="W2513" s="623"/>
      <c r="X2513" s="623"/>
      <c r="Y2513" s="623"/>
      <c r="Z2513" s="623"/>
      <c r="AA2513" s="624"/>
      <c r="AB2513" s="446"/>
    </row>
    <row r="2514" spans="1:28">
      <c r="A2514" s="694"/>
      <c r="B2514" s="695"/>
      <c r="C2514" s="625"/>
      <c r="D2514" s="626"/>
      <c r="E2514" s="626"/>
      <c r="F2514" s="626"/>
      <c r="G2514" s="626"/>
      <c r="H2514" s="626"/>
      <c r="I2514" s="626"/>
      <c r="J2514" s="626"/>
      <c r="K2514" s="626"/>
      <c r="L2514" s="626"/>
      <c r="M2514" s="626"/>
      <c r="N2514" s="626"/>
      <c r="O2514" s="626"/>
      <c r="P2514" s="627"/>
      <c r="Q2514" s="629"/>
      <c r="R2514" s="632" t="str">
        <f>IF($W$1171="","",IF(AND(①入力シート!$F$81=①入力シート!$A$77,$AB2514="")=TRUE,①入力シート!$A$77,""))</f>
        <v/>
      </c>
      <c r="S2514" s="633"/>
      <c r="T2514" s="626" t="s">
        <v>406</v>
      </c>
      <c r="U2514" s="626"/>
      <c r="V2514" s="626"/>
      <c r="W2514" s="626"/>
      <c r="X2514" s="626"/>
      <c r="Y2514" s="626"/>
      <c r="Z2514" s="626"/>
      <c r="AA2514" s="627"/>
      <c r="AB2514" s="446"/>
    </row>
    <row r="2515" spans="1:28">
      <c r="A2515" s="694"/>
      <c r="B2515" s="695"/>
      <c r="C2515" s="639" t="s">
        <v>128</v>
      </c>
      <c r="D2515" s="640"/>
      <c r="E2515" s="641"/>
      <c r="F2515" s="444"/>
      <c r="G2515" s="645" t="str">
        <f>IF(W2515="","",IF($F2515="",①入力シート!$J$83,VLOOKUP($F2515,①入力シート!$E$83:$K$89,6)))</f>
        <v/>
      </c>
      <c r="H2515" s="646"/>
      <c r="I2515" s="646"/>
      <c r="J2515" s="646"/>
      <c r="K2515" s="646"/>
      <c r="L2515" s="646"/>
      <c r="M2515" s="646"/>
      <c r="N2515" s="646"/>
      <c r="O2515" s="646"/>
      <c r="P2515" s="646"/>
      <c r="Q2515" s="647"/>
      <c r="R2515" s="639" t="s">
        <v>116</v>
      </c>
      <c r="S2515" s="640"/>
      <c r="T2515" s="640"/>
      <c r="U2515" s="640"/>
      <c r="V2515" s="641"/>
      <c r="W2515" s="648" t="str">
        <f>IF(②名簿及び出席簿!JR$140=0,"",②名簿及び出席簿!JR$140)</f>
        <v/>
      </c>
      <c r="X2515" s="649"/>
      <c r="Y2515" s="649"/>
      <c r="Z2515" s="649"/>
      <c r="AA2515" s="649"/>
      <c r="AB2515" s="634" t="s">
        <v>93</v>
      </c>
    </row>
    <row r="2516" spans="1:28">
      <c r="A2516" s="696"/>
      <c r="B2516" s="697"/>
      <c r="C2516" s="642"/>
      <c r="D2516" s="643"/>
      <c r="E2516" s="644"/>
      <c r="F2516" s="456"/>
      <c r="G2516" s="689" t="str">
        <f>IF($F2516="","",VLOOKUP($F2516,①入力シート!$E$83:$K$89,6))</f>
        <v/>
      </c>
      <c r="H2516" s="690"/>
      <c r="I2516" s="690"/>
      <c r="J2516" s="690"/>
      <c r="K2516" s="690"/>
      <c r="L2516" s="690"/>
      <c r="M2516" s="690"/>
      <c r="N2516" s="690"/>
      <c r="O2516" s="690"/>
      <c r="P2516" s="690"/>
      <c r="Q2516" s="691"/>
      <c r="R2516" s="642"/>
      <c r="S2516" s="643"/>
      <c r="T2516" s="643"/>
      <c r="U2516" s="643"/>
      <c r="V2516" s="644"/>
      <c r="W2516" s="650"/>
      <c r="X2516" s="651"/>
      <c r="Y2516" s="651"/>
      <c r="Z2516" s="651"/>
      <c r="AA2516" s="651"/>
      <c r="AB2516" s="635"/>
    </row>
    <row r="2517" spans="1:28">
      <c r="A2517" s="692">
        <v>209</v>
      </c>
      <c r="B2517" s="693"/>
      <c r="C2517" s="652" t="s">
        <v>108</v>
      </c>
      <c r="D2517" s="653"/>
      <c r="E2517" s="653"/>
      <c r="F2517" s="643"/>
      <c r="G2517" s="653"/>
      <c r="H2517" s="653"/>
      <c r="I2517" s="654"/>
      <c r="J2517" s="652" t="s">
        <v>109</v>
      </c>
      <c r="K2517" s="653"/>
      <c r="L2517" s="653"/>
      <c r="M2517" s="653"/>
      <c r="N2517" s="653"/>
      <c r="O2517" s="653"/>
      <c r="P2517" s="653"/>
      <c r="Q2517" s="653"/>
      <c r="R2517" s="653"/>
      <c r="S2517" s="653"/>
      <c r="T2517" s="653"/>
      <c r="U2517" s="653"/>
      <c r="V2517" s="653"/>
      <c r="W2517" s="653"/>
      <c r="X2517" s="653"/>
      <c r="Y2517" s="653"/>
      <c r="Z2517" s="653"/>
      <c r="AA2517" s="442"/>
      <c r="AB2517" s="443"/>
    </row>
    <row r="2518" spans="1:28">
      <c r="A2518" s="694"/>
      <c r="B2518" s="695"/>
      <c r="C2518" s="664" t="str">
        <f>IF(②名簿及び出席簿!JS$7="","",②名簿及び出席簿!JS$7)</f>
        <v/>
      </c>
      <c r="D2518" s="665"/>
      <c r="E2518" s="665"/>
      <c r="F2518" s="665"/>
      <c r="G2518" s="649" t="str">
        <f>②名簿及び出席簿!JS$8</f>
        <v/>
      </c>
      <c r="H2518" s="649"/>
      <c r="I2518" s="634"/>
      <c r="J2518" s="448"/>
      <c r="K2518" s="668" t="str">
        <f>IF($W$1171="","",IF($J2518="",①入力シート!$F$58,IF($J2518=1,①入力シート!$F$60,IF($J2518=2,①入力シート!$F$62))))</f>
        <v/>
      </c>
      <c r="L2518" s="668"/>
      <c r="M2518" s="670" t="s">
        <v>110</v>
      </c>
      <c r="N2518" s="672" t="str">
        <f>IF($W$1171="","",IF($J2518="",①入力シート!$H$58,IF($J2518=1,①入力シート!$H$60,IF($J2518=2,①入力シート!$H$62))))</f>
        <v/>
      </c>
      <c r="O2518" s="672"/>
      <c r="P2518" s="670" t="s">
        <v>111</v>
      </c>
      <c r="Q2518" s="670" t="s">
        <v>112</v>
      </c>
      <c r="R2518" s="668" t="str">
        <f>IF($W$1171="","",IF($J2518="",①入力シート!$K$58,IF($J2518=1,①入力シート!$K$60,IF($J2518=2,①入力シート!$K$62))))</f>
        <v/>
      </c>
      <c r="S2518" s="668"/>
      <c r="T2518" s="670" t="s">
        <v>110</v>
      </c>
      <c r="U2518" s="672" t="str">
        <f>IF($W$1171="","",IF($J2518="",①入力シート!$M$58,IF($J2518=1,①入力シート!$M$60,IF($J2518=2,①入力シート!$M$62))))</f>
        <v/>
      </c>
      <c r="V2518" s="672"/>
      <c r="W2518" s="670" t="s">
        <v>111</v>
      </c>
      <c r="X2518" s="670" t="s">
        <v>132</v>
      </c>
      <c r="Y2518" s="670"/>
      <c r="Z2518" s="674" t="str">
        <f>IF($W$1171="","",IF($J2518="",①入力シート!$O$58,IF($J2518=1,①入力シート!$O$60,IF($J2518=2,①入力シート!$O$62))))</f>
        <v/>
      </c>
      <c r="AA2518" s="674"/>
      <c r="AB2518" s="675"/>
    </row>
    <row r="2519" spans="1:28">
      <c r="A2519" s="694"/>
      <c r="B2519" s="695"/>
      <c r="C2519" s="666"/>
      <c r="D2519" s="667"/>
      <c r="E2519" s="667"/>
      <c r="F2519" s="667"/>
      <c r="G2519" s="651"/>
      <c r="H2519" s="651"/>
      <c r="I2519" s="635"/>
      <c r="J2519" s="449"/>
      <c r="K2519" s="669"/>
      <c r="L2519" s="669"/>
      <c r="M2519" s="671"/>
      <c r="N2519" s="673"/>
      <c r="O2519" s="673"/>
      <c r="P2519" s="671"/>
      <c r="Q2519" s="671"/>
      <c r="R2519" s="669"/>
      <c r="S2519" s="669"/>
      <c r="T2519" s="671"/>
      <c r="U2519" s="673"/>
      <c r="V2519" s="673"/>
      <c r="W2519" s="671"/>
      <c r="X2519" s="671"/>
      <c r="Y2519" s="671"/>
      <c r="Z2519" s="676"/>
      <c r="AA2519" s="676"/>
      <c r="AB2519" s="677"/>
    </row>
    <row r="2520" spans="1:28">
      <c r="A2520" s="694"/>
      <c r="B2520" s="695"/>
      <c r="C2520" s="652" t="s">
        <v>113</v>
      </c>
      <c r="D2520" s="653"/>
      <c r="E2520" s="653"/>
      <c r="F2520" s="653"/>
      <c r="G2520" s="653"/>
      <c r="H2520" s="653"/>
      <c r="I2520" s="653"/>
      <c r="J2520" s="653"/>
      <c r="K2520" s="653"/>
      <c r="L2520" s="653"/>
      <c r="M2520" s="653"/>
      <c r="N2520" s="653"/>
      <c r="O2520" s="653"/>
      <c r="P2520" s="653"/>
      <c r="Q2520" s="654"/>
      <c r="R2520" s="653" t="s">
        <v>130</v>
      </c>
      <c r="S2520" s="653"/>
      <c r="T2520" s="653"/>
      <c r="U2520" s="653"/>
      <c r="V2520" s="653"/>
      <c r="W2520" s="653"/>
      <c r="X2520" s="653"/>
      <c r="Y2520" s="653"/>
      <c r="Z2520" s="653"/>
      <c r="AA2520" s="653"/>
      <c r="AB2520" s="654"/>
    </row>
    <row r="2521" spans="1:28">
      <c r="A2521" s="694"/>
      <c r="B2521" s="695"/>
      <c r="C2521" s="655" t="str">
        <f>IF(C2518="","",IF(④実施報告書!$Q2521="",①入力シート!$F$64,IF(④実施報告書!$Q2521=1,①入力シート!$F$67,IF(④実施報告書!$Q2521=2,①入力シート!$F$70,IF(④実施報告書!$Q2521=3,①入力シート!$F$73,)))))</f>
        <v/>
      </c>
      <c r="D2521" s="656"/>
      <c r="E2521" s="656"/>
      <c r="F2521" s="656"/>
      <c r="G2521" s="656"/>
      <c r="H2521" s="656"/>
      <c r="I2521" s="656"/>
      <c r="J2521" s="656"/>
      <c r="K2521" s="656"/>
      <c r="L2521" s="656"/>
      <c r="M2521" s="656"/>
      <c r="N2521" s="656"/>
      <c r="O2521" s="656"/>
      <c r="P2521" s="656"/>
      <c r="Q2521" s="678"/>
      <c r="R2521" s="680" t="str">
        <f>IF($W$1171="","",IF(AND(①入力シート!$F$76=①入力シート!$A$77,$AB2521="")=TRUE,①入力シート!$A$77,""))</f>
        <v/>
      </c>
      <c r="S2521" s="680"/>
      <c r="T2521" s="659" t="s">
        <v>127</v>
      </c>
      <c r="U2521" s="659"/>
      <c r="V2521" s="659"/>
      <c r="W2521" s="659"/>
      <c r="X2521" s="659"/>
      <c r="Y2521" s="659"/>
      <c r="Z2521" s="659"/>
      <c r="AA2521" s="659"/>
      <c r="AB2521" s="445"/>
    </row>
    <row r="2522" spans="1:28">
      <c r="A2522" s="694"/>
      <c r="B2522" s="695"/>
      <c r="C2522" s="657"/>
      <c r="D2522" s="658"/>
      <c r="E2522" s="658"/>
      <c r="F2522" s="658"/>
      <c r="G2522" s="658"/>
      <c r="H2522" s="658"/>
      <c r="I2522" s="658"/>
      <c r="J2522" s="658"/>
      <c r="K2522" s="658"/>
      <c r="L2522" s="658"/>
      <c r="M2522" s="658"/>
      <c r="N2522" s="658"/>
      <c r="O2522" s="658"/>
      <c r="P2522" s="658"/>
      <c r="Q2522" s="679"/>
      <c r="R2522" s="631" t="str">
        <f>IF($W$1171="","",IF(AND(①入力シート!$F$77=①入力シート!$A$77,$AB2522="")=TRUE,①入力シート!$A$77,""))</f>
        <v/>
      </c>
      <c r="S2522" s="631"/>
      <c r="T2522" s="623" t="s">
        <v>114</v>
      </c>
      <c r="U2522" s="623"/>
      <c r="V2522" s="623"/>
      <c r="W2522" s="623"/>
      <c r="X2522" s="623"/>
      <c r="Y2522" s="623"/>
      <c r="Z2522" s="623"/>
      <c r="AA2522" s="623"/>
      <c r="AB2522" s="446"/>
    </row>
    <row r="2523" spans="1:28">
      <c r="A2523" s="694"/>
      <c r="B2523" s="695"/>
      <c r="C2523" s="660" t="str">
        <f>IF($Q2523="","",IF(④実施報告書!$Q2523=1,①入力シート!$F$67,IF(④実施報告書!$Q2523=2,①入力シート!$F$70,IF(④実施報告書!$Q2523=3,①入力シート!$F$73,))))</f>
        <v/>
      </c>
      <c r="D2523" s="661"/>
      <c r="E2523" s="661"/>
      <c r="F2523" s="661"/>
      <c r="G2523" s="661"/>
      <c r="H2523" s="661"/>
      <c r="I2523" s="661"/>
      <c r="J2523" s="661"/>
      <c r="K2523" s="661"/>
      <c r="L2523" s="661"/>
      <c r="M2523" s="661"/>
      <c r="N2523" s="661"/>
      <c r="O2523" s="661"/>
      <c r="P2523" s="661"/>
      <c r="Q2523" s="662"/>
      <c r="R2523" s="631" t="str">
        <f>IF($W$1171="","",IF(AND(①入力シート!$F$78=①入力シート!$A$77,$AB2523="")=TRUE,①入力シート!$A$77,""))</f>
        <v/>
      </c>
      <c r="S2523" s="631"/>
      <c r="T2523" s="623" t="s">
        <v>115</v>
      </c>
      <c r="U2523" s="623"/>
      <c r="V2523" s="623"/>
      <c r="W2523" s="623"/>
      <c r="X2523" s="623"/>
      <c r="Y2523" s="623"/>
      <c r="Z2523" s="623"/>
      <c r="AA2523" s="623"/>
      <c r="AB2523" s="446"/>
    </row>
    <row r="2524" spans="1:28">
      <c r="A2524" s="694"/>
      <c r="B2524" s="695"/>
      <c r="C2524" s="660"/>
      <c r="D2524" s="661"/>
      <c r="E2524" s="661"/>
      <c r="F2524" s="661"/>
      <c r="G2524" s="661"/>
      <c r="H2524" s="661"/>
      <c r="I2524" s="661"/>
      <c r="J2524" s="661"/>
      <c r="K2524" s="661"/>
      <c r="L2524" s="661"/>
      <c r="M2524" s="661"/>
      <c r="N2524" s="661"/>
      <c r="O2524" s="661"/>
      <c r="P2524" s="661"/>
      <c r="Q2524" s="663"/>
      <c r="R2524" s="630" t="str">
        <f>IF($W$1171="","",IF(AND(①入力シート!$F$79=①入力シート!$A$77,$AB2524="")=TRUE,①入力シート!$A$77,""))</f>
        <v/>
      </c>
      <c r="S2524" s="631"/>
      <c r="T2524" s="623" t="s">
        <v>129</v>
      </c>
      <c r="U2524" s="623"/>
      <c r="V2524" s="623"/>
      <c r="W2524" s="623"/>
      <c r="X2524" s="623"/>
      <c r="Y2524" s="623"/>
      <c r="Z2524" s="623"/>
      <c r="AA2524" s="623"/>
      <c r="AB2524" s="446"/>
    </row>
    <row r="2525" spans="1:28">
      <c r="A2525" s="694"/>
      <c r="B2525" s="695"/>
      <c r="C2525" s="622" t="str">
        <f>IF($Q2525="","",IF(④実施報告書!$Q2525=1,①入力シート!$F$67,IF(④実施報告書!$Q2525=2,①入力シート!$F$70,IF(④実施報告書!$Q2525=3,①入力シート!$F$73,))))</f>
        <v/>
      </c>
      <c r="D2525" s="623"/>
      <c r="E2525" s="623"/>
      <c r="F2525" s="623"/>
      <c r="G2525" s="623"/>
      <c r="H2525" s="623"/>
      <c r="I2525" s="623"/>
      <c r="J2525" s="623"/>
      <c r="K2525" s="623"/>
      <c r="L2525" s="623"/>
      <c r="M2525" s="623"/>
      <c r="N2525" s="623"/>
      <c r="O2525" s="623"/>
      <c r="P2525" s="624"/>
      <c r="Q2525" s="628"/>
      <c r="R2525" s="630" t="str">
        <f>IF($W$1171="","",IF(AND(①入力シート!$F$80=①入力シート!$A$77,$AB2525="")=TRUE,①入力シート!$A$77,""))</f>
        <v/>
      </c>
      <c r="S2525" s="631"/>
      <c r="T2525" s="623" t="s">
        <v>407</v>
      </c>
      <c r="U2525" s="623"/>
      <c r="V2525" s="623"/>
      <c r="W2525" s="623"/>
      <c r="X2525" s="623"/>
      <c r="Y2525" s="623"/>
      <c r="Z2525" s="623"/>
      <c r="AA2525" s="624"/>
      <c r="AB2525" s="446"/>
    </row>
    <row r="2526" spans="1:28">
      <c r="A2526" s="694"/>
      <c r="B2526" s="695"/>
      <c r="C2526" s="625"/>
      <c r="D2526" s="626"/>
      <c r="E2526" s="626"/>
      <c r="F2526" s="626"/>
      <c r="G2526" s="626"/>
      <c r="H2526" s="626"/>
      <c r="I2526" s="626"/>
      <c r="J2526" s="626"/>
      <c r="K2526" s="626"/>
      <c r="L2526" s="626"/>
      <c r="M2526" s="626"/>
      <c r="N2526" s="626"/>
      <c r="O2526" s="626"/>
      <c r="P2526" s="627"/>
      <c r="Q2526" s="629"/>
      <c r="R2526" s="632" t="str">
        <f>IF($W$1171="","",IF(AND(①入力シート!$F$81=①入力シート!$A$77,$AB2526="")=TRUE,①入力シート!$A$77,""))</f>
        <v/>
      </c>
      <c r="S2526" s="633"/>
      <c r="T2526" s="626" t="s">
        <v>406</v>
      </c>
      <c r="U2526" s="626"/>
      <c r="V2526" s="626"/>
      <c r="W2526" s="626"/>
      <c r="X2526" s="626"/>
      <c r="Y2526" s="626"/>
      <c r="Z2526" s="626"/>
      <c r="AA2526" s="627"/>
      <c r="AB2526" s="446"/>
    </row>
    <row r="2527" spans="1:28">
      <c r="A2527" s="694"/>
      <c r="B2527" s="695"/>
      <c r="C2527" s="639" t="s">
        <v>128</v>
      </c>
      <c r="D2527" s="640"/>
      <c r="E2527" s="641"/>
      <c r="F2527" s="444"/>
      <c r="G2527" s="645" t="str">
        <f>IF(W2527="","",IF($F2527="",①入力シート!$J$83,VLOOKUP($F2527,①入力シート!$E$83:$K$89,6)))</f>
        <v/>
      </c>
      <c r="H2527" s="646"/>
      <c r="I2527" s="646"/>
      <c r="J2527" s="646"/>
      <c r="K2527" s="646"/>
      <c r="L2527" s="646"/>
      <c r="M2527" s="646"/>
      <c r="N2527" s="646"/>
      <c r="O2527" s="646"/>
      <c r="P2527" s="646"/>
      <c r="Q2527" s="647"/>
      <c r="R2527" s="639" t="s">
        <v>116</v>
      </c>
      <c r="S2527" s="640"/>
      <c r="T2527" s="640"/>
      <c r="U2527" s="640"/>
      <c r="V2527" s="641"/>
      <c r="W2527" s="648" t="str">
        <f>IF(②名簿及び出席簿!JS$140=0,"",②名簿及び出席簿!JS$140)</f>
        <v/>
      </c>
      <c r="X2527" s="649"/>
      <c r="Y2527" s="649"/>
      <c r="Z2527" s="649"/>
      <c r="AA2527" s="649"/>
      <c r="AB2527" s="634" t="s">
        <v>93</v>
      </c>
    </row>
    <row r="2528" spans="1:28">
      <c r="A2528" s="696"/>
      <c r="B2528" s="697"/>
      <c r="C2528" s="642"/>
      <c r="D2528" s="643"/>
      <c r="E2528" s="644"/>
      <c r="F2528" s="456"/>
      <c r="G2528" s="689" t="str">
        <f>IF($F2528="","",VLOOKUP($F2528,①入力シート!$E$83:$K$89,6))</f>
        <v/>
      </c>
      <c r="H2528" s="690"/>
      <c r="I2528" s="690"/>
      <c r="J2528" s="690"/>
      <c r="K2528" s="690"/>
      <c r="L2528" s="690"/>
      <c r="M2528" s="690"/>
      <c r="N2528" s="690"/>
      <c r="O2528" s="690"/>
      <c r="P2528" s="690"/>
      <c r="Q2528" s="691"/>
      <c r="R2528" s="642"/>
      <c r="S2528" s="643"/>
      <c r="T2528" s="643"/>
      <c r="U2528" s="643"/>
      <c r="V2528" s="644"/>
      <c r="W2528" s="650"/>
      <c r="X2528" s="651"/>
      <c r="Y2528" s="651"/>
      <c r="Z2528" s="651"/>
      <c r="AA2528" s="651"/>
      <c r="AB2528" s="635"/>
    </row>
    <row r="2529" spans="1:28">
      <c r="A2529" s="692">
        <v>210</v>
      </c>
      <c r="B2529" s="693"/>
      <c r="C2529" s="652" t="s">
        <v>108</v>
      </c>
      <c r="D2529" s="653"/>
      <c r="E2529" s="653"/>
      <c r="F2529" s="643"/>
      <c r="G2529" s="653"/>
      <c r="H2529" s="653"/>
      <c r="I2529" s="654"/>
      <c r="J2529" s="652" t="s">
        <v>109</v>
      </c>
      <c r="K2529" s="653"/>
      <c r="L2529" s="653"/>
      <c r="M2529" s="653"/>
      <c r="N2529" s="653"/>
      <c r="O2529" s="653"/>
      <c r="P2529" s="653"/>
      <c r="Q2529" s="653"/>
      <c r="R2529" s="653"/>
      <c r="S2529" s="653"/>
      <c r="T2529" s="653"/>
      <c r="U2529" s="653"/>
      <c r="V2529" s="653"/>
      <c r="W2529" s="653"/>
      <c r="X2529" s="653"/>
      <c r="Y2529" s="653"/>
      <c r="Z2529" s="653"/>
      <c r="AA2529" s="442"/>
      <c r="AB2529" s="443"/>
    </row>
    <row r="2530" spans="1:28">
      <c r="A2530" s="694"/>
      <c r="B2530" s="695"/>
      <c r="C2530" s="664" t="str">
        <f>IF(②名簿及び出席簿!JT$7="","",②名簿及び出席簿!JT$7)</f>
        <v/>
      </c>
      <c r="D2530" s="665"/>
      <c r="E2530" s="665"/>
      <c r="F2530" s="665"/>
      <c r="G2530" s="649" t="str">
        <f>②名簿及び出席簿!JT$8</f>
        <v/>
      </c>
      <c r="H2530" s="649"/>
      <c r="I2530" s="634"/>
      <c r="J2530" s="448"/>
      <c r="K2530" s="668" t="str">
        <f>IF($W$1171="","",IF($J2530="",①入力シート!$F$58,IF($J2530=1,①入力シート!$F$60,IF($J2530=2,①入力シート!$F$62))))</f>
        <v/>
      </c>
      <c r="L2530" s="668"/>
      <c r="M2530" s="670" t="s">
        <v>110</v>
      </c>
      <c r="N2530" s="672" t="str">
        <f>IF($W$1171="","",IF($J2530="",①入力シート!$H$58,IF($J2530=1,①入力シート!$H$60,IF($J2530=2,①入力シート!$H$62))))</f>
        <v/>
      </c>
      <c r="O2530" s="672"/>
      <c r="P2530" s="670" t="s">
        <v>111</v>
      </c>
      <c r="Q2530" s="670" t="s">
        <v>112</v>
      </c>
      <c r="R2530" s="668" t="str">
        <f>IF($W$1171="","",IF($J2530="",①入力シート!$K$58,IF($J2530=1,①入力シート!$K$60,IF($J2530=2,①入力シート!$K$62))))</f>
        <v/>
      </c>
      <c r="S2530" s="668"/>
      <c r="T2530" s="670" t="s">
        <v>110</v>
      </c>
      <c r="U2530" s="672" t="str">
        <f>IF($W$1171="","",IF($J2530="",①入力シート!$M$58,IF($J2530=1,①入力シート!$M$60,IF($J2530=2,①入力シート!$M$62))))</f>
        <v/>
      </c>
      <c r="V2530" s="672"/>
      <c r="W2530" s="670" t="s">
        <v>111</v>
      </c>
      <c r="X2530" s="670" t="s">
        <v>132</v>
      </c>
      <c r="Y2530" s="670"/>
      <c r="Z2530" s="674" t="str">
        <f>IF($W$1171="","",IF($J2530="",①入力シート!$O$58,IF($J2530=1,①入力シート!$O$60,IF($J2530=2,①入力シート!$O$62))))</f>
        <v/>
      </c>
      <c r="AA2530" s="674"/>
      <c r="AB2530" s="675"/>
    </row>
    <row r="2531" spans="1:28">
      <c r="A2531" s="694"/>
      <c r="B2531" s="695"/>
      <c r="C2531" s="666"/>
      <c r="D2531" s="667"/>
      <c r="E2531" s="667"/>
      <c r="F2531" s="667"/>
      <c r="G2531" s="651"/>
      <c r="H2531" s="651"/>
      <c r="I2531" s="635"/>
      <c r="J2531" s="449"/>
      <c r="K2531" s="669"/>
      <c r="L2531" s="669"/>
      <c r="M2531" s="671"/>
      <c r="N2531" s="673"/>
      <c r="O2531" s="673"/>
      <c r="P2531" s="671"/>
      <c r="Q2531" s="671"/>
      <c r="R2531" s="669"/>
      <c r="S2531" s="669"/>
      <c r="T2531" s="671"/>
      <c r="U2531" s="673"/>
      <c r="V2531" s="673"/>
      <c r="W2531" s="671"/>
      <c r="X2531" s="671"/>
      <c r="Y2531" s="671"/>
      <c r="Z2531" s="676"/>
      <c r="AA2531" s="676"/>
      <c r="AB2531" s="677"/>
    </row>
    <row r="2532" spans="1:28">
      <c r="A2532" s="694"/>
      <c r="B2532" s="695"/>
      <c r="C2532" s="652" t="s">
        <v>113</v>
      </c>
      <c r="D2532" s="653"/>
      <c r="E2532" s="653"/>
      <c r="F2532" s="653"/>
      <c r="G2532" s="653"/>
      <c r="H2532" s="653"/>
      <c r="I2532" s="653"/>
      <c r="J2532" s="653"/>
      <c r="K2532" s="653"/>
      <c r="L2532" s="653"/>
      <c r="M2532" s="653"/>
      <c r="N2532" s="653"/>
      <c r="O2532" s="653"/>
      <c r="P2532" s="653"/>
      <c r="Q2532" s="654"/>
      <c r="R2532" s="653" t="s">
        <v>130</v>
      </c>
      <c r="S2532" s="653"/>
      <c r="T2532" s="653"/>
      <c r="U2532" s="653"/>
      <c r="V2532" s="653"/>
      <c r="W2532" s="653"/>
      <c r="X2532" s="653"/>
      <c r="Y2532" s="653"/>
      <c r="Z2532" s="653"/>
      <c r="AA2532" s="653"/>
      <c r="AB2532" s="654"/>
    </row>
    <row r="2533" spans="1:28">
      <c r="A2533" s="694"/>
      <c r="B2533" s="695"/>
      <c r="C2533" s="655" t="str">
        <f>IF(C2530="","",IF(④実施報告書!$Q2533="",①入力シート!$F$64,IF(④実施報告書!$Q2533=1,①入力シート!$F$67,IF(④実施報告書!$Q2533=2,①入力シート!$F$70,IF(④実施報告書!$Q2533=3,①入力シート!$F$73,)))))</f>
        <v/>
      </c>
      <c r="D2533" s="656"/>
      <c r="E2533" s="656"/>
      <c r="F2533" s="656"/>
      <c r="G2533" s="656"/>
      <c r="H2533" s="656"/>
      <c r="I2533" s="656"/>
      <c r="J2533" s="656"/>
      <c r="K2533" s="656"/>
      <c r="L2533" s="656"/>
      <c r="M2533" s="656"/>
      <c r="N2533" s="656"/>
      <c r="O2533" s="656"/>
      <c r="P2533" s="656"/>
      <c r="Q2533" s="678"/>
      <c r="R2533" s="680" t="str">
        <f>IF($W$1171="","",IF(AND(①入力シート!$F$76=①入力シート!$A$77,$AB2533="")=TRUE,①入力シート!$A$77,""))</f>
        <v/>
      </c>
      <c r="S2533" s="680"/>
      <c r="T2533" s="659" t="s">
        <v>127</v>
      </c>
      <c r="U2533" s="659"/>
      <c r="V2533" s="659"/>
      <c r="W2533" s="659"/>
      <c r="X2533" s="659"/>
      <c r="Y2533" s="659"/>
      <c r="Z2533" s="659"/>
      <c r="AA2533" s="659"/>
      <c r="AB2533" s="445"/>
    </row>
    <row r="2534" spans="1:28">
      <c r="A2534" s="694"/>
      <c r="B2534" s="695"/>
      <c r="C2534" s="657"/>
      <c r="D2534" s="658"/>
      <c r="E2534" s="658"/>
      <c r="F2534" s="658"/>
      <c r="G2534" s="658"/>
      <c r="H2534" s="658"/>
      <c r="I2534" s="658"/>
      <c r="J2534" s="658"/>
      <c r="K2534" s="658"/>
      <c r="L2534" s="658"/>
      <c r="M2534" s="658"/>
      <c r="N2534" s="658"/>
      <c r="O2534" s="658"/>
      <c r="P2534" s="658"/>
      <c r="Q2534" s="679"/>
      <c r="R2534" s="631" t="str">
        <f>IF($W$1171="","",IF(AND(①入力シート!$F$77=①入力シート!$A$77,$AB2534="")=TRUE,①入力シート!$A$77,""))</f>
        <v/>
      </c>
      <c r="S2534" s="631"/>
      <c r="T2534" s="623" t="s">
        <v>114</v>
      </c>
      <c r="U2534" s="623"/>
      <c r="V2534" s="623"/>
      <c r="W2534" s="623"/>
      <c r="X2534" s="623"/>
      <c r="Y2534" s="623"/>
      <c r="Z2534" s="623"/>
      <c r="AA2534" s="623"/>
      <c r="AB2534" s="446"/>
    </row>
    <row r="2535" spans="1:28">
      <c r="A2535" s="694"/>
      <c r="B2535" s="695"/>
      <c r="C2535" s="660" t="str">
        <f>IF($Q2535="","",IF(④実施報告書!$Q2535=1,①入力シート!$F$67,IF(④実施報告書!$Q2535=2,①入力シート!$F$70,IF(④実施報告書!$Q2535=3,①入力シート!$F$73,))))</f>
        <v/>
      </c>
      <c r="D2535" s="661"/>
      <c r="E2535" s="661"/>
      <c r="F2535" s="661"/>
      <c r="G2535" s="661"/>
      <c r="H2535" s="661"/>
      <c r="I2535" s="661"/>
      <c r="J2535" s="661"/>
      <c r="K2535" s="661"/>
      <c r="L2535" s="661"/>
      <c r="M2535" s="661"/>
      <c r="N2535" s="661"/>
      <c r="O2535" s="661"/>
      <c r="P2535" s="661"/>
      <c r="Q2535" s="662"/>
      <c r="R2535" s="631" t="str">
        <f>IF($W$1171="","",IF(AND(①入力シート!$F$78=①入力シート!$A$77,$AB2535="")=TRUE,①入力シート!$A$77,""))</f>
        <v/>
      </c>
      <c r="S2535" s="631"/>
      <c r="T2535" s="623" t="s">
        <v>115</v>
      </c>
      <c r="U2535" s="623"/>
      <c r="V2535" s="623"/>
      <c r="W2535" s="623"/>
      <c r="X2535" s="623"/>
      <c r="Y2535" s="623"/>
      <c r="Z2535" s="623"/>
      <c r="AA2535" s="623"/>
      <c r="AB2535" s="446"/>
    </row>
    <row r="2536" spans="1:28">
      <c r="A2536" s="694"/>
      <c r="B2536" s="695"/>
      <c r="C2536" s="660"/>
      <c r="D2536" s="661"/>
      <c r="E2536" s="661"/>
      <c r="F2536" s="661"/>
      <c r="G2536" s="661"/>
      <c r="H2536" s="661"/>
      <c r="I2536" s="661"/>
      <c r="J2536" s="661"/>
      <c r="K2536" s="661"/>
      <c r="L2536" s="661"/>
      <c r="M2536" s="661"/>
      <c r="N2536" s="661"/>
      <c r="O2536" s="661"/>
      <c r="P2536" s="661"/>
      <c r="Q2536" s="663"/>
      <c r="R2536" s="630" t="str">
        <f>IF($W$1171="","",IF(AND(①入力シート!$F$79=①入力シート!$A$77,$AB2536="")=TRUE,①入力シート!$A$77,""))</f>
        <v/>
      </c>
      <c r="S2536" s="631"/>
      <c r="T2536" s="623" t="s">
        <v>129</v>
      </c>
      <c r="U2536" s="623"/>
      <c r="V2536" s="623"/>
      <c r="W2536" s="623"/>
      <c r="X2536" s="623"/>
      <c r="Y2536" s="623"/>
      <c r="Z2536" s="623"/>
      <c r="AA2536" s="623"/>
      <c r="AB2536" s="446"/>
    </row>
    <row r="2537" spans="1:28">
      <c r="A2537" s="694"/>
      <c r="B2537" s="695"/>
      <c r="C2537" s="622" t="str">
        <f>IF($Q2537="","",IF(④実施報告書!$Q2537=1,①入力シート!$F$67,IF(④実施報告書!$Q2537=2,①入力シート!$F$70,IF(④実施報告書!$Q2537=3,①入力シート!$F$73,))))</f>
        <v/>
      </c>
      <c r="D2537" s="623"/>
      <c r="E2537" s="623"/>
      <c r="F2537" s="623"/>
      <c r="G2537" s="623"/>
      <c r="H2537" s="623"/>
      <c r="I2537" s="623"/>
      <c r="J2537" s="623"/>
      <c r="K2537" s="623"/>
      <c r="L2537" s="623"/>
      <c r="M2537" s="623"/>
      <c r="N2537" s="623"/>
      <c r="O2537" s="623"/>
      <c r="P2537" s="624"/>
      <c r="Q2537" s="628"/>
      <c r="R2537" s="630" t="str">
        <f>IF($W$1171="","",IF(AND(①入力シート!$F$80=①入力シート!$A$77,$AB2537="")=TRUE,①入力シート!$A$77,""))</f>
        <v/>
      </c>
      <c r="S2537" s="631"/>
      <c r="T2537" s="623" t="s">
        <v>407</v>
      </c>
      <c r="U2537" s="623"/>
      <c r="V2537" s="623"/>
      <c r="W2537" s="623"/>
      <c r="X2537" s="623"/>
      <c r="Y2537" s="623"/>
      <c r="Z2537" s="623"/>
      <c r="AA2537" s="624"/>
      <c r="AB2537" s="446"/>
    </row>
    <row r="2538" spans="1:28">
      <c r="A2538" s="694"/>
      <c r="B2538" s="695"/>
      <c r="C2538" s="625"/>
      <c r="D2538" s="626"/>
      <c r="E2538" s="626"/>
      <c r="F2538" s="626"/>
      <c r="G2538" s="626"/>
      <c r="H2538" s="626"/>
      <c r="I2538" s="626"/>
      <c r="J2538" s="626"/>
      <c r="K2538" s="626"/>
      <c r="L2538" s="626"/>
      <c r="M2538" s="626"/>
      <c r="N2538" s="626"/>
      <c r="O2538" s="626"/>
      <c r="P2538" s="627"/>
      <c r="Q2538" s="629"/>
      <c r="R2538" s="632" t="str">
        <f>IF($W$1171="","",IF(AND(①入力シート!$F$81=①入力シート!$A$77,$AB2538="")=TRUE,①入力シート!$A$77,""))</f>
        <v/>
      </c>
      <c r="S2538" s="633"/>
      <c r="T2538" s="626" t="s">
        <v>406</v>
      </c>
      <c r="U2538" s="626"/>
      <c r="V2538" s="626"/>
      <c r="W2538" s="626"/>
      <c r="X2538" s="626"/>
      <c r="Y2538" s="626"/>
      <c r="Z2538" s="626"/>
      <c r="AA2538" s="627"/>
      <c r="AB2538" s="446"/>
    </row>
    <row r="2539" spans="1:28">
      <c r="A2539" s="694"/>
      <c r="B2539" s="695"/>
      <c r="C2539" s="639" t="s">
        <v>128</v>
      </c>
      <c r="D2539" s="640"/>
      <c r="E2539" s="641"/>
      <c r="F2539" s="444"/>
      <c r="G2539" s="645" t="str">
        <f>IF(W2539="","",IF($F2539="",①入力シート!$J$83,VLOOKUP($F2539,①入力シート!$E$83:$K$89,6)))</f>
        <v/>
      </c>
      <c r="H2539" s="646"/>
      <c r="I2539" s="646"/>
      <c r="J2539" s="646"/>
      <c r="K2539" s="646"/>
      <c r="L2539" s="646"/>
      <c r="M2539" s="646"/>
      <c r="N2539" s="646"/>
      <c r="O2539" s="646"/>
      <c r="P2539" s="646"/>
      <c r="Q2539" s="647"/>
      <c r="R2539" s="639" t="s">
        <v>116</v>
      </c>
      <c r="S2539" s="640"/>
      <c r="T2539" s="640"/>
      <c r="U2539" s="640"/>
      <c r="V2539" s="641"/>
      <c r="W2539" s="648" t="str">
        <f>IF(②名簿及び出席簿!JT$140=0,"",②名簿及び出席簿!JT$140)</f>
        <v/>
      </c>
      <c r="X2539" s="649"/>
      <c r="Y2539" s="649"/>
      <c r="Z2539" s="649"/>
      <c r="AA2539" s="649"/>
      <c r="AB2539" s="634" t="s">
        <v>93</v>
      </c>
    </row>
    <row r="2540" spans="1:28">
      <c r="A2540" s="696"/>
      <c r="B2540" s="697"/>
      <c r="C2540" s="642"/>
      <c r="D2540" s="643"/>
      <c r="E2540" s="644"/>
      <c r="F2540" s="456"/>
      <c r="G2540" s="689" t="str">
        <f>IF($F2540="","",VLOOKUP($F2540,①入力シート!$E$83:$K$89,6))</f>
        <v/>
      </c>
      <c r="H2540" s="690"/>
      <c r="I2540" s="690"/>
      <c r="J2540" s="690"/>
      <c r="K2540" s="690"/>
      <c r="L2540" s="690"/>
      <c r="M2540" s="690"/>
      <c r="N2540" s="690"/>
      <c r="O2540" s="690"/>
      <c r="P2540" s="690"/>
      <c r="Q2540" s="691"/>
      <c r="R2540" s="642"/>
      <c r="S2540" s="643"/>
      <c r="T2540" s="643"/>
      <c r="U2540" s="643"/>
      <c r="V2540" s="644"/>
      <c r="W2540" s="650"/>
      <c r="X2540" s="651"/>
      <c r="Y2540" s="651"/>
      <c r="Z2540" s="651"/>
      <c r="AA2540" s="651"/>
      <c r="AB2540" s="635"/>
    </row>
    <row r="2541" spans="1:28">
      <c r="A2541" s="692">
        <v>211</v>
      </c>
      <c r="B2541" s="693"/>
      <c r="C2541" s="652" t="s">
        <v>108</v>
      </c>
      <c r="D2541" s="653"/>
      <c r="E2541" s="653"/>
      <c r="F2541" s="643"/>
      <c r="G2541" s="653"/>
      <c r="H2541" s="653"/>
      <c r="I2541" s="654"/>
      <c r="J2541" s="652" t="s">
        <v>109</v>
      </c>
      <c r="K2541" s="653"/>
      <c r="L2541" s="653"/>
      <c r="M2541" s="653"/>
      <c r="N2541" s="653"/>
      <c r="O2541" s="653"/>
      <c r="P2541" s="653"/>
      <c r="Q2541" s="653"/>
      <c r="R2541" s="653"/>
      <c r="S2541" s="653"/>
      <c r="T2541" s="653"/>
      <c r="U2541" s="653"/>
      <c r="V2541" s="653"/>
      <c r="W2541" s="653"/>
      <c r="X2541" s="653"/>
      <c r="Y2541" s="653"/>
      <c r="Z2541" s="653"/>
      <c r="AA2541" s="442"/>
      <c r="AB2541" s="443"/>
    </row>
    <row r="2542" spans="1:28">
      <c r="A2542" s="694"/>
      <c r="B2542" s="695"/>
      <c r="C2542" s="664" t="str">
        <f>IF(②名簿及び出席簿!JU$7="","",②名簿及び出席簿!JU$7)</f>
        <v/>
      </c>
      <c r="D2542" s="665"/>
      <c r="E2542" s="665"/>
      <c r="F2542" s="665"/>
      <c r="G2542" s="649" t="str">
        <f>②名簿及び出席簿!JU$8</f>
        <v/>
      </c>
      <c r="H2542" s="649"/>
      <c r="I2542" s="634"/>
      <c r="J2542" s="448"/>
      <c r="K2542" s="668" t="str">
        <f>IF($W$1171="","",IF($J2542="",①入力シート!$F$58,IF($J2542=1,①入力シート!$F$60,IF($J2542=2,①入力シート!$F$62))))</f>
        <v/>
      </c>
      <c r="L2542" s="668"/>
      <c r="M2542" s="670" t="s">
        <v>110</v>
      </c>
      <c r="N2542" s="672" t="str">
        <f>IF($W$1171="","",IF($J2542="",①入力シート!$H$58,IF($J2542=1,①入力シート!$H$60,IF($J2542=2,①入力シート!$H$62))))</f>
        <v/>
      </c>
      <c r="O2542" s="672"/>
      <c r="P2542" s="670" t="s">
        <v>111</v>
      </c>
      <c r="Q2542" s="670" t="s">
        <v>112</v>
      </c>
      <c r="R2542" s="668" t="str">
        <f>IF($W$1171="","",IF($J2542="",①入力シート!$K$58,IF($J2542=1,①入力シート!$K$60,IF($J2542=2,①入力シート!$K$62))))</f>
        <v/>
      </c>
      <c r="S2542" s="668"/>
      <c r="T2542" s="670" t="s">
        <v>110</v>
      </c>
      <c r="U2542" s="672" t="str">
        <f>IF($W$1171="","",IF($J2542="",①入力シート!$M$58,IF($J2542=1,①入力シート!$M$60,IF($J2542=2,①入力シート!$M$62))))</f>
        <v/>
      </c>
      <c r="V2542" s="672"/>
      <c r="W2542" s="670" t="s">
        <v>111</v>
      </c>
      <c r="X2542" s="670" t="s">
        <v>132</v>
      </c>
      <c r="Y2542" s="670"/>
      <c r="Z2542" s="674" t="str">
        <f>IF($W$1171="","",IF($J2542="",①入力シート!$O$58,IF($J2542=1,①入力シート!$O$60,IF($J2542=2,①入力シート!$O$62))))</f>
        <v/>
      </c>
      <c r="AA2542" s="674"/>
      <c r="AB2542" s="675"/>
    </row>
    <row r="2543" spans="1:28">
      <c r="A2543" s="694"/>
      <c r="B2543" s="695"/>
      <c r="C2543" s="666"/>
      <c r="D2543" s="667"/>
      <c r="E2543" s="667"/>
      <c r="F2543" s="667"/>
      <c r="G2543" s="651"/>
      <c r="H2543" s="651"/>
      <c r="I2543" s="635"/>
      <c r="J2543" s="449"/>
      <c r="K2543" s="669"/>
      <c r="L2543" s="669"/>
      <c r="M2543" s="671"/>
      <c r="N2543" s="673"/>
      <c r="O2543" s="673"/>
      <c r="P2543" s="671"/>
      <c r="Q2543" s="671"/>
      <c r="R2543" s="669"/>
      <c r="S2543" s="669"/>
      <c r="T2543" s="671"/>
      <c r="U2543" s="673"/>
      <c r="V2543" s="673"/>
      <c r="W2543" s="671"/>
      <c r="X2543" s="671"/>
      <c r="Y2543" s="671"/>
      <c r="Z2543" s="676"/>
      <c r="AA2543" s="676"/>
      <c r="AB2543" s="677"/>
    </row>
    <row r="2544" spans="1:28">
      <c r="A2544" s="694"/>
      <c r="B2544" s="695"/>
      <c r="C2544" s="652" t="s">
        <v>113</v>
      </c>
      <c r="D2544" s="653"/>
      <c r="E2544" s="653"/>
      <c r="F2544" s="653"/>
      <c r="G2544" s="653"/>
      <c r="H2544" s="653"/>
      <c r="I2544" s="653"/>
      <c r="J2544" s="653"/>
      <c r="K2544" s="653"/>
      <c r="L2544" s="653"/>
      <c r="M2544" s="653"/>
      <c r="N2544" s="653"/>
      <c r="O2544" s="653"/>
      <c r="P2544" s="653"/>
      <c r="Q2544" s="654"/>
      <c r="R2544" s="653" t="s">
        <v>130</v>
      </c>
      <c r="S2544" s="653"/>
      <c r="T2544" s="653"/>
      <c r="U2544" s="653"/>
      <c r="V2544" s="653"/>
      <c r="W2544" s="653"/>
      <c r="X2544" s="653"/>
      <c r="Y2544" s="653"/>
      <c r="Z2544" s="653"/>
      <c r="AA2544" s="653"/>
      <c r="AB2544" s="654"/>
    </row>
    <row r="2545" spans="1:28">
      <c r="A2545" s="694"/>
      <c r="B2545" s="695"/>
      <c r="C2545" s="655" t="str">
        <f>IF(C2542="","",IF(④実施報告書!$Q2545="",①入力シート!$F$64,IF(④実施報告書!$Q2545=1,①入力シート!$F$67,IF(④実施報告書!$Q2545=2,①入力シート!$F$70,IF(④実施報告書!$Q2545=3,①入力シート!$F$73,)))))</f>
        <v/>
      </c>
      <c r="D2545" s="656"/>
      <c r="E2545" s="656"/>
      <c r="F2545" s="656"/>
      <c r="G2545" s="656"/>
      <c r="H2545" s="656"/>
      <c r="I2545" s="656"/>
      <c r="J2545" s="656"/>
      <c r="K2545" s="656"/>
      <c r="L2545" s="656"/>
      <c r="M2545" s="656"/>
      <c r="N2545" s="656"/>
      <c r="O2545" s="656"/>
      <c r="P2545" s="656"/>
      <c r="Q2545" s="678"/>
      <c r="R2545" s="680" t="str">
        <f>IF($W$1171="","",IF(AND(①入力シート!$F$76=①入力シート!$A$77,$AB2545="")=TRUE,①入力シート!$A$77,""))</f>
        <v/>
      </c>
      <c r="S2545" s="680"/>
      <c r="T2545" s="659" t="s">
        <v>127</v>
      </c>
      <c r="U2545" s="659"/>
      <c r="V2545" s="659"/>
      <c r="W2545" s="659"/>
      <c r="X2545" s="659"/>
      <c r="Y2545" s="659"/>
      <c r="Z2545" s="659"/>
      <c r="AA2545" s="659"/>
      <c r="AB2545" s="445"/>
    </row>
    <row r="2546" spans="1:28">
      <c r="A2546" s="694"/>
      <c r="B2546" s="695"/>
      <c r="C2546" s="657"/>
      <c r="D2546" s="658"/>
      <c r="E2546" s="658"/>
      <c r="F2546" s="658"/>
      <c r="G2546" s="658"/>
      <c r="H2546" s="658"/>
      <c r="I2546" s="658"/>
      <c r="J2546" s="658"/>
      <c r="K2546" s="658"/>
      <c r="L2546" s="658"/>
      <c r="M2546" s="658"/>
      <c r="N2546" s="658"/>
      <c r="O2546" s="658"/>
      <c r="P2546" s="658"/>
      <c r="Q2546" s="679"/>
      <c r="R2546" s="631" t="str">
        <f>IF($W$1171="","",IF(AND(①入力シート!$F$77=①入力シート!$A$77,$AB2546="")=TRUE,①入力シート!$A$77,""))</f>
        <v/>
      </c>
      <c r="S2546" s="631"/>
      <c r="T2546" s="623" t="s">
        <v>114</v>
      </c>
      <c r="U2546" s="623"/>
      <c r="V2546" s="623"/>
      <c r="W2546" s="623"/>
      <c r="X2546" s="623"/>
      <c r="Y2546" s="623"/>
      <c r="Z2546" s="623"/>
      <c r="AA2546" s="623"/>
      <c r="AB2546" s="446"/>
    </row>
    <row r="2547" spans="1:28">
      <c r="A2547" s="694"/>
      <c r="B2547" s="695"/>
      <c r="C2547" s="660" t="str">
        <f>IF($Q2547="","",IF(④実施報告書!$Q2547=1,①入力シート!$F$67,IF(④実施報告書!$Q2547=2,①入力シート!$F$70,IF(④実施報告書!$Q2547=3,①入力シート!$F$73,))))</f>
        <v/>
      </c>
      <c r="D2547" s="661"/>
      <c r="E2547" s="661"/>
      <c r="F2547" s="661"/>
      <c r="G2547" s="661"/>
      <c r="H2547" s="661"/>
      <c r="I2547" s="661"/>
      <c r="J2547" s="661"/>
      <c r="K2547" s="661"/>
      <c r="L2547" s="661"/>
      <c r="M2547" s="661"/>
      <c r="N2547" s="661"/>
      <c r="O2547" s="661"/>
      <c r="P2547" s="661"/>
      <c r="Q2547" s="662"/>
      <c r="R2547" s="631" t="str">
        <f>IF($W$1171="","",IF(AND(①入力シート!$F$78=①入力シート!$A$77,$AB2547="")=TRUE,①入力シート!$A$77,""))</f>
        <v/>
      </c>
      <c r="S2547" s="631"/>
      <c r="T2547" s="623" t="s">
        <v>115</v>
      </c>
      <c r="U2547" s="623"/>
      <c r="V2547" s="623"/>
      <c r="W2547" s="623"/>
      <c r="X2547" s="623"/>
      <c r="Y2547" s="623"/>
      <c r="Z2547" s="623"/>
      <c r="AA2547" s="623"/>
      <c r="AB2547" s="446"/>
    </row>
    <row r="2548" spans="1:28">
      <c r="A2548" s="694"/>
      <c r="B2548" s="695"/>
      <c r="C2548" s="660"/>
      <c r="D2548" s="661"/>
      <c r="E2548" s="661"/>
      <c r="F2548" s="661"/>
      <c r="G2548" s="661"/>
      <c r="H2548" s="661"/>
      <c r="I2548" s="661"/>
      <c r="J2548" s="661"/>
      <c r="K2548" s="661"/>
      <c r="L2548" s="661"/>
      <c r="M2548" s="661"/>
      <c r="N2548" s="661"/>
      <c r="O2548" s="661"/>
      <c r="P2548" s="661"/>
      <c r="Q2548" s="663"/>
      <c r="R2548" s="630" t="str">
        <f>IF($W$1171="","",IF(AND(①入力シート!$F$79=①入力シート!$A$77,$AB2548="")=TRUE,①入力シート!$A$77,""))</f>
        <v/>
      </c>
      <c r="S2548" s="631"/>
      <c r="T2548" s="623" t="s">
        <v>129</v>
      </c>
      <c r="U2548" s="623"/>
      <c r="V2548" s="623"/>
      <c r="W2548" s="623"/>
      <c r="X2548" s="623"/>
      <c r="Y2548" s="623"/>
      <c r="Z2548" s="623"/>
      <c r="AA2548" s="623"/>
      <c r="AB2548" s="446"/>
    </row>
    <row r="2549" spans="1:28">
      <c r="A2549" s="694"/>
      <c r="B2549" s="695"/>
      <c r="C2549" s="622" t="str">
        <f>IF($Q2549="","",IF(④実施報告書!$Q2549=1,①入力シート!$F$67,IF(④実施報告書!$Q2549=2,①入力シート!$F$70,IF(④実施報告書!$Q2549=3,①入力シート!$F$73,))))</f>
        <v/>
      </c>
      <c r="D2549" s="623"/>
      <c r="E2549" s="623"/>
      <c r="F2549" s="623"/>
      <c r="G2549" s="623"/>
      <c r="H2549" s="623"/>
      <c r="I2549" s="623"/>
      <c r="J2549" s="623"/>
      <c r="K2549" s="623"/>
      <c r="L2549" s="623"/>
      <c r="M2549" s="623"/>
      <c r="N2549" s="623"/>
      <c r="O2549" s="623"/>
      <c r="P2549" s="624"/>
      <c r="Q2549" s="628"/>
      <c r="R2549" s="630" t="str">
        <f>IF($W$1171="","",IF(AND(①入力シート!$F$80=①入力シート!$A$77,$AB2549="")=TRUE,①入力シート!$A$77,""))</f>
        <v/>
      </c>
      <c r="S2549" s="631"/>
      <c r="T2549" s="623" t="s">
        <v>407</v>
      </c>
      <c r="U2549" s="623"/>
      <c r="V2549" s="623"/>
      <c r="W2549" s="623"/>
      <c r="X2549" s="623"/>
      <c r="Y2549" s="623"/>
      <c r="Z2549" s="623"/>
      <c r="AA2549" s="624"/>
      <c r="AB2549" s="446"/>
    </row>
    <row r="2550" spans="1:28">
      <c r="A2550" s="694"/>
      <c r="B2550" s="695"/>
      <c r="C2550" s="625"/>
      <c r="D2550" s="626"/>
      <c r="E2550" s="626"/>
      <c r="F2550" s="626"/>
      <c r="G2550" s="626"/>
      <c r="H2550" s="626"/>
      <c r="I2550" s="626"/>
      <c r="J2550" s="626"/>
      <c r="K2550" s="626"/>
      <c r="L2550" s="626"/>
      <c r="M2550" s="626"/>
      <c r="N2550" s="626"/>
      <c r="O2550" s="626"/>
      <c r="P2550" s="627"/>
      <c r="Q2550" s="629"/>
      <c r="R2550" s="632" t="str">
        <f>IF($W$1171="","",IF(AND(①入力シート!$F$81=①入力シート!$A$77,$AB2550="")=TRUE,①入力シート!$A$77,""))</f>
        <v/>
      </c>
      <c r="S2550" s="633"/>
      <c r="T2550" s="626" t="s">
        <v>406</v>
      </c>
      <c r="U2550" s="626"/>
      <c r="V2550" s="626"/>
      <c r="W2550" s="626"/>
      <c r="X2550" s="626"/>
      <c r="Y2550" s="626"/>
      <c r="Z2550" s="626"/>
      <c r="AA2550" s="627"/>
      <c r="AB2550" s="446"/>
    </row>
    <row r="2551" spans="1:28">
      <c r="A2551" s="694"/>
      <c r="B2551" s="695"/>
      <c r="C2551" s="639" t="s">
        <v>128</v>
      </c>
      <c r="D2551" s="640"/>
      <c r="E2551" s="641"/>
      <c r="F2551" s="444"/>
      <c r="G2551" s="645" t="str">
        <f>IF(W2551="","",IF($F2551="",①入力シート!$J$83,VLOOKUP($F2551,①入力シート!$E$83:$K$89,6)))</f>
        <v/>
      </c>
      <c r="H2551" s="646"/>
      <c r="I2551" s="646"/>
      <c r="J2551" s="646"/>
      <c r="K2551" s="646"/>
      <c r="L2551" s="646"/>
      <c r="M2551" s="646"/>
      <c r="N2551" s="646"/>
      <c r="O2551" s="646"/>
      <c r="P2551" s="646"/>
      <c r="Q2551" s="647"/>
      <c r="R2551" s="639" t="s">
        <v>116</v>
      </c>
      <c r="S2551" s="640"/>
      <c r="T2551" s="640"/>
      <c r="U2551" s="640"/>
      <c r="V2551" s="641"/>
      <c r="W2551" s="648" t="str">
        <f>IF(②名簿及び出席簿!JU$140=0,"",②名簿及び出席簿!JU$140)</f>
        <v/>
      </c>
      <c r="X2551" s="649"/>
      <c r="Y2551" s="649"/>
      <c r="Z2551" s="649"/>
      <c r="AA2551" s="649"/>
      <c r="AB2551" s="634" t="s">
        <v>93</v>
      </c>
    </row>
    <row r="2552" spans="1:28">
      <c r="A2552" s="696"/>
      <c r="B2552" s="697"/>
      <c r="C2552" s="642"/>
      <c r="D2552" s="643"/>
      <c r="E2552" s="644"/>
      <c r="F2552" s="456"/>
      <c r="G2552" s="689" t="str">
        <f>IF($F2552="","",VLOOKUP($F2552,①入力シート!$E$83:$K$89,6))</f>
        <v/>
      </c>
      <c r="H2552" s="690"/>
      <c r="I2552" s="690"/>
      <c r="J2552" s="690"/>
      <c r="K2552" s="690"/>
      <c r="L2552" s="690"/>
      <c r="M2552" s="690"/>
      <c r="N2552" s="690"/>
      <c r="O2552" s="690"/>
      <c r="P2552" s="690"/>
      <c r="Q2552" s="691"/>
      <c r="R2552" s="642"/>
      <c r="S2552" s="643"/>
      <c r="T2552" s="643"/>
      <c r="U2552" s="643"/>
      <c r="V2552" s="644"/>
      <c r="W2552" s="650"/>
      <c r="X2552" s="651"/>
      <c r="Y2552" s="651"/>
      <c r="Z2552" s="651"/>
      <c r="AA2552" s="651"/>
      <c r="AB2552" s="635"/>
    </row>
    <row r="2553" spans="1:28">
      <c r="A2553" s="692">
        <v>212</v>
      </c>
      <c r="B2553" s="693"/>
      <c r="C2553" s="652" t="s">
        <v>108</v>
      </c>
      <c r="D2553" s="653"/>
      <c r="E2553" s="653"/>
      <c r="F2553" s="643"/>
      <c r="G2553" s="653"/>
      <c r="H2553" s="653"/>
      <c r="I2553" s="654"/>
      <c r="J2553" s="652" t="s">
        <v>109</v>
      </c>
      <c r="K2553" s="653"/>
      <c r="L2553" s="653"/>
      <c r="M2553" s="653"/>
      <c r="N2553" s="653"/>
      <c r="O2553" s="653"/>
      <c r="P2553" s="653"/>
      <c r="Q2553" s="653"/>
      <c r="R2553" s="653"/>
      <c r="S2553" s="653"/>
      <c r="T2553" s="653"/>
      <c r="U2553" s="653"/>
      <c r="V2553" s="653"/>
      <c r="W2553" s="653"/>
      <c r="X2553" s="653"/>
      <c r="Y2553" s="653"/>
      <c r="Z2553" s="653"/>
      <c r="AA2553" s="442"/>
      <c r="AB2553" s="443"/>
    </row>
    <row r="2554" spans="1:28">
      <c r="A2554" s="694"/>
      <c r="B2554" s="695"/>
      <c r="C2554" s="664" t="str">
        <f>IF(②名簿及び出席簿!JV$7="","",②名簿及び出席簿!JV$7)</f>
        <v/>
      </c>
      <c r="D2554" s="665"/>
      <c r="E2554" s="665"/>
      <c r="F2554" s="665"/>
      <c r="G2554" s="649" t="str">
        <f>②名簿及び出席簿!JV$8</f>
        <v/>
      </c>
      <c r="H2554" s="649"/>
      <c r="I2554" s="634"/>
      <c r="J2554" s="448"/>
      <c r="K2554" s="668" t="str">
        <f>IF($W$1171="","",IF($J2554="",①入力シート!$F$58,IF($J2554=1,①入力シート!$F$60,IF($J2554=2,①入力シート!$F$62))))</f>
        <v/>
      </c>
      <c r="L2554" s="668"/>
      <c r="M2554" s="670" t="s">
        <v>110</v>
      </c>
      <c r="N2554" s="672" t="str">
        <f>IF($W$1171="","",IF($J2554="",①入力シート!$H$58,IF($J2554=1,①入力シート!$H$60,IF($J2554=2,①入力シート!$H$62))))</f>
        <v/>
      </c>
      <c r="O2554" s="672"/>
      <c r="P2554" s="670" t="s">
        <v>111</v>
      </c>
      <c r="Q2554" s="670" t="s">
        <v>112</v>
      </c>
      <c r="R2554" s="668" t="str">
        <f>IF($W$1171="","",IF($J2554="",①入力シート!$K$58,IF($J2554=1,①入力シート!$K$60,IF($J2554=2,①入力シート!$K$62))))</f>
        <v/>
      </c>
      <c r="S2554" s="668"/>
      <c r="T2554" s="670" t="s">
        <v>110</v>
      </c>
      <c r="U2554" s="672" t="str">
        <f>IF($W$1171="","",IF($J2554="",①入力シート!$M$58,IF($J2554=1,①入力シート!$M$60,IF($J2554=2,①入力シート!$M$62))))</f>
        <v/>
      </c>
      <c r="V2554" s="672"/>
      <c r="W2554" s="670" t="s">
        <v>111</v>
      </c>
      <c r="X2554" s="670" t="s">
        <v>132</v>
      </c>
      <c r="Y2554" s="670"/>
      <c r="Z2554" s="674" t="str">
        <f>IF($W$1171="","",IF($J2554="",①入力シート!$O$58,IF($J2554=1,①入力シート!$O$60,IF($J2554=2,①入力シート!$O$62))))</f>
        <v/>
      </c>
      <c r="AA2554" s="674"/>
      <c r="AB2554" s="675"/>
    </row>
    <row r="2555" spans="1:28">
      <c r="A2555" s="694"/>
      <c r="B2555" s="695"/>
      <c r="C2555" s="666"/>
      <c r="D2555" s="667"/>
      <c r="E2555" s="667"/>
      <c r="F2555" s="667"/>
      <c r="G2555" s="651"/>
      <c r="H2555" s="651"/>
      <c r="I2555" s="635"/>
      <c r="J2555" s="449"/>
      <c r="K2555" s="669"/>
      <c r="L2555" s="669"/>
      <c r="M2555" s="671"/>
      <c r="N2555" s="673"/>
      <c r="O2555" s="673"/>
      <c r="P2555" s="671"/>
      <c r="Q2555" s="671"/>
      <c r="R2555" s="669"/>
      <c r="S2555" s="669"/>
      <c r="T2555" s="671"/>
      <c r="U2555" s="673"/>
      <c r="V2555" s="673"/>
      <c r="W2555" s="671"/>
      <c r="X2555" s="671"/>
      <c r="Y2555" s="671"/>
      <c r="Z2555" s="676"/>
      <c r="AA2555" s="676"/>
      <c r="AB2555" s="677"/>
    </row>
    <row r="2556" spans="1:28">
      <c r="A2556" s="694"/>
      <c r="B2556" s="695"/>
      <c r="C2556" s="652" t="s">
        <v>113</v>
      </c>
      <c r="D2556" s="653"/>
      <c r="E2556" s="653"/>
      <c r="F2556" s="653"/>
      <c r="G2556" s="653"/>
      <c r="H2556" s="653"/>
      <c r="I2556" s="653"/>
      <c r="J2556" s="653"/>
      <c r="K2556" s="653"/>
      <c r="L2556" s="653"/>
      <c r="M2556" s="653"/>
      <c r="N2556" s="653"/>
      <c r="O2556" s="653"/>
      <c r="P2556" s="653"/>
      <c r="Q2556" s="654"/>
      <c r="R2556" s="653" t="s">
        <v>130</v>
      </c>
      <c r="S2556" s="653"/>
      <c r="T2556" s="653"/>
      <c r="U2556" s="653"/>
      <c r="V2556" s="653"/>
      <c r="W2556" s="653"/>
      <c r="X2556" s="653"/>
      <c r="Y2556" s="653"/>
      <c r="Z2556" s="653"/>
      <c r="AA2556" s="653"/>
      <c r="AB2556" s="654"/>
    </row>
    <row r="2557" spans="1:28">
      <c r="A2557" s="694"/>
      <c r="B2557" s="695"/>
      <c r="C2557" s="655" t="str">
        <f>IF(C2554="","",IF(④実施報告書!$Q2557="",①入力シート!$F$64,IF(④実施報告書!$Q2557=1,①入力シート!$F$67,IF(④実施報告書!$Q2557=2,①入力シート!$F$70,IF(④実施報告書!$Q2557=3,①入力シート!$F$73,)))))</f>
        <v/>
      </c>
      <c r="D2557" s="656"/>
      <c r="E2557" s="656"/>
      <c r="F2557" s="656"/>
      <c r="G2557" s="656"/>
      <c r="H2557" s="656"/>
      <c r="I2557" s="656"/>
      <c r="J2557" s="656"/>
      <c r="K2557" s="656"/>
      <c r="L2557" s="656"/>
      <c r="M2557" s="656"/>
      <c r="N2557" s="656"/>
      <c r="O2557" s="656"/>
      <c r="P2557" s="656"/>
      <c r="Q2557" s="678"/>
      <c r="R2557" s="680" t="str">
        <f>IF($W$1171="","",IF(AND(①入力シート!$F$76=①入力シート!$A$77,$AB2557="")=TRUE,①入力シート!$A$77,""))</f>
        <v/>
      </c>
      <c r="S2557" s="680"/>
      <c r="T2557" s="659" t="s">
        <v>127</v>
      </c>
      <c r="U2557" s="659"/>
      <c r="V2557" s="659"/>
      <c r="W2557" s="659"/>
      <c r="X2557" s="659"/>
      <c r="Y2557" s="659"/>
      <c r="Z2557" s="659"/>
      <c r="AA2557" s="659"/>
      <c r="AB2557" s="445"/>
    </row>
    <row r="2558" spans="1:28">
      <c r="A2558" s="694"/>
      <c r="B2558" s="695"/>
      <c r="C2558" s="657"/>
      <c r="D2558" s="658"/>
      <c r="E2558" s="658"/>
      <c r="F2558" s="658"/>
      <c r="G2558" s="658"/>
      <c r="H2558" s="658"/>
      <c r="I2558" s="658"/>
      <c r="J2558" s="658"/>
      <c r="K2558" s="658"/>
      <c r="L2558" s="658"/>
      <c r="M2558" s="658"/>
      <c r="N2558" s="658"/>
      <c r="O2558" s="658"/>
      <c r="P2558" s="658"/>
      <c r="Q2558" s="679"/>
      <c r="R2558" s="631" t="str">
        <f>IF($W$1171="","",IF(AND(①入力シート!$F$77=①入力シート!$A$77,$AB2558="")=TRUE,①入力シート!$A$77,""))</f>
        <v/>
      </c>
      <c r="S2558" s="631"/>
      <c r="T2558" s="623" t="s">
        <v>114</v>
      </c>
      <c r="U2558" s="623"/>
      <c r="V2558" s="623"/>
      <c r="W2558" s="623"/>
      <c r="X2558" s="623"/>
      <c r="Y2558" s="623"/>
      <c r="Z2558" s="623"/>
      <c r="AA2558" s="623"/>
      <c r="AB2558" s="446"/>
    </row>
    <row r="2559" spans="1:28">
      <c r="A2559" s="694"/>
      <c r="B2559" s="695"/>
      <c r="C2559" s="660" t="str">
        <f>IF($Q2559="","",IF(④実施報告書!$Q2559=1,①入力シート!$F$67,IF(④実施報告書!$Q2559=2,①入力シート!$F$70,IF(④実施報告書!$Q2559=3,①入力シート!$F$73,))))</f>
        <v/>
      </c>
      <c r="D2559" s="661"/>
      <c r="E2559" s="661"/>
      <c r="F2559" s="661"/>
      <c r="G2559" s="661"/>
      <c r="H2559" s="661"/>
      <c r="I2559" s="661"/>
      <c r="J2559" s="661"/>
      <c r="K2559" s="661"/>
      <c r="L2559" s="661"/>
      <c r="M2559" s="661"/>
      <c r="N2559" s="661"/>
      <c r="O2559" s="661"/>
      <c r="P2559" s="661"/>
      <c r="Q2559" s="662"/>
      <c r="R2559" s="631" t="str">
        <f>IF($W$1171="","",IF(AND(①入力シート!$F$78=①入力シート!$A$77,$AB2559="")=TRUE,①入力シート!$A$77,""))</f>
        <v/>
      </c>
      <c r="S2559" s="631"/>
      <c r="T2559" s="623" t="s">
        <v>115</v>
      </c>
      <c r="U2559" s="623"/>
      <c r="V2559" s="623"/>
      <c r="W2559" s="623"/>
      <c r="X2559" s="623"/>
      <c r="Y2559" s="623"/>
      <c r="Z2559" s="623"/>
      <c r="AA2559" s="623"/>
      <c r="AB2559" s="446"/>
    </row>
    <row r="2560" spans="1:28">
      <c r="A2560" s="694"/>
      <c r="B2560" s="695"/>
      <c r="C2560" s="660"/>
      <c r="D2560" s="661"/>
      <c r="E2560" s="661"/>
      <c r="F2560" s="661"/>
      <c r="G2560" s="661"/>
      <c r="H2560" s="661"/>
      <c r="I2560" s="661"/>
      <c r="J2560" s="661"/>
      <c r="K2560" s="661"/>
      <c r="L2560" s="661"/>
      <c r="M2560" s="661"/>
      <c r="N2560" s="661"/>
      <c r="O2560" s="661"/>
      <c r="P2560" s="661"/>
      <c r="Q2560" s="663"/>
      <c r="R2560" s="630" t="str">
        <f>IF($W$1171="","",IF(AND(①入力シート!$F$79=①入力シート!$A$77,$AB2560="")=TRUE,①入力シート!$A$77,""))</f>
        <v/>
      </c>
      <c r="S2560" s="631"/>
      <c r="T2560" s="623" t="s">
        <v>129</v>
      </c>
      <c r="U2560" s="623"/>
      <c r="V2560" s="623"/>
      <c r="W2560" s="623"/>
      <c r="X2560" s="623"/>
      <c r="Y2560" s="623"/>
      <c r="Z2560" s="623"/>
      <c r="AA2560" s="623"/>
      <c r="AB2560" s="446"/>
    </row>
    <row r="2561" spans="1:28">
      <c r="A2561" s="694"/>
      <c r="B2561" s="695"/>
      <c r="C2561" s="622" t="str">
        <f>IF($Q2561="","",IF(④実施報告書!$Q2561=1,①入力シート!$F$67,IF(④実施報告書!$Q2561=2,①入力シート!$F$70,IF(④実施報告書!$Q2561=3,①入力シート!$F$73,))))</f>
        <v/>
      </c>
      <c r="D2561" s="623"/>
      <c r="E2561" s="623"/>
      <c r="F2561" s="623"/>
      <c r="G2561" s="623"/>
      <c r="H2561" s="623"/>
      <c r="I2561" s="623"/>
      <c r="J2561" s="623"/>
      <c r="K2561" s="623"/>
      <c r="L2561" s="623"/>
      <c r="M2561" s="623"/>
      <c r="N2561" s="623"/>
      <c r="O2561" s="623"/>
      <c r="P2561" s="624"/>
      <c r="Q2561" s="628"/>
      <c r="R2561" s="630" t="str">
        <f>IF($W$1171="","",IF(AND(①入力シート!$F$80=①入力シート!$A$77,$AB2561="")=TRUE,①入力シート!$A$77,""))</f>
        <v/>
      </c>
      <c r="S2561" s="631"/>
      <c r="T2561" s="623" t="s">
        <v>407</v>
      </c>
      <c r="U2561" s="623"/>
      <c r="V2561" s="623"/>
      <c r="W2561" s="623"/>
      <c r="X2561" s="623"/>
      <c r="Y2561" s="623"/>
      <c r="Z2561" s="623"/>
      <c r="AA2561" s="624"/>
      <c r="AB2561" s="446"/>
    </row>
    <row r="2562" spans="1:28">
      <c r="A2562" s="694"/>
      <c r="B2562" s="695"/>
      <c r="C2562" s="625"/>
      <c r="D2562" s="626"/>
      <c r="E2562" s="626"/>
      <c r="F2562" s="626"/>
      <c r="G2562" s="626"/>
      <c r="H2562" s="626"/>
      <c r="I2562" s="626"/>
      <c r="J2562" s="626"/>
      <c r="K2562" s="626"/>
      <c r="L2562" s="626"/>
      <c r="M2562" s="626"/>
      <c r="N2562" s="626"/>
      <c r="O2562" s="626"/>
      <c r="P2562" s="627"/>
      <c r="Q2562" s="629"/>
      <c r="R2562" s="632" t="str">
        <f>IF($W$1171="","",IF(AND(①入力シート!$F$81=①入力シート!$A$77,$AB2562="")=TRUE,①入力シート!$A$77,""))</f>
        <v/>
      </c>
      <c r="S2562" s="633"/>
      <c r="T2562" s="626" t="s">
        <v>406</v>
      </c>
      <c r="U2562" s="626"/>
      <c r="V2562" s="626"/>
      <c r="W2562" s="626"/>
      <c r="X2562" s="626"/>
      <c r="Y2562" s="626"/>
      <c r="Z2562" s="626"/>
      <c r="AA2562" s="627"/>
      <c r="AB2562" s="446"/>
    </row>
    <row r="2563" spans="1:28">
      <c r="A2563" s="694"/>
      <c r="B2563" s="695"/>
      <c r="C2563" s="639" t="s">
        <v>128</v>
      </c>
      <c r="D2563" s="640"/>
      <c r="E2563" s="641"/>
      <c r="F2563" s="444"/>
      <c r="G2563" s="645" t="str">
        <f>IF(W2563="","",IF($F2563="",①入力シート!$J$83,VLOOKUP($F2563,①入力シート!$E$83:$K$89,6)))</f>
        <v/>
      </c>
      <c r="H2563" s="646"/>
      <c r="I2563" s="646"/>
      <c r="J2563" s="646"/>
      <c r="K2563" s="646"/>
      <c r="L2563" s="646"/>
      <c r="M2563" s="646"/>
      <c r="N2563" s="646"/>
      <c r="O2563" s="646"/>
      <c r="P2563" s="646"/>
      <c r="Q2563" s="647"/>
      <c r="R2563" s="639" t="s">
        <v>116</v>
      </c>
      <c r="S2563" s="640"/>
      <c r="T2563" s="640"/>
      <c r="U2563" s="640"/>
      <c r="V2563" s="641"/>
      <c r="W2563" s="648" t="str">
        <f>IF(②名簿及び出席簿!JV$140=0,"",②名簿及び出席簿!JV$140)</f>
        <v/>
      </c>
      <c r="X2563" s="649"/>
      <c r="Y2563" s="649"/>
      <c r="Z2563" s="649"/>
      <c r="AA2563" s="649"/>
      <c r="AB2563" s="634" t="s">
        <v>93</v>
      </c>
    </row>
    <row r="2564" spans="1:28">
      <c r="A2564" s="696"/>
      <c r="B2564" s="697"/>
      <c r="C2564" s="642"/>
      <c r="D2564" s="643"/>
      <c r="E2564" s="644"/>
      <c r="F2564" s="456"/>
      <c r="G2564" s="689" t="str">
        <f>IF($F2564="","",VLOOKUP($F2564,①入力シート!$E$83:$K$89,6))</f>
        <v/>
      </c>
      <c r="H2564" s="690"/>
      <c r="I2564" s="690"/>
      <c r="J2564" s="690"/>
      <c r="K2564" s="690"/>
      <c r="L2564" s="690"/>
      <c r="M2564" s="690"/>
      <c r="N2564" s="690"/>
      <c r="O2564" s="690"/>
      <c r="P2564" s="690"/>
      <c r="Q2564" s="691"/>
      <c r="R2564" s="642"/>
      <c r="S2564" s="643"/>
      <c r="T2564" s="643"/>
      <c r="U2564" s="643"/>
      <c r="V2564" s="644"/>
      <c r="W2564" s="650"/>
      <c r="X2564" s="651"/>
      <c r="Y2564" s="651"/>
      <c r="Z2564" s="651"/>
      <c r="AA2564" s="651"/>
      <c r="AB2564" s="635"/>
    </row>
    <row r="2565" spans="1:28">
      <c r="A2565" s="692">
        <v>213</v>
      </c>
      <c r="B2565" s="693"/>
      <c r="C2565" s="652" t="s">
        <v>108</v>
      </c>
      <c r="D2565" s="653"/>
      <c r="E2565" s="653"/>
      <c r="F2565" s="643"/>
      <c r="G2565" s="653"/>
      <c r="H2565" s="653"/>
      <c r="I2565" s="654"/>
      <c r="J2565" s="652" t="s">
        <v>109</v>
      </c>
      <c r="K2565" s="653"/>
      <c r="L2565" s="653"/>
      <c r="M2565" s="653"/>
      <c r="N2565" s="653"/>
      <c r="O2565" s="653"/>
      <c r="P2565" s="653"/>
      <c r="Q2565" s="653"/>
      <c r="R2565" s="653"/>
      <c r="S2565" s="653"/>
      <c r="T2565" s="653"/>
      <c r="U2565" s="653"/>
      <c r="V2565" s="653"/>
      <c r="W2565" s="653"/>
      <c r="X2565" s="653"/>
      <c r="Y2565" s="653"/>
      <c r="Z2565" s="653"/>
      <c r="AA2565" s="442"/>
      <c r="AB2565" s="443"/>
    </row>
    <row r="2566" spans="1:28">
      <c r="A2566" s="694"/>
      <c r="B2566" s="695"/>
      <c r="C2566" s="664" t="str">
        <f>IF(②名簿及び出席簿!JW$7="","",②名簿及び出席簿!JW$7)</f>
        <v/>
      </c>
      <c r="D2566" s="665"/>
      <c r="E2566" s="665"/>
      <c r="F2566" s="665"/>
      <c r="G2566" s="649" t="str">
        <f>②名簿及び出席簿!JW$8</f>
        <v/>
      </c>
      <c r="H2566" s="649"/>
      <c r="I2566" s="634"/>
      <c r="J2566" s="448"/>
      <c r="K2566" s="668" t="str">
        <f>IF($W$1171="","",IF($J2566="",①入力シート!$F$58,IF($J2566=1,①入力シート!$F$60,IF($J2566=2,①入力シート!$F$62))))</f>
        <v/>
      </c>
      <c r="L2566" s="668"/>
      <c r="M2566" s="670" t="s">
        <v>110</v>
      </c>
      <c r="N2566" s="672" t="str">
        <f>IF($W$1171="","",IF($J2566="",①入力シート!$H$58,IF($J2566=1,①入力シート!$H$60,IF($J2566=2,①入力シート!$H$62))))</f>
        <v/>
      </c>
      <c r="O2566" s="672"/>
      <c r="P2566" s="670" t="s">
        <v>111</v>
      </c>
      <c r="Q2566" s="670" t="s">
        <v>112</v>
      </c>
      <c r="R2566" s="668" t="str">
        <f>IF($W$1171="","",IF($J2566="",①入力シート!$K$58,IF($J2566=1,①入力シート!$K$60,IF($J2566=2,①入力シート!$K$62))))</f>
        <v/>
      </c>
      <c r="S2566" s="668"/>
      <c r="T2566" s="670" t="s">
        <v>110</v>
      </c>
      <c r="U2566" s="672" t="str">
        <f>IF($W$1171="","",IF($J2566="",①入力シート!$M$58,IF($J2566=1,①入力シート!$M$60,IF($J2566=2,①入力シート!$M$62))))</f>
        <v/>
      </c>
      <c r="V2566" s="672"/>
      <c r="W2566" s="670" t="s">
        <v>111</v>
      </c>
      <c r="X2566" s="670" t="s">
        <v>132</v>
      </c>
      <c r="Y2566" s="670"/>
      <c r="Z2566" s="674" t="str">
        <f>IF($W$1171="","",IF($J2566="",①入力シート!$O$58,IF($J2566=1,①入力シート!$O$60,IF($J2566=2,①入力シート!$O$62))))</f>
        <v/>
      </c>
      <c r="AA2566" s="674"/>
      <c r="AB2566" s="675"/>
    </row>
    <row r="2567" spans="1:28">
      <c r="A2567" s="694"/>
      <c r="B2567" s="695"/>
      <c r="C2567" s="666"/>
      <c r="D2567" s="667"/>
      <c r="E2567" s="667"/>
      <c r="F2567" s="667"/>
      <c r="G2567" s="651"/>
      <c r="H2567" s="651"/>
      <c r="I2567" s="635"/>
      <c r="J2567" s="449"/>
      <c r="K2567" s="669"/>
      <c r="L2567" s="669"/>
      <c r="M2567" s="671"/>
      <c r="N2567" s="673"/>
      <c r="O2567" s="673"/>
      <c r="P2567" s="671"/>
      <c r="Q2567" s="671"/>
      <c r="R2567" s="669"/>
      <c r="S2567" s="669"/>
      <c r="T2567" s="671"/>
      <c r="U2567" s="673"/>
      <c r="V2567" s="673"/>
      <c r="W2567" s="671"/>
      <c r="X2567" s="671"/>
      <c r="Y2567" s="671"/>
      <c r="Z2567" s="676"/>
      <c r="AA2567" s="676"/>
      <c r="AB2567" s="677"/>
    </row>
    <row r="2568" spans="1:28">
      <c r="A2568" s="694"/>
      <c r="B2568" s="695"/>
      <c r="C2568" s="652" t="s">
        <v>113</v>
      </c>
      <c r="D2568" s="653"/>
      <c r="E2568" s="653"/>
      <c r="F2568" s="653"/>
      <c r="G2568" s="653"/>
      <c r="H2568" s="653"/>
      <c r="I2568" s="653"/>
      <c r="J2568" s="653"/>
      <c r="K2568" s="653"/>
      <c r="L2568" s="653"/>
      <c r="M2568" s="653"/>
      <c r="N2568" s="653"/>
      <c r="O2568" s="653"/>
      <c r="P2568" s="653"/>
      <c r="Q2568" s="654"/>
      <c r="R2568" s="653" t="s">
        <v>130</v>
      </c>
      <c r="S2568" s="653"/>
      <c r="T2568" s="653"/>
      <c r="U2568" s="653"/>
      <c r="V2568" s="653"/>
      <c r="W2568" s="653"/>
      <c r="X2568" s="653"/>
      <c r="Y2568" s="653"/>
      <c r="Z2568" s="653"/>
      <c r="AA2568" s="653"/>
      <c r="AB2568" s="654"/>
    </row>
    <row r="2569" spans="1:28">
      <c r="A2569" s="694"/>
      <c r="B2569" s="695"/>
      <c r="C2569" s="655" t="str">
        <f>IF(C2566="","",IF(④実施報告書!$Q2569="",①入力シート!$F$64,IF(④実施報告書!$Q2569=1,①入力シート!$F$67,IF(④実施報告書!$Q2569=2,①入力シート!$F$70,IF(④実施報告書!$Q2569=3,①入力シート!$F$73,)))))</f>
        <v/>
      </c>
      <c r="D2569" s="656"/>
      <c r="E2569" s="656"/>
      <c r="F2569" s="656"/>
      <c r="G2569" s="656"/>
      <c r="H2569" s="656"/>
      <c r="I2569" s="656"/>
      <c r="J2569" s="656"/>
      <c r="K2569" s="656"/>
      <c r="L2569" s="656"/>
      <c r="M2569" s="656"/>
      <c r="N2569" s="656"/>
      <c r="O2569" s="656"/>
      <c r="P2569" s="656"/>
      <c r="Q2569" s="678"/>
      <c r="R2569" s="680" t="str">
        <f>IF($W$1171="","",IF(AND(①入力シート!$F$76=①入力シート!$A$77,$AB2569="")=TRUE,①入力シート!$A$77,""))</f>
        <v/>
      </c>
      <c r="S2569" s="680"/>
      <c r="T2569" s="659" t="s">
        <v>127</v>
      </c>
      <c r="U2569" s="659"/>
      <c r="V2569" s="659"/>
      <c r="W2569" s="659"/>
      <c r="X2569" s="659"/>
      <c r="Y2569" s="659"/>
      <c r="Z2569" s="659"/>
      <c r="AA2569" s="659"/>
      <c r="AB2569" s="445"/>
    </row>
    <row r="2570" spans="1:28">
      <c r="A2570" s="694"/>
      <c r="B2570" s="695"/>
      <c r="C2570" s="657"/>
      <c r="D2570" s="658"/>
      <c r="E2570" s="658"/>
      <c r="F2570" s="658"/>
      <c r="G2570" s="658"/>
      <c r="H2570" s="658"/>
      <c r="I2570" s="658"/>
      <c r="J2570" s="658"/>
      <c r="K2570" s="658"/>
      <c r="L2570" s="658"/>
      <c r="M2570" s="658"/>
      <c r="N2570" s="658"/>
      <c r="O2570" s="658"/>
      <c r="P2570" s="658"/>
      <c r="Q2570" s="679"/>
      <c r="R2570" s="631" t="str">
        <f>IF($W$1171="","",IF(AND(①入力シート!$F$77=①入力シート!$A$77,$AB2570="")=TRUE,①入力シート!$A$77,""))</f>
        <v/>
      </c>
      <c r="S2570" s="631"/>
      <c r="T2570" s="623" t="s">
        <v>114</v>
      </c>
      <c r="U2570" s="623"/>
      <c r="V2570" s="623"/>
      <c r="W2570" s="623"/>
      <c r="X2570" s="623"/>
      <c r="Y2570" s="623"/>
      <c r="Z2570" s="623"/>
      <c r="AA2570" s="623"/>
      <c r="AB2570" s="446"/>
    </row>
    <row r="2571" spans="1:28">
      <c r="A2571" s="694"/>
      <c r="B2571" s="695"/>
      <c r="C2571" s="660" t="str">
        <f>IF($Q2571="","",IF(④実施報告書!$Q2571=1,①入力シート!$F$67,IF(④実施報告書!$Q2571=2,①入力シート!$F$70,IF(④実施報告書!$Q2571=3,①入力シート!$F$73,))))</f>
        <v/>
      </c>
      <c r="D2571" s="661"/>
      <c r="E2571" s="661"/>
      <c r="F2571" s="661"/>
      <c r="G2571" s="661"/>
      <c r="H2571" s="661"/>
      <c r="I2571" s="661"/>
      <c r="J2571" s="661"/>
      <c r="K2571" s="661"/>
      <c r="L2571" s="661"/>
      <c r="M2571" s="661"/>
      <c r="N2571" s="661"/>
      <c r="O2571" s="661"/>
      <c r="P2571" s="661"/>
      <c r="Q2571" s="662"/>
      <c r="R2571" s="631" t="str">
        <f>IF($W$1171="","",IF(AND(①入力シート!$F$78=①入力シート!$A$77,$AB2571="")=TRUE,①入力シート!$A$77,""))</f>
        <v/>
      </c>
      <c r="S2571" s="631"/>
      <c r="T2571" s="623" t="s">
        <v>115</v>
      </c>
      <c r="U2571" s="623"/>
      <c r="V2571" s="623"/>
      <c r="W2571" s="623"/>
      <c r="X2571" s="623"/>
      <c r="Y2571" s="623"/>
      <c r="Z2571" s="623"/>
      <c r="AA2571" s="623"/>
      <c r="AB2571" s="446"/>
    </row>
    <row r="2572" spans="1:28">
      <c r="A2572" s="694"/>
      <c r="B2572" s="695"/>
      <c r="C2572" s="660"/>
      <c r="D2572" s="661"/>
      <c r="E2572" s="661"/>
      <c r="F2572" s="661"/>
      <c r="G2572" s="661"/>
      <c r="H2572" s="661"/>
      <c r="I2572" s="661"/>
      <c r="J2572" s="661"/>
      <c r="K2572" s="661"/>
      <c r="L2572" s="661"/>
      <c r="M2572" s="661"/>
      <c r="N2572" s="661"/>
      <c r="O2572" s="661"/>
      <c r="P2572" s="661"/>
      <c r="Q2572" s="663"/>
      <c r="R2572" s="630" t="str">
        <f>IF($W$1171="","",IF(AND(①入力シート!$F$79=①入力シート!$A$77,$AB2572="")=TRUE,①入力シート!$A$77,""))</f>
        <v/>
      </c>
      <c r="S2572" s="631"/>
      <c r="T2572" s="623" t="s">
        <v>129</v>
      </c>
      <c r="U2572" s="623"/>
      <c r="V2572" s="623"/>
      <c r="W2572" s="623"/>
      <c r="X2572" s="623"/>
      <c r="Y2572" s="623"/>
      <c r="Z2572" s="623"/>
      <c r="AA2572" s="623"/>
      <c r="AB2572" s="446"/>
    </row>
    <row r="2573" spans="1:28">
      <c r="A2573" s="694"/>
      <c r="B2573" s="695"/>
      <c r="C2573" s="622" t="str">
        <f>IF($Q2573="","",IF(④実施報告書!$Q2573=1,①入力シート!$F$67,IF(④実施報告書!$Q2573=2,①入力シート!$F$70,IF(④実施報告書!$Q2573=3,①入力シート!$F$73,))))</f>
        <v/>
      </c>
      <c r="D2573" s="623"/>
      <c r="E2573" s="623"/>
      <c r="F2573" s="623"/>
      <c r="G2573" s="623"/>
      <c r="H2573" s="623"/>
      <c r="I2573" s="623"/>
      <c r="J2573" s="623"/>
      <c r="K2573" s="623"/>
      <c r="L2573" s="623"/>
      <c r="M2573" s="623"/>
      <c r="N2573" s="623"/>
      <c r="O2573" s="623"/>
      <c r="P2573" s="624"/>
      <c r="Q2573" s="628"/>
      <c r="R2573" s="630" t="str">
        <f>IF($W$1171="","",IF(AND(①入力シート!$F$80=①入力シート!$A$77,$AB2573="")=TRUE,①入力シート!$A$77,""))</f>
        <v/>
      </c>
      <c r="S2573" s="631"/>
      <c r="T2573" s="623" t="s">
        <v>407</v>
      </c>
      <c r="U2573" s="623"/>
      <c r="V2573" s="623"/>
      <c r="W2573" s="623"/>
      <c r="X2573" s="623"/>
      <c r="Y2573" s="623"/>
      <c r="Z2573" s="623"/>
      <c r="AA2573" s="624"/>
      <c r="AB2573" s="446"/>
    </row>
    <row r="2574" spans="1:28">
      <c r="A2574" s="694"/>
      <c r="B2574" s="695"/>
      <c r="C2574" s="625"/>
      <c r="D2574" s="626"/>
      <c r="E2574" s="626"/>
      <c r="F2574" s="626"/>
      <c r="G2574" s="626"/>
      <c r="H2574" s="626"/>
      <c r="I2574" s="626"/>
      <c r="J2574" s="626"/>
      <c r="K2574" s="626"/>
      <c r="L2574" s="626"/>
      <c r="M2574" s="626"/>
      <c r="N2574" s="626"/>
      <c r="O2574" s="626"/>
      <c r="P2574" s="627"/>
      <c r="Q2574" s="629"/>
      <c r="R2574" s="632" t="str">
        <f>IF($W$1171="","",IF(AND(①入力シート!$F$81=①入力シート!$A$77,$AB2574="")=TRUE,①入力シート!$A$77,""))</f>
        <v/>
      </c>
      <c r="S2574" s="633"/>
      <c r="T2574" s="626" t="s">
        <v>406</v>
      </c>
      <c r="U2574" s="626"/>
      <c r="V2574" s="626"/>
      <c r="W2574" s="626"/>
      <c r="X2574" s="626"/>
      <c r="Y2574" s="626"/>
      <c r="Z2574" s="626"/>
      <c r="AA2574" s="627"/>
      <c r="AB2574" s="446"/>
    </row>
    <row r="2575" spans="1:28">
      <c r="A2575" s="694"/>
      <c r="B2575" s="695"/>
      <c r="C2575" s="639" t="s">
        <v>128</v>
      </c>
      <c r="D2575" s="640"/>
      <c r="E2575" s="641"/>
      <c r="F2575" s="444"/>
      <c r="G2575" s="645" t="str">
        <f>IF(W2575="","",IF($F2575="",①入力シート!$J$83,VLOOKUP($F2575,①入力シート!$E$83:$K$89,6)))</f>
        <v/>
      </c>
      <c r="H2575" s="646"/>
      <c r="I2575" s="646"/>
      <c r="J2575" s="646"/>
      <c r="K2575" s="646"/>
      <c r="L2575" s="646"/>
      <c r="M2575" s="646"/>
      <c r="N2575" s="646"/>
      <c r="O2575" s="646"/>
      <c r="P2575" s="646"/>
      <c r="Q2575" s="647"/>
      <c r="R2575" s="639" t="s">
        <v>116</v>
      </c>
      <c r="S2575" s="640"/>
      <c r="T2575" s="640"/>
      <c r="U2575" s="640"/>
      <c r="V2575" s="641"/>
      <c r="W2575" s="648" t="str">
        <f>IF(②名簿及び出席簿!JW$140=0,"",②名簿及び出席簿!JW$140)</f>
        <v/>
      </c>
      <c r="X2575" s="649"/>
      <c r="Y2575" s="649"/>
      <c r="Z2575" s="649"/>
      <c r="AA2575" s="649"/>
      <c r="AB2575" s="634" t="s">
        <v>93</v>
      </c>
    </row>
    <row r="2576" spans="1:28">
      <c r="A2576" s="696"/>
      <c r="B2576" s="697"/>
      <c r="C2576" s="642"/>
      <c r="D2576" s="643"/>
      <c r="E2576" s="644"/>
      <c r="F2576" s="456"/>
      <c r="G2576" s="689" t="str">
        <f>IF($F2576="","",VLOOKUP($F2576,①入力シート!$E$83:$K$89,6))</f>
        <v/>
      </c>
      <c r="H2576" s="690"/>
      <c r="I2576" s="690"/>
      <c r="J2576" s="690"/>
      <c r="K2576" s="690"/>
      <c r="L2576" s="690"/>
      <c r="M2576" s="690"/>
      <c r="N2576" s="690"/>
      <c r="O2576" s="690"/>
      <c r="P2576" s="690"/>
      <c r="Q2576" s="691"/>
      <c r="R2576" s="642"/>
      <c r="S2576" s="643"/>
      <c r="T2576" s="643"/>
      <c r="U2576" s="643"/>
      <c r="V2576" s="644"/>
      <c r="W2576" s="650"/>
      <c r="X2576" s="651"/>
      <c r="Y2576" s="651"/>
      <c r="Z2576" s="651"/>
      <c r="AA2576" s="651"/>
      <c r="AB2576" s="635"/>
    </row>
    <row r="2577" spans="1:28">
      <c r="A2577" s="692">
        <v>214</v>
      </c>
      <c r="B2577" s="693"/>
      <c r="C2577" s="652" t="s">
        <v>108</v>
      </c>
      <c r="D2577" s="653"/>
      <c r="E2577" s="653"/>
      <c r="F2577" s="643"/>
      <c r="G2577" s="653"/>
      <c r="H2577" s="653"/>
      <c r="I2577" s="654"/>
      <c r="J2577" s="652" t="s">
        <v>109</v>
      </c>
      <c r="K2577" s="653"/>
      <c r="L2577" s="653"/>
      <c r="M2577" s="653"/>
      <c r="N2577" s="653"/>
      <c r="O2577" s="653"/>
      <c r="P2577" s="653"/>
      <c r="Q2577" s="653"/>
      <c r="R2577" s="653"/>
      <c r="S2577" s="653"/>
      <c r="T2577" s="653"/>
      <c r="U2577" s="653"/>
      <c r="V2577" s="653"/>
      <c r="W2577" s="653"/>
      <c r="X2577" s="653"/>
      <c r="Y2577" s="653"/>
      <c r="Z2577" s="653"/>
      <c r="AA2577" s="442"/>
      <c r="AB2577" s="443"/>
    </row>
    <row r="2578" spans="1:28">
      <c r="A2578" s="694"/>
      <c r="B2578" s="695"/>
      <c r="C2578" s="664" t="str">
        <f>IF(②名簿及び出席簿!JX$7="","",②名簿及び出席簿!JX$7)</f>
        <v/>
      </c>
      <c r="D2578" s="665"/>
      <c r="E2578" s="665"/>
      <c r="F2578" s="665"/>
      <c r="G2578" s="649" t="str">
        <f>②名簿及び出席簿!JX$8</f>
        <v/>
      </c>
      <c r="H2578" s="649"/>
      <c r="I2578" s="634"/>
      <c r="J2578" s="448"/>
      <c r="K2578" s="668" t="str">
        <f>IF($W$1171="","",IF($J2578="",①入力シート!$F$58,IF($J2578=1,①入力シート!$F$60,IF($J2578=2,①入力シート!$F$62))))</f>
        <v/>
      </c>
      <c r="L2578" s="668"/>
      <c r="M2578" s="670" t="s">
        <v>110</v>
      </c>
      <c r="N2578" s="672" t="str">
        <f>IF($W$1171="","",IF($J2578="",①入力シート!$H$58,IF($J2578=1,①入力シート!$H$60,IF($J2578=2,①入力シート!$H$62))))</f>
        <v/>
      </c>
      <c r="O2578" s="672"/>
      <c r="P2578" s="670" t="s">
        <v>111</v>
      </c>
      <c r="Q2578" s="670" t="s">
        <v>112</v>
      </c>
      <c r="R2578" s="668" t="str">
        <f>IF($W$1171="","",IF($J2578="",①入力シート!$K$58,IF($J2578=1,①入力シート!$K$60,IF($J2578=2,①入力シート!$K$62))))</f>
        <v/>
      </c>
      <c r="S2578" s="668"/>
      <c r="T2578" s="670" t="s">
        <v>110</v>
      </c>
      <c r="U2578" s="672" t="str">
        <f>IF($W$1171="","",IF($J2578="",①入力シート!$M$58,IF($J2578=1,①入力シート!$M$60,IF($J2578=2,①入力シート!$M$62))))</f>
        <v/>
      </c>
      <c r="V2578" s="672"/>
      <c r="W2578" s="670" t="s">
        <v>111</v>
      </c>
      <c r="X2578" s="670" t="s">
        <v>132</v>
      </c>
      <c r="Y2578" s="670"/>
      <c r="Z2578" s="674" t="str">
        <f>IF($W$1171="","",IF($J2578="",①入力シート!$O$58,IF($J2578=1,①入力シート!$O$60,IF($J2578=2,①入力シート!$O$62))))</f>
        <v/>
      </c>
      <c r="AA2578" s="674"/>
      <c r="AB2578" s="675"/>
    </row>
    <row r="2579" spans="1:28">
      <c r="A2579" s="694"/>
      <c r="B2579" s="695"/>
      <c r="C2579" s="666"/>
      <c r="D2579" s="667"/>
      <c r="E2579" s="667"/>
      <c r="F2579" s="667"/>
      <c r="G2579" s="651"/>
      <c r="H2579" s="651"/>
      <c r="I2579" s="635"/>
      <c r="J2579" s="449"/>
      <c r="K2579" s="669"/>
      <c r="L2579" s="669"/>
      <c r="M2579" s="671"/>
      <c r="N2579" s="673"/>
      <c r="O2579" s="673"/>
      <c r="P2579" s="671"/>
      <c r="Q2579" s="671"/>
      <c r="R2579" s="669"/>
      <c r="S2579" s="669"/>
      <c r="T2579" s="671"/>
      <c r="U2579" s="673"/>
      <c r="V2579" s="673"/>
      <c r="W2579" s="671"/>
      <c r="X2579" s="671"/>
      <c r="Y2579" s="671"/>
      <c r="Z2579" s="676"/>
      <c r="AA2579" s="676"/>
      <c r="AB2579" s="677"/>
    </row>
    <row r="2580" spans="1:28">
      <c r="A2580" s="694"/>
      <c r="B2580" s="695"/>
      <c r="C2580" s="652" t="s">
        <v>113</v>
      </c>
      <c r="D2580" s="653"/>
      <c r="E2580" s="653"/>
      <c r="F2580" s="653"/>
      <c r="G2580" s="653"/>
      <c r="H2580" s="653"/>
      <c r="I2580" s="653"/>
      <c r="J2580" s="653"/>
      <c r="K2580" s="653"/>
      <c r="L2580" s="653"/>
      <c r="M2580" s="653"/>
      <c r="N2580" s="653"/>
      <c r="O2580" s="653"/>
      <c r="P2580" s="653"/>
      <c r="Q2580" s="654"/>
      <c r="R2580" s="653" t="s">
        <v>130</v>
      </c>
      <c r="S2580" s="653"/>
      <c r="T2580" s="653"/>
      <c r="U2580" s="653"/>
      <c r="V2580" s="653"/>
      <c r="W2580" s="653"/>
      <c r="X2580" s="653"/>
      <c r="Y2580" s="653"/>
      <c r="Z2580" s="653"/>
      <c r="AA2580" s="653"/>
      <c r="AB2580" s="654"/>
    </row>
    <row r="2581" spans="1:28">
      <c r="A2581" s="694"/>
      <c r="B2581" s="695"/>
      <c r="C2581" s="655" t="str">
        <f>IF(C2578="","",IF(④実施報告書!$Q2581="",①入力シート!$F$64,IF(④実施報告書!$Q2581=1,①入力シート!$F$67,IF(④実施報告書!$Q2581=2,①入力シート!$F$70,IF(④実施報告書!$Q2581=3,①入力シート!$F$73,)))))</f>
        <v/>
      </c>
      <c r="D2581" s="656"/>
      <c r="E2581" s="656"/>
      <c r="F2581" s="656"/>
      <c r="G2581" s="656"/>
      <c r="H2581" s="656"/>
      <c r="I2581" s="656"/>
      <c r="J2581" s="656"/>
      <c r="K2581" s="656"/>
      <c r="L2581" s="656"/>
      <c r="M2581" s="656"/>
      <c r="N2581" s="656"/>
      <c r="O2581" s="656"/>
      <c r="P2581" s="656"/>
      <c r="Q2581" s="678"/>
      <c r="R2581" s="680" t="str">
        <f>IF($W$1171="","",IF(AND(①入力シート!$F$76=①入力シート!$A$77,$AB2581="")=TRUE,①入力シート!$A$77,""))</f>
        <v/>
      </c>
      <c r="S2581" s="680"/>
      <c r="T2581" s="659" t="s">
        <v>127</v>
      </c>
      <c r="U2581" s="659"/>
      <c r="V2581" s="659"/>
      <c r="W2581" s="659"/>
      <c r="X2581" s="659"/>
      <c r="Y2581" s="659"/>
      <c r="Z2581" s="659"/>
      <c r="AA2581" s="659"/>
      <c r="AB2581" s="445"/>
    </row>
    <row r="2582" spans="1:28">
      <c r="A2582" s="694"/>
      <c r="B2582" s="695"/>
      <c r="C2582" s="657"/>
      <c r="D2582" s="658"/>
      <c r="E2582" s="658"/>
      <c r="F2582" s="658"/>
      <c r="G2582" s="658"/>
      <c r="H2582" s="658"/>
      <c r="I2582" s="658"/>
      <c r="J2582" s="658"/>
      <c r="K2582" s="658"/>
      <c r="L2582" s="658"/>
      <c r="M2582" s="658"/>
      <c r="N2582" s="658"/>
      <c r="O2582" s="658"/>
      <c r="P2582" s="658"/>
      <c r="Q2582" s="679"/>
      <c r="R2582" s="631" t="str">
        <f>IF($W$1171="","",IF(AND(①入力シート!$F$77=①入力シート!$A$77,$AB2582="")=TRUE,①入力シート!$A$77,""))</f>
        <v/>
      </c>
      <c r="S2582" s="631"/>
      <c r="T2582" s="623" t="s">
        <v>114</v>
      </c>
      <c r="U2582" s="623"/>
      <c r="V2582" s="623"/>
      <c r="W2582" s="623"/>
      <c r="X2582" s="623"/>
      <c r="Y2582" s="623"/>
      <c r="Z2582" s="623"/>
      <c r="AA2582" s="623"/>
      <c r="AB2582" s="446"/>
    </row>
    <row r="2583" spans="1:28">
      <c r="A2583" s="694"/>
      <c r="B2583" s="695"/>
      <c r="C2583" s="660" t="str">
        <f>IF($Q2583="","",IF(④実施報告書!$Q2583=1,①入力シート!$F$67,IF(④実施報告書!$Q2583=2,①入力シート!$F$70,IF(④実施報告書!$Q2583=3,①入力シート!$F$73,))))</f>
        <v/>
      </c>
      <c r="D2583" s="661"/>
      <c r="E2583" s="661"/>
      <c r="F2583" s="661"/>
      <c r="G2583" s="661"/>
      <c r="H2583" s="661"/>
      <c r="I2583" s="661"/>
      <c r="J2583" s="661"/>
      <c r="K2583" s="661"/>
      <c r="L2583" s="661"/>
      <c r="M2583" s="661"/>
      <c r="N2583" s="661"/>
      <c r="O2583" s="661"/>
      <c r="P2583" s="661"/>
      <c r="Q2583" s="662"/>
      <c r="R2583" s="631" t="str">
        <f>IF($W$1171="","",IF(AND(①入力シート!$F$78=①入力シート!$A$77,$AB2583="")=TRUE,①入力シート!$A$77,""))</f>
        <v/>
      </c>
      <c r="S2583" s="631"/>
      <c r="T2583" s="623" t="s">
        <v>115</v>
      </c>
      <c r="U2583" s="623"/>
      <c r="V2583" s="623"/>
      <c r="W2583" s="623"/>
      <c r="X2583" s="623"/>
      <c r="Y2583" s="623"/>
      <c r="Z2583" s="623"/>
      <c r="AA2583" s="623"/>
      <c r="AB2583" s="446"/>
    </row>
    <row r="2584" spans="1:28">
      <c r="A2584" s="694"/>
      <c r="B2584" s="695"/>
      <c r="C2584" s="660"/>
      <c r="D2584" s="661"/>
      <c r="E2584" s="661"/>
      <c r="F2584" s="661"/>
      <c r="G2584" s="661"/>
      <c r="H2584" s="661"/>
      <c r="I2584" s="661"/>
      <c r="J2584" s="661"/>
      <c r="K2584" s="661"/>
      <c r="L2584" s="661"/>
      <c r="M2584" s="661"/>
      <c r="N2584" s="661"/>
      <c r="O2584" s="661"/>
      <c r="P2584" s="661"/>
      <c r="Q2584" s="663"/>
      <c r="R2584" s="630" t="str">
        <f>IF($W$1171="","",IF(AND(①入力シート!$F$79=①入力シート!$A$77,$AB2584="")=TRUE,①入力シート!$A$77,""))</f>
        <v/>
      </c>
      <c r="S2584" s="631"/>
      <c r="T2584" s="623" t="s">
        <v>129</v>
      </c>
      <c r="U2584" s="623"/>
      <c r="V2584" s="623"/>
      <c r="W2584" s="623"/>
      <c r="X2584" s="623"/>
      <c r="Y2584" s="623"/>
      <c r="Z2584" s="623"/>
      <c r="AA2584" s="623"/>
      <c r="AB2584" s="446"/>
    </row>
    <row r="2585" spans="1:28">
      <c r="A2585" s="694"/>
      <c r="B2585" s="695"/>
      <c r="C2585" s="622" t="str">
        <f>IF($Q2585="","",IF(④実施報告書!$Q2585=1,①入力シート!$F$67,IF(④実施報告書!$Q2585=2,①入力シート!$F$70,IF(④実施報告書!$Q2585=3,①入力シート!$F$73,))))</f>
        <v/>
      </c>
      <c r="D2585" s="623"/>
      <c r="E2585" s="623"/>
      <c r="F2585" s="623"/>
      <c r="G2585" s="623"/>
      <c r="H2585" s="623"/>
      <c r="I2585" s="623"/>
      <c r="J2585" s="623"/>
      <c r="K2585" s="623"/>
      <c r="L2585" s="623"/>
      <c r="M2585" s="623"/>
      <c r="N2585" s="623"/>
      <c r="O2585" s="623"/>
      <c r="P2585" s="624"/>
      <c r="Q2585" s="628"/>
      <c r="R2585" s="630" t="str">
        <f>IF($W$1171="","",IF(AND(①入力シート!$F$80=①入力シート!$A$77,$AB2585="")=TRUE,①入力シート!$A$77,""))</f>
        <v/>
      </c>
      <c r="S2585" s="631"/>
      <c r="T2585" s="623" t="s">
        <v>407</v>
      </c>
      <c r="U2585" s="623"/>
      <c r="V2585" s="623"/>
      <c r="W2585" s="623"/>
      <c r="X2585" s="623"/>
      <c r="Y2585" s="623"/>
      <c r="Z2585" s="623"/>
      <c r="AA2585" s="624"/>
      <c r="AB2585" s="446"/>
    </row>
    <row r="2586" spans="1:28">
      <c r="A2586" s="694"/>
      <c r="B2586" s="695"/>
      <c r="C2586" s="625"/>
      <c r="D2586" s="626"/>
      <c r="E2586" s="626"/>
      <c r="F2586" s="626"/>
      <c r="G2586" s="626"/>
      <c r="H2586" s="626"/>
      <c r="I2586" s="626"/>
      <c r="J2586" s="626"/>
      <c r="K2586" s="626"/>
      <c r="L2586" s="626"/>
      <c r="M2586" s="626"/>
      <c r="N2586" s="626"/>
      <c r="O2586" s="626"/>
      <c r="P2586" s="627"/>
      <c r="Q2586" s="629"/>
      <c r="R2586" s="632" t="str">
        <f>IF($W$1171="","",IF(AND(①入力シート!$F$81=①入力シート!$A$77,$AB2586="")=TRUE,①入力シート!$A$77,""))</f>
        <v/>
      </c>
      <c r="S2586" s="633"/>
      <c r="T2586" s="626" t="s">
        <v>406</v>
      </c>
      <c r="U2586" s="626"/>
      <c r="V2586" s="626"/>
      <c r="W2586" s="626"/>
      <c r="X2586" s="626"/>
      <c r="Y2586" s="626"/>
      <c r="Z2586" s="626"/>
      <c r="AA2586" s="627"/>
      <c r="AB2586" s="446"/>
    </row>
    <row r="2587" spans="1:28">
      <c r="A2587" s="694"/>
      <c r="B2587" s="695"/>
      <c r="C2587" s="639" t="s">
        <v>128</v>
      </c>
      <c r="D2587" s="640"/>
      <c r="E2587" s="641"/>
      <c r="F2587" s="444"/>
      <c r="G2587" s="645" t="str">
        <f>IF(W2587="","",IF($F2587="",①入力シート!$J$83,VLOOKUP($F2587,①入力シート!$E$83:$K$89,6)))</f>
        <v/>
      </c>
      <c r="H2587" s="646"/>
      <c r="I2587" s="646"/>
      <c r="J2587" s="646"/>
      <c r="K2587" s="646"/>
      <c r="L2587" s="646"/>
      <c r="M2587" s="646"/>
      <c r="N2587" s="646"/>
      <c r="O2587" s="646"/>
      <c r="P2587" s="646"/>
      <c r="Q2587" s="647"/>
      <c r="R2587" s="639" t="s">
        <v>116</v>
      </c>
      <c r="S2587" s="640"/>
      <c r="T2587" s="640"/>
      <c r="U2587" s="640"/>
      <c r="V2587" s="641"/>
      <c r="W2587" s="648" t="str">
        <f>IF(②名簿及び出席簿!JX$140=0,"",②名簿及び出席簿!JX$140)</f>
        <v/>
      </c>
      <c r="X2587" s="649"/>
      <c r="Y2587" s="649"/>
      <c r="Z2587" s="649"/>
      <c r="AA2587" s="649"/>
      <c r="AB2587" s="634" t="s">
        <v>93</v>
      </c>
    </row>
    <row r="2588" spans="1:28">
      <c r="A2588" s="696"/>
      <c r="B2588" s="697"/>
      <c r="C2588" s="642"/>
      <c r="D2588" s="643"/>
      <c r="E2588" s="644"/>
      <c r="F2588" s="456"/>
      <c r="G2588" s="689" t="str">
        <f>IF($F2588="","",VLOOKUP($F2588,①入力シート!$E$83:$K$89,6))</f>
        <v/>
      </c>
      <c r="H2588" s="690"/>
      <c r="I2588" s="690"/>
      <c r="J2588" s="690"/>
      <c r="K2588" s="690"/>
      <c r="L2588" s="690"/>
      <c r="M2588" s="690"/>
      <c r="N2588" s="690"/>
      <c r="O2588" s="690"/>
      <c r="P2588" s="690"/>
      <c r="Q2588" s="691"/>
      <c r="R2588" s="642"/>
      <c r="S2588" s="643"/>
      <c r="T2588" s="643"/>
      <c r="U2588" s="643"/>
      <c r="V2588" s="644"/>
      <c r="W2588" s="650"/>
      <c r="X2588" s="651"/>
      <c r="Y2588" s="651"/>
      <c r="Z2588" s="651"/>
      <c r="AA2588" s="651"/>
      <c r="AB2588" s="635"/>
    </row>
    <row r="2589" spans="1:28">
      <c r="A2589" s="692">
        <v>215</v>
      </c>
      <c r="B2589" s="693"/>
      <c r="C2589" s="652" t="s">
        <v>108</v>
      </c>
      <c r="D2589" s="653"/>
      <c r="E2589" s="653"/>
      <c r="F2589" s="643"/>
      <c r="G2589" s="653"/>
      <c r="H2589" s="653"/>
      <c r="I2589" s="654"/>
      <c r="J2589" s="652" t="s">
        <v>109</v>
      </c>
      <c r="K2589" s="653"/>
      <c r="L2589" s="653"/>
      <c r="M2589" s="653"/>
      <c r="N2589" s="653"/>
      <c r="O2589" s="653"/>
      <c r="P2589" s="653"/>
      <c r="Q2589" s="653"/>
      <c r="R2589" s="653"/>
      <c r="S2589" s="653"/>
      <c r="T2589" s="653"/>
      <c r="U2589" s="653"/>
      <c r="V2589" s="653"/>
      <c r="W2589" s="653"/>
      <c r="X2589" s="653"/>
      <c r="Y2589" s="653"/>
      <c r="Z2589" s="653"/>
      <c r="AA2589" s="442"/>
      <c r="AB2589" s="443"/>
    </row>
    <row r="2590" spans="1:28">
      <c r="A2590" s="694"/>
      <c r="B2590" s="695"/>
      <c r="C2590" s="664" t="str">
        <f>IF(②名簿及び出席簿!JY$7="","",②名簿及び出席簿!JY$7)</f>
        <v/>
      </c>
      <c r="D2590" s="665"/>
      <c r="E2590" s="665"/>
      <c r="F2590" s="665"/>
      <c r="G2590" s="649" t="str">
        <f>②名簿及び出席簿!JY$8</f>
        <v/>
      </c>
      <c r="H2590" s="649"/>
      <c r="I2590" s="634"/>
      <c r="J2590" s="448"/>
      <c r="K2590" s="668" t="str">
        <f>IF($W$1171="","",IF($J2590="",①入力シート!$F$58,IF($J2590=1,①入力シート!$F$60,IF($J2590=2,①入力シート!$F$62))))</f>
        <v/>
      </c>
      <c r="L2590" s="668"/>
      <c r="M2590" s="670" t="s">
        <v>110</v>
      </c>
      <c r="N2590" s="672" t="str">
        <f>IF($W$1171="","",IF($J2590="",①入力シート!$H$58,IF($J2590=1,①入力シート!$H$60,IF($J2590=2,①入力シート!$H$62))))</f>
        <v/>
      </c>
      <c r="O2590" s="672"/>
      <c r="P2590" s="670" t="s">
        <v>111</v>
      </c>
      <c r="Q2590" s="670" t="s">
        <v>112</v>
      </c>
      <c r="R2590" s="668" t="str">
        <f>IF($W$1171="","",IF($J2590="",①入力シート!$K$58,IF($J2590=1,①入力シート!$K$60,IF($J2590=2,①入力シート!$K$62))))</f>
        <v/>
      </c>
      <c r="S2590" s="668"/>
      <c r="T2590" s="670" t="s">
        <v>110</v>
      </c>
      <c r="U2590" s="672" t="str">
        <f>IF($W$1171="","",IF($J2590="",①入力シート!$M$58,IF($J2590=1,①入力シート!$M$60,IF($J2590=2,①入力シート!$M$62))))</f>
        <v/>
      </c>
      <c r="V2590" s="672"/>
      <c r="W2590" s="670" t="s">
        <v>111</v>
      </c>
      <c r="X2590" s="670" t="s">
        <v>132</v>
      </c>
      <c r="Y2590" s="670"/>
      <c r="Z2590" s="674" t="str">
        <f>IF($W$1171="","",IF($J2590="",①入力シート!$O$58,IF($J2590=1,①入力シート!$O$60,IF($J2590=2,①入力シート!$O$62))))</f>
        <v/>
      </c>
      <c r="AA2590" s="674"/>
      <c r="AB2590" s="675"/>
    </row>
    <row r="2591" spans="1:28">
      <c r="A2591" s="694"/>
      <c r="B2591" s="695"/>
      <c r="C2591" s="666"/>
      <c r="D2591" s="667"/>
      <c r="E2591" s="667"/>
      <c r="F2591" s="667"/>
      <c r="G2591" s="651"/>
      <c r="H2591" s="651"/>
      <c r="I2591" s="635"/>
      <c r="J2591" s="449"/>
      <c r="K2591" s="669"/>
      <c r="L2591" s="669"/>
      <c r="M2591" s="671"/>
      <c r="N2591" s="673"/>
      <c r="O2591" s="673"/>
      <c r="P2591" s="671"/>
      <c r="Q2591" s="671"/>
      <c r="R2591" s="669"/>
      <c r="S2591" s="669"/>
      <c r="T2591" s="671"/>
      <c r="U2591" s="673"/>
      <c r="V2591" s="673"/>
      <c r="W2591" s="671"/>
      <c r="X2591" s="671"/>
      <c r="Y2591" s="671"/>
      <c r="Z2591" s="676"/>
      <c r="AA2591" s="676"/>
      <c r="AB2591" s="677"/>
    </row>
    <row r="2592" spans="1:28">
      <c r="A2592" s="694"/>
      <c r="B2592" s="695"/>
      <c r="C2592" s="652" t="s">
        <v>113</v>
      </c>
      <c r="D2592" s="653"/>
      <c r="E2592" s="653"/>
      <c r="F2592" s="653"/>
      <c r="G2592" s="653"/>
      <c r="H2592" s="653"/>
      <c r="I2592" s="653"/>
      <c r="J2592" s="653"/>
      <c r="K2592" s="653"/>
      <c r="L2592" s="653"/>
      <c r="M2592" s="653"/>
      <c r="N2592" s="653"/>
      <c r="O2592" s="653"/>
      <c r="P2592" s="653"/>
      <c r="Q2592" s="654"/>
      <c r="R2592" s="653" t="s">
        <v>130</v>
      </c>
      <c r="S2592" s="653"/>
      <c r="T2592" s="653"/>
      <c r="U2592" s="653"/>
      <c r="V2592" s="653"/>
      <c r="W2592" s="653"/>
      <c r="X2592" s="653"/>
      <c r="Y2592" s="653"/>
      <c r="Z2592" s="653"/>
      <c r="AA2592" s="653"/>
      <c r="AB2592" s="654"/>
    </row>
    <row r="2593" spans="1:28">
      <c r="A2593" s="694"/>
      <c r="B2593" s="695"/>
      <c r="C2593" s="655" t="str">
        <f>IF(C2590="","",IF(④実施報告書!$Q2593="",①入力シート!$F$64,IF(④実施報告書!$Q2593=1,①入力シート!$F$67,IF(④実施報告書!$Q2593=2,①入力シート!$F$70,IF(④実施報告書!$Q2593=3,①入力シート!$F$73,)))))</f>
        <v/>
      </c>
      <c r="D2593" s="656"/>
      <c r="E2593" s="656"/>
      <c r="F2593" s="656"/>
      <c r="G2593" s="656"/>
      <c r="H2593" s="656"/>
      <c r="I2593" s="656"/>
      <c r="J2593" s="656"/>
      <c r="K2593" s="656"/>
      <c r="L2593" s="656"/>
      <c r="M2593" s="656"/>
      <c r="N2593" s="656"/>
      <c r="O2593" s="656"/>
      <c r="P2593" s="656"/>
      <c r="Q2593" s="678"/>
      <c r="R2593" s="680" t="str">
        <f>IF($W$1171="","",IF(AND(①入力シート!$F$76=①入力シート!$A$77,$AB2593="")=TRUE,①入力シート!$A$77,""))</f>
        <v/>
      </c>
      <c r="S2593" s="680"/>
      <c r="T2593" s="659" t="s">
        <v>127</v>
      </c>
      <c r="U2593" s="659"/>
      <c r="V2593" s="659"/>
      <c r="W2593" s="659"/>
      <c r="X2593" s="659"/>
      <c r="Y2593" s="659"/>
      <c r="Z2593" s="659"/>
      <c r="AA2593" s="659"/>
      <c r="AB2593" s="445"/>
    </row>
    <row r="2594" spans="1:28">
      <c r="A2594" s="694"/>
      <c r="B2594" s="695"/>
      <c r="C2594" s="657"/>
      <c r="D2594" s="658"/>
      <c r="E2594" s="658"/>
      <c r="F2594" s="658"/>
      <c r="G2594" s="658"/>
      <c r="H2594" s="658"/>
      <c r="I2594" s="658"/>
      <c r="J2594" s="658"/>
      <c r="K2594" s="658"/>
      <c r="L2594" s="658"/>
      <c r="M2594" s="658"/>
      <c r="N2594" s="658"/>
      <c r="O2594" s="658"/>
      <c r="P2594" s="658"/>
      <c r="Q2594" s="679"/>
      <c r="R2594" s="631" t="str">
        <f>IF($W$1171="","",IF(AND(①入力シート!$F$77=①入力シート!$A$77,$AB2594="")=TRUE,①入力シート!$A$77,""))</f>
        <v/>
      </c>
      <c r="S2594" s="631"/>
      <c r="T2594" s="623" t="s">
        <v>114</v>
      </c>
      <c r="U2594" s="623"/>
      <c r="V2594" s="623"/>
      <c r="W2594" s="623"/>
      <c r="X2594" s="623"/>
      <c r="Y2594" s="623"/>
      <c r="Z2594" s="623"/>
      <c r="AA2594" s="623"/>
      <c r="AB2594" s="446"/>
    </row>
    <row r="2595" spans="1:28">
      <c r="A2595" s="694"/>
      <c r="B2595" s="695"/>
      <c r="C2595" s="660" t="str">
        <f>IF($Q2595="","",IF(④実施報告書!$Q2595=1,①入力シート!$F$67,IF(④実施報告書!$Q2595=2,①入力シート!$F$70,IF(④実施報告書!$Q2595=3,①入力シート!$F$73,))))</f>
        <v/>
      </c>
      <c r="D2595" s="661"/>
      <c r="E2595" s="661"/>
      <c r="F2595" s="661"/>
      <c r="G2595" s="661"/>
      <c r="H2595" s="661"/>
      <c r="I2595" s="661"/>
      <c r="J2595" s="661"/>
      <c r="K2595" s="661"/>
      <c r="L2595" s="661"/>
      <c r="M2595" s="661"/>
      <c r="N2595" s="661"/>
      <c r="O2595" s="661"/>
      <c r="P2595" s="661"/>
      <c r="Q2595" s="662"/>
      <c r="R2595" s="631" t="str">
        <f>IF($W$1171="","",IF(AND(①入力シート!$F$78=①入力シート!$A$77,$AB2595="")=TRUE,①入力シート!$A$77,""))</f>
        <v/>
      </c>
      <c r="S2595" s="631"/>
      <c r="T2595" s="623" t="s">
        <v>115</v>
      </c>
      <c r="U2595" s="623"/>
      <c r="V2595" s="623"/>
      <c r="W2595" s="623"/>
      <c r="X2595" s="623"/>
      <c r="Y2595" s="623"/>
      <c r="Z2595" s="623"/>
      <c r="AA2595" s="623"/>
      <c r="AB2595" s="446"/>
    </row>
    <row r="2596" spans="1:28">
      <c r="A2596" s="694"/>
      <c r="B2596" s="695"/>
      <c r="C2596" s="660"/>
      <c r="D2596" s="661"/>
      <c r="E2596" s="661"/>
      <c r="F2596" s="661"/>
      <c r="G2596" s="661"/>
      <c r="H2596" s="661"/>
      <c r="I2596" s="661"/>
      <c r="J2596" s="661"/>
      <c r="K2596" s="661"/>
      <c r="L2596" s="661"/>
      <c r="M2596" s="661"/>
      <c r="N2596" s="661"/>
      <c r="O2596" s="661"/>
      <c r="P2596" s="661"/>
      <c r="Q2596" s="663"/>
      <c r="R2596" s="630" t="str">
        <f>IF($W$1171="","",IF(AND(①入力シート!$F$79=①入力シート!$A$77,$AB2596="")=TRUE,①入力シート!$A$77,""))</f>
        <v/>
      </c>
      <c r="S2596" s="631"/>
      <c r="T2596" s="623" t="s">
        <v>129</v>
      </c>
      <c r="U2596" s="623"/>
      <c r="V2596" s="623"/>
      <c r="W2596" s="623"/>
      <c r="X2596" s="623"/>
      <c r="Y2596" s="623"/>
      <c r="Z2596" s="623"/>
      <c r="AA2596" s="623"/>
      <c r="AB2596" s="446"/>
    </row>
    <row r="2597" spans="1:28">
      <c r="A2597" s="694"/>
      <c r="B2597" s="695"/>
      <c r="C2597" s="622" t="str">
        <f>IF($Q2597="","",IF(④実施報告書!$Q2597=1,①入力シート!$F$67,IF(④実施報告書!$Q2597=2,①入力シート!$F$70,IF(④実施報告書!$Q2597=3,①入力シート!$F$73,))))</f>
        <v/>
      </c>
      <c r="D2597" s="623"/>
      <c r="E2597" s="623"/>
      <c r="F2597" s="623"/>
      <c r="G2597" s="623"/>
      <c r="H2597" s="623"/>
      <c r="I2597" s="623"/>
      <c r="J2597" s="623"/>
      <c r="K2597" s="623"/>
      <c r="L2597" s="623"/>
      <c r="M2597" s="623"/>
      <c r="N2597" s="623"/>
      <c r="O2597" s="623"/>
      <c r="P2597" s="624"/>
      <c r="Q2597" s="628"/>
      <c r="R2597" s="630" t="str">
        <f>IF($W$1171="","",IF(AND(①入力シート!$F$80=①入力シート!$A$77,$AB2597="")=TRUE,①入力シート!$A$77,""))</f>
        <v/>
      </c>
      <c r="S2597" s="631"/>
      <c r="T2597" s="623" t="s">
        <v>407</v>
      </c>
      <c r="U2597" s="623"/>
      <c r="V2597" s="623"/>
      <c r="W2597" s="623"/>
      <c r="X2597" s="623"/>
      <c r="Y2597" s="623"/>
      <c r="Z2597" s="623"/>
      <c r="AA2597" s="624"/>
      <c r="AB2597" s="446"/>
    </row>
    <row r="2598" spans="1:28">
      <c r="A2598" s="694"/>
      <c r="B2598" s="695"/>
      <c r="C2598" s="625"/>
      <c r="D2598" s="626"/>
      <c r="E2598" s="626"/>
      <c r="F2598" s="626"/>
      <c r="G2598" s="626"/>
      <c r="H2598" s="626"/>
      <c r="I2598" s="626"/>
      <c r="J2598" s="626"/>
      <c r="K2598" s="626"/>
      <c r="L2598" s="626"/>
      <c r="M2598" s="626"/>
      <c r="N2598" s="626"/>
      <c r="O2598" s="626"/>
      <c r="P2598" s="627"/>
      <c r="Q2598" s="629"/>
      <c r="R2598" s="632" t="str">
        <f>IF($W$1171="","",IF(AND(①入力シート!$F$81=①入力シート!$A$77,$AB2598="")=TRUE,①入力シート!$A$77,""))</f>
        <v/>
      </c>
      <c r="S2598" s="633"/>
      <c r="T2598" s="626" t="s">
        <v>406</v>
      </c>
      <c r="U2598" s="626"/>
      <c r="V2598" s="626"/>
      <c r="W2598" s="626"/>
      <c r="X2598" s="626"/>
      <c r="Y2598" s="626"/>
      <c r="Z2598" s="626"/>
      <c r="AA2598" s="627"/>
      <c r="AB2598" s="446"/>
    </row>
    <row r="2599" spans="1:28">
      <c r="A2599" s="694"/>
      <c r="B2599" s="695"/>
      <c r="C2599" s="639" t="s">
        <v>128</v>
      </c>
      <c r="D2599" s="640"/>
      <c r="E2599" s="641"/>
      <c r="F2599" s="444"/>
      <c r="G2599" s="645" t="str">
        <f>IF(W2599="","",IF($F2599="",①入力シート!$J$83,VLOOKUP($F2599,①入力シート!$E$83:$K$89,6)))</f>
        <v/>
      </c>
      <c r="H2599" s="646"/>
      <c r="I2599" s="646"/>
      <c r="J2599" s="646"/>
      <c r="K2599" s="646"/>
      <c r="L2599" s="646"/>
      <c r="M2599" s="646"/>
      <c r="N2599" s="646"/>
      <c r="O2599" s="646"/>
      <c r="P2599" s="646"/>
      <c r="Q2599" s="647"/>
      <c r="R2599" s="639" t="s">
        <v>116</v>
      </c>
      <c r="S2599" s="640"/>
      <c r="T2599" s="640"/>
      <c r="U2599" s="640"/>
      <c r="V2599" s="641"/>
      <c r="W2599" s="648" t="str">
        <f>IF(②名簿及び出席簿!JY$140=0,"",②名簿及び出席簿!JY$140)</f>
        <v/>
      </c>
      <c r="X2599" s="649"/>
      <c r="Y2599" s="649"/>
      <c r="Z2599" s="649"/>
      <c r="AA2599" s="649"/>
      <c r="AB2599" s="634" t="s">
        <v>93</v>
      </c>
    </row>
    <row r="2600" spans="1:28">
      <c r="A2600" s="696"/>
      <c r="B2600" s="697"/>
      <c r="C2600" s="642"/>
      <c r="D2600" s="643"/>
      <c r="E2600" s="644"/>
      <c r="F2600" s="456"/>
      <c r="G2600" s="689" t="str">
        <f>IF($F2600="","",VLOOKUP($F2600,①入力シート!$E$83:$K$89,6))</f>
        <v/>
      </c>
      <c r="H2600" s="690"/>
      <c r="I2600" s="690"/>
      <c r="J2600" s="690"/>
      <c r="K2600" s="690"/>
      <c r="L2600" s="690"/>
      <c r="M2600" s="690"/>
      <c r="N2600" s="690"/>
      <c r="O2600" s="690"/>
      <c r="P2600" s="690"/>
      <c r="Q2600" s="691"/>
      <c r="R2600" s="642"/>
      <c r="S2600" s="643"/>
      <c r="T2600" s="643"/>
      <c r="U2600" s="643"/>
      <c r="V2600" s="644"/>
      <c r="W2600" s="650"/>
      <c r="X2600" s="651"/>
      <c r="Y2600" s="651"/>
      <c r="Z2600" s="651"/>
      <c r="AA2600" s="651"/>
      <c r="AB2600" s="635"/>
    </row>
    <row r="2601" spans="1:28">
      <c r="A2601" s="692">
        <v>216</v>
      </c>
      <c r="B2601" s="693"/>
      <c r="C2601" s="652" t="s">
        <v>108</v>
      </c>
      <c r="D2601" s="653"/>
      <c r="E2601" s="653"/>
      <c r="F2601" s="643"/>
      <c r="G2601" s="653"/>
      <c r="H2601" s="653"/>
      <c r="I2601" s="654"/>
      <c r="J2601" s="652" t="s">
        <v>109</v>
      </c>
      <c r="K2601" s="653"/>
      <c r="L2601" s="653"/>
      <c r="M2601" s="653"/>
      <c r="N2601" s="653"/>
      <c r="O2601" s="653"/>
      <c r="P2601" s="653"/>
      <c r="Q2601" s="653"/>
      <c r="R2601" s="653"/>
      <c r="S2601" s="653"/>
      <c r="T2601" s="653"/>
      <c r="U2601" s="653"/>
      <c r="V2601" s="653"/>
      <c r="W2601" s="653"/>
      <c r="X2601" s="653"/>
      <c r="Y2601" s="653"/>
      <c r="Z2601" s="653"/>
      <c r="AA2601" s="442"/>
      <c r="AB2601" s="443"/>
    </row>
    <row r="2602" spans="1:28">
      <c r="A2602" s="694"/>
      <c r="B2602" s="695"/>
      <c r="C2602" s="664" t="str">
        <f>IF(②名簿及び出席簿!JZ$7="","",②名簿及び出席簿!JZ$7)</f>
        <v/>
      </c>
      <c r="D2602" s="665"/>
      <c r="E2602" s="665"/>
      <c r="F2602" s="665"/>
      <c r="G2602" s="649" t="str">
        <f>②名簿及び出席簿!JZ$8</f>
        <v/>
      </c>
      <c r="H2602" s="649"/>
      <c r="I2602" s="634"/>
      <c r="J2602" s="448"/>
      <c r="K2602" s="668" t="str">
        <f>IF($W$1171="","",IF($J2602="",①入力シート!$F$58,IF($J2602=1,①入力シート!$F$60,IF($J2602=2,①入力シート!$F$62))))</f>
        <v/>
      </c>
      <c r="L2602" s="668"/>
      <c r="M2602" s="670" t="s">
        <v>110</v>
      </c>
      <c r="N2602" s="672" t="str">
        <f>IF($W$1171="","",IF($J2602="",①入力シート!$H$58,IF($J2602=1,①入力シート!$H$60,IF($J2602=2,①入力シート!$H$62))))</f>
        <v/>
      </c>
      <c r="O2602" s="672"/>
      <c r="P2602" s="670" t="s">
        <v>111</v>
      </c>
      <c r="Q2602" s="670" t="s">
        <v>112</v>
      </c>
      <c r="R2602" s="668" t="str">
        <f>IF($W$1171="","",IF($J2602="",①入力シート!$K$58,IF($J2602=1,①入力シート!$K$60,IF($J2602=2,①入力シート!$K$62))))</f>
        <v/>
      </c>
      <c r="S2602" s="668"/>
      <c r="T2602" s="670" t="s">
        <v>110</v>
      </c>
      <c r="U2602" s="672" t="str">
        <f>IF($W$1171="","",IF($J2602="",①入力シート!$M$58,IF($J2602=1,①入力シート!$M$60,IF($J2602=2,①入力シート!$M$62))))</f>
        <v/>
      </c>
      <c r="V2602" s="672"/>
      <c r="W2602" s="670" t="s">
        <v>111</v>
      </c>
      <c r="X2602" s="670" t="s">
        <v>132</v>
      </c>
      <c r="Y2602" s="670"/>
      <c r="Z2602" s="674" t="str">
        <f>IF($W$1171="","",IF($J2602="",①入力シート!$O$58,IF($J2602=1,①入力シート!$O$60,IF($J2602=2,①入力シート!$O$62))))</f>
        <v/>
      </c>
      <c r="AA2602" s="674"/>
      <c r="AB2602" s="675"/>
    </row>
    <row r="2603" spans="1:28">
      <c r="A2603" s="694"/>
      <c r="B2603" s="695"/>
      <c r="C2603" s="666"/>
      <c r="D2603" s="667"/>
      <c r="E2603" s="667"/>
      <c r="F2603" s="667"/>
      <c r="G2603" s="651"/>
      <c r="H2603" s="651"/>
      <c r="I2603" s="635"/>
      <c r="J2603" s="449"/>
      <c r="K2603" s="669"/>
      <c r="L2603" s="669"/>
      <c r="M2603" s="671"/>
      <c r="N2603" s="673"/>
      <c r="O2603" s="673"/>
      <c r="P2603" s="671"/>
      <c r="Q2603" s="671"/>
      <c r="R2603" s="669"/>
      <c r="S2603" s="669"/>
      <c r="T2603" s="671"/>
      <c r="U2603" s="673"/>
      <c r="V2603" s="673"/>
      <c r="W2603" s="671"/>
      <c r="X2603" s="671"/>
      <c r="Y2603" s="671"/>
      <c r="Z2603" s="676"/>
      <c r="AA2603" s="676"/>
      <c r="AB2603" s="677"/>
    </row>
    <row r="2604" spans="1:28">
      <c r="A2604" s="694"/>
      <c r="B2604" s="695"/>
      <c r="C2604" s="652" t="s">
        <v>113</v>
      </c>
      <c r="D2604" s="653"/>
      <c r="E2604" s="653"/>
      <c r="F2604" s="653"/>
      <c r="G2604" s="653"/>
      <c r="H2604" s="653"/>
      <c r="I2604" s="653"/>
      <c r="J2604" s="653"/>
      <c r="K2604" s="653"/>
      <c r="L2604" s="653"/>
      <c r="M2604" s="653"/>
      <c r="N2604" s="653"/>
      <c r="O2604" s="653"/>
      <c r="P2604" s="653"/>
      <c r="Q2604" s="654"/>
      <c r="R2604" s="653" t="s">
        <v>130</v>
      </c>
      <c r="S2604" s="653"/>
      <c r="T2604" s="653"/>
      <c r="U2604" s="653"/>
      <c r="V2604" s="653"/>
      <c r="W2604" s="653"/>
      <c r="X2604" s="653"/>
      <c r="Y2604" s="653"/>
      <c r="Z2604" s="653"/>
      <c r="AA2604" s="653"/>
      <c r="AB2604" s="654"/>
    </row>
    <row r="2605" spans="1:28">
      <c r="A2605" s="694"/>
      <c r="B2605" s="695"/>
      <c r="C2605" s="655" t="str">
        <f>IF(C2602="","",IF(④実施報告書!$Q2605="",①入力シート!$F$64,IF(④実施報告書!$Q2605=1,①入力シート!$F$67,IF(④実施報告書!$Q2605=2,①入力シート!$F$70,IF(④実施報告書!$Q2605=3,①入力シート!$F$73,)))))</f>
        <v/>
      </c>
      <c r="D2605" s="656"/>
      <c r="E2605" s="656"/>
      <c r="F2605" s="656"/>
      <c r="G2605" s="656"/>
      <c r="H2605" s="656"/>
      <c r="I2605" s="656"/>
      <c r="J2605" s="656"/>
      <c r="K2605" s="656"/>
      <c r="L2605" s="656"/>
      <c r="M2605" s="656"/>
      <c r="N2605" s="656"/>
      <c r="O2605" s="656"/>
      <c r="P2605" s="656"/>
      <c r="Q2605" s="678"/>
      <c r="R2605" s="680" t="str">
        <f>IF($W$1171="","",IF(AND(①入力シート!$F$76=①入力シート!$A$77,$AB2605="")=TRUE,①入力シート!$A$77,""))</f>
        <v/>
      </c>
      <c r="S2605" s="680"/>
      <c r="T2605" s="659" t="s">
        <v>127</v>
      </c>
      <c r="U2605" s="659"/>
      <c r="V2605" s="659"/>
      <c r="W2605" s="659"/>
      <c r="X2605" s="659"/>
      <c r="Y2605" s="659"/>
      <c r="Z2605" s="659"/>
      <c r="AA2605" s="659"/>
      <c r="AB2605" s="445"/>
    </row>
    <row r="2606" spans="1:28">
      <c r="A2606" s="694"/>
      <c r="B2606" s="695"/>
      <c r="C2606" s="657"/>
      <c r="D2606" s="658"/>
      <c r="E2606" s="658"/>
      <c r="F2606" s="658"/>
      <c r="G2606" s="658"/>
      <c r="H2606" s="658"/>
      <c r="I2606" s="658"/>
      <c r="J2606" s="658"/>
      <c r="K2606" s="658"/>
      <c r="L2606" s="658"/>
      <c r="M2606" s="658"/>
      <c r="N2606" s="658"/>
      <c r="O2606" s="658"/>
      <c r="P2606" s="658"/>
      <c r="Q2606" s="679"/>
      <c r="R2606" s="631" t="str">
        <f>IF($W$1171="","",IF(AND(①入力シート!$F$77=①入力シート!$A$77,$AB2606="")=TRUE,①入力シート!$A$77,""))</f>
        <v/>
      </c>
      <c r="S2606" s="631"/>
      <c r="T2606" s="623" t="s">
        <v>114</v>
      </c>
      <c r="U2606" s="623"/>
      <c r="V2606" s="623"/>
      <c r="W2606" s="623"/>
      <c r="X2606" s="623"/>
      <c r="Y2606" s="623"/>
      <c r="Z2606" s="623"/>
      <c r="AA2606" s="623"/>
      <c r="AB2606" s="446"/>
    </row>
    <row r="2607" spans="1:28">
      <c r="A2607" s="694"/>
      <c r="B2607" s="695"/>
      <c r="C2607" s="660" t="str">
        <f>IF($Q2607="","",IF(④実施報告書!$Q2607=1,①入力シート!$F$67,IF(④実施報告書!$Q2607=2,①入力シート!$F$70,IF(④実施報告書!$Q2607=3,①入力シート!$F$73,))))</f>
        <v/>
      </c>
      <c r="D2607" s="661"/>
      <c r="E2607" s="661"/>
      <c r="F2607" s="661"/>
      <c r="G2607" s="661"/>
      <c r="H2607" s="661"/>
      <c r="I2607" s="661"/>
      <c r="J2607" s="661"/>
      <c r="K2607" s="661"/>
      <c r="L2607" s="661"/>
      <c r="M2607" s="661"/>
      <c r="N2607" s="661"/>
      <c r="O2607" s="661"/>
      <c r="P2607" s="661"/>
      <c r="Q2607" s="662"/>
      <c r="R2607" s="631" t="str">
        <f>IF($W$1171="","",IF(AND(①入力シート!$F$78=①入力シート!$A$77,$AB2607="")=TRUE,①入力シート!$A$77,""))</f>
        <v/>
      </c>
      <c r="S2607" s="631"/>
      <c r="T2607" s="623" t="s">
        <v>115</v>
      </c>
      <c r="U2607" s="623"/>
      <c r="V2607" s="623"/>
      <c r="W2607" s="623"/>
      <c r="X2607" s="623"/>
      <c r="Y2607" s="623"/>
      <c r="Z2607" s="623"/>
      <c r="AA2607" s="623"/>
      <c r="AB2607" s="446"/>
    </row>
    <row r="2608" spans="1:28">
      <c r="A2608" s="694"/>
      <c r="B2608" s="695"/>
      <c r="C2608" s="660"/>
      <c r="D2608" s="661"/>
      <c r="E2608" s="661"/>
      <c r="F2608" s="661"/>
      <c r="G2608" s="661"/>
      <c r="H2608" s="661"/>
      <c r="I2608" s="661"/>
      <c r="J2608" s="661"/>
      <c r="K2608" s="661"/>
      <c r="L2608" s="661"/>
      <c r="M2608" s="661"/>
      <c r="N2608" s="661"/>
      <c r="O2608" s="661"/>
      <c r="P2608" s="661"/>
      <c r="Q2608" s="663"/>
      <c r="R2608" s="630" t="str">
        <f>IF($W$1171="","",IF(AND(①入力シート!$F$79=①入力シート!$A$77,$AB2608="")=TRUE,①入力シート!$A$77,""))</f>
        <v/>
      </c>
      <c r="S2608" s="631"/>
      <c r="T2608" s="623" t="s">
        <v>129</v>
      </c>
      <c r="U2608" s="623"/>
      <c r="V2608" s="623"/>
      <c r="W2608" s="623"/>
      <c r="X2608" s="623"/>
      <c r="Y2608" s="623"/>
      <c r="Z2608" s="623"/>
      <c r="AA2608" s="623"/>
      <c r="AB2608" s="446"/>
    </row>
    <row r="2609" spans="1:28">
      <c r="A2609" s="694"/>
      <c r="B2609" s="695"/>
      <c r="C2609" s="622" t="str">
        <f>IF($Q2609="","",IF(④実施報告書!$Q2609=1,①入力シート!$F$67,IF(④実施報告書!$Q2609=2,①入力シート!$F$70,IF(④実施報告書!$Q2609=3,①入力シート!$F$73,))))</f>
        <v/>
      </c>
      <c r="D2609" s="623"/>
      <c r="E2609" s="623"/>
      <c r="F2609" s="623"/>
      <c r="G2609" s="623"/>
      <c r="H2609" s="623"/>
      <c r="I2609" s="623"/>
      <c r="J2609" s="623"/>
      <c r="K2609" s="623"/>
      <c r="L2609" s="623"/>
      <c r="M2609" s="623"/>
      <c r="N2609" s="623"/>
      <c r="O2609" s="623"/>
      <c r="P2609" s="624"/>
      <c r="Q2609" s="628"/>
      <c r="R2609" s="630" t="str">
        <f>IF($W$1171="","",IF(AND(①入力シート!$F$80=①入力シート!$A$77,$AB2609="")=TRUE,①入力シート!$A$77,""))</f>
        <v/>
      </c>
      <c r="S2609" s="631"/>
      <c r="T2609" s="623" t="s">
        <v>407</v>
      </c>
      <c r="U2609" s="623"/>
      <c r="V2609" s="623"/>
      <c r="W2609" s="623"/>
      <c r="X2609" s="623"/>
      <c r="Y2609" s="623"/>
      <c r="Z2609" s="623"/>
      <c r="AA2609" s="624"/>
      <c r="AB2609" s="446"/>
    </row>
    <row r="2610" spans="1:28">
      <c r="A2610" s="694"/>
      <c r="B2610" s="695"/>
      <c r="C2610" s="625"/>
      <c r="D2610" s="626"/>
      <c r="E2610" s="626"/>
      <c r="F2610" s="626"/>
      <c r="G2610" s="626"/>
      <c r="H2610" s="626"/>
      <c r="I2610" s="626"/>
      <c r="J2610" s="626"/>
      <c r="K2610" s="626"/>
      <c r="L2610" s="626"/>
      <c r="M2610" s="626"/>
      <c r="N2610" s="626"/>
      <c r="O2610" s="626"/>
      <c r="P2610" s="627"/>
      <c r="Q2610" s="629"/>
      <c r="R2610" s="632" t="str">
        <f>IF($W$1171="","",IF(AND(①入力シート!$F$81=①入力シート!$A$77,$AB2610="")=TRUE,①入力シート!$A$77,""))</f>
        <v/>
      </c>
      <c r="S2610" s="633"/>
      <c r="T2610" s="626" t="s">
        <v>406</v>
      </c>
      <c r="U2610" s="626"/>
      <c r="V2610" s="626"/>
      <c r="W2610" s="626"/>
      <c r="X2610" s="626"/>
      <c r="Y2610" s="626"/>
      <c r="Z2610" s="626"/>
      <c r="AA2610" s="627"/>
      <c r="AB2610" s="446"/>
    </row>
    <row r="2611" spans="1:28">
      <c r="A2611" s="694"/>
      <c r="B2611" s="695"/>
      <c r="C2611" s="639" t="s">
        <v>128</v>
      </c>
      <c r="D2611" s="640"/>
      <c r="E2611" s="641"/>
      <c r="F2611" s="444"/>
      <c r="G2611" s="645" t="str">
        <f>IF(W2611="","",IF($F2611="",①入力シート!$J$83,VLOOKUP($F2611,①入力シート!$E$83:$K$89,6)))</f>
        <v/>
      </c>
      <c r="H2611" s="646"/>
      <c r="I2611" s="646"/>
      <c r="J2611" s="646"/>
      <c r="K2611" s="646"/>
      <c r="L2611" s="646"/>
      <c r="M2611" s="646"/>
      <c r="N2611" s="646"/>
      <c r="O2611" s="646"/>
      <c r="P2611" s="646"/>
      <c r="Q2611" s="647"/>
      <c r="R2611" s="639" t="s">
        <v>116</v>
      </c>
      <c r="S2611" s="640"/>
      <c r="T2611" s="640"/>
      <c r="U2611" s="640"/>
      <c r="V2611" s="641"/>
      <c r="W2611" s="648" t="str">
        <f>IF(②名簿及び出席簿!JZ$140=0,"",②名簿及び出席簿!JZ$140)</f>
        <v/>
      </c>
      <c r="X2611" s="649"/>
      <c r="Y2611" s="649"/>
      <c r="Z2611" s="649"/>
      <c r="AA2611" s="649"/>
      <c r="AB2611" s="634" t="s">
        <v>93</v>
      </c>
    </row>
    <row r="2612" spans="1:28">
      <c r="A2612" s="696"/>
      <c r="B2612" s="697"/>
      <c r="C2612" s="642"/>
      <c r="D2612" s="643"/>
      <c r="E2612" s="644"/>
      <c r="F2612" s="456"/>
      <c r="G2612" s="689" t="str">
        <f>IF($F2612="","",VLOOKUP($F2612,①入力シート!$E$83:$K$89,6))</f>
        <v/>
      </c>
      <c r="H2612" s="690"/>
      <c r="I2612" s="690"/>
      <c r="J2612" s="690"/>
      <c r="K2612" s="690"/>
      <c r="L2612" s="690"/>
      <c r="M2612" s="690"/>
      <c r="N2612" s="690"/>
      <c r="O2612" s="690"/>
      <c r="P2612" s="690"/>
      <c r="Q2612" s="691"/>
      <c r="R2612" s="642"/>
      <c r="S2612" s="643"/>
      <c r="T2612" s="643"/>
      <c r="U2612" s="643"/>
      <c r="V2612" s="644"/>
      <c r="W2612" s="650"/>
      <c r="X2612" s="651"/>
      <c r="Y2612" s="651"/>
      <c r="Z2612" s="651"/>
      <c r="AA2612" s="651"/>
      <c r="AB2612" s="635"/>
    </row>
    <row r="2613" spans="1:28">
      <c r="A2613" s="692">
        <v>217</v>
      </c>
      <c r="B2613" s="693"/>
      <c r="C2613" s="652" t="s">
        <v>108</v>
      </c>
      <c r="D2613" s="653"/>
      <c r="E2613" s="653"/>
      <c r="F2613" s="643"/>
      <c r="G2613" s="653"/>
      <c r="H2613" s="653"/>
      <c r="I2613" s="654"/>
      <c r="J2613" s="652" t="s">
        <v>109</v>
      </c>
      <c r="K2613" s="653"/>
      <c r="L2613" s="653"/>
      <c r="M2613" s="653"/>
      <c r="N2613" s="653"/>
      <c r="O2613" s="653"/>
      <c r="P2613" s="653"/>
      <c r="Q2613" s="653"/>
      <c r="R2613" s="653"/>
      <c r="S2613" s="653"/>
      <c r="T2613" s="653"/>
      <c r="U2613" s="653"/>
      <c r="V2613" s="653"/>
      <c r="W2613" s="653"/>
      <c r="X2613" s="653"/>
      <c r="Y2613" s="653"/>
      <c r="Z2613" s="653"/>
      <c r="AA2613" s="442"/>
      <c r="AB2613" s="443"/>
    </row>
    <row r="2614" spans="1:28">
      <c r="A2614" s="694"/>
      <c r="B2614" s="695"/>
      <c r="C2614" s="664" t="str">
        <f>IF(②名簿及び出席簿!KI$7="","",②名簿及び出席簿!KI$7)</f>
        <v/>
      </c>
      <c r="D2614" s="665"/>
      <c r="E2614" s="665"/>
      <c r="F2614" s="665"/>
      <c r="G2614" s="649" t="str">
        <f>②名簿及び出席簿!KI$8</f>
        <v/>
      </c>
      <c r="H2614" s="649"/>
      <c r="I2614" s="634"/>
      <c r="J2614" s="448"/>
      <c r="K2614" s="668" t="str">
        <f>IF($W$1171="","",IF($J2614="",①入力シート!$F$58,IF($J2614=1,①入力シート!$F$60,IF($J2614=2,①入力シート!$F$62))))</f>
        <v/>
      </c>
      <c r="L2614" s="668"/>
      <c r="M2614" s="670" t="s">
        <v>110</v>
      </c>
      <c r="N2614" s="672" t="str">
        <f>IF($W$1171="","",IF($J2614="",①入力シート!$H$58,IF($J2614=1,①入力シート!$H$60,IF($J2614=2,①入力シート!$H$62))))</f>
        <v/>
      </c>
      <c r="O2614" s="672"/>
      <c r="P2614" s="670" t="s">
        <v>111</v>
      </c>
      <c r="Q2614" s="670" t="s">
        <v>112</v>
      </c>
      <c r="R2614" s="668" t="str">
        <f>IF($W$1171="","",IF($J2614="",①入力シート!$K$58,IF($J2614=1,①入力シート!$K$60,IF($J2614=2,①入力シート!$K$62))))</f>
        <v/>
      </c>
      <c r="S2614" s="668"/>
      <c r="T2614" s="670" t="s">
        <v>110</v>
      </c>
      <c r="U2614" s="672" t="str">
        <f>IF($W$1171="","",IF($J2614="",①入力シート!$M$58,IF($J2614=1,①入力シート!$M$60,IF($J2614=2,①入力シート!$M$62))))</f>
        <v/>
      </c>
      <c r="V2614" s="672"/>
      <c r="W2614" s="670" t="s">
        <v>111</v>
      </c>
      <c r="X2614" s="670" t="s">
        <v>132</v>
      </c>
      <c r="Y2614" s="670"/>
      <c r="Z2614" s="674" t="str">
        <f>IF($W$1171="","",IF($J2614="",①入力シート!$O$58,IF($J2614=1,①入力シート!$O$60,IF($J2614=2,①入力シート!$O$62))))</f>
        <v/>
      </c>
      <c r="AA2614" s="674"/>
      <c r="AB2614" s="675"/>
    </row>
    <row r="2615" spans="1:28">
      <c r="A2615" s="694"/>
      <c r="B2615" s="695"/>
      <c r="C2615" s="666"/>
      <c r="D2615" s="667"/>
      <c r="E2615" s="667"/>
      <c r="F2615" s="667"/>
      <c r="G2615" s="651"/>
      <c r="H2615" s="651"/>
      <c r="I2615" s="635"/>
      <c r="J2615" s="449"/>
      <c r="K2615" s="669"/>
      <c r="L2615" s="669"/>
      <c r="M2615" s="671"/>
      <c r="N2615" s="673"/>
      <c r="O2615" s="673"/>
      <c r="P2615" s="671"/>
      <c r="Q2615" s="671"/>
      <c r="R2615" s="669"/>
      <c r="S2615" s="669"/>
      <c r="T2615" s="671"/>
      <c r="U2615" s="673"/>
      <c r="V2615" s="673"/>
      <c r="W2615" s="671"/>
      <c r="X2615" s="671"/>
      <c r="Y2615" s="671"/>
      <c r="Z2615" s="676"/>
      <c r="AA2615" s="676"/>
      <c r="AB2615" s="677"/>
    </row>
    <row r="2616" spans="1:28">
      <c r="A2616" s="694"/>
      <c r="B2616" s="695"/>
      <c r="C2616" s="652" t="s">
        <v>113</v>
      </c>
      <c r="D2616" s="653"/>
      <c r="E2616" s="653"/>
      <c r="F2616" s="653"/>
      <c r="G2616" s="653"/>
      <c r="H2616" s="653"/>
      <c r="I2616" s="653"/>
      <c r="J2616" s="653"/>
      <c r="K2616" s="653"/>
      <c r="L2616" s="653"/>
      <c r="M2616" s="653"/>
      <c r="N2616" s="653"/>
      <c r="O2616" s="653"/>
      <c r="P2616" s="653"/>
      <c r="Q2616" s="654"/>
      <c r="R2616" s="653" t="s">
        <v>130</v>
      </c>
      <c r="S2616" s="653"/>
      <c r="T2616" s="653"/>
      <c r="U2616" s="653"/>
      <c r="V2616" s="653"/>
      <c r="W2616" s="653"/>
      <c r="X2616" s="653"/>
      <c r="Y2616" s="653"/>
      <c r="Z2616" s="653"/>
      <c r="AA2616" s="653"/>
      <c r="AB2616" s="654"/>
    </row>
    <row r="2617" spans="1:28">
      <c r="A2617" s="694"/>
      <c r="B2617" s="695"/>
      <c r="C2617" s="655" t="str">
        <f>IF(C2614="","",IF(④実施報告書!$Q2617="",①入力シート!$F$64,IF(④実施報告書!$Q2617=1,①入力シート!$F$67,IF(④実施報告書!$Q2617=2,①入力シート!$F$70,IF(④実施報告書!$Q2617=3,①入力シート!$F$73,)))))</f>
        <v/>
      </c>
      <c r="D2617" s="656"/>
      <c r="E2617" s="656"/>
      <c r="F2617" s="656"/>
      <c r="G2617" s="656"/>
      <c r="H2617" s="656"/>
      <c r="I2617" s="656"/>
      <c r="J2617" s="656"/>
      <c r="K2617" s="656"/>
      <c r="L2617" s="656"/>
      <c r="M2617" s="656"/>
      <c r="N2617" s="656"/>
      <c r="O2617" s="656"/>
      <c r="P2617" s="656"/>
      <c r="Q2617" s="678"/>
      <c r="R2617" s="680" t="str">
        <f>IF($W$1171="","",IF(AND(①入力シート!$F$76=①入力シート!$A$77,$AB2617="")=TRUE,①入力シート!$A$77,""))</f>
        <v/>
      </c>
      <c r="S2617" s="680"/>
      <c r="T2617" s="659" t="s">
        <v>127</v>
      </c>
      <c r="U2617" s="659"/>
      <c r="V2617" s="659"/>
      <c r="W2617" s="659"/>
      <c r="X2617" s="659"/>
      <c r="Y2617" s="659"/>
      <c r="Z2617" s="659"/>
      <c r="AA2617" s="659"/>
      <c r="AB2617" s="445"/>
    </row>
    <row r="2618" spans="1:28">
      <c r="A2618" s="694"/>
      <c r="B2618" s="695"/>
      <c r="C2618" s="657"/>
      <c r="D2618" s="658"/>
      <c r="E2618" s="658"/>
      <c r="F2618" s="658"/>
      <c r="G2618" s="658"/>
      <c r="H2618" s="658"/>
      <c r="I2618" s="658"/>
      <c r="J2618" s="658"/>
      <c r="K2618" s="658"/>
      <c r="L2618" s="658"/>
      <c r="M2618" s="658"/>
      <c r="N2618" s="658"/>
      <c r="O2618" s="658"/>
      <c r="P2618" s="658"/>
      <c r="Q2618" s="679"/>
      <c r="R2618" s="631" t="str">
        <f>IF($W$1171="","",IF(AND(①入力シート!$F$77=①入力シート!$A$77,$AB2618="")=TRUE,①入力シート!$A$77,""))</f>
        <v/>
      </c>
      <c r="S2618" s="631"/>
      <c r="T2618" s="623" t="s">
        <v>114</v>
      </c>
      <c r="U2618" s="623"/>
      <c r="V2618" s="623"/>
      <c r="W2618" s="623"/>
      <c r="X2618" s="623"/>
      <c r="Y2618" s="623"/>
      <c r="Z2618" s="623"/>
      <c r="AA2618" s="623"/>
      <c r="AB2618" s="446"/>
    </row>
    <row r="2619" spans="1:28">
      <c r="A2619" s="694"/>
      <c r="B2619" s="695"/>
      <c r="C2619" s="660" t="str">
        <f>IF($Q2619="","",IF(④実施報告書!$Q2619=1,①入力シート!$F$67,IF(④実施報告書!$Q2619=2,①入力シート!$F$70,IF(④実施報告書!$Q2619=3,①入力シート!$F$73,))))</f>
        <v/>
      </c>
      <c r="D2619" s="661"/>
      <c r="E2619" s="661"/>
      <c r="F2619" s="661"/>
      <c r="G2619" s="661"/>
      <c r="H2619" s="661"/>
      <c r="I2619" s="661"/>
      <c r="J2619" s="661"/>
      <c r="K2619" s="661"/>
      <c r="L2619" s="661"/>
      <c r="M2619" s="661"/>
      <c r="N2619" s="661"/>
      <c r="O2619" s="661"/>
      <c r="P2619" s="661"/>
      <c r="Q2619" s="662"/>
      <c r="R2619" s="631" t="str">
        <f>IF($W$1171="","",IF(AND(①入力シート!$F$78=①入力シート!$A$77,$AB2619="")=TRUE,①入力シート!$A$77,""))</f>
        <v/>
      </c>
      <c r="S2619" s="631"/>
      <c r="T2619" s="623" t="s">
        <v>115</v>
      </c>
      <c r="U2619" s="623"/>
      <c r="V2619" s="623"/>
      <c r="W2619" s="623"/>
      <c r="X2619" s="623"/>
      <c r="Y2619" s="623"/>
      <c r="Z2619" s="623"/>
      <c r="AA2619" s="623"/>
      <c r="AB2619" s="446"/>
    </row>
    <row r="2620" spans="1:28">
      <c r="A2620" s="694"/>
      <c r="B2620" s="695"/>
      <c r="C2620" s="660"/>
      <c r="D2620" s="661"/>
      <c r="E2620" s="661"/>
      <c r="F2620" s="661"/>
      <c r="G2620" s="661"/>
      <c r="H2620" s="661"/>
      <c r="I2620" s="661"/>
      <c r="J2620" s="661"/>
      <c r="K2620" s="661"/>
      <c r="L2620" s="661"/>
      <c r="M2620" s="661"/>
      <c r="N2620" s="661"/>
      <c r="O2620" s="661"/>
      <c r="P2620" s="661"/>
      <c r="Q2620" s="663"/>
      <c r="R2620" s="630" t="str">
        <f>IF($W$1171="","",IF(AND(①入力シート!$F$79=①入力シート!$A$77,$AB2620="")=TRUE,①入力シート!$A$77,""))</f>
        <v/>
      </c>
      <c r="S2620" s="631"/>
      <c r="T2620" s="623" t="s">
        <v>129</v>
      </c>
      <c r="U2620" s="623"/>
      <c r="V2620" s="623"/>
      <c r="W2620" s="623"/>
      <c r="X2620" s="623"/>
      <c r="Y2620" s="623"/>
      <c r="Z2620" s="623"/>
      <c r="AA2620" s="623"/>
      <c r="AB2620" s="446"/>
    </row>
    <row r="2621" spans="1:28">
      <c r="A2621" s="694"/>
      <c r="B2621" s="695"/>
      <c r="C2621" s="622" t="str">
        <f>IF($Q2621="","",IF(④実施報告書!$Q2621=1,①入力シート!$F$67,IF(④実施報告書!$Q2621=2,①入力シート!$F$70,IF(④実施報告書!$Q2621=3,①入力シート!$F$73,))))</f>
        <v/>
      </c>
      <c r="D2621" s="623"/>
      <c r="E2621" s="623"/>
      <c r="F2621" s="623"/>
      <c r="G2621" s="623"/>
      <c r="H2621" s="623"/>
      <c r="I2621" s="623"/>
      <c r="J2621" s="623"/>
      <c r="K2621" s="623"/>
      <c r="L2621" s="623"/>
      <c r="M2621" s="623"/>
      <c r="N2621" s="623"/>
      <c r="O2621" s="623"/>
      <c r="P2621" s="624"/>
      <c r="Q2621" s="628"/>
      <c r="R2621" s="630" t="str">
        <f>IF($W$1171="","",IF(AND(①入力シート!$F$80=①入力シート!$A$77,$AB2621="")=TRUE,①入力シート!$A$77,""))</f>
        <v/>
      </c>
      <c r="S2621" s="631"/>
      <c r="T2621" s="623" t="s">
        <v>407</v>
      </c>
      <c r="U2621" s="623"/>
      <c r="V2621" s="623"/>
      <c r="W2621" s="623"/>
      <c r="X2621" s="623"/>
      <c r="Y2621" s="623"/>
      <c r="Z2621" s="623"/>
      <c r="AA2621" s="624"/>
      <c r="AB2621" s="446"/>
    </row>
    <row r="2622" spans="1:28">
      <c r="A2622" s="694"/>
      <c r="B2622" s="695"/>
      <c r="C2622" s="625"/>
      <c r="D2622" s="626"/>
      <c r="E2622" s="626"/>
      <c r="F2622" s="626"/>
      <c r="G2622" s="626"/>
      <c r="H2622" s="626"/>
      <c r="I2622" s="626"/>
      <c r="J2622" s="626"/>
      <c r="K2622" s="626"/>
      <c r="L2622" s="626"/>
      <c r="M2622" s="626"/>
      <c r="N2622" s="626"/>
      <c r="O2622" s="626"/>
      <c r="P2622" s="627"/>
      <c r="Q2622" s="629"/>
      <c r="R2622" s="632" t="str">
        <f>IF($W$1171="","",IF(AND(①入力シート!$F$81=①入力シート!$A$77,$AB2622="")=TRUE,①入力シート!$A$77,""))</f>
        <v/>
      </c>
      <c r="S2622" s="633"/>
      <c r="T2622" s="626" t="s">
        <v>406</v>
      </c>
      <c r="U2622" s="626"/>
      <c r="V2622" s="626"/>
      <c r="W2622" s="626"/>
      <c r="X2622" s="626"/>
      <c r="Y2622" s="626"/>
      <c r="Z2622" s="626"/>
      <c r="AA2622" s="627"/>
      <c r="AB2622" s="446"/>
    </row>
    <row r="2623" spans="1:28">
      <c r="A2623" s="694"/>
      <c r="B2623" s="695"/>
      <c r="C2623" s="639" t="s">
        <v>128</v>
      </c>
      <c r="D2623" s="640"/>
      <c r="E2623" s="641"/>
      <c r="F2623" s="444"/>
      <c r="G2623" s="645" t="str">
        <f>IF(W2623="","",IF($F2623="",①入力シート!$J$83,VLOOKUP($F2623,①入力シート!$E$83:$K$89,6)))</f>
        <v/>
      </c>
      <c r="H2623" s="646"/>
      <c r="I2623" s="646"/>
      <c r="J2623" s="646"/>
      <c r="K2623" s="646"/>
      <c r="L2623" s="646"/>
      <c r="M2623" s="646"/>
      <c r="N2623" s="646"/>
      <c r="O2623" s="646"/>
      <c r="P2623" s="646"/>
      <c r="Q2623" s="647"/>
      <c r="R2623" s="639" t="s">
        <v>116</v>
      </c>
      <c r="S2623" s="640"/>
      <c r="T2623" s="640"/>
      <c r="U2623" s="640"/>
      <c r="V2623" s="641"/>
      <c r="W2623" s="648" t="str">
        <f>IF(②名簿及び出席簿!KI$140=0,"",②名簿及び出席簿!KI$140)</f>
        <v/>
      </c>
      <c r="X2623" s="649"/>
      <c r="Y2623" s="649"/>
      <c r="Z2623" s="649"/>
      <c r="AA2623" s="649"/>
      <c r="AB2623" s="634" t="s">
        <v>93</v>
      </c>
    </row>
    <row r="2624" spans="1:28">
      <c r="A2624" s="696"/>
      <c r="B2624" s="697"/>
      <c r="C2624" s="642"/>
      <c r="D2624" s="643"/>
      <c r="E2624" s="644"/>
      <c r="F2624" s="456"/>
      <c r="G2624" s="689" t="str">
        <f>IF($F2624="","",VLOOKUP($F2624,①入力シート!$E$83:$K$89,6))</f>
        <v/>
      </c>
      <c r="H2624" s="690"/>
      <c r="I2624" s="690"/>
      <c r="J2624" s="690"/>
      <c r="K2624" s="690"/>
      <c r="L2624" s="690"/>
      <c r="M2624" s="690"/>
      <c r="N2624" s="690"/>
      <c r="O2624" s="690"/>
      <c r="P2624" s="690"/>
      <c r="Q2624" s="691"/>
      <c r="R2624" s="642"/>
      <c r="S2624" s="643"/>
      <c r="T2624" s="643"/>
      <c r="U2624" s="643"/>
      <c r="V2624" s="644"/>
      <c r="W2624" s="650"/>
      <c r="X2624" s="651"/>
      <c r="Y2624" s="651"/>
      <c r="Z2624" s="651"/>
      <c r="AA2624" s="651"/>
      <c r="AB2624" s="635"/>
    </row>
    <row r="2625" spans="1:28">
      <c r="A2625" s="692">
        <v>218</v>
      </c>
      <c r="B2625" s="693"/>
      <c r="C2625" s="652" t="s">
        <v>108</v>
      </c>
      <c r="D2625" s="653"/>
      <c r="E2625" s="653"/>
      <c r="F2625" s="643"/>
      <c r="G2625" s="653"/>
      <c r="H2625" s="653"/>
      <c r="I2625" s="654"/>
      <c r="J2625" s="652" t="s">
        <v>109</v>
      </c>
      <c r="K2625" s="653"/>
      <c r="L2625" s="653"/>
      <c r="M2625" s="653"/>
      <c r="N2625" s="653"/>
      <c r="O2625" s="653"/>
      <c r="P2625" s="653"/>
      <c r="Q2625" s="653"/>
      <c r="R2625" s="653"/>
      <c r="S2625" s="653"/>
      <c r="T2625" s="653"/>
      <c r="U2625" s="653"/>
      <c r="V2625" s="653"/>
      <c r="W2625" s="653"/>
      <c r="X2625" s="653"/>
      <c r="Y2625" s="653"/>
      <c r="Z2625" s="653"/>
      <c r="AA2625" s="442"/>
      <c r="AB2625" s="443"/>
    </row>
    <row r="2626" spans="1:28">
      <c r="A2626" s="694"/>
      <c r="B2626" s="695"/>
      <c r="C2626" s="664" t="str">
        <f>IF(②名簿及び出席簿!KJ$7="","",②名簿及び出席簿!KJ$7)</f>
        <v/>
      </c>
      <c r="D2626" s="665"/>
      <c r="E2626" s="665"/>
      <c r="F2626" s="665"/>
      <c r="G2626" s="649" t="str">
        <f>②名簿及び出席簿!KJ$8</f>
        <v/>
      </c>
      <c r="H2626" s="649"/>
      <c r="I2626" s="634"/>
      <c r="J2626" s="448"/>
      <c r="K2626" s="668" t="str">
        <f>IF($W$1171="","",IF($J2626="",①入力シート!$F$58,IF($J2626=1,①入力シート!$F$60,IF($J2626=2,①入力シート!$F$62))))</f>
        <v/>
      </c>
      <c r="L2626" s="668"/>
      <c r="M2626" s="670" t="s">
        <v>110</v>
      </c>
      <c r="N2626" s="672" t="str">
        <f>IF($W$1171="","",IF($J2626="",①入力シート!$H$58,IF($J2626=1,①入力シート!$H$60,IF($J2626=2,①入力シート!$H$62))))</f>
        <v/>
      </c>
      <c r="O2626" s="672"/>
      <c r="P2626" s="670" t="s">
        <v>111</v>
      </c>
      <c r="Q2626" s="670" t="s">
        <v>112</v>
      </c>
      <c r="R2626" s="668" t="str">
        <f>IF($W$1171="","",IF($J2626="",①入力シート!$K$58,IF($J2626=1,①入力シート!$K$60,IF($J2626=2,①入力シート!$K$62))))</f>
        <v/>
      </c>
      <c r="S2626" s="668"/>
      <c r="T2626" s="670" t="s">
        <v>110</v>
      </c>
      <c r="U2626" s="672" t="str">
        <f>IF($W$1171="","",IF($J2626="",①入力シート!$M$58,IF($J2626=1,①入力シート!$M$60,IF($J2626=2,①入力シート!$M$62))))</f>
        <v/>
      </c>
      <c r="V2626" s="672"/>
      <c r="W2626" s="670" t="s">
        <v>111</v>
      </c>
      <c r="X2626" s="670" t="s">
        <v>132</v>
      </c>
      <c r="Y2626" s="670"/>
      <c r="Z2626" s="674" t="str">
        <f>IF($W$1171="","",IF($J2626="",①入力シート!$O$58,IF($J2626=1,①入力シート!$O$60,IF($J2626=2,①入力シート!$O$62))))</f>
        <v/>
      </c>
      <c r="AA2626" s="674"/>
      <c r="AB2626" s="675"/>
    </row>
    <row r="2627" spans="1:28">
      <c r="A2627" s="694"/>
      <c r="B2627" s="695"/>
      <c r="C2627" s="666"/>
      <c r="D2627" s="667"/>
      <c r="E2627" s="667"/>
      <c r="F2627" s="667"/>
      <c r="G2627" s="651"/>
      <c r="H2627" s="651"/>
      <c r="I2627" s="635"/>
      <c r="J2627" s="449"/>
      <c r="K2627" s="669"/>
      <c r="L2627" s="669"/>
      <c r="M2627" s="671"/>
      <c r="N2627" s="673"/>
      <c r="O2627" s="673"/>
      <c r="P2627" s="671"/>
      <c r="Q2627" s="671"/>
      <c r="R2627" s="669"/>
      <c r="S2627" s="669"/>
      <c r="T2627" s="671"/>
      <c r="U2627" s="673"/>
      <c r="V2627" s="673"/>
      <c r="W2627" s="671"/>
      <c r="X2627" s="671"/>
      <c r="Y2627" s="671"/>
      <c r="Z2627" s="676"/>
      <c r="AA2627" s="676"/>
      <c r="AB2627" s="677"/>
    </row>
    <row r="2628" spans="1:28">
      <c r="A2628" s="694"/>
      <c r="B2628" s="695"/>
      <c r="C2628" s="652" t="s">
        <v>113</v>
      </c>
      <c r="D2628" s="653"/>
      <c r="E2628" s="653"/>
      <c r="F2628" s="653"/>
      <c r="G2628" s="653"/>
      <c r="H2628" s="653"/>
      <c r="I2628" s="653"/>
      <c r="J2628" s="653"/>
      <c r="K2628" s="653"/>
      <c r="L2628" s="653"/>
      <c r="M2628" s="653"/>
      <c r="N2628" s="653"/>
      <c r="O2628" s="653"/>
      <c r="P2628" s="653"/>
      <c r="Q2628" s="654"/>
      <c r="R2628" s="653" t="s">
        <v>130</v>
      </c>
      <c r="S2628" s="653"/>
      <c r="T2628" s="653"/>
      <c r="U2628" s="653"/>
      <c r="V2628" s="653"/>
      <c r="W2628" s="653"/>
      <c r="X2628" s="653"/>
      <c r="Y2628" s="653"/>
      <c r="Z2628" s="653"/>
      <c r="AA2628" s="653"/>
      <c r="AB2628" s="654"/>
    </row>
    <row r="2629" spans="1:28">
      <c r="A2629" s="694"/>
      <c r="B2629" s="695"/>
      <c r="C2629" s="655" t="str">
        <f>IF(C2626="","",IF(④実施報告書!$Q2629="",①入力シート!$F$64,IF(④実施報告書!$Q2629=1,①入力シート!$F$67,IF(④実施報告書!$Q2629=2,①入力シート!$F$70,IF(④実施報告書!$Q2629=3,①入力シート!$F$73,)))))</f>
        <v/>
      </c>
      <c r="D2629" s="656"/>
      <c r="E2629" s="656"/>
      <c r="F2629" s="656"/>
      <c r="G2629" s="656"/>
      <c r="H2629" s="656"/>
      <c r="I2629" s="656"/>
      <c r="J2629" s="656"/>
      <c r="K2629" s="656"/>
      <c r="L2629" s="656"/>
      <c r="M2629" s="656"/>
      <c r="N2629" s="656"/>
      <c r="O2629" s="656"/>
      <c r="P2629" s="656"/>
      <c r="Q2629" s="678"/>
      <c r="R2629" s="680" t="str">
        <f>IF($W$1171="","",IF(AND(①入力シート!$F$76=①入力シート!$A$77,$AB2629="")=TRUE,①入力シート!$A$77,""))</f>
        <v/>
      </c>
      <c r="S2629" s="680"/>
      <c r="T2629" s="659" t="s">
        <v>127</v>
      </c>
      <c r="U2629" s="659"/>
      <c r="V2629" s="659"/>
      <c r="W2629" s="659"/>
      <c r="X2629" s="659"/>
      <c r="Y2629" s="659"/>
      <c r="Z2629" s="659"/>
      <c r="AA2629" s="659"/>
      <c r="AB2629" s="445"/>
    </row>
    <row r="2630" spans="1:28">
      <c r="A2630" s="694"/>
      <c r="B2630" s="695"/>
      <c r="C2630" s="657"/>
      <c r="D2630" s="658"/>
      <c r="E2630" s="658"/>
      <c r="F2630" s="658"/>
      <c r="G2630" s="658"/>
      <c r="H2630" s="658"/>
      <c r="I2630" s="658"/>
      <c r="J2630" s="658"/>
      <c r="K2630" s="658"/>
      <c r="L2630" s="658"/>
      <c r="M2630" s="658"/>
      <c r="N2630" s="658"/>
      <c r="O2630" s="658"/>
      <c r="P2630" s="658"/>
      <c r="Q2630" s="679"/>
      <c r="R2630" s="631" t="str">
        <f>IF($W$1171="","",IF(AND(①入力シート!$F$77=①入力シート!$A$77,$AB2630="")=TRUE,①入力シート!$A$77,""))</f>
        <v/>
      </c>
      <c r="S2630" s="631"/>
      <c r="T2630" s="623" t="s">
        <v>114</v>
      </c>
      <c r="U2630" s="623"/>
      <c r="V2630" s="623"/>
      <c r="W2630" s="623"/>
      <c r="X2630" s="623"/>
      <c r="Y2630" s="623"/>
      <c r="Z2630" s="623"/>
      <c r="AA2630" s="623"/>
      <c r="AB2630" s="446"/>
    </row>
    <row r="2631" spans="1:28">
      <c r="A2631" s="694"/>
      <c r="B2631" s="695"/>
      <c r="C2631" s="660" t="str">
        <f>IF($Q2631="","",IF(④実施報告書!$Q2631=1,①入力シート!$F$67,IF(④実施報告書!$Q2631=2,①入力シート!$F$70,IF(④実施報告書!$Q2631=3,①入力シート!$F$73,))))</f>
        <v/>
      </c>
      <c r="D2631" s="661"/>
      <c r="E2631" s="661"/>
      <c r="F2631" s="661"/>
      <c r="G2631" s="661"/>
      <c r="H2631" s="661"/>
      <c r="I2631" s="661"/>
      <c r="J2631" s="661"/>
      <c r="K2631" s="661"/>
      <c r="L2631" s="661"/>
      <c r="M2631" s="661"/>
      <c r="N2631" s="661"/>
      <c r="O2631" s="661"/>
      <c r="P2631" s="661"/>
      <c r="Q2631" s="662"/>
      <c r="R2631" s="631" t="str">
        <f>IF($W$1171="","",IF(AND(①入力シート!$F$78=①入力シート!$A$77,$AB2631="")=TRUE,①入力シート!$A$77,""))</f>
        <v/>
      </c>
      <c r="S2631" s="631"/>
      <c r="T2631" s="623" t="s">
        <v>115</v>
      </c>
      <c r="U2631" s="623"/>
      <c r="V2631" s="623"/>
      <c r="W2631" s="623"/>
      <c r="X2631" s="623"/>
      <c r="Y2631" s="623"/>
      <c r="Z2631" s="623"/>
      <c r="AA2631" s="623"/>
      <c r="AB2631" s="446"/>
    </row>
    <row r="2632" spans="1:28">
      <c r="A2632" s="694"/>
      <c r="B2632" s="695"/>
      <c r="C2632" s="660"/>
      <c r="D2632" s="661"/>
      <c r="E2632" s="661"/>
      <c r="F2632" s="661"/>
      <c r="G2632" s="661"/>
      <c r="H2632" s="661"/>
      <c r="I2632" s="661"/>
      <c r="J2632" s="661"/>
      <c r="K2632" s="661"/>
      <c r="L2632" s="661"/>
      <c r="M2632" s="661"/>
      <c r="N2632" s="661"/>
      <c r="O2632" s="661"/>
      <c r="P2632" s="661"/>
      <c r="Q2632" s="663"/>
      <c r="R2632" s="630" t="str">
        <f>IF($W$1171="","",IF(AND(①入力シート!$F$79=①入力シート!$A$77,$AB2632="")=TRUE,①入力シート!$A$77,""))</f>
        <v/>
      </c>
      <c r="S2632" s="631"/>
      <c r="T2632" s="623" t="s">
        <v>129</v>
      </c>
      <c r="U2632" s="623"/>
      <c r="V2632" s="623"/>
      <c r="W2632" s="623"/>
      <c r="X2632" s="623"/>
      <c r="Y2632" s="623"/>
      <c r="Z2632" s="623"/>
      <c r="AA2632" s="623"/>
      <c r="AB2632" s="446"/>
    </row>
    <row r="2633" spans="1:28">
      <c r="A2633" s="694"/>
      <c r="B2633" s="695"/>
      <c r="C2633" s="622" t="str">
        <f>IF($Q2633="","",IF(④実施報告書!$Q2633=1,①入力シート!$F$67,IF(④実施報告書!$Q2633=2,①入力シート!$F$70,IF(④実施報告書!$Q2633=3,①入力シート!$F$73,))))</f>
        <v/>
      </c>
      <c r="D2633" s="623"/>
      <c r="E2633" s="623"/>
      <c r="F2633" s="623"/>
      <c r="G2633" s="623"/>
      <c r="H2633" s="623"/>
      <c r="I2633" s="623"/>
      <c r="J2633" s="623"/>
      <c r="K2633" s="623"/>
      <c r="L2633" s="623"/>
      <c r="M2633" s="623"/>
      <c r="N2633" s="623"/>
      <c r="O2633" s="623"/>
      <c r="P2633" s="624"/>
      <c r="Q2633" s="628"/>
      <c r="R2633" s="630" t="str">
        <f>IF($W$1171="","",IF(AND(①入力シート!$F$80=①入力シート!$A$77,$AB2633="")=TRUE,①入力シート!$A$77,""))</f>
        <v/>
      </c>
      <c r="S2633" s="631"/>
      <c r="T2633" s="623" t="s">
        <v>407</v>
      </c>
      <c r="U2633" s="623"/>
      <c r="V2633" s="623"/>
      <c r="W2633" s="623"/>
      <c r="X2633" s="623"/>
      <c r="Y2633" s="623"/>
      <c r="Z2633" s="623"/>
      <c r="AA2633" s="624"/>
      <c r="AB2633" s="446"/>
    </row>
    <row r="2634" spans="1:28">
      <c r="A2634" s="694"/>
      <c r="B2634" s="695"/>
      <c r="C2634" s="625"/>
      <c r="D2634" s="626"/>
      <c r="E2634" s="626"/>
      <c r="F2634" s="626"/>
      <c r="G2634" s="626"/>
      <c r="H2634" s="626"/>
      <c r="I2634" s="626"/>
      <c r="J2634" s="626"/>
      <c r="K2634" s="626"/>
      <c r="L2634" s="626"/>
      <c r="M2634" s="626"/>
      <c r="N2634" s="626"/>
      <c r="O2634" s="626"/>
      <c r="P2634" s="627"/>
      <c r="Q2634" s="629"/>
      <c r="R2634" s="632" t="str">
        <f>IF($W$1171="","",IF(AND(①入力シート!$F$81=①入力シート!$A$77,$AB2634="")=TRUE,①入力シート!$A$77,""))</f>
        <v/>
      </c>
      <c r="S2634" s="633"/>
      <c r="T2634" s="626" t="s">
        <v>406</v>
      </c>
      <c r="U2634" s="626"/>
      <c r="V2634" s="626"/>
      <c r="W2634" s="626"/>
      <c r="X2634" s="626"/>
      <c r="Y2634" s="626"/>
      <c r="Z2634" s="626"/>
      <c r="AA2634" s="627"/>
      <c r="AB2634" s="446"/>
    </row>
    <row r="2635" spans="1:28">
      <c r="A2635" s="694"/>
      <c r="B2635" s="695"/>
      <c r="C2635" s="639" t="s">
        <v>128</v>
      </c>
      <c r="D2635" s="640"/>
      <c r="E2635" s="641"/>
      <c r="F2635" s="444"/>
      <c r="G2635" s="645" t="str">
        <f>IF(W2635="","",IF($F2635="",①入力シート!$J$83,VLOOKUP($F2635,①入力シート!$E$83:$K$89,6)))</f>
        <v/>
      </c>
      <c r="H2635" s="646"/>
      <c r="I2635" s="646"/>
      <c r="J2635" s="646"/>
      <c r="K2635" s="646"/>
      <c r="L2635" s="646"/>
      <c r="M2635" s="646"/>
      <c r="N2635" s="646"/>
      <c r="O2635" s="646"/>
      <c r="P2635" s="646"/>
      <c r="Q2635" s="647"/>
      <c r="R2635" s="639" t="s">
        <v>116</v>
      </c>
      <c r="S2635" s="640"/>
      <c r="T2635" s="640"/>
      <c r="U2635" s="640"/>
      <c r="V2635" s="641"/>
      <c r="W2635" s="648" t="str">
        <f>IF(②名簿及び出席簿!KJ$140=0,"",②名簿及び出席簿!KJ$140)</f>
        <v/>
      </c>
      <c r="X2635" s="649"/>
      <c r="Y2635" s="649"/>
      <c r="Z2635" s="649"/>
      <c r="AA2635" s="649"/>
      <c r="AB2635" s="634" t="s">
        <v>93</v>
      </c>
    </row>
    <row r="2636" spans="1:28">
      <c r="A2636" s="696"/>
      <c r="B2636" s="697"/>
      <c r="C2636" s="642"/>
      <c r="D2636" s="643"/>
      <c r="E2636" s="644"/>
      <c r="F2636" s="456"/>
      <c r="G2636" s="689" t="str">
        <f>IF($F2636="","",VLOOKUP($F2636,①入力シート!$E$83:$K$89,6))</f>
        <v/>
      </c>
      <c r="H2636" s="690"/>
      <c r="I2636" s="690"/>
      <c r="J2636" s="690"/>
      <c r="K2636" s="690"/>
      <c r="L2636" s="690"/>
      <c r="M2636" s="690"/>
      <c r="N2636" s="690"/>
      <c r="O2636" s="690"/>
      <c r="P2636" s="690"/>
      <c r="Q2636" s="691"/>
      <c r="R2636" s="642"/>
      <c r="S2636" s="643"/>
      <c r="T2636" s="643"/>
      <c r="U2636" s="643"/>
      <c r="V2636" s="644"/>
      <c r="W2636" s="650"/>
      <c r="X2636" s="651"/>
      <c r="Y2636" s="651"/>
      <c r="Z2636" s="651"/>
      <c r="AA2636" s="651"/>
      <c r="AB2636" s="635"/>
    </row>
    <row r="2637" spans="1:28">
      <c r="A2637" s="692">
        <v>219</v>
      </c>
      <c r="B2637" s="693"/>
      <c r="C2637" s="652" t="s">
        <v>108</v>
      </c>
      <c r="D2637" s="653"/>
      <c r="E2637" s="653"/>
      <c r="F2637" s="643"/>
      <c r="G2637" s="653"/>
      <c r="H2637" s="653"/>
      <c r="I2637" s="654"/>
      <c r="J2637" s="652" t="s">
        <v>109</v>
      </c>
      <c r="K2637" s="653"/>
      <c r="L2637" s="653"/>
      <c r="M2637" s="653"/>
      <c r="N2637" s="653"/>
      <c r="O2637" s="653"/>
      <c r="P2637" s="653"/>
      <c r="Q2637" s="653"/>
      <c r="R2637" s="653"/>
      <c r="S2637" s="653"/>
      <c r="T2637" s="653"/>
      <c r="U2637" s="653"/>
      <c r="V2637" s="653"/>
      <c r="W2637" s="653"/>
      <c r="X2637" s="653"/>
      <c r="Y2637" s="653"/>
      <c r="Z2637" s="653"/>
      <c r="AA2637" s="442"/>
      <c r="AB2637" s="443"/>
    </row>
    <row r="2638" spans="1:28">
      <c r="A2638" s="694"/>
      <c r="B2638" s="695"/>
      <c r="C2638" s="664" t="str">
        <f>IF(②名簿及び出席簿!KK$7="","",②名簿及び出席簿!KK$7)</f>
        <v/>
      </c>
      <c r="D2638" s="665"/>
      <c r="E2638" s="665"/>
      <c r="F2638" s="665"/>
      <c r="G2638" s="649" t="str">
        <f>②名簿及び出席簿!KK$8</f>
        <v/>
      </c>
      <c r="H2638" s="649"/>
      <c r="I2638" s="634"/>
      <c r="J2638" s="448"/>
      <c r="K2638" s="668" t="str">
        <f>IF($W$1171="","",IF($J2638="",①入力シート!$F$58,IF($J2638=1,①入力シート!$F$60,IF($J2638=2,①入力シート!$F$62))))</f>
        <v/>
      </c>
      <c r="L2638" s="668"/>
      <c r="M2638" s="670" t="s">
        <v>110</v>
      </c>
      <c r="N2638" s="672" t="str">
        <f>IF($W$1171="","",IF($J2638="",①入力シート!$H$58,IF($J2638=1,①入力シート!$H$60,IF($J2638=2,①入力シート!$H$62))))</f>
        <v/>
      </c>
      <c r="O2638" s="672"/>
      <c r="P2638" s="670" t="s">
        <v>111</v>
      </c>
      <c r="Q2638" s="670" t="s">
        <v>112</v>
      </c>
      <c r="R2638" s="668" t="str">
        <f>IF($W$1171="","",IF($J2638="",①入力シート!$K$58,IF($J2638=1,①入力シート!$K$60,IF($J2638=2,①入力シート!$K$62))))</f>
        <v/>
      </c>
      <c r="S2638" s="668"/>
      <c r="T2638" s="670" t="s">
        <v>110</v>
      </c>
      <c r="U2638" s="672" t="str">
        <f>IF($W$1171="","",IF($J2638="",①入力シート!$M$58,IF($J2638=1,①入力シート!$M$60,IF($J2638=2,①入力シート!$M$62))))</f>
        <v/>
      </c>
      <c r="V2638" s="672"/>
      <c r="W2638" s="670" t="s">
        <v>111</v>
      </c>
      <c r="X2638" s="670" t="s">
        <v>132</v>
      </c>
      <c r="Y2638" s="670"/>
      <c r="Z2638" s="674" t="str">
        <f>IF($W$1171="","",IF($J2638="",①入力シート!$O$58,IF($J2638=1,①入力シート!$O$60,IF($J2638=2,①入力シート!$O$62))))</f>
        <v/>
      </c>
      <c r="AA2638" s="674"/>
      <c r="AB2638" s="675"/>
    </row>
    <row r="2639" spans="1:28">
      <c r="A2639" s="694"/>
      <c r="B2639" s="695"/>
      <c r="C2639" s="666"/>
      <c r="D2639" s="667"/>
      <c r="E2639" s="667"/>
      <c r="F2639" s="667"/>
      <c r="G2639" s="651"/>
      <c r="H2639" s="651"/>
      <c r="I2639" s="635"/>
      <c r="J2639" s="449"/>
      <c r="K2639" s="669"/>
      <c r="L2639" s="669"/>
      <c r="M2639" s="671"/>
      <c r="N2639" s="673"/>
      <c r="O2639" s="673"/>
      <c r="P2639" s="671"/>
      <c r="Q2639" s="671"/>
      <c r="R2639" s="669"/>
      <c r="S2639" s="669"/>
      <c r="T2639" s="671"/>
      <c r="U2639" s="673"/>
      <c r="V2639" s="673"/>
      <c r="W2639" s="671"/>
      <c r="X2639" s="671"/>
      <c r="Y2639" s="671"/>
      <c r="Z2639" s="676"/>
      <c r="AA2639" s="676"/>
      <c r="AB2639" s="677"/>
    </row>
    <row r="2640" spans="1:28">
      <c r="A2640" s="694"/>
      <c r="B2640" s="695"/>
      <c r="C2640" s="652" t="s">
        <v>113</v>
      </c>
      <c r="D2640" s="653"/>
      <c r="E2640" s="653"/>
      <c r="F2640" s="653"/>
      <c r="G2640" s="653"/>
      <c r="H2640" s="653"/>
      <c r="I2640" s="653"/>
      <c r="J2640" s="653"/>
      <c r="K2640" s="653"/>
      <c r="L2640" s="653"/>
      <c r="M2640" s="653"/>
      <c r="N2640" s="653"/>
      <c r="O2640" s="653"/>
      <c r="P2640" s="653"/>
      <c r="Q2640" s="654"/>
      <c r="R2640" s="653" t="s">
        <v>130</v>
      </c>
      <c r="S2640" s="653"/>
      <c r="T2640" s="653"/>
      <c r="U2640" s="653"/>
      <c r="V2640" s="653"/>
      <c r="W2640" s="653"/>
      <c r="X2640" s="653"/>
      <c r="Y2640" s="653"/>
      <c r="Z2640" s="653"/>
      <c r="AA2640" s="653"/>
      <c r="AB2640" s="654"/>
    </row>
    <row r="2641" spans="1:28">
      <c r="A2641" s="694"/>
      <c r="B2641" s="695"/>
      <c r="C2641" s="655" t="str">
        <f>IF(C2638="","",IF(④実施報告書!$Q2641="",①入力シート!$F$64,IF(④実施報告書!$Q2641=1,①入力シート!$F$67,IF(④実施報告書!$Q2641=2,①入力シート!$F$70,IF(④実施報告書!$Q2641=3,①入力シート!$F$73,)))))</f>
        <v/>
      </c>
      <c r="D2641" s="656"/>
      <c r="E2641" s="656"/>
      <c r="F2641" s="656"/>
      <c r="G2641" s="656"/>
      <c r="H2641" s="656"/>
      <c r="I2641" s="656"/>
      <c r="J2641" s="656"/>
      <c r="K2641" s="656"/>
      <c r="L2641" s="656"/>
      <c r="M2641" s="656"/>
      <c r="N2641" s="656"/>
      <c r="O2641" s="656"/>
      <c r="P2641" s="656"/>
      <c r="Q2641" s="678"/>
      <c r="R2641" s="680" t="str">
        <f>IF($W$1171="","",IF(AND(①入力シート!$F$76=①入力シート!$A$77,$AB2641="")=TRUE,①入力シート!$A$77,""))</f>
        <v/>
      </c>
      <c r="S2641" s="680"/>
      <c r="T2641" s="659" t="s">
        <v>127</v>
      </c>
      <c r="U2641" s="659"/>
      <c r="V2641" s="659"/>
      <c r="W2641" s="659"/>
      <c r="X2641" s="659"/>
      <c r="Y2641" s="659"/>
      <c r="Z2641" s="659"/>
      <c r="AA2641" s="659"/>
      <c r="AB2641" s="445"/>
    </row>
    <row r="2642" spans="1:28">
      <c r="A2642" s="694"/>
      <c r="B2642" s="695"/>
      <c r="C2642" s="657"/>
      <c r="D2642" s="658"/>
      <c r="E2642" s="658"/>
      <c r="F2642" s="658"/>
      <c r="G2642" s="658"/>
      <c r="H2642" s="658"/>
      <c r="I2642" s="658"/>
      <c r="J2642" s="658"/>
      <c r="K2642" s="658"/>
      <c r="L2642" s="658"/>
      <c r="M2642" s="658"/>
      <c r="N2642" s="658"/>
      <c r="O2642" s="658"/>
      <c r="P2642" s="658"/>
      <c r="Q2642" s="679"/>
      <c r="R2642" s="631" t="str">
        <f>IF($W$1171="","",IF(AND(①入力シート!$F$77=①入力シート!$A$77,$AB2642="")=TRUE,①入力シート!$A$77,""))</f>
        <v/>
      </c>
      <c r="S2642" s="631"/>
      <c r="T2642" s="623" t="s">
        <v>114</v>
      </c>
      <c r="U2642" s="623"/>
      <c r="V2642" s="623"/>
      <c r="W2642" s="623"/>
      <c r="X2642" s="623"/>
      <c r="Y2642" s="623"/>
      <c r="Z2642" s="623"/>
      <c r="AA2642" s="623"/>
      <c r="AB2642" s="446"/>
    </row>
    <row r="2643" spans="1:28">
      <c r="A2643" s="694"/>
      <c r="B2643" s="695"/>
      <c r="C2643" s="660" t="str">
        <f>IF($Q2643="","",IF(④実施報告書!$Q2643=1,①入力シート!$F$67,IF(④実施報告書!$Q2643=2,①入力シート!$F$70,IF(④実施報告書!$Q2643=3,①入力シート!$F$73,))))</f>
        <v/>
      </c>
      <c r="D2643" s="661"/>
      <c r="E2643" s="661"/>
      <c r="F2643" s="661"/>
      <c r="G2643" s="661"/>
      <c r="H2643" s="661"/>
      <c r="I2643" s="661"/>
      <c r="J2643" s="661"/>
      <c r="K2643" s="661"/>
      <c r="L2643" s="661"/>
      <c r="M2643" s="661"/>
      <c r="N2643" s="661"/>
      <c r="O2643" s="661"/>
      <c r="P2643" s="661"/>
      <c r="Q2643" s="662"/>
      <c r="R2643" s="631" t="str">
        <f>IF($W$1171="","",IF(AND(①入力シート!$F$78=①入力シート!$A$77,$AB2643="")=TRUE,①入力シート!$A$77,""))</f>
        <v/>
      </c>
      <c r="S2643" s="631"/>
      <c r="T2643" s="623" t="s">
        <v>115</v>
      </c>
      <c r="U2643" s="623"/>
      <c r="V2643" s="623"/>
      <c r="W2643" s="623"/>
      <c r="X2643" s="623"/>
      <c r="Y2643" s="623"/>
      <c r="Z2643" s="623"/>
      <c r="AA2643" s="623"/>
      <c r="AB2643" s="446"/>
    </row>
    <row r="2644" spans="1:28">
      <c r="A2644" s="694"/>
      <c r="B2644" s="695"/>
      <c r="C2644" s="660"/>
      <c r="D2644" s="661"/>
      <c r="E2644" s="661"/>
      <c r="F2644" s="661"/>
      <c r="G2644" s="661"/>
      <c r="H2644" s="661"/>
      <c r="I2644" s="661"/>
      <c r="J2644" s="661"/>
      <c r="K2644" s="661"/>
      <c r="L2644" s="661"/>
      <c r="M2644" s="661"/>
      <c r="N2644" s="661"/>
      <c r="O2644" s="661"/>
      <c r="P2644" s="661"/>
      <c r="Q2644" s="663"/>
      <c r="R2644" s="630" t="str">
        <f>IF($W$1171="","",IF(AND(①入力シート!$F$79=①入力シート!$A$77,$AB2644="")=TRUE,①入力シート!$A$77,""))</f>
        <v/>
      </c>
      <c r="S2644" s="631"/>
      <c r="T2644" s="623" t="s">
        <v>129</v>
      </c>
      <c r="U2644" s="623"/>
      <c r="V2644" s="623"/>
      <c r="W2644" s="623"/>
      <c r="X2644" s="623"/>
      <c r="Y2644" s="623"/>
      <c r="Z2644" s="623"/>
      <c r="AA2644" s="623"/>
      <c r="AB2644" s="446"/>
    </row>
    <row r="2645" spans="1:28">
      <c r="A2645" s="694"/>
      <c r="B2645" s="695"/>
      <c r="C2645" s="622" t="str">
        <f>IF($Q2645="","",IF(④実施報告書!$Q2645=1,①入力シート!$F$67,IF(④実施報告書!$Q2645=2,①入力シート!$F$70,IF(④実施報告書!$Q2645=3,①入力シート!$F$73,))))</f>
        <v/>
      </c>
      <c r="D2645" s="623"/>
      <c r="E2645" s="623"/>
      <c r="F2645" s="623"/>
      <c r="G2645" s="623"/>
      <c r="H2645" s="623"/>
      <c r="I2645" s="623"/>
      <c r="J2645" s="623"/>
      <c r="K2645" s="623"/>
      <c r="L2645" s="623"/>
      <c r="M2645" s="623"/>
      <c r="N2645" s="623"/>
      <c r="O2645" s="623"/>
      <c r="P2645" s="624"/>
      <c r="Q2645" s="628"/>
      <c r="R2645" s="630" t="str">
        <f>IF($W$1171="","",IF(AND(①入力シート!$F$80=①入力シート!$A$77,$AB2645="")=TRUE,①入力シート!$A$77,""))</f>
        <v/>
      </c>
      <c r="S2645" s="631"/>
      <c r="T2645" s="623" t="s">
        <v>407</v>
      </c>
      <c r="U2645" s="623"/>
      <c r="V2645" s="623"/>
      <c r="W2645" s="623"/>
      <c r="X2645" s="623"/>
      <c r="Y2645" s="623"/>
      <c r="Z2645" s="623"/>
      <c r="AA2645" s="624"/>
      <c r="AB2645" s="446"/>
    </row>
    <row r="2646" spans="1:28">
      <c r="A2646" s="694"/>
      <c r="B2646" s="695"/>
      <c r="C2646" s="625"/>
      <c r="D2646" s="626"/>
      <c r="E2646" s="626"/>
      <c r="F2646" s="626"/>
      <c r="G2646" s="626"/>
      <c r="H2646" s="626"/>
      <c r="I2646" s="626"/>
      <c r="J2646" s="626"/>
      <c r="K2646" s="626"/>
      <c r="L2646" s="626"/>
      <c r="M2646" s="626"/>
      <c r="N2646" s="626"/>
      <c r="O2646" s="626"/>
      <c r="P2646" s="627"/>
      <c r="Q2646" s="629"/>
      <c r="R2646" s="632" t="str">
        <f>IF($W$1171="","",IF(AND(①入力シート!$F$81=①入力シート!$A$77,$AB2646="")=TRUE,①入力シート!$A$77,""))</f>
        <v/>
      </c>
      <c r="S2646" s="633"/>
      <c r="T2646" s="626" t="s">
        <v>406</v>
      </c>
      <c r="U2646" s="626"/>
      <c r="V2646" s="626"/>
      <c r="W2646" s="626"/>
      <c r="X2646" s="626"/>
      <c r="Y2646" s="626"/>
      <c r="Z2646" s="626"/>
      <c r="AA2646" s="627"/>
      <c r="AB2646" s="446"/>
    </row>
    <row r="2647" spans="1:28">
      <c r="A2647" s="694"/>
      <c r="B2647" s="695"/>
      <c r="C2647" s="639" t="s">
        <v>128</v>
      </c>
      <c r="D2647" s="640"/>
      <c r="E2647" s="641"/>
      <c r="F2647" s="444"/>
      <c r="G2647" s="645" t="str">
        <f>IF(W2647="","",IF($F2647="",①入力シート!$J$83,VLOOKUP($F2647,①入力シート!$E$83:$K$89,6)))</f>
        <v/>
      </c>
      <c r="H2647" s="646"/>
      <c r="I2647" s="646"/>
      <c r="J2647" s="646"/>
      <c r="K2647" s="646"/>
      <c r="L2647" s="646"/>
      <c r="M2647" s="646"/>
      <c r="N2647" s="646"/>
      <c r="O2647" s="646"/>
      <c r="P2647" s="646"/>
      <c r="Q2647" s="647"/>
      <c r="R2647" s="639" t="s">
        <v>116</v>
      </c>
      <c r="S2647" s="640"/>
      <c r="T2647" s="640"/>
      <c r="U2647" s="640"/>
      <c r="V2647" s="641"/>
      <c r="W2647" s="648" t="str">
        <f>IF(②名簿及び出席簿!KK$140=0,"",②名簿及び出席簿!KK$140)</f>
        <v/>
      </c>
      <c r="X2647" s="649"/>
      <c r="Y2647" s="649"/>
      <c r="Z2647" s="649"/>
      <c r="AA2647" s="649"/>
      <c r="AB2647" s="634" t="s">
        <v>93</v>
      </c>
    </row>
    <row r="2648" spans="1:28">
      <c r="A2648" s="696"/>
      <c r="B2648" s="697"/>
      <c r="C2648" s="642"/>
      <c r="D2648" s="643"/>
      <c r="E2648" s="644"/>
      <c r="F2648" s="456"/>
      <c r="G2648" s="689" t="str">
        <f>IF($F2648="","",VLOOKUP($F2648,①入力シート!$E$83:$K$89,6))</f>
        <v/>
      </c>
      <c r="H2648" s="690"/>
      <c r="I2648" s="690"/>
      <c r="J2648" s="690"/>
      <c r="K2648" s="690"/>
      <c r="L2648" s="690"/>
      <c r="M2648" s="690"/>
      <c r="N2648" s="690"/>
      <c r="O2648" s="690"/>
      <c r="P2648" s="690"/>
      <c r="Q2648" s="691"/>
      <c r="R2648" s="642"/>
      <c r="S2648" s="643"/>
      <c r="T2648" s="643"/>
      <c r="U2648" s="643"/>
      <c r="V2648" s="644"/>
      <c r="W2648" s="650"/>
      <c r="X2648" s="651"/>
      <c r="Y2648" s="651"/>
      <c r="Z2648" s="651"/>
      <c r="AA2648" s="651"/>
      <c r="AB2648" s="635"/>
    </row>
    <row r="2649" spans="1:28">
      <c r="A2649" s="692">
        <v>220</v>
      </c>
      <c r="B2649" s="693"/>
      <c r="C2649" s="652" t="s">
        <v>108</v>
      </c>
      <c r="D2649" s="653"/>
      <c r="E2649" s="653"/>
      <c r="F2649" s="643"/>
      <c r="G2649" s="653"/>
      <c r="H2649" s="653"/>
      <c r="I2649" s="654"/>
      <c r="J2649" s="652" t="s">
        <v>109</v>
      </c>
      <c r="K2649" s="653"/>
      <c r="L2649" s="653"/>
      <c r="M2649" s="653"/>
      <c r="N2649" s="653"/>
      <c r="O2649" s="653"/>
      <c r="P2649" s="653"/>
      <c r="Q2649" s="653"/>
      <c r="R2649" s="653"/>
      <c r="S2649" s="653"/>
      <c r="T2649" s="653"/>
      <c r="U2649" s="653"/>
      <c r="V2649" s="653"/>
      <c r="W2649" s="653"/>
      <c r="X2649" s="653"/>
      <c r="Y2649" s="653"/>
      <c r="Z2649" s="653"/>
      <c r="AA2649" s="442"/>
      <c r="AB2649" s="443"/>
    </row>
    <row r="2650" spans="1:28">
      <c r="A2650" s="694"/>
      <c r="B2650" s="695"/>
      <c r="C2650" s="664" t="str">
        <f>IF(②名簿及び出席簿!KL$7="","",②名簿及び出席簿!KL$7)</f>
        <v/>
      </c>
      <c r="D2650" s="665"/>
      <c r="E2650" s="665"/>
      <c r="F2650" s="665"/>
      <c r="G2650" s="649" t="str">
        <f>②名簿及び出席簿!KL$8</f>
        <v/>
      </c>
      <c r="H2650" s="649"/>
      <c r="I2650" s="634"/>
      <c r="J2650" s="448"/>
      <c r="K2650" s="668" t="str">
        <f>IF($W$1171="","",IF($J2650="",①入力シート!$F$58,IF($J2650=1,①入力シート!$F$60,IF($J2650=2,①入力シート!$F$62))))</f>
        <v/>
      </c>
      <c r="L2650" s="668"/>
      <c r="M2650" s="670" t="s">
        <v>110</v>
      </c>
      <c r="N2650" s="672" t="str">
        <f>IF($W$1171="","",IF($J2650="",①入力シート!$H$58,IF($J2650=1,①入力シート!$H$60,IF($J2650=2,①入力シート!$H$62))))</f>
        <v/>
      </c>
      <c r="O2650" s="672"/>
      <c r="P2650" s="670" t="s">
        <v>111</v>
      </c>
      <c r="Q2650" s="670" t="s">
        <v>112</v>
      </c>
      <c r="R2650" s="668" t="str">
        <f>IF($W$1171="","",IF($J2650="",①入力シート!$K$58,IF($J2650=1,①入力シート!$K$60,IF($J2650=2,①入力シート!$K$62))))</f>
        <v/>
      </c>
      <c r="S2650" s="668"/>
      <c r="T2650" s="670" t="s">
        <v>110</v>
      </c>
      <c r="U2650" s="672" t="str">
        <f>IF($W$1171="","",IF($J2650="",①入力シート!$M$58,IF($J2650=1,①入力シート!$M$60,IF($J2650=2,①入力シート!$M$62))))</f>
        <v/>
      </c>
      <c r="V2650" s="672"/>
      <c r="W2650" s="670" t="s">
        <v>111</v>
      </c>
      <c r="X2650" s="670" t="s">
        <v>132</v>
      </c>
      <c r="Y2650" s="670"/>
      <c r="Z2650" s="674" t="str">
        <f>IF($W$1171="","",IF($J2650="",①入力シート!$O$58,IF($J2650=1,①入力シート!$O$60,IF($J2650=2,①入力シート!$O$62))))</f>
        <v/>
      </c>
      <c r="AA2650" s="674"/>
      <c r="AB2650" s="675"/>
    </row>
    <row r="2651" spans="1:28">
      <c r="A2651" s="694"/>
      <c r="B2651" s="695"/>
      <c r="C2651" s="666"/>
      <c r="D2651" s="667"/>
      <c r="E2651" s="667"/>
      <c r="F2651" s="667"/>
      <c r="G2651" s="651"/>
      <c r="H2651" s="651"/>
      <c r="I2651" s="635"/>
      <c r="J2651" s="449"/>
      <c r="K2651" s="669"/>
      <c r="L2651" s="669"/>
      <c r="M2651" s="671"/>
      <c r="N2651" s="673"/>
      <c r="O2651" s="673"/>
      <c r="P2651" s="671"/>
      <c r="Q2651" s="671"/>
      <c r="R2651" s="669"/>
      <c r="S2651" s="669"/>
      <c r="T2651" s="671"/>
      <c r="U2651" s="673"/>
      <c r="V2651" s="673"/>
      <c r="W2651" s="671"/>
      <c r="X2651" s="671"/>
      <c r="Y2651" s="671"/>
      <c r="Z2651" s="676"/>
      <c r="AA2651" s="676"/>
      <c r="AB2651" s="677"/>
    </row>
    <row r="2652" spans="1:28">
      <c r="A2652" s="694"/>
      <c r="B2652" s="695"/>
      <c r="C2652" s="652" t="s">
        <v>113</v>
      </c>
      <c r="D2652" s="653"/>
      <c r="E2652" s="653"/>
      <c r="F2652" s="653"/>
      <c r="G2652" s="653"/>
      <c r="H2652" s="653"/>
      <c r="I2652" s="653"/>
      <c r="J2652" s="653"/>
      <c r="K2652" s="653"/>
      <c r="L2652" s="653"/>
      <c r="M2652" s="653"/>
      <c r="N2652" s="653"/>
      <c r="O2652" s="653"/>
      <c r="P2652" s="653"/>
      <c r="Q2652" s="654"/>
      <c r="R2652" s="653" t="s">
        <v>130</v>
      </c>
      <c r="S2652" s="653"/>
      <c r="T2652" s="653"/>
      <c r="U2652" s="653"/>
      <c r="V2652" s="653"/>
      <c r="W2652" s="653"/>
      <c r="X2652" s="653"/>
      <c r="Y2652" s="653"/>
      <c r="Z2652" s="653"/>
      <c r="AA2652" s="653"/>
      <c r="AB2652" s="654"/>
    </row>
    <row r="2653" spans="1:28">
      <c r="A2653" s="694"/>
      <c r="B2653" s="695"/>
      <c r="C2653" s="655" t="str">
        <f>IF(C2650="","",IF(④実施報告書!$Q2653="",①入力シート!$F$64,IF(④実施報告書!$Q2653=1,①入力シート!$F$67,IF(④実施報告書!$Q2653=2,①入力シート!$F$70,IF(④実施報告書!$Q2653=3,①入力シート!$F$73,)))))</f>
        <v/>
      </c>
      <c r="D2653" s="656"/>
      <c r="E2653" s="656"/>
      <c r="F2653" s="656"/>
      <c r="G2653" s="656"/>
      <c r="H2653" s="656"/>
      <c r="I2653" s="656"/>
      <c r="J2653" s="656"/>
      <c r="K2653" s="656"/>
      <c r="L2653" s="656"/>
      <c r="M2653" s="656"/>
      <c r="N2653" s="656"/>
      <c r="O2653" s="656"/>
      <c r="P2653" s="656"/>
      <c r="Q2653" s="678"/>
      <c r="R2653" s="680" t="str">
        <f>IF($W$1171="","",IF(AND(①入力シート!$F$76=①入力シート!$A$77,$AB2653="")=TRUE,①入力シート!$A$77,""))</f>
        <v/>
      </c>
      <c r="S2653" s="680"/>
      <c r="T2653" s="659" t="s">
        <v>127</v>
      </c>
      <c r="U2653" s="659"/>
      <c r="V2653" s="659"/>
      <c r="W2653" s="659"/>
      <c r="X2653" s="659"/>
      <c r="Y2653" s="659"/>
      <c r="Z2653" s="659"/>
      <c r="AA2653" s="659"/>
      <c r="AB2653" s="445"/>
    </row>
    <row r="2654" spans="1:28">
      <c r="A2654" s="694"/>
      <c r="B2654" s="695"/>
      <c r="C2654" s="657"/>
      <c r="D2654" s="658"/>
      <c r="E2654" s="658"/>
      <c r="F2654" s="658"/>
      <c r="G2654" s="658"/>
      <c r="H2654" s="658"/>
      <c r="I2654" s="658"/>
      <c r="J2654" s="658"/>
      <c r="K2654" s="658"/>
      <c r="L2654" s="658"/>
      <c r="M2654" s="658"/>
      <c r="N2654" s="658"/>
      <c r="O2654" s="658"/>
      <c r="P2654" s="658"/>
      <c r="Q2654" s="679"/>
      <c r="R2654" s="631" t="str">
        <f>IF($W$1171="","",IF(AND(①入力シート!$F$77=①入力シート!$A$77,$AB2654="")=TRUE,①入力シート!$A$77,""))</f>
        <v/>
      </c>
      <c r="S2654" s="631"/>
      <c r="T2654" s="623" t="s">
        <v>114</v>
      </c>
      <c r="U2654" s="623"/>
      <c r="V2654" s="623"/>
      <c r="W2654" s="623"/>
      <c r="X2654" s="623"/>
      <c r="Y2654" s="623"/>
      <c r="Z2654" s="623"/>
      <c r="AA2654" s="623"/>
      <c r="AB2654" s="446"/>
    </row>
    <row r="2655" spans="1:28">
      <c r="A2655" s="694"/>
      <c r="B2655" s="695"/>
      <c r="C2655" s="660" t="str">
        <f>IF($Q2655="","",IF(④実施報告書!$Q2655=1,①入力シート!$F$67,IF(④実施報告書!$Q2655=2,①入力シート!$F$70,IF(④実施報告書!$Q2655=3,①入力シート!$F$73,))))</f>
        <v/>
      </c>
      <c r="D2655" s="661"/>
      <c r="E2655" s="661"/>
      <c r="F2655" s="661"/>
      <c r="G2655" s="661"/>
      <c r="H2655" s="661"/>
      <c r="I2655" s="661"/>
      <c r="J2655" s="661"/>
      <c r="K2655" s="661"/>
      <c r="L2655" s="661"/>
      <c r="M2655" s="661"/>
      <c r="N2655" s="661"/>
      <c r="O2655" s="661"/>
      <c r="P2655" s="661"/>
      <c r="Q2655" s="662"/>
      <c r="R2655" s="631" t="str">
        <f>IF($W$1171="","",IF(AND(①入力シート!$F$78=①入力シート!$A$77,$AB2655="")=TRUE,①入力シート!$A$77,""))</f>
        <v/>
      </c>
      <c r="S2655" s="631"/>
      <c r="T2655" s="623" t="s">
        <v>115</v>
      </c>
      <c r="U2655" s="623"/>
      <c r="V2655" s="623"/>
      <c r="W2655" s="623"/>
      <c r="X2655" s="623"/>
      <c r="Y2655" s="623"/>
      <c r="Z2655" s="623"/>
      <c r="AA2655" s="623"/>
      <c r="AB2655" s="446"/>
    </row>
    <row r="2656" spans="1:28">
      <c r="A2656" s="694"/>
      <c r="B2656" s="695"/>
      <c r="C2656" s="660"/>
      <c r="D2656" s="661"/>
      <c r="E2656" s="661"/>
      <c r="F2656" s="661"/>
      <c r="G2656" s="661"/>
      <c r="H2656" s="661"/>
      <c r="I2656" s="661"/>
      <c r="J2656" s="661"/>
      <c r="K2656" s="661"/>
      <c r="L2656" s="661"/>
      <c r="M2656" s="661"/>
      <c r="N2656" s="661"/>
      <c r="O2656" s="661"/>
      <c r="P2656" s="661"/>
      <c r="Q2656" s="663"/>
      <c r="R2656" s="630" t="str">
        <f>IF($W$1171="","",IF(AND(①入力シート!$F$79=①入力シート!$A$77,$AB2656="")=TRUE,①入力シート!$A$77,""))</f>
        <v/>
      </c>
      <c r="S2656" s="631"/>
      <c r="T2656" s="623" t="s">
        <v>129</v>
      </c>
      <c r="U2656" s="623"/>
      <c r="V2656" s="623"/>
      <c r="W2656" s="623"/>
      <c r="X2656" s="623"/>
      <c r="Y2656" s="623"/>
      <c r="Z2656" s="623"/>
      <c r="AA2656" s="623"/>
      <c r="AB2656" s="446"/>
    </row>
    <row r="2657" spans="1:28">
      <c r="A2657" s="694"/>
      <c r="B2657" s="695"/>
      <c r="C2657" s="622" t="str">
        <f>IF($Q2657="","",IF(④実施報告書!$Q2657=1,①入力シート!$F$67,IF(④実施報告書!$Q2657=2,①入力シート!$F$70,IF(④実施報告書!$Q2657=3,①入力シート!$F$73,))))</f>
        <v/>
      </c>
      <c r="D2657" s="623"/>
      <c r="E2657" s="623"/>
      <c r="F2657" s="623"/>
      <c r="G2657" s="623"/>
      <c r="H2657" s="623"/>
      <c r="I2657" s="623"/>
      <c r="J2657" s="623"/>
      <c r="K2657" s="623"/>
      <c r="L2657" s="623"/>
      <c r="M2657" s="623"/>
      <c r="N2657" s="623"/>
      <c r="O2657" s="623"/>
      <c r="P2657" s="624"/>
      <c r="Q2657" s="628"/>
      <c r="R2657" s="630" t="str">
        <f>IF($W$1171="","",IF(AND(①入力シート!$F$80=①入力シート!$A$77,$AB2657="")=TRUE,①入力シート!$A$77,""))</f>
        <v/>
      </c>
      <c r="S2657" s="631"/>
      <c r="T2657" s="623" t="s">
        <v>407</v>
      </c>
      <c r="U2657" s="623"/>
      <c r="V2657" s="623"/>
      <c r="W2657" s="623"/>
      <c r="X2657" s="623"/>
      <c r="Y2657" s="623"/>
      <c r="Z2657" s="623"/>
      <c r="AA2657" s="624"/>
      <c r="AB2657" s="446"/>
    </row>
    <row r="2658" spans="1:28">
      <c r="A2658" s="694"/>
      <c r="B2658" s="695"/>
      <c r="C2658" s="625"/>
      <c r="D2658" s="626"/>
      <c r="E2658" s="626"/>
      <c r="F2658" s="626"/>
      <c r="G2658" s="626"/>
      <c r="H2658" s="626"/>
      <c r="I2658" s="626"/>
      <c r="J2658" s="626"/>
      <c r="K2658" s="626"/>
      <c r="L2658" s="626"/>
      <c r="M2658" s="626"/>
      <c r="N2658" s="626"/>
      <c r="O2658" s="626"/>
      <c r="P2658" s="627"/>
      <c r="Q2658" s="629"/>
      <c r="R2658" s="632" t="str">
        <f>IF($W$1171="","",IF(AND(①入力シート!$F$81=①入力シート!$A$77,$AB2658="")=TRUE,①入力シート!$A$77,""))</f>
        <v/>
      </c>
      <c r="S2658" s="633"/>
      <c r="T2658" s="626" t="s">
        <v>406</v>
      </c>
      <c r="U2658" s="626"/>
      <c r="V2658" s="626"/>
      <c r="W2658" s="626"/>
      <c r="X2658" s="626"/>
      <c r="Y2658" s="626"/>
      <c r="Z2658" s="626"/>
      <c r="AA2658" s="627"/>
      <c r="AB2658" s="446"/>
    </row>
    <row r="2659" spans="1:28">
      <c r="A2659" s="694"/>
      <c r="B2659" s="695"/>
      <c r="C2659" s="639" t="s">
        <v>128</v>
      </c>
      <c r="D2659" s="640"/>
      <c r="E2659" s="641"/>
      <c r="F2659" s="444"/>
      <c r="G2659" s="645" t="str">
        <f>IF(W2659="","",IF($F2659="",①入力シート!$J$83,VLOOKUP($F2659,①入力シート!$E$83:$K$89,6)))</f>
        <v/>
      </c>
      <c r="H2659" s="646"/>
      <c r="I2659" s="646"/>
      <c r="J2659" s="646"/>
      <c r="K2659" s="646"/>
      <c r="L2659" s="646"/>
      <c r="M2659" s="646"/>
      <c r="N2659" s="646"/>
      <c r="O2659" s="646"/>
      <c r="P2659" s="646"/>
      <c r="Q2659" s="647"/>
      <c r="R2659" s="639" t="s">
        <v>116</v>
      </c>
      <c r="S2659" s="640"/>
      <c r="T2659" s="640"/>
      <c r="U2659" s="640"/>
      <c r="V2659" s="641"/>
      <c r="W2659" s="648" t="str">
        <f>IF(②名簿及び出席簿!KL$140=0,"",②名簿及び出席簿!KL$140)</f>
        <v/>
      </c>
      <c r="X2659" s="649"/>
      <c r="Y2659" s="649"/>
      <c r="Z2659" s="649"/>
      <c r="AA2659" s="649"/>
      <c r="AB2659" s="634" t="s">
        <v>93</v>
      </c>
    </row>
    <row r="2660" spans="1:28">
      <c r="A2660" s="696"/>
      <c r="B2660" s="697"/>
      <c r="C2660" s="642"/>
      <c r="D2660" s="643"/>
      <c r="E2660" s="644"/>
      <c r="F2660" s="456"/>
      <c r="G2660" s="689" t="str">
        <f>IF($F2660="","",VLOOKUP($F2660,①入力シート!$E$83:$K$89,6))</f>
        <v/>
      </c>
      <c r="H2660" s="690"/>
      <c r="I2660" s="690"/>
      <c r="J2660" s="690"/>
      <c r="K2660" s="690"/>
      <c r="L2660" s="690"/>
      <c r="M2660" s="690"/>
      <c r="N2660" s="690"/>
      <c r="O2660" s="690"/>
      <c r="P2660" s="690"/>
      <c r="Q2660" s="691"/>
      <c r="R2660" s="642"/>
      <c r="S2660" s="643"/>
      <c r="T2660" s="643"/>
      <c r="U2660" s="643"/>
      <c r="V2660" s="644"/>
      <c r="W2660" s="650"/>
      <c r="X2660" s="651"/>
      <c r="Y2660" s="651"/>
      <c r="Z2660" s="651"/>
      <c r="AA2660" s="651"/>
      <c r="AB2660" s="635"/>
    </row>
    <row r="2661" spans="1:28">
      <c r="A2661" s="692">
        <v>221</v>
      </c>
      <c r="B2661" s="693"/>
      <c r="C2661" s="652" t="s">
        <v>108</v>
      </c>
      <c r="D2661" s="653"/>
      <c r="E2661" s="653"/>
      <c r="F2661" s="643"/>
      <c r="G2661" s="653"/>
      <c r="H2661" s="653"/>
      <c r="I2661" s="654"/>
      <c r="J2661" s="652" t="s">
        <v>109</v>
      </c>
      <c r="K2661" s="653"/>
      <c r="L2661" s="653"/>
      <c r="M2661" s="653"/>
      <c r="N2661" s="653"/>
      <c r="O2661" s="653"/>
      <c r="P2661" s="653"/>
      <c r="Q2661" s="653"/>
      <c r="R2661" s="653"/>
      <c r="S2661" s="653"/>
      <c r="T2661" s="653"/>
      <c r="U2661" s="653"/>
      <c r="V2661" s="653"/>
      <c r="W2661" s="653"/>
      <c r="X2661" s="653"/>
      <c r="Y2661" s="653"/>
      <c r="Z2661" s="653"/>
      <c r="AA2661" s="442"/>
      <c r="AB2661" s="443"/>
    </row>
    <row r="2662" spans="1:28">
      <c r="A2662" s="694"/>
      <c r="B2662" s="695"/>
      <c r="C2662" s="664" t="str">
        <f>IF(②名簿及び出席簿!KM$7="","",②名簿及び出席簿!KM$7)</f>
        <v/>
      </c>
      <c r="D2662" s="665"/>
      <c r="E2662" s="665"/>
      <c r="F2662" s="665"/>
      <c r="G2662" s="649" t="str">
        <f>②名簿及び出席簿!KM$8</f>
        <v/>
      </c>
      <c r="H2662" s="649"/>
      <c r="I2662" s="634"/>
      <c r="J2662" s="448"/>
      <c r="K2662" s="668" t="str">
        <f>IF($W$1171="","",IF($J2662="",①入力シート!$F$58,IF($J2662=1,①入力シート!$F$60,IF($J2662=2,①入力シート!$F$62))))</f>
        <v/>
      </c>
      <c r="L2662" s="668"/>
      <c r="M2662" s="670" t="s">
        <v>110</v>
      </c>
      <c r="N2662" s="672" t="str">
        <f>IF($W$1171="","",IF($J2662="",①入力シート!$H$58,IF($J2662=1,①入力シート!$H$60,IF($J2662=2,①入力シート!$H$62))))</f>
        <v/>
      </c>
      <c r="O2662" s="672"/>
      <c r="P2662" s="670" t="s">
        <v>111</v>
      </c>
      <c r="Q2662" s="670" t="s">
        <v>112</v>
      </c>
      <c r="R2662" s="668" t="str">
        <f>IF($W$1171="","",IF($J2662="",①入力シート!$K$58,IF($J2662=1,①入力シート!$K$60,IF($J2662=2,①入力シート!$K$62))))</f>
        <v/>
      </c>
      <c r="S2662" s="668"/>
      <c r="T2662" s="670" t="s">
        <v>110</v>
      </c>
      <c r="U2662" s="672" t="str">
        <f>IF($W$1171="","",IF($J2662="",①入力シート!$M$58,IF($J2662=1,①入力シート!$M$60,IF($J2662=2,①入力シート!$M$62))))</f>
        <v/>
      </c>
      <c r="V2662" s="672"/>
      <c r="W2662" s="670" t="s">
        <v>111</v>
      </c>
      <c r="X2662" s="670" t="s">
        <v>132</v>
      </c>
      <c r="Y2662" s="670"/>
      <c r="Z2662" s="674" t="str">
        <f>IF($W$1171="","",IF($J2662="",①入力シート!$O$58,IF($J2662=1,①入力シート!$O$60,IF($J2662=2,①入力シート!$O$62))))</f>
        <v/>
      </c>
      <c r="AA2662" s="674"/>
      <c r="AB2662" s="675"/>
    </row>
    <row r="2663" spans="1:28">
      <c r="A2663" s="694"/>
      <c r="B2663" s="695"/>
      <c r="C2663" s="666"/>
      <c r="D2663" s="667"/>
      <c r="E2663" s="667"/>
      <c r="F2663" s="667"/>
      <c r="G2663" s="651"/>
      <c r="H2663" s="651"/>
      <c r="I2663" s="635"/>
      <c r="J2663" s="449"/>
      <c r="K2663" s="669"/>
      <c r="L2663" s="669"/>
      <c r="M2663" s="671"/>
      <c r="N2663" s="673"/>
      <c r="O2663" s="673"/>
      <c r="P2663" s="671"/>
      <c r="Q2663" s="671"/>
      <c r="R2663" s="669"/>
      <c r="S2663" s="669"/>
      <c r="T2663" s="671"/>
      <c r="U2663" s="673"/>
      <c r="V2663" s="673"/>
      <c r="W2663" s="671"/>
      <c r="X2663" s="671"/>
      <c r="Y2663" s="671"/>
      <c r="Z2663" s="676"/>
      <c r="AA2663" s="676"/>
      <c r="AB2663" s="677"/>
    </row>
    <row r="2664" spans="1:28">
      <c r="A2664" s="694"/>
      <c r="B2664" s="695"/>
      <c r="C2664" s="652" t="s">
        <v>113</v>
      </c>
      <c r="D2664" s="653"/>
      <c r="E2664" s="653"/>
      <c r="F2664" s="653"/>
      <c r="G2664" s="653"/>
      <c r="H2664" s="653"/>
      <c r="I2664" s="653"/>
      <c r="J2664" s="653"/>
      <c r="K2664" s="653"/>
      <c r="L2664" s="653"/>
      <c r="M2664" s="653"/>
      <c r="N2664" s="653"/>
      <c r="O2664" s="653"/>
      <c r="P2664" s="653"/>
      <c r="Q2664" s="654"/>
      <c r="R2664" s="653" t="s">
        <v>130</v>
      </c>
      <c r="S2664" s="653"/>
      <c r="T2664" s="653"/>
      <c r="U2664" s="653"/>
      <c r="V2664" s="653"/>
      <c r="W2664" s="653"/>
      <c r="X2664" s="653"/>
      <c r="Y2664" s="653"/>
      <c r="Z2664" s="653"/>
      <c r="AA2664" s="653"/>
      <c r="AB2664" s="654"/>
    </row>
    <row r="2665" spans="1:28">
      <c r="A2665" s="694"/>
      <c r="B2665" s="695"/>
      <c r="C2665" s="655" t="str">
        <f>IF(C2662="","",IF(④実施報告書!$Q2665="",①入力シート!$F$64,IF(④実施報告書!$Q2665=1,①入力シート!$F$67,IF(④実施報告書!$Q2665=2,①入力シート!$F$70,IF(④実施報告書!$Q2665=3,①入力シート!$F$73,)))))</f>
        <v/>
      </c>
      <c r="D2665" s="656"/>
      <c r="E2665" s="656"/>
      <c r="F2665" s="656"/>
      <c r="G2665" s="656"/>
      <c r="H2665" s="656"/>
      <c r="I2665" s="656"/>
      <c r="J2665" s="656"/>
      <c r="K2665" s="656"/>
      <c r="L2665" s="656"/>
      <c r="M2665" s="656"/>
      <c r="N2665" s="656"/>
      <c r="O2665" s="656"/>
      <c r="P2665" s="656"/>
      <c r="Q2665" s="678"/>
      <c r="R2665" s="680" t="str">
        <f>IF($W$1171="","",IF(AND(①入力シート!$F$76=①入力シート!$A$77,$AB2665="")=TRUE,①入力シート!$A$77,""))</f>
        <v/>
      </c>
      <c r="S2665" s="680"/>
      <c r="T2665" s="659" t="s">
        <v>127</v>
      </c>
      <c r="U2665" s="659"/>
      <c r="V2665" s="659"/>
      <c r="W2665" s="659"/>
      <c r="X2665" s="659"/>
      <c r="Y2665" s="659"/>
      <c r="Z2665" s="659"/>
      <c r="AA2665" s="659"/>
      <c r="AB2665" s="445"/>
    </row>
    <row r="2666" spans="1:28">
      <c r="A2666" s="694"/>
      <c r="B2666" s="695"/>
      <c r="C2666" s="657"/>
      <c r="D2666" s="658"/>
      <c r="E2666" s="658"/>
      <c r="F2666" s="658"/>
      <c r="G2666" s="658"/>
      <c r="H2666" s="658"/>
      <c r="I2666" s="658"/>
      <c r="J2666" s="658"/>
      <c r="K2666" s="658"/>
      <c r="L2666" s="658"/>
      <c r="M2666" s="658"/>
      <c r="N2666" s="658"/>
      <c r="O2666" s="658"/>
      <c r="P2666" s="658"/>
      <c r="Q2666" s="679"/>
      <c r="R2666" s="631" t="str">
        <f>IF($W$1171="","",IF(AND(①入力シート!$F$77=①入力シート!$A$77,$AB2666="")=TRUE,①入力シート!$A$77,""))</f>
        <v/>
      </c>
      <c r="S2666" s="631"/>
      <c r="T2666" s="623" t="s">
        <v>114</v>
      </c>
      <c r="U2666" s="623"/>
      <c r="V2666" s="623"/>
      <c r="W2666" s="623"/>
      <c r="X2666" s="623"/>
      <c r="Y2666" s="623"/>
      <c r="Z2666" s="623"/>
      <c r="AA2666" s="623"/>
      <c r="AB2666" s="446"/>
    </row>
    <row r="2667" spans="1:28">
      <c r="A2667" s="694"/>
      <c r="B2667" s="695"/>
      <c r="C2667" s="660" t="str">
        <f>IF($Q2667="","",IF(④実施報告書!$Q2667=1,①入力シート!$F$67,IF(④実施報告書!$Q2667=2,①入力シート!$F$70,IF(④実施報告書!$Q2667=3,①入力シート!$F$73,))))</f>
        <v/>
      </c>
      <c r="D2667" s="661"/>
      <c r="E2667" s="661"/>
      <c r="F2667" s="661"/>
      <c r="G2667" s="661"/>
      <c r="H2667" s="661"/>
      <c r="I2667" s="661"/>
      <c r="J2667" s="661"/>
      <c r="K2667" s="661"/>
      <c r="L2667" s="661"/>
      <c r="M2667" s="661"/>
      <c r="N2667" s="661"/>
      <c r="O2667" s="661"/>
      <c r="P2667" s="661"/>
      <c r="Q2667" s="662"/>
      <c r="R2667" s="631" t="str">
        <f>IF($W$1171="","",IF(AND(①入力シート!$F$78=①入力シート!$A$77,$AB2667="")=TRUE,①入力シート!$A$77,""))</f>
        <v/>
      </c>
      <c r="S2667" s="631"/>
      <c r="T2667" s="623" t="s">
        <v>115</v>
      </c>
      <c r="U2667" s="623"/>
      <c r="V2667" s="623"/>
      <c r="W2667" s="623"/>
      <c r="X2667" s="623"/>
      <c r="Y2667" s="623"/>
      <c r="Z2667" s="623"/>
      <c r="AA2667" s="623"/>
      <c r="AB2667" s="446"/>
    </row>
    <row r="2668" spans="1:28">
      <c r="A2668" s="694"/>
      <c r="B2668" s="695"/>
      <c r="C2668" s="660"/>
      <c r="D2668" s="661"/>
      <c r="E2668" s="661"/>
      <c r="F2668" s="661"/>
      <c r="G2668" s="661"/>
      <c r="H2668" s="661"/>
      <c r="I2668" s="661"/>
      <c r="J2668" s="661"/>
      <c r="K2668" s="661"/>
      <c r="L2668" s="661"/>
      <c r="M2668" s="661"/>
      <c r="N2668" s="661"/>
      <c r="O2668" s="661"/>
      <c r="P2668" s="661"/>
      <c r="Q2668" s="663"/>
      <c r="R2668" s="630" t="str">
        <f>IF($W$1171="","",IF(AND(①入力シート!$F$79=①入力シート!$A$77,$AB2668="")=TRUE,①入力シート!$A$77,""))</f>
        <v/>
      </c>
      <c r="S2668" s="631"/>
      <c r="T2668" s="623" t="s">
        <v>129</v>
      </c>
      <c r="U2668" s="623"/>
      <c r="V2668" s="623"/>
      <c r="W2668" s="623"/>
      <c r="X2668" s="623"/>
      <c r="Y2668" s="623"/>
      <c r="Z2668" s="623"/>
      <c r="AA2668" s="623"/>
      <c r="AB2668" s="446"/>
    </row>
    <row r="2669" spans="1:28">
      <c r="A2669" s="694"/>
      <c r="B2669" s="695"/>
      <c r="C2669" s="622" t="str">
        <f>IF($Q2669="","",IF(④実施報告書!$Q2669=1,①入力シート!$F$67,IF(④実施報告書!$Q2669=2,①入力シート!$F$70,IF(④実施報告書!$Q2669=3,①入力シート!$F$73,))))</f>
        <v/>
      </c>
      <c r="D2669" s="623"/>
      <c r="E2669" s="623"/>
      <c r="F2669" s="623"/>
      <c r="G2669" s="623"/>
      <c r="H2669" s="623"/>
      <c r="I2669" s="623"/>
      <c r="J2669" s="623"/>
      <c r="K2669" s="623"/>
      <c r="L2669" s="623"/>
      <c r="M2669" s="623"/>
      <c r="N2669" s="623"/>
      <c r="O2669" s="623"/>
      <c r="P2669" s="624"/>
      <c r="Q2669" s="628"/>
      <c r="R2669" s="630" t="str">
        <f>IF($W$1171="","",IF(AND(①入力シート!$F$80=①入力シート!$A$77,$AB2669="")=TRUE,①入力シート!$A$77,""))</f>
        <v/>
      </c>
      <c r="S2669" s="631"/>
      <c r="T2669" s="623" t="s">
        <v>407</v>
      </c>
      <c r="U2669" s="623"/>
      <c r="V2669" s="623"/>
      <c r="W2669" s="623"/>
      <c r="X2669" s="623"/>
      <c r="Y2669" s="623"/>
      <c r="Z2669" s="623"/>
      <c r="AA2669" s="624"/>
      <c r="AB2669" s="446"/>
    </row>
    <row r="2670" spans="1:28">
      <c r="A2670" s="694"/>
      <c r="B2670" s="695"/>
      <c r="C2670" s="625"/>
      <c r="D2670" s="626"/>
      <c r="E2670" s="626"/>
      <c r="F2670" s="626"/>
      <c r="G2670" s="626"/>
      <c r="H2670" s="626"/>
      <c r="I2670" s="626"/>
      <c r="J2670" s="626"/>
      <c r="K2670" s="626"/>
      <c r="L2670" s="626"/>
      <c r="M2670" s="626"/>
      <c r="N2670" s="626"/>
      <c r="O2670" s="626"/>
      <c r="P2670" s="627"/>
      <c r="Q2670" s="629"/>
      <c r="R2670" s="632" t="str">
        <f>IF($W$1171="","",IF(AND(①入力シート!$F$81=①入力シート!$A$77,$AB2670="")=TRUE,①入力シート!$A$77,""))</f>
        <v/>
      </c>
      <c r="S2670" s="633"/>
      <c r="T2670" s="626" t="s">
        <v>406</v>
      </c>
      <c r="U2670" s="626"/>
      <c r="V2670" s="626"/>
      <c r="W2670" s="626"/>
      <c r="X2670" s="626"/>
      <c r="Y2670" s="626"/>
      <c r="Z2670" s="626"/>
      <c r="AA2670" s="627"/>
      <c r="AB2670" s="446"/>
    </row>
    <row r="2671" spans="1:28">
      <c r="A2671" s="694"/>
      <c r="B2671" s="695"/>
      <c r="C2671" s="639" t="s">
        <v>128</v>
      </c>
      <c r="D2671" s="640"/>
      <c r="E2671" s="641"/>
      <c r="F2671" s="444"/>
      <c r="G2671" s="645" t="str">
        <f>IF(W2671="","",IF($F2671="",①入力シート!$J$83,VLOOKUP($F2671,①入力シート!$E$83:$K$89,6)))</f>
        <v/>
      </c>
      <c r="H2671" s="646"/>
      <c r="I2671" s="646"/>
      <c r="J2671" s="646"/>
      <c r="K2671" s="646"/>
      <c r="L2671" s="646"/>
      <c r="M2671" s="646"/>
      <c r="N2671" s="646"/>
      <c r="O2671" s="646"/>
      <c r="P2671" s="646"/>
      <c r="Q2671" s="647"/>
      <c r="R2671" s="639" t="s">
        <v>116</v>
      </c>
      <c r="S2671" s="640"/>
      <c r="T2671" s="640"/>
      <c r="U2671" s="640"/>
      <c r="V2671" s="641"/>
      <c r="W2671" s="648" t="str">
        <f>IF(②名簿及び出席簿!KM$140=0,"",②名簿及び出席簿!KM$140)</f>
        <v/>
      </c>
      <c r="X2671" s="649"/>
      <c r="Y2671" s="649"/>
      <c r="Z2671" s="649"/>
      <c r="AA2671" s="649"/>
      <c r="AB2671" s="634" t="s">
        <v>93</v>
      </c>
    </row>
    <row r="2672" spans="1:28">
      <c r="A2672" s="696"/>
      <c r="B2672" s="697"/>
      <c r="C2672" s="642"/>
      <c r="D2672" s="643"/>
      <c r="E2672" s="644"/>
      <c r="F2672" s="456"/>
      <c r="G2672" s="689" t="str">
        <f>IF($F2672="","",VLOOKUP($F2672,①入力シート!$E$83:$K$89,6))</f>
        <v/>
      </c>
      <c r="H2672" s="690"/>
      <c r="I2672" s="690"/>
      <c r="J2672" s="690"/>
      <c r="K2672" s="690"/>
      <c r="L2672" s="690"/>
      <c r="M2672" s="690"/>
      <c r="N2672" s="690"/>
      <c r="O2672" s="690"/>
      <c r="P2672" s="690"/>
      <c r="Q2672" s="691"/>
      <c r="R2672" s="642"/>
      <c r="S2672" s="643"/>
      <c r="T2672" s="643"/>
      <c r="U2672" s="643"/>
      <c r="V2672" s="644"/>
      <c r="W2672" s="650"/>
      <c r="X2672" s="651"/>
      <c r="Y2672" s="651"/>
      <c r="Z2672" s="651"/>
      <c r="AA2672" s="651"/>
      <c r="AB2672" s="635"/>
    </row>
    <row r="2673" spans="1:28">
      <c r="A2673" s="692">
        <v>222</v>
      </c>
      <c r="B2673" s="693"/>
      <c r="C2673" s="652" t="s">
        <v>108</v>
      </c>
      <c r="D2673" s="653"/>
      <c r="E2673" s="653"/>
      <c r="F2673" s="643"/>
      <c r="G2673" s="653"/>
      <c r="H2673" s="653"/>
      <c r="I2673" s="654"/>
      <c r="J2673" s="652" t="s">
        <v>109</v>
      </c>
      <c r="K2673" s="653"/>
      <c r="L2673" s="653"/>
      <c r="M2673" s="653"/>
      <c r="N2673" s="653"/>
      <c r="O2673" s="653"/>
      <c r="P2673" s="653"/>
      <c r="Q2673" s="653"/>
      <c r="R2673" s="653"/>
      <c r="S2673" s="653"/>
      <c r="T2673" s="653"/>
      <c r="U2673" s="653"/>
      <c r="V2673" s="653"/>
      <c r="W2673" s="653"/>
      <c r="X2673" s="653"/>
      <c r="Y2673" s="653"/>
      <c r="Z2673" s="653"/>
      <c r="AA2673" s="442"/>
      <c r="AB2673" s="443"/>
    </row>
    <row r="2674" spans="1:28">
      <c r="A2674" s="694"/>
      <c r="B2674" s="695"/>
      <c r="C2674" s="664" t="str">
        <f>IF(②名簿及び出席簿!KN$7="","",②名簿及び出席簿!KN$7)</f>
        <v/>
      </c>
      <c r="D2674" s="665"/>
      <c r="E2674" s="665"/>
      <c r="F2674" s="665"/>
      <c r="G2674" s="649" t="str">
        <f>②名簿及び出席簿!KN$8</f>
        <v/>
      </c>
      <c r="H2674" s="649"/>
      <c r="I2674" s="634"/>
      <c r="J2674" s="448"/>
      <c r="K2674" s="668" t="str">
        <f>IF($W$1171="","",IF($J2674="",①入力シート!$F$58,IF($J2674=1,①入力シート!$F$60,IF($J2674=2,①入力シート!$F$62))))</f>
        <v/>
      </c>
      <c r="L2674" s="668"/>
      <c r="M2674" s="670" t="s">
        <v>110</v>
      </c>
      <c r="N2674" s="672" t="str">
        <f>IF($W$1171="","",IF($J2674="",①入力シート!$H$58,IF($J2674=1,①入力シート!$H$60,IF($J2674=2,①入力シート!$H$62))))</f>
        <v/>
      </c>
      <c r="O2674" s="672"/>
      <c r="P2674" s="670" t="s">
        <v>111</v>
      </c>
      <c r="Q2674" s="670" t="s">
        <v>112</v>
      </c>
      <c r="R2674" s="668" t="str">
        <f>IF($W$1171="","",IF($J2674="",①入力シート!$K$58,IF($J2674=1,①入力シート!$K$60,IF($J2674=2,①入力シート!$K$62))))</f>
        <v/>
      </c>
      <c r="S2674" s="668"/>
      <c r="T2674" s="670" t="s">
        <v>110</v>
      </c>
      <c r="U2674" s="672" t="str">
        <f>IF($W$1171="","",IF($J2674="",①入力シート!$M$58,IF($J2674=1,①入力シート!$M$60,IF($J2674=2,①入力シート!$M$62))))</f>
        <v/>
      </c>
      <c r="V2674" s="672"/>
      <c r="W2674" s="670" t="s">
        <v>111</v>
      </c>
      <c r="X2674" s="670" t="s">
        <v>132</v>
      </c>
      <c r="Y2674" s="670"/>
      <c r="Z2674" s="674" t="str">
        <f>IF($W$1171="","",IF($J2674="",①入力シート!$O$58,IF($J2674=1,①入力シート!$O$60,IF($J2674=2,①入力シート!$O$62))))</f>
        <v/>
      </c>
      <c r="AA2674" s="674"/>
      <c r="AB2674" s="675"/>
    </row>
    <row r="2675" spans="1:28">
      <c r="A2675" s="694"/>
      <c r="B2675" s="695"/>
      <c r="C2675" s="666"/>
      <c r="D2675" s="667"/>
      <c r="E2675" s="667"/>
      <c r="F2675" s="667"/>
      <c r="G2675" s="651"/>
      <c r="H2675" s="651"/>
      <c r="I2675" s="635"/>
      <c r="J2675" s="449"/>
      <c r="K2675" s="669"/>
      <c r="L2675" s="669"/>
      <c r="M2675" s="671"/>
      <c r="N2675" s="673"/>
      <c r="O2675" s="673"/>
      <c r="P2675" s="671"/>
      <c r="Q2675" s="671"/>
      <c r="R2675" s="669"/>
      <c r="S2675" s="669"/>
      <c r="T2675" s="671"/>
      <c r="U2675" s="673"/>
      <c r="V2675" s="673"/>
      <c r="W2675" s="671"/>
      <c r="X2675" s="671"/>
      <c r="Y2675" s="671"/>
      <c r="Z2675" s="676"/>
      <c r="AA2675" s="676"/>
      <c r="AB2675" s="677"/>
    </row>
    <row r="2676" spans="1:28">
      <c r="A2676" s="694"/>
      <c r="B2676" s="695"/>
      <c r="C2676" s="652" t="s">
        <v>113</v>
      </c>
      <c r="D2676" s="653"/>
      <c r="E2676" s="653"/>
      <c r="F2676" s="653"/>
      <c r="G2676" s="653"/>
      <c r="H2676" s="653"/>
      <c r="I2676" s="653"/>
      <c r="J2676" s="653"/>
      <c r="K2676" s="653"/>
      <c r="L2676" s="653"/>
      <c r="M2676" s="653"/>
      <c r="N2676" s="653"/>
      <c r="O2676" s="653"/>
      <c r="P2676" s="653"/>
      <c r="Q2676" s="654"/>
      <c r="R2676" s="653" t="s">
        <v>130</v>
      </c>
      <c r="S2676" s="653"/>
      <c r="T2676" s="653"/>
      <c r="U2676" s="653"/>
      <c r="V2676" s="653"/>
      <c r="W2676" s="653"/>
      <c r="X2676" s="653"/>
      <c r="Y2676" s="653"/>
      <c r="Z2676" s="653"/>
      <c r="AA2676" s="653"/>
      <c r="AB2676" s="654"/>
    </row>
    <row r="2677" spans="1:28">
      <c r="A2677" s="694"/>
      <c r="B2677" s="695"/>
      <c r="C2677" s="655" t="str">
        <f>IF(C2674="","",IF(④実施報告書!$Q2677="",①入力シート!$F$64,IF(④実施報告書!$Q2677=1,①入力シート!$F$67,IF(④実施報告書!$Q2677=2,①入力シート!$F$70,IF(④実施報告書!$Q2677=3,①入力シート!$F$73,)))))</f>
        <v/>
      </c>
      <c r="D2677" s="656"/>
      <c r="E2677" s="656"/>
      <c r="F2677" s="656"/>
      <c r="G2677" s="656"/>
      <c r="H2677" s="656"/>
      <c r="I2677" s="656"/>
      <c r="J2677" s="656"/>
      <c r="K2677" s="656"/>
      <c r="L2677" s="656"/>
      <c r="M2677" s="656"/>
      <c r="N2677" s="656"/>
      <c r="O2677" s="656"/>
      <c r="P2677" s="656"/>
      <c r="Q2677" s="678"/>
      <c r="R2677" s="680" t="str">
        <f>IF($W$1171="","",IF(AND(①入力シート!$F$76=①入力シート!$A$77,$AB2677="")=TRUE,①入力シート!$A$77,""))</f>
        <v/>
      </c>
      <c r="S2677" s="680"/>
      <c r="T2677" s="659" t="s">
        <v>127</v>
      </c>
      <c r="U2677" s="659"/>
      <c r="V2677" s="659"/>
      <c r="W2677" s="659"/>
      <c r="X2677" s="659"/>
      <c r="Y2677" s="659"/>
      <c r="Z2677" s="659"/>
      <c r="AA2677" s="659"/>
      <c r="AB2677" s="445"/>
    </row>
    <row r="2678" spans="1:28">
      <c r="A2678" s="694"/>
      <c r="B2678" s="695"/>
      <c r="C2678" s="657"/>
      <c r="D2678" s="658"/>
      <c r="E2678" s="658"/>
      <c r="F2678" s="658"/>
      <c r="G2678" s="658"/>
      <c r="H2678" s="658"/>
      <c r="I2678" s="658"/>
      <c r="J2678" s="658"/>
      <c r="K2678" s="658"/>
      <c r="L2678" s="658"/>
      <c r="M2678" s="658"/>
      <c r="N2678" s="658"/>
      <c r="O2678" s="658"/>
      <c r="P2678" s="658"/>
      <c r="Q2678" s="679"/>
      <c r="R2678" s="631" t="str">
        <f>IF($W$1171="","",IF(AND(①入力シート!$F$77=①入力シート!$A$77,$AB2678="")=TRUE,①入力シート!$A$77,""))</f>
        <v/>
      </c>
      <c r="S2678" s="631"/>
      <c r="T2678" s="623" t="s">
        <v>114</v>
      </c>
      <c r="U2678" s="623"/>
      <c r="V2678" s="623"/>
      <c r="W2678" s="623"/>
      <c r="X2678" s="623"/>
      <c r="Y2678" s="623"/>
      <c r="Z2678" s="623"/>
      <c r="AA2678" s="623"/>
      <c r="AB2678" s="446"/>
    </row>
    <row r="2679" spans="1:28">
      <c r="A2679" s="694"/>
      <c r="B2679" s="695"/>
      <c r="C2679" s="660" t="str">
        <f>IF($Q2679="","",IF(④実施報告書!$Q2679=1,①入力シート!$F$67,IF(④実施報告書!$Q2679=2,①入力シート!$F$70,IF(④実施報告書!$Q2679=3,①入力シート!$F$73,))))</f>
        <v/>
      </c>
      <c r="D2679" s="661"/>
      <c r="E2679" s="661"/>
      <c r="F2679" s="661"/>
      <c r="G2679" s="661"/>
      <c r="H2679" s="661"/>
      <c r="I2679" s="661"/>
      <c r="J2679" s="661"/>
      <c r="K2679" s="661"/>
      <c r="L2679" s="661"/>
      <c r="M2679" s="661"/>
      <c r="N2679" s="661"/>
      <c r="O2679" s="661"/>
      <c r="P2679" s="661"/>
      <c r="Q2679" s="662"/>
      <c r="R2679" s="631" t="str">
        <f>IF($W$1171="","",IF(AND(①入力シート!$F$78=①入力シート!$A$77,$AB2679="")=TRUE,①入力シート!$A$77,""))</f>
        <v/>
      </c>
      <c r="S2679" s="631"/>
      <c r="T2679" s="623" t="s">
        <v>115</v>
      </c>
      <c r="U2679" s="623"/>
      <c r="V2679" s="623"/>
      <c r="W2679" s="623"/>
      <c r="X2679" s="623"/>
      <c r="Y2679" s="623"/>
      <c r="Z2679" s="623"/>
      <c r="AA2679" s="623"/>
      <c r="AB2679" s="446"/>
    </row>
    <row r="2680" spans="1:28">
      <c r="A2680" s="694"/>
      <c r="B2680" s="695"/>
      <c r="C2680" s="660"/>
      <c r="D2680" s="661"/>
      <c r="E2680" s="661"/>
      <c r="F2680" s="661"/>
      <c r="G2680" s="661"/>
      <c r="H2680" s="661"/>
      <c r="I2680" s="661"/>
      <c r="J2680" s="661"/>
      <c r="K2680" s="661"/>
      <c r="L2680" s="661"/>
      <c r="M2680" s="661"/>
      <c r="N2680" s="661"/>
      <c r="O2680" s="661"/>
      <c r="P2680" s="661"/>
      <c r="Q2680" s="663"/>
      <c r="R2680" s="630" t="str">
        <f>IF($W$1171="","",IF(AND(①入力シート!$F$79=①入力シート!$A$77,$AB2680="")=TRUE,①入力シート!$A$77,""))</f>
        <v/>
      </c>
      <c r="S2680" s="631"/>
      <c r="T2680" s="623" t="s">
        <v>129</v>
      </c>
      <c r="U2680" s="623"/>
      <c r="V2680" s="623"/>
      <c r="W2680" s="623"/>
      <c r="X2680" s="623"/>
      <c r="Y2680" s="623"/>
      <c r="Z2680" s="623"/>
      <c r="AA2680" s="623"/>
      <c r="AB2680" s="446"/>
    </row>
    <row r="2681" spans="1:28">
      <c r="A2681" s="694"/>
      <c r="B2681" s="695"/>
      <c r="C2681" s="622" t="str">
        <f>IF($Q2681="","",IF(④実施報告書!$Q2681=1,①入力シート!$F$67,IF(④実施報告書!$Q2681=2,①入力シート!$F$70,IF(④実施報告書!$Q2681=3,①入力シート!$F$73,))))</f>
        <v/>
      </c>
      <c r="D2681" s="623"/>
      <c r="E2681" s="623"/>
      <c r="F2681" s="623"/>
      <c r="G2681" s="623"/>
      <c r="H2681" s="623"/>
      <c r="I2681" s="623"/>
      <c r="J2681" s="623"/>
      <c r="K2681" s="623"/>
      <c r="L2681" s="623"/>
      <c r="M2681" s="623"/>
      <c r="N2681" s="623"/>
      <c r="O2681" s="623"/>
      <c r="P2681" s="624"/>
      <c r="Q2681" s="628"/>
      <c r="R2681" s="630" t="str">
        <f>IF($W$1171="","",IF(AND(①入力シート!$F$80=①入力シート!$A$77,$AB2681="")=TRUE,①入力シート!$A$77,""))</f>
        <v/>
      </c>
      <c r="S2681" s="631"/>
      <c r="T2681" s="623" t="s">
        <v>407</v>
      </c>
      <c r="U2681" s="623"/>
      <c r="V2681" s="623"/>
      <c r="W2681" s="623"/>
      <c r="X2681" s="623"/>
      <c r="Y2681" s="623"/>
      <c r="Z2681" s="623"/>
      <c r="AA2681" s="624"/>
      <c r="AB2681" s="446"/>
    </row>
    <row r="2682" spans="1:28">
      <c r="A2682" s="694"/>
      <c r="B2682" s="695"/>
      <c r="C2682" s="625"/>
      <c r="D2682" s="626"/>
      <c r="E2682" s="626"/>
      <c r="F2682" s="626"/>
      <c r="G2682" s="626"/>
      <c r="H2682" s="626"/>
      <c r="I2682" s="626"/>
      <c r="J2682" s="626"/>
      <c r="K2682" s="626"/>
      <c r="L2682" s="626"/>
      <c r="M2682" s="626"/>
      <c r="N2682" s="626"/>
      <c r="O2682" s="626"/>
      <c r="P2682" s="627"/>
      <c r="Q2682" s="629"/>
      <c r="R2682" s="632" t="str">
        <f>IF($W$1171="","",IF(AND(①入力シート!$F$81=①入力シート!$A$77,$AB2682="")=TRUE,①入力シート!$A$77,""))</f>
        <v/>
      </c>
      <c r="S2682" s="633"/>
      <c r="T2682" s="626" t="s">
        <v>406</v>
      </c>
      <c r="U2682" s="626"/>
      <c r="V2682" s="626"/>
      <c r="W2682" s="626"/>
      <c r="X2682" s="626"/>
      <c r="Y2682" s="626"/>
      <c r="Z2682" s="626"/>
      <c r="AA2682" s="627"/>
      <c r="AB2682" s="446"/>
    </row>
    <row r="2683" spans="1:28">
      <c r="A2683" s="694"/>
      <c r="B2683" s="695"/>
      <c r="C2683" s="639" t="s">
        <v>128</v>
      </c>
      <c r="D2683" s="640"/>
      <c r="E2683" s="641"/>
      <c r="F2683" s="444"/>
      <c r="G2683" s="645" t="str">
        <f>IF(W2683="","",IF($F2683="",①入力シート!$J$83,VLOOKUP($F2683,①入力シート!$E$83:$K$89,6)))</f>
        <v/>
      </c>
      <c r="H2683" s="646"/>
      <c r="I2683" s="646"/>
      <c r="J2683" s="646"/>
      <c r="K2683" s="646"/>
      <c r="L2683" s="646"/>
      <c r="M2683" s="646"/>
      <c r="N2683" s="646"/>
      <c r="O2683" s="646"/>
      <c r="P2683" s="646"/>
      <c r="Q2683" s="647"/>
      <c r="R2683" s="639" t="s">
        <v>116</v>
      </c>
      <c r="S2683" s="640"/>
      <c r="T2683" s="640"/>
      <c r="U2683" s="640"/>
      <c r="V2683" s="641"/>
      <c r="W2683" s="648" t="str">
        <f>IF(②名簿及び出席簿!KN$140=0,"",②名簿及び出席簿!KN$140)</f>
        <v/>
      </c>
      <c r="X2683" s="649"/>
      <c r="Y2683" s="649"/>
      <c r="Z2683" s="649"/>
      <c r="AA2683" s="649"/>
      <c r="AB2683" s="634" t="s">
        <v>93</v>
      </c>
    </row>
    <row r="2684" spans="1:28">
      <c r="A2684" s="696"/>
      <c r="B2684" s="697"/>
      <c r="C2684" s="642"/>
      <c r="D2684" s="643"/>
      <c r="E2684" s="644"/>
      <c r="F2684" s="456"/>
      <c r="G2684" s="689" t="str">
        <f>IF($F2684="","",VLOOKUP($F2684,①入力シート!$E$83:$K$89,6))</f>
        <v/>
      </c>
      <c r="H2684" s="690"/>
      <c r="I2684" s="690"/>
      <c r="J2684" s="690"/>
      <c r="K2684" s="690"/>
      <c r="L2684" s="690"/>
      <c r="M2684" s="690"/>
      <c r="N2684" s="690"/>
      <c r="O2684" s="690"/>
      <c r="P2684" s="690"/>
      <c r="Q2684" s="691"/>
      <c r="R2684" s="642"/>
      <c r="S2684" s="643"/>
      <c r="T2684" s="643"/>
      <c r="U2684" s="643"/>
      <c r="V2684" s="644"/>
      <c r="W2684" s="650"/>
      <c r="X2684" s="651"/>
      <c r="Y2684" s="651"/>
      <c r="Z2684" s="651"/>
      <c r="AA2684" s="651"/>
      <c r="AB2684" s="635"/>
    </row>
    <row r="2685" spans="1:28">
      <c r="A2685" s="692">
        <v>223</v>
      </c>
      <c r="B2685" s="693"/>
      <c r="C2685" s="652" t="s">
        <v>108</v>
      </c>
      <c r="D2685" s="653"/>
      <c r="E2685" s="653"/>
      <c r="F2685" s="643"/>
      <c r="G2685" s="653"/>
      <c r="H2685" s="653"/>
      <c r="I2685" s="654"/>
      <c r="J2685" s="652" t="s">
        <v>109</v>
      </c>
      <c r="K2685" s="653"/>
      <c r="L2685" s="653"/>
      <c r="M2685" s="653"/>
      <c r="N2685" s="653"/>
      <c r="O2685" s="653"/>
      <c r="P2685" s="653"/>
      <c r="Q2685" s="653"/>
      <c r="R2685" s="653"/>
      <c r="S2685" s="653"/>
      <c r="T2685" s="653"/>
      <c r="U2685" s="653"/>
      <c r="V2685" s="653"/>
      <c r="W2685" s="653"/>
      <c r="X2685" s="653"/>
      <c r="Y2685" s="653"/>
      <c r="Z2685" s="653"/>
      <c r="AA2685" s="442"/>
      <c r="AB2685" s="443"/>
    </row>
    <row r="2686" spans="1:28">
      <c r="A2686" s="694"/>
      <c r="B2686" s="695"/>
      <c r="C2686" s="664" t="str">
        <f>IF(②名簿及び出席簿!KO$7="","",②名簿及び出席簿!KO$7)</f>
        <v/>
      </c>
      <c r="D2686" s="665"/>
      <c r="E2686" s="665"/>
      <c r="F2686" s="665"/>
      <c r="G2686" s="649" t="str">
        <f>②名簿及び出席簿!KO$8</f>
        <v/>
      </c>
      <c r="H2686" s="649"/>
      <c r="I2686" s="634"/>
      <c r="J2686" s="448"/>
      <c r="K2686" s="668" t="str">
        <f>IF($W$1171="","",IF($J2686="",①入力シート!$F$58,IF($J2686=1,①入力シート!$F$60,IF($J2686=2,①入力シート!$F$62))))</f>
        <v/>
      </c>
      <c r="L2686" s="668"/>
      <c r="M2686" s="670" t="s">
        <v>110</v>
      </c>
      <c r="N2686" s="672" t="str">
        <f>IF($W$1171="","",IF($J2686="",①入力シート!$H$58,IF($J2686=1,①入力シート!$H$60,IF($J2686=2,①入力シート!$H$62))))</f>
        <v/>
      </c>
      <c r="O2686" s="672"/>
      <c r="P2686" s="670" t="s">
        <v>111</v>
      </c>
      <c r="Q2686" s="670" t="s">
        <v>112</v>
      </c>
      <c r="R2686" s="668" t="str">
        <f>IF($W$1171="","",IF($J2686="",①入力シート!$K$58,IF($J2686=1,①入力シート!$K$60,IF($J2686=2,①入力シート!$K$62))))</f>
        <v/>
      </c>
      <c r="S2686" s="668"/>
      <c r="T2686" s="670" t="s">
        <v>110</v>
      </c>
      <c r="U2686" s="672" t="str">
        <f>IF($W$1171="","",IF($J2686="",①入力シート!$M$58,IF($J2686=1,①入力シート!$M$60,IF($J2686=2,①入力シート!$M$62))))</f>
        <v/>
      </c>
      <c r="V2686" s="672"/>
      <c r="W2686" s="670" t="s">
        <v>111</v>
      </c>
      <c r="X2686" s="670" t="s">
        <v>132</v>
      </c>
      <c r="Y2686" s="670"/>
      <c r="Z2686" s="674" t="str">
        <f>IF($W$1171="","",IF($J2686="",①入力シート!$O$58,IF($J2686=1,①入力シート!$O$60,IF($J2686=2,①入力シート!$O$62))))</f>
        <v/>
      </c>
      <c r="AA2686" s="674"/>
      <c r="AB2686" s="675"/>
    </row>
    <row r="2687" spans="1:28">
      <c r="A2687" s="694"/>
      <c r="B2687" s="695"/>
      <c r="C2687" s="666"/>
      <c r="D2687" s="667"/>
      <c r="E2687" s="667"/>
      <c r="F2687" s="667"/>
      <c r="G2687" s="651"/>
      <c r="H2687" s="651"/>
      <c r="I2687" s="635"/>
      <c r="J2687" s="449"/>
      <c r="K2687" s="669"/>
      <c r="L2687" s="669"/>
      <c r="M2687" s="671"/>
      <c r="N2687" s="673"/>
      <c r="O2687" s="673"/>
      <c r="P2687" s="671"/>
      <c r="Q2687" s="671"/>
      <c r="R2687" s="669"/>
      <c r="S2687" s="669"/>
      <c r="T2687" s="671"/>
      <c r="U2687" s="673"/>
      <c r="V2687" s="673"/>
      <c r="W2687" s="671"/>
      <c r="X2687" s="671"/>
      <c r="Y2687" s="671"/>
      <c r="Z2687" s="676"/>
      <c r="AA2687" s="676"/>
      <c r="AB2687" s="677"/>
    </row>
    <row r="2688" spans="1:28">
      <c r="A2688" s="694"/>
      <c r="B2688" s="695"/>
      <c r="C2688" s="652" t="s">
        <v>113</v>
      </c>
      <c r="D2688" s="653"/>
      <c r="E2688" s="653"/>
      <c r="F2688" s="653"/>
      <c r="G2688" s="653"/>
      <c r="H2688" s="653"/>
      <c r="I2688" s="653"/>
      <c r="J2688" s="653"/>
      <c r="K2688" s="653"/>
      <c r="L2688" s="653"/>
      <c r="M2688" s="653"/>
      <c r="N2688" s="653"/>
      <c r="O2688" s="653"/>
      <c r="P2688" s="653"/>
      <c r="Q2688" s="654"/>
      <c r="R2688" s="653" t="s">
        <v>130</v>
      </c>
      <c r="S2688" s="653"/>
      <c r="T2688" s="653"/>
      <c r="U2688" s="653"/>
      <c r="V2688" s="653"/>
      <c r="W2688" s="653"/>
      <c r="X2688" s="653"/>
      <c r="Y2688" s="653"/>
      <c r="Z2688" s="653"/>
      <c r="AA2688" s="653"/>
      <c r="AB2688" s="654"/>
    </row>
    <row r="2689" spans="1:28">
      <c r="A2689" s="694"/>
      <c r="B2689" s="695"/>
      <c r="C2689" s="655" t="str">
        <f>IF(C2686="","",IF(④実施報告書!$Q2689="",①入力シート!$F$64,IF(④実施報告書!$Q2689=1,①入力シート!$F$67,IF(④実施報告書!$Q2689=2,①入力シート!$F$70,IF(④実施報告書!$Q2689=3,①入力シート!$F$73,)))))</f>
        <v/>
      </c>
      <c r="D2689" s="656"/>
      <c r="E2689" s="656"/>
      <c r="F2689" s="656"/>
      <c r="G2689" s="656"/>
      <c r="H2689" s="656"/>
      <c r="I2689" s="656"/>
      <c r="J2689" s="656"/>
      <c r="K2689" s="656"/>
      <c r="L2689" s="656"/>
      <c r="M2689" s="656"/>
      <c r="N2689" s="656"/>
      <c r="O2689" s="656"/>
      <c r="P2689" s="656"/>
      <c r="Q2689" s="678"/>
      <c r="R2689" s="680" t="str">
        <f>IF($W$1171="","",IF(AND(①入力シート!$F$76=①入力シート!$A$77,$AB2689="")=TRUE,①入力シート!$A$77,""))</f>
        <v/>
      </c>
      <c r="S2689" s="680"/>
      <c r="T2689" s="659" t="s">
        <v>127</v>
      </c>
      <c r="U2689" s="659"/>
      <c r="V2689" s="659"/>
      <c r="W2689" s="659"/>
      <c r="X2689" s="659"/>
      <c r="Y2689" s="659"/>
      <c r="Z2689" s="659"/>
      <c r="AA2689" s="659"/>
      <c r="AB2689" s="445"/>
    </row>
    <row r="2690" spans="1:28">
      <c r="A2690" s="694"/>
      <c r="B2690" s="695"/>
      <c r="C2690" s="657"/>
      <c r="D2690" s="658"/>
      <c r="E2690" s="658"/>
      <c r="F2690" s="658"/>
      <c r="G2690" s="658"/>
      <c r="H2690" s="658"/>
      <c r="I2690" s="658"/>
      <c r="J2690" s="658"/>
      <c r="K2690" s="658"/>
      <c r="L2690" s="658"/>
      <c r="M2690" s="658"/>
      <c r="N2690" s="658"/>
      <c r="O2690" s="658"/>
      <c r="P2690" s="658"/>
      <c r="Q2690" s="679"/>
      <c r="R2690" s="631" t="str">
        <f>IF($W$1171="","",IF(AND(①入力シート!$F$77=①入力シート!$A$77,$AB2690="")=TRUE,①入力シート!$A$77,""))</f>
        <v/>
      </c>
      <c r="S2690" s="631"/>
      <c r="T2690" s="623" t="s">
        <v>114</v>
      </c>
      <c r="U2690" s="623"/>
      <c r="V2690" s="623"/>
      <c r="W2690" s="623"/>
      <c r="X2690" s="623"/>
      <c r="Y2690" s="623"/>
      <c r="Z2690" s="623"/>
      <c r="AA2690" s="623"/>
      <c r="AB2690" s="446"/>
    </row>
    <row r="2691" spans="1:28">
      <c r="A2691" s="694"/>
      <c r="B2691" s="695"/>
      <c r="C2691" s="660" t="str">
        <f>IF($Q2691="","",IF(④実施報告書!$Q2691=1,①入力シート!$F$67,IF(④実施報告書!$Q2691=2,①入力シート!$F$70,IF(④実施報告書!$Q2691=3,①入力シート!$F$73,))))</f>
        <v/>
      </c>
      <c r="D2691" s="661"/>
      <c r="E2691" s="661"/>
      <c r="F2691" s="661"/>
      <c r="G2691" s="661"/>
      <c r="H2691" s="661"/>
      <c r="I2691" s="661"/>
      <c r="J2691" s="661"/>
      <c r="K2691" s="661"/>
      <c r="L2691" s="661"/>
      <c r="M2691" s="661"/>
      <c r="N2691" s="661"/>
      <c r="O2691" s="661"/>
      <c r="P2691" s="661"/>
      <c r="Q2691" s="662"/>
      <c r="R2691" s="631" t="str">
        <f>IF($W$1171="","",IF(AND(①入力シート!$F$78=①入力シート!$A$77,$AB2691="")=TRUE,①入力シート!$A$77,""))</f>
        <v/>
      </c>
      <c r="S2691" s="631"/>
      <c r="T2691" s="623" t="s">
        <v>115</v>
      </c>
      <c r="U2691" s="623"/>
      <c r="V2691" s="623"/>
      <c r="W2691" s="623"/>
      <c r="X2691" s="623"/>
      <c r="Y2691" s="623"/>
      <c r="Z2691" s="623"/>
      <c r="AA2691" s="623"/>
      <c r="AB2691" s="446"/>
    </row>
    <row r="2692" spans="1:28">
      <c r="A2692" s="694"/>
      <c r="B2692" s="695"/>
      <c r="C2692" s="660"/>
      <c r="D2692" s="661"/>
      <c r="E2692" s="661"/>
      <c r="F2692" s="661"/>
      <c r="G2692" s="661"/>
      <c r="H2692" s="661"/>
      <c r="I2692" s="661"/>
      <c r="J2692" s="661"/>
      <c r="K2692" s="661"/>
      <c r="L2692" s="661"/>
      <c r="M2692" s="661"/>
      <c r="N2692" s="661"/>
      <c r="O2692" s="661"/>
      <c r="P2692" s="661"/>
      <c r="Q2692" s="663"/>
      <c r="R2692" s="630" t="str">
        <f>IF($W$1171="","",IF(AND(①入力シート!$F$79=①入力シート!$A$77,$AB2692="")=TRUE,①入力シート!$A$77,""))</f>
        <v/>
      </c>
      <c r="S2692" s="631"/>
      <c r="T2692" s="623" t="s">
        <v>129</v>
      </c>
      <c r="U2692" s="623"/>
      <c r="V2692" s="623"/>
      <c r="W2692" s="623"/>
      <c r="X2692" s="623"/>
      <c r="Y2692" s="623"/>
      <c r="Z2692" s="623"/>
      <c r="AA2692" s="623"/>
      <c r="AB2692" s="446"/>
    </row>
    <row r="2693" spans="1:28">
      <c r="A2693" s="694"/>
      <c r="B2693" s="695"/>
      <c r="C2693" s="622" t="str">
        <f>IF($Q2693="","",IF(④実施報告書!$Q2693=1,①入力シート!$F$67,IF(④実施報告書!$Q2693=2,①入力シート!$F$70,IF(④実施報告書!$Q2693=3,①入力シート!$F$73,))))</f>
        <v/>
      </c>
      <c r="D2693" s="623"/>
      <c r="E2693" s="623"/>
      <c r="F2693" s="623"/>
      <c r="G2693" s="623"/>
      <c r="H2693" s="623"/>
      <c r="I2693" s="623"/>
      <c r="J2693" s="623"/>
      <c r="K2693" s="623"/>
      <c r="L2693" s="623"/>
      <c r="M2693" s="623"/>
      <c r="N2693" s="623"/>
      <c r="O2693" s="623"/>
      <c r="P2693" s="624"/>
      <c r="Q2693" s="628"/>
      <c r="R2693" s="630" t="str">
        <f>IF($W$1171="","",IF(AND(①入力シート!$F$80=①入力シート!$A$77,$AB2693="")=TRUE,①入力シート!$A$77,""))</f>
        <v/>
      </c>
      <c r="S2693" s="631"/>
      <c r="T2693" s="623" t="s">
        <v>407</v>
      </c>
      <c r="U2693" s="623"/>
      <c r="V2693" s="623"/>
      <c r="W2693" s="623"/>
      <c r="X2693" s="623"/>
      <c r="Y2693" s="623"/>
      <c r="Z2693" s="623"/>
      <c r="AA2693" s="624"/>
      <c r="AB2693" s="446"/>
    </row>
    <row r="2694" spans="1:28">
      <c r="A2694" s="694"/>
      <c r="B2694" s="695"/>
      <c r="C2694" s="625"/>
      <c r="D2694" s="626"/>
      <c r="E2694" s="626"/>
      <c r="F2694" s="626"/>
      <c r="G2694" s="626"/>
      <c r="H2694" s="626"/>
      <c r="I2694" s="626"/>
      <c r="J2694" s="626"/>
      <c r="K2694" s="626"/>
      <c r="L2694" s="626"/>
      <c r="M2694" s="626"/>
      <c r="N2694" s="626"/>
      <c r="O2694" s="626"/>
      <c r="P2694" s="627"/>
      <c r="Q2694" s="629"/>
      <c r="R2694" s="632" t="str">
        <f>IF($W$1171="","",IF(AND(①入力シート!$F$81=①入力シート!$A$77,$AB2694="")=TRUE,①入力シート!$A$77,""))</f>
        <v/>
      </c>
      <c r="S2694" s="633"/>
      <c r="T2694" s="626" t="s">
        <v>406</v>
      </c>
      <c r="U2694" s="626"/>
      <c r="V2694" s="626"/>
      <c r="W2694" s="626"/>
      <c r="X2694" s="626"/>
      <c r="Y2694" s="626"/>
      <c r="Z2694" s="626"/>
      <c r="AA2694" s="627"/>
      <c r="AB2694" s="446"/>
    </row>
    <row r="2695" spans="1:28">
      <c r="A2695" s="694"/>
      <c r="B2695" s="695"/>
      <c r="C2695" s="639" t="s">
        <v>128</v>
      </c>
      <c r="D2695" s="640"/>
      <c r="E2695" s="641"/>
      <c r="F2695" s="444"/>
      <c r="G2695" s="645" t="str">
        <f>IF(W2695="","",IF($F2695="",①入力シート!$J$83,VLOOKUP($F2695,①入力シート!$E$83:$K$89,6)))</f>
        <v/>
      </c>
      <c r="H2695" s="646"/>
      <c r="I2695" s="646"/>
      <c r="J2695" s="646"/>
      <c r="K2695" s="646"/>
      <c r="L2695" s="646"/>
      <c r="M2695" s="646"/>
      <c r="N2695" s="646"/>
      <c r="O2695" s="646"/>
      <c r="P2695" s="646"/>
      <c r="Q2695" s="647"/>
      <c r="R2695" s="639" t="s">
        <v>116</v>
      </c>
      <c r="S2695" s="640"/>
      <c r="T2695" s="640"/>
      <c r="U2695" s="640"/>
      <c r="V2695" s="641"/>
      <c r="W2695" s="648" t="str">
        <f>IF(②名簿及び出席簿!KO$140=0,"",②名簿及び出席簿!KO$140)</f>
        <v/>
      </c>
      <c r="X2695" s="649"/>
      <c r="Y2695" s="649"/>
      <c r="Z2695" s="649"/>
      <c r="AA2695" s="649"/>
      <c r="AB2695" s="634" t="s">
        <v>93</v>
      </c>
    </row>
    <row r="2696" spans="1:28">
      <c r="A2696" s="696"/>
      <c r="B2696" s="697"/>
      <c r="C2696" s="642"/>
      <c r="D2696" s="643"/>
      <c r="E2696" s="644"/>
      <c r="F2696" s="456"/>
      <c r="G2696" s="689" t="str">
        <f>IF($F2696="","",VLOOKUP($F2696,①入力シート!$E$83:$K$89,6))</f>
        <v/>
      </c>
      <c r="H2696" s="690"/>
      <c r="I2696" s="690"/>
      <c r="J2696" s="690"/>
      <c r="K2696" s="690"/>
      <c r="L2696" s="690"/>
      <c r="M2696" s="690"/>
      <c r="N2696" s="690"/>
      <c r="O2696" s="690"/>
      <c r="P2696" s="690"/>
      <c r="Q2696" s="691"/>
      <c r="R2696" s="642"/>
      <c r="S2696" s="643"/>
      <c r="T2696" s="643"/>
      <c r="U2696" s="643"/>
      <c r="V2696" s="644"/>
      <c r="W2696" s="650"/>
      <c r="X2696" s="651"/>
      <c r="Y2696" s="651"/>
      <c r="Z2696" s="651"/>
      <c r="AA2696" s="651"/>
      <c r="AB2696" s="635"/>
    </row>
    <row r="2697" spans="1:28">
      <c r="A2697" s="692">
        <v>224</v>
      </c>
      <c r="B2697" s="693"/>
      <c r="C2697" s="652" t="s">
        <v>108</v>
      </c>
      <c r="D2697" s="653"/>
      <c r="E2697" s="653"/>
      <c r="F2697" s="643"/>
      <c r="G2697" s="653"/>
      <c r="H2697" s="653"/>
      <c r="I2697" s="654"/>
      <c r="J2697" s="652" t="s">
        <v>109</v>
      </c>
      <c r="K2697" s="653"/>
      <c r="L2697" s="653"/>
      <c r="M2697" s="653"/>
      <c r="N2697" s="653"/>
      <c r="O2697" s="653"/>
      <c r="P2697" s="653"/>
      <c r="Q2697" s="653"/>
      <c r="R2697" s="653"/>
      <c r="S2697" s="653"/>
      <c r="T2697" s="653"/>
      <c r="U2697" s="653"/>
      <c r="V2697" s="653"/>
      <c r="W2697" s="653"/>
      <c r="X2697" s="653"/>
      <c r="Y2697" s="653"/>
      <c r="Z2697" s="653"/>
      <c r="AA2697" s="442"/>
      <c r="AB2697" s="443"/>
    </row>
    <row r="2698" spans="1:28">
      <c r="A2698" s="694"/>
      <c r="B2698" s="695"/>
      <c r="C2698" s="664" t="str">
        <f>IF(②名簿及び出席簿!KP$7="","",②名簿及び出席簿!KP$7)</f>
        <v/>
      </c>
      <c r="D2698" s="665"/>
      <c r="E2698" s="665"/>
      <c r="F2698" s="665"/>
      <c r="G2698" s="649" t="str">
        <f>②名簿及び出席簿!KP$8</f>
        <v/>
      </c>
      <c r="H2698" s="649"/>
      <c r="I2698" s="634"/>
      <c r="J2698" s="448"/>
      <c r="K2698" s="668" t="str">
        <f>IF($W$1171="","",IF($J2698="",①入力シート!$F$58,IF($J2698=1,①入力シート!$F$60,IF($J2698=2,①入力シート!$F$62))))</f>
        <v/>
      </c>
      <c r="L2698" s="668"/>
      <c r="M2698" s="670" t="s">
        <v>110</v>
      </c>
      <c r="N2698" s="672" t="str">
        <f>IF($W$1171="","",IF($J2698="",①入力シート!$H$58,IF($J2698=1,①入力シート!$H$60,IF($J2698=2,①入力シート!$H$62))))</f>
        <v/>
      </c>
      <c r="O2698" s="672"/>
      <c r="P2698" s="670" t="s">
        <v>111</v>
      </c>
      <c r="Q2698" s="670" t="s">
        <v>112</v>
      </c>
      <c r="R2698" s="668" t="str">
        <f>IF($W$1171="","",IF($J2698="",①入力シート!$K$58,IF($J2698=1,①入力シート!$K$60,IF($J2698=2,①入力シート!$K$62))))</f>
        <v/>
      </c>
      <c r="S2698" s="668"/>
      <c r="T2698" s="670" t="s">
        <v>110</v>
      </c>
      <c r="U2698" s="672" t="str">
        <f>IF($W$1171="","",IF($J2698="",①入力シート!$M$58,IF($J2698=1,①入力シート!$M$60,IF($J2698=2,①入力シート!$M$62))))</f>
        <v/>
      </c>
      <c r="V2698" s="672"/>
      <c r="W2698" s="670" t="s">
        <v>111</v>
      </c>
      <c r="X2698" s="670" t="s">
        <v>132</v>
      </c>
      <c r="Y2698" s="670"/>
      <c r="Z2698" s="674" t="str">
        <f>IF($W$1171="","",IF($J2698="",①入力シート!$O$58,IF($J2698=1,①入力シート!$O$60,IF($J2698=2,①入力シート!$O$62))))</f>
        <v/>
      </c>
      <c r="AA2698" s="674"/>
      <c r="AB2698" s="675"/>
    </row>
    <row r="2699" spans="1:28">
      <c r="A2699" s="694"/>
      <c r="B2699" s="695"/>
      <c r="C2699" s="666"/>
      <c r="D2699" s="667"/>
      <c r="E2699" s="667"/>
      <c r="F2699" s="667"/>
      <c r="G2699" s="651"/>
      <c r="H2699" s="651"/>
      <c r="I2699" s="635"/>
      <c r="J2699" s="449"/>
      <c r="K2699" s="669"/>
      <c r="L2699" s="669"/>
      <c r="M2699" s="671"/>
      <c r="N2699" s="673"/>
      <c r="O2699" s="673"/>
      <c r="P2699" s="671"/>
      <c r="Q2699" s="671"/>
      <c r="R2699" s="669"/>
      <c r="S2699" s="669"/>
      <c r="T2699" s="671"/>
      <c r="U2699" s="673"/>
      <c r="V2699" s="673"/>
      <c r="W2699" s="671"/>
      <c r="X2699" s="671"/>
      <c r="Y2699" s="671"/>
      <c r="Z2699" s="676"/>
      <c r="AA2699" s="676"/>
      <c r="AB2699" s="677"/>
    </row>
    <row r="2700" spans="1:28">
      <c r="A2700" s="694"/>
      <c r="B2700" s="695"/>
      <c r="C2700" s="652" t="s">
        <v>113</v>
      </c>
      <c r="D2700" s="653"/>
      <c r="E2700" s="653"/>
      <c r="F2700" s="653"/>
      <c r="G2700" s="653"/>
      <c r="H2700" s="653"/>
      <c r="I2700" s="653"/>
      <c r="J2700" s="653"/>
      <c r="K2700" s="653"/>
      <c r="L2700" s="653"/>
      <c r="M2700" s="653"/>
      <c r="N2700" s="653"/>
      <c r="O2700" s="653"/>
      <c r="P2700" s="653"/>
      <c r="Q2700" s="654"/>
      <c r="R2700" s="653" t="s">
        <v>130</v>
      </c>
      <c r="S2700" s="653"/>
      <c r="T2700" s="653"/>
      <c r="U2700" s="653"/>
      <c r="V2700" s="653"/>
      <c r="W2700" s="653"/>
      <c r="X2700" s="653"/>
      <c r="Y2700" s="653"/>
      <c r="Z2700" s="653"/>
      <c r="AA2700" s="653"/>
      <c r="AB2700" s="654"/>
    </row>
    <row r="2701" spans="1:28">
      <c r="A2701" s="694"/>
      <c r="B2701" s="695"/>
      <c r="C2701" s="655" t="str">
        <f>IF(C2698="","",IF(④実施報告書!$Q2701="",①入力シート!$F$64,IF(④実施報告書!$Q2701=1,①入力シート!$F$67,IF(④実施報告書!$Q2701=2,①入力シート!$F$70,IF(④実施報告書!$Q2701=3,①入力シート!$F$73,)))))</f>
        <v/>
      </c>
      <c r="D2701" s="656"/>
      <c r="E2701" s="656"/>
      <c r="F2701" s="656"/>
      <c r="G2701" s="656"/>
      <c r="H2701" s="656"/>
      <c r="I2701" s="656"/>
      <c r="J2701" s="656"/>
      <c r="K2701" s="656"/>
      <c r="L2701" s="656"/>
      <c r="M2701" s="656"/>
      <c r="N2701" s="656"/>
      <c r="O2701" s="656"/>
      <c r="P2701" s="656"/>
      <c r="Q2701" s="678"/>
      <c r="R2701" s="680" t="str">
        <f>IF($W$1171="","",IF(AND(①入力シート!$F$76=①入力シート!$A$77,$AB2701="")=TRUE,①入力シート!$A$77,""))</f>
        <v/>
      </c>
      <c r="S2701" s="680"/>
      <c r="T2701" s="659" t="s">
        <v>127</v>
      </c>
      <c r="U2701" s="659"/>
      <c r="V2701" s="659"/>
      <c r="W2701" s="659"/>
      <c r="X2701" s="659"/>
      <c r="Y2701" s="659"/>
      <c r="Z2701" s="659"/>
      <c r="AA2701" s="659"/>
      <c r="AB2701" s="445"/>
    </row>
    <row r="2702" spans="1:28">
      <c r="A2702" s="694"/>
      <c r="B2702" s="695"/>
      <c r="C2702" s="657"/>
      <c r="D2702" s="658"/>
      <c r="E2702" s="658"/>
      <c r="F2702" s="658"/>
      <c r="G2702" s="658"/>
      <c r="H2702" s="658"/>
      <c r="I2702" s="658"/>
      <c r="J2702" s="658"/>
      <c r="K2702" s="658"/>
      <c r="L2702" s="658"/>
      <c r="M2702" s="658"/>
      <c r="N2702" s="658"/>
      <c r="O2702" s="658"/>
      <c r="P2702" s="658"/>
      <c r="Q2702" s="679"/>
      <c r="R2702" s="631" t="str">
        <f>IF($W$1171="","",IF(AND(①入力シート!$F$77=①入力シート!$A$77,$AB2702="")=TRUE,①入力シート!$A$77,""))</f>
        <v/>
      </c>
      <c r="S2702" s="631"/>
      <c r="T2702" s="623" t="s">
        <v>114</v>
      </c>
      <c r="U2702" s="623"/>
      <c r="V2702" s="623"/>
      <c r="W2702" s="623"/>
      <c r="X2702" s="623"/>
      <c r="Y2702" s="623"/>
      <c r="Z2702" s="623"/>
      <c r="AA2702" s="623"/>
      <c r="AB2702" s="446"/>
    </row>
    <row r="2703" spans="1:28">
      <c r="A2703" s="694"/>
      <c r="B2703" s="695"/>
      <c r="C2703" s="660" t="str">
        <f>IF($Q2703="","",IF(④実施報告書!$Q2703=1,①入力シート!$F$67,IF(④実施報告書!$Q2703=2,①入力シート!$F$70,IF(④実施報告書!$Q2703=3,①入力シート!$F$73,))))</f>
        <v/>
      </c>
      <c r="D2703" s="661"/>
      <c r="E2703" s="661"/>
      <c r="F2703" s="661"/>
      <c r="G2703" s="661"/>
      <c r="H2703" s="661"/>
      <c r="I2703" s="661"/>
      <c r="J2703" s="661"/>
      <c r="K2703" s="661"/>
      <c r="L2703" s="661"/>
      <c r="M2703" s="661"/>
      <c r="N2703" s="661"/>
      <c r="O2703" s="661"/>
      <c r="P2703" s="661"/>
      <c r="Q2703" s="662"/>
      <c r="R2703" s="631" t="str">
        <f>IF($W$1171="","",IF(AND(①入力シート!$F$78=①入力シート!$A$77,$AB2703="")=TRUE,①入力シート!$A$77,""))</f>
        <v/>
      </c>
      <c r="S2703" s="631"/>
      <c r="T2703" s="623" t="s">
        <v>115</v>
      </c>
      <c r="U2703" s="623"/>
      <c r="V2703" s="623"/>
      <c r="W2703" s="623"/>
      <c r="X2703" s="623"/>
      <c r="Y2703" s="623"/>
      <c r="Z2703" s="623"/>
      <c r="AA2703" s="623"/>
      <c r="AB2703" s="446"/>
    </row>
    <row r="2704" spans="1:28">
      <c r="A2704" s="694"/>
      <c r="B2704" s="695"/>
      <c r="C2704" s="660"/>
      <c r="D2704" s="661"/>
      <c r="E2704" s="661"/>
      <c r="F2704" s="661"/>
      <c r="G2704" s="661"/>
      <c r="H2704" s="661"/>
      <c r="I2704" s="661"/>
      <c r="J2704" s="661"/>
      <c r="K2704" s="661"/>
      <c r="L2704" s="661"/>
      <c r="M2704" s="661"/>
      <c r="N2704" s="661"/>
      <c r="O2704" s="661"/>
      <c r="P2704" s="661"/>
      <c r="Q2704" s="663"/>
      <c r="R2704" s="630" t="str">
        <f>IF($W$1171="","",IF(AND(①入力シート!$F$79=①入力シート!$A$77,$AB2704="")=TRUE,①入力シート!$A$77,""))</f>
        <v/>
      </c>
      <c r="S2704" s="631"/>
      <c r="T2704" s="623" t="s">
        <v>129</v>
      </c>
      <c r="U2704" s="623"/>
      <c r="V2704" s="623"/>
      <c r="W2704" s="623"/>
      <c r="X2704" s="623"/>
      <c r="Y2704" s="623"/>
      <c r="Z2704" s="623"/>
      <c r="AA2704" s="623"/>
      <c r="AB2704" s="446"/>
    </row>
    <row r="2705" spans="1:28">
      <c r="A2705" s="694"/>
      <c r="B2705" s="695"/>
      <c r="C2705" s="622" t="str">
        <f>IF($Q2705="","",IF(④実施報告書!$Q2705=1,①入力シート!$F$67,IF(④実施報告書!$Q2705=2,①入力シート!$F$70,IF(④実施報告書!$Q2705=3,①入力シート!$F$73,))))</f>
        <v/>
      </c>
      <c r="D2705" s="623"/>
      <c r="E2705" s="623"/>
      <c r="F2705" s="623"/>
      <c r="G2705" s="623"/>
      <c r="H2705" s="623"/>
      <c r="I2705" s="623"/>
      <c r="J2705" s="623"/>
      <c r="K2705" s="623"/>
      <c r="L2705" s="623"/>
      <c r="M2705" s="623"/>
      <c r="N2705" s="623"/>
      <c r="O2705" s="623"/>
      <c r="P2705" s="624"/>
      <c r="Q2705" s="628"/>
      <c r="R2705" s="630" t="str">
        <f>IF($W$1171="","",IF(AND(①入力シート!$F$80=①入力シート!$A$77,$AB2705="")=TRUE,①入力シート!$A$77,""))</f>
        <v/>
      </c>
      <c r="S2705" s="631"/>
      <c r="T2705" s="623" t="s">
        <v>407</v>
      </c>
      <c r="U2705" s="623"/>
      <c r="V2705" s="623"/>
      <c r="W2705" s="623"/>
      <c r="X2705" s="623"/>
      <c r="Y2705" s="623"/>
      <c r="Z2705" s="623"/>
      <c r="AA2705" s="624"/>
      <c r="AB2705" s="446"/>
    </row>
    <row r="2706" spans="1:28">
      <c r="A2706" s="694"/>
      <c r="B2706" s="695"/>
      <c r="C2706" s="625"/>
      <c r="D2706" s="626"/>
      <c r="E2706" s="626"/>
      <c r="F2706" s="626"/>
      <c r="G2706" s="626"/>
      <c r="H2706" s="626"/>
      <c r="I2706" s="626"/>
      <c r="J2706" s="626"/>
      <c r="K2706" s="626"/>
      <c r="L2706" s="626"/>
      <c r="M2706" s="626"/>
      <c r="N2706" s="626"/>
      <c r="O2706" s="626"/>
      <c r="P2706" s="627"/>
      <c r="Q2706" s="629"/>
      <c r="R2706" s="632" t="str">
        <f>IF($W$1171="","",IF(AND(①入力シート!$F$81=①入力シート!$A$77,$AB2706="")=TRUE,①入力シート!$A$77,""))</f>
        <v/>
      </c>
      <c r="S2706" s="633"/>
      <c r="T2706" s="626" t="s">
        <v>406</v>
      </c>
      <c r="U2706" s="626"/>
      <c r="V2706" s="626"/>
      <c r="W2706" s="626"/>
      <c r="X2706" s="626"/>
      <c r="Y2706" s="626"/>
      <c r="Z2706" s="626"/>
      <c r="AA2706" s="627"/>
      <c r="AB2706" s="446"/>
    </row>
    <row r="2707" spans="1:28">
      <c r="A2707" s="694"/>
      <c r="B2707" s="695"/>
      <c r="C2707" s="639" t="s">
        <v>128</v>
      </c>
      <c r="D2707" s="640"/>
      <c r="E2707" s="641"/>
      <c r="F2707" s="444"/>
      <c r="G2707" s="645" t="str">
        <f>IF(W2707="","",IF($F2707="",①入力シート!$J$83,VLOOKUP($F2707,①入力シート!$E$83:$K$89,6)))</f>
        <v/>
      </c>
      <c r="H2707" s="646"/>
      <c r="I2707" s="646"/>
      <c r="J2707" s="646"/>
      <c r="K2707" s="646"/>
      <c r="L2707" s="646"/>
      <c r="M2707" s="646"/>
      <c r="N2707" s="646"/>
      <c r="O2707" s="646"/>
      <c r="P2707" s="646"/>
      <c r="Q2707" s="647"/>
      <c r="R2707" s="639" t="s">
        <v>116</v>
      </c>
      <c r="S2707" s="640"/>
      <c r="T2707" s="640"/>
      <c r="U2707" s="640"/>
      <c r="V2707" s="641"/>
      <c r="W2707" s="648" t="str">
        <f>IF(②名簿及び出席簿!KP$140=0,"",②名簿及び出席簿!KP$140)</f>
        <v/>
      </c>
      <c r="X2707" s="649"/>
      <c r="Y2707" s="649"/>
      <c r="Z2707" s="649"/>
      <c r="AA2707" s="649"/>
      <c r="AB2707" s="634" t="s">
        <v>93</v>
      </c>
    </row>
    <row r="2708" spans="1:28">
      <c r="A2708" s="696"/>
      <c r="B2708" s="697"/>
      <c r="C2708" s="642"/>
      <c r="D2708" s="643"/>
      <c r="E2708" s="644"/>
      <c r="F2708" s="456"/>
      <c r="G2708" s="689" t="str">
        <f>IF($F2708="","",VLOOKUP($F2708,①入力シート!$E$83:$K$89,6))</f>
        <v/>
      </c>
      <c r="H2708" s="690"/>
      <c r="I2708" s="690"/>
      <c r="J2708" s="690"/>
      <c r="K2708" s="690"/>
      <c r="L2708" s="690"/>
      <c r="M2708" s="690"/>
      <c r="N2708" s="690"/>
      <c r="O2708" s="690"/>
      <c r="P2708" s="690"/>
      <c r="Q2708" s="691"/>
      <c r="R2708" s="642"/>
      <c r="S2708" s="643"/>
      <c r="T2708" s="643"/>
      <c r="U2708" s="643"/>
      <c r="V2708" s="644"/>
      <c r="W2708" s="650"/>
      <c r="X2708" s="651"/>
      <c r="Y2708" s="651"/>
      <c r="Z2708" s="651"/>
      <c r="AA2708" s="651"/>
      <c r="AB2708" s="635"/>
    </row>
    <row r="2709" spans="1:28">
      <c r="A2709" s="692">
        <v>225</v>
      </c>
      <c r="B2709" s="693"/>
      <c r="C2709" s="652" t="s">
        <v>108</v>
      </c>
      <c r="D2709" s="653"/>
      <c r="E2709" s="653"/>
      <c r="F2709" s="643"/>
      <c r="G2709" s="653"/>
      <c r="H2709" s="653"/>
      <c r="I2709" s="654"/>
      <c r="J2709" s="652" t="s">
        <v>109</v>
      </c>
      <c r="K2709" s="653"/>
      <c r="L2709" s="653"/>
      <c r="M2709" s="653"/>
      <c r="N2709" s="653"/>
      <c r="O2709" s="653"/>
      <c r="P2709" s="653"/>
      <c r="Q2709" s="653"/>
      <c r="R2709" s="653"/>
      <c r="S2709" s="653"/>
      <c r="T2709" s="653"/>
      <c r="U2709" s="653"/>
      <c r="V2709" s="653"/>
      <c r="W2709" s="653"/>
      <c r="X2709" s="653"/>
      <c r="Y2709" s="653"/>
      <c r="Z2709" s="653"/>
      <c r="AA2709" s="442"/>
      <c r="AB2709" s="443"/>
    </row>
    <row r="2710" spans="1:28">
      <c r="A2710" s="694"/>
      <c r="B2710" s="695"/>
      <c r="C2710" s="664" t="str">
        <f>IF(②名簿及び出席簿!KQ$7="","",②名簿及び出席簿!KQ$7)</f>
        <v/>
      </c>
      <c r="D2710" s="665"/>
      <c r="E2710" s="665"/>
      <c r="F2710" s="665"/>
      <c r="G2710" s="649" t="str">
        <f>②名簿及び出席簿!KQ$8</f>
        <v/>
      </c>
      <c r="H2710" s="649"/>
      <c r="I2710" s="634"/>
      <c r="J2710" s="448"/>
      <c r="K2710" s="668" t="str">
        <f>IF($W$1171="","",IF($J2710="",①入力シート!$F$58,IF($J2710=1,①入力シート!$F$60,IF($J2710=2,①入力シート!$F$62))))</f>
        <v/>
      </c>
      <c r="L2710" s="668"/>
      <c r="M2710" s="670" t="s">
        <v>110</v>
      </c>
      <c r="N2710" s="672" t="str">
        <f>IF($W$1171="","",IF($J2710="",①入力シート!$H$58,IF($J2710=1,①入力シート!$H$60,IF($J2710=2,①入力シート!$H$62))))</f>
        <v/>
      </c>
      <c r="O2710" s="672"/>
      <c r="P2710" s="670" t="s">
        <v>111</v>
      </c>
      <c r="Q2710" s="670" t="s">
        <v>112</v>
      </c>
      <c r="R2710" s="668" t="str">
        <f>IF($W$1171="","",IF($J2710="",①入力シート!$K$58,IF($J2710=1,①入力シート!$K$60,IF($J2710=2,①入力シート!$K$62))))</f>
        <v/>
      </c>
      <c r="S2710" s="668"/>
      <c r="T2710" s="670" t="s">
        <v>110</v>
      </c>
      <c r="U2710" s="672" t="str">
        <f>IF($W$1171="","",IF($J2710="",①入力シート!$M$58,IF($J2710=1,①入力シート!$M$60,IF($J2710=2,①入力シート!$M$62))))</f>
        <v/>
      </c>
      <c r="V2710" s="672"/>
      <c r="W2710" s="670" t="s">
        <v>111</v>
      </c>
      <c r="X2710" s="670" t="s">
        <v>132</v>
      </c>
      <c r="Y2710" s="670"/>
      <c r="Z2710" s="674" t="str">
        <f>IF($W$1171="","",IF($J2710="",①入力シート!$O$58,IF($J2710=1,①入力シート!$O$60,IF($J2710=2,①入力シート!$O$62))))</f>
        <v/>
      </c>
      <c r="AA2710" s="674"/>
      <c r="AB2710" s="675"/>
    </row>
    <row r="2711" spans="1:28">
      <c r="A2711" s="694"/>
      <c r="B2711" s="695"/>
      <c r="C2711" s="666"/>
      <c r="D2711" s="667"/>
      <c r="E2711" s="667"/>
      <c r="F2711" s="667"/>
      <c r="G2711" s="651"/>
      <c r="H2711" s="651"/>
      <c r="I2711" s="635"/>
      <c r="J2711" s="449"/>
      <c r="K2711" s="669"/>
      <c r="L2711" s="669"/>
      <c r="M2711" s="671"/>
      <c r="N2711" s="673"/>
      <c r="O2711" s="673"/>
      <c r="P2711" s="671"/>
      <c r="Q2711" s="671"/>
      <c r="R2711" s="669"/>
      <c r="S2711" s="669"/>
      <c r="T2711" s="671"/>
      <c r="U2711" s="673"/>
      <c r="V2711" s="673"/>
      <c r="W2711" s="671"/>
      <c r="X2711" s="671"/>
      <c r="Y2711" s="671"/>
      <c r="Z2711" s="676"/>
      <c r="AA2711" s="676"/>
      <c r="AB2711" s="677"/>
    </row>
    <row r="2712" spans="1:28">
      <c r="A2712" s="694"/>
      <c r="B2712" s="695"/>
      <c r="C2712" s="652" t="s">
        <v>113</v>
      </c>
      <c r="D2712" s="653"/>
      <c r="E2712" s="653"/>
      <c r="F2712" s="653"/>
      <c r="G2712" s="653"/>
      <c r="H2712" s="653"/>
      <c r="I2712" s="653"/>
      <c r="J2712" s="653"/>
      <c r="K2712" s="653"/>
      <c r="L2712" s="653"/>
      <c r="M2712" s="653"/>
      <c r="N2712" s="653"/>
      <c r="O2712" s="653"/>
      <c r="P2712" s="653"/>
      <c r="Q2712" s="654"/>
      <c r="R2712" s="653" t="s">
        <v>130</v>
      </c>
      <c r="S2712" s="653"/>
      <c r="T2712" s="653"/>
      <c r="U2712" s="653"/>
      <c r="V2712" s="653"/>
      <c r="W2712" s="653"/>
      <c r="X2712" s="653"/>
      <c r="Y2712" s="653"/>
      <c r="Z2712" s="653"/>
      <c r="AA2712" s="653"/>
      <c r="AB2712" s="654"/>
    </row>
    <row r="2713" spans="1:28">
      <c r="A2713" s="694"/>
      <c r="B2713" s="695"/>
      <c r="C2713" s="655" t="str">
        <f>IF(C2710="","",IF(④実施報告書!$Q2713="",①入力シート!$F$64,IF(④実施報告書!$Q2713=1,①入力シート!$F$67,IF(④実施報告書!$Q2713=2,①入力シート!$F$70,IF(④実施報告書!$Q2713=3,①入力シート!$F$73,)))))</f>
        <v/>
      </c>
      <c r="D2713" s="656"/>
      <c r="E2713" s="656"/>
      <c r="F2713" s="656"/>
      <c r="G2713" s="656"/>
      <c r="H2713" s="656"/>
      <c r="I2713" s="656"/>
      <c r="J2713" s="656"/>
      <c r="K2713" s="656"/>
      <c r="L2713" s="656"/>
      <c r="M2713" s="656"/>
      <c r="N2713" s="656"/>
      <c r="O2713" s="656"/>
      <c r="P2713" s="656"/>
      <c r="Q2713" s="678"/>
      <c r="R2713" s="680" t="str">
        <f>IF($W$1171="","",IF(AND(①入力シート!$F$76=①入力シート!$A$77,$AB2713="")=TRUE,①入力シート!$A$77,""))</f>
        <v/>
      </c>
      <c r="S2713" s="680"/>
      <c r="T2713" s="659" t="s">
        <v>127</v>
      </c>
      <c r="U2713" s="659"/>
      <c r="V2713" s="659"/>
      <c r="W2713" s="659"/>
      <c r="X2713" s="659"/>
      <c r="Y2713" s="659"/>
      <c r="Z2713" s="659"/>
      <c r="AA2713" s="659"/>
      <c r="AB2713" s="445"/>
    </row>
    <row r="2714" spans="1:28">
      <c r="A2714" s="694"/>
      <c r="B2714" s="695"/>
      <c r="C2714" s="657"/>
      <c r="D2714" s="658"/>
      <c r="E2714" s="658"/>
      <c r="F2714" s="658"/>
      <c r="G2714" s="658"/>
      <c r="H2714" s="658"/>
      <c r="I2714" s="658"/>
      <c r="J2714" s="658"/>
      <c r="K2714" s="658"/>
      <c r="L2714" s="658"/>
      <c r="M2714" s="658"/>
      <c r="N2714" s="658"/>
      <c r="O2714" s="658"/>
      <c r="P2714" s="658"/>
      <c r="Q2714" s="679"/>
      <c r="R2714" s="631" t="str">
        <f>IF($W$1171="","",IF(AND(①入力シート!$F$77=①入力シート!$A$77,$AB2714="")=TRUE,①入力シート!$A$77,""))</f>
        <v/>
      </c>
      <c r="S2714" s="631"/>
      <c r="T2714" s="623" t="s">
        <v>114</v>
      </c>
      <c r="U2714" s="623"/>
      <c r="V2714" s="623"/>
      <c r="W2714" s="623"/>
      <c r="X2714" s="623"/>
      <c r="Y2714" s="623"/>
      <c r="Z2714" s="623"/>
      <c r="AA2714" s="623"/>
      <c r="AB2714" s="446"/>
    </row>
    <row r="2715" spans="1:28">
      <c r="A2715" s="694"/>
      <c r="B2715" s="695"/>
      <c r="C2715" s="660" t="str">
        <f>IF($Q2715="","",IF(④実施報告書!$Q2715=1,①入力シート!$F$67,IF(④実施報告書!$Q2715=2,①入力シート!$F$70,IF(④実施報告書!$Q2715=3,①入力シート!$F$73,))))</f>
        <v/>
      </c>
      <c r="D2715" s="661"/>
      <c r="E2715" s="661"/>
      <c r="F2715" s="661"/>
      <c r="G2715" s="661"/>
      <c r="H2715" s="661"/>
      <c r="I2715" s="661"/>
      <c r="J2715" s="661"/>
      <c r="K2715" s="661"/>
      <c r="L2715" s="661"/>
      <c r="M2715" s="661"/>
      <c r="N2715" s="661"/>
      <c r="O2715" s="661"/>
      <c r="P2715" s="661"/>
      <c r="Q2715" s="662"/>
      <c r="R2715" s="631" t="str">
        <f>IF($W$1171="","",IF(AND(①入力シート!$F$78=①入力シート!$A$77,$AB2715="")=TRUE,①入力シート!$A$77,""))</f>
        <v/>
      </c>
      <c r="S2715" s="631"/>
      <c r="T2715" s="623" t="s">
        <v>115</v>
      </c>
      <c r="U2715" s="623"/>
      <c r="V2715" s="623"/>
      <c r="W2715" s="623"/>
      <c r="X2715" s="623"/>
      <c r="Y2715" s="623"/>
      <c r="Z2715" s="623"/>
      <c r="AA2715" s="623"/>
      <c r="AB2715" s="446"/>
    </row>
    <row r="2716" spans="1:28">
      <c r="A2716" s="694"/>
      <c r="B2716" s="695"/>
      <c r="C2716" s="660"/>
      <c r="D2716" s="661"/>
      <c r="E2716" s="661"/>
      <c r="F2716" s="661"/>
      <c r="G2716" s="661"/>
      <c r="H2716" s="661"/>
      <c r="I2716" s="661"/>
      <c r="J2716" s="661"/>
      <c r="K2716" s="661"/>
      <c r="L2716" s="661"/>
      <c r="M2716" s="661"/>
      <c r="N2716" s="661"/>
      <c r="O2716" s="661"/>
      <c r="P2716" s="661"/>
      <c r="Q2716" s="663"/>
      <c r="R2716" s="630" t="str">
        <f>IF($W$1171="","",IF(AND(①入力シート!$F$79=①入力シート!$A$77,$AB2716="")=TRUE,①入力シート!$A$77,""))</f>
        <v/>
      </c>
      <c r="S2716" s="631"/>
      <c r="T2716" s="623" t="s">
        <v>129</v>
      </c>
      <c r="U2716" s="623"/>
      <c r="V2716" s="623"/>
      <c r="W2716" s="623"/>
      <c r="X2716" s="623"/>
      <c r="Y2716" s="623"/>
      <c r="Z2716" s="623"/>
      <c r="AA2716" s="623"/>
      <c r="AB2716" s="446"/>
    </row>
    <row r="2717" spans="1:28">
      <c r="A2717" s="694"/>
      <c r="B2717" s="695"/>
      <c r="C2717" s="622" t="str">
        <f>IF($Q2717="","",IF(④実施報告書!$Q2717=1,①入力シート!$F$67,IF(④実施報告書!$Q2717=2,①入力シート!$F$70,IF(④実施報告書!$Q2717=3,①入力シート!$F$73,))))</f>
        <v/>
      </c>
      <c r="D2717" s="623"/>
      <c r="E2717" s="623"/>
      <c r="F2717" s="623"/>
      <c r="G2717" s="623"/>
      <c r="H2717" s="623"/>
      <c r="I2717" s="623"/>
      <c r="J2717" s="623"/>
      <c r="K2717" s="623"/>
      <c r="L2717" s="623"/>
      <c r="M2717" s="623"/>
      <c r="N2717" s="623"/>
      <c r="O2717" s="623"/>
      <c r="P2717" s="624"/>
      <c r="Q2717" s="628"/>
      <c r="R2717" s="630" t="str">
        <f>IF($W$1171="","",IF(AND(①入力シート!$F$80=①入力シート!$A$77,$AB2717="")=TRUE,①入力シート!$A$77,""))</f>
        <v/>
      </c>
      <c r="S2717" s="631"/>
      <c r="T2717" s="623" t="s">
        <v>407</v>
      </c>
      <c r="U2717" s="623"/>
      <c r="V2717" s="623"/>
      <c r="W2717" s="623"/>
      <c r="X2717" s="623"/>
      <c r="Y2717" s="623"/>
      <c r="Z2717" s="623"/>
      <c r="AA2717" s="624"/>
      <c r="AB2717" s="446"/>
    </row>
    <row r="2718" spans="1:28">
      <c r="A2718" s="694"/>
      <c r="B2718" s="695"/>
      <c r="C2718" s="625"/>
      <c r="D2718" s="626"/>
      <c r="E2718" s="626"/>
      <c r="F2718" s="626"/>
      <c r="G2718" s="626"/>
      <c r="H2718" s="626"/>
      <c r="I2718" s="626"/>
      <c r="J2718" s="626"/>
      <c r="K2718" s="626"/>
      <c r="L2718" s="626"/>
      <c r="M2718" s="626"/>
      <c r="N2718" s="626"/>
      <c r="O2718" s="626"/>
      <c r="P2718" s="627"/>
      <c r="Q2718" s="629"/>
      <c r="R2718" s="632" t="str">
        <f>IF($W$1171="","",IF(AND(①入力シート!$F$81=①入力シート!$A$77,$AB2718="")=TRUE,①入力シート!$A$77,""))</f>
        <v/>
      </c>
      <c r="S2718" s="633"/>
      <c r="T2718" s="626" t="s">
        <v>406</v>
      </c>
      <c r="U2718" s="626"/>
      <c r="V2718" s="626"/>
      <c r="W2718" s="626"/>
      <c r="X2718" s="626"/>
      <c r="Y2718" s="626"/>
      <c r="Z2718" s="626"/>
      <c r="AA2718" s="627"/>
      <c r="AB2718" s="446"/>
    </row>
    <row r="2719" spans="1:28">
      <c r="A2719" s="694"/>
      <c r="B2719" s="695"/>
      <c r="C2719" s="639" t="s">
        <v>128</v>
      </c>
      <c r="D2719" s="640"/>
      <c r="E2719" s="641"/>
      <c r="F2719" s="444"/>
      <c r="G2719" s="645" t="str">
        <f>IF(W2719="","",IF($F2719="",①入力シート!$J$83,VLOOKUP($F2719,①入力シート!$E$83:$K$89,6)))</f>
        <v/>
      </c>
      <c r="H2719" s="646"/>
      <c r="I2719" s="646"/>
      <c r="J2719" s="646"/>
      <c r="K2719" s="646"/>
      <c r="L2719" s="646"/>
      <c r="M2719" s="646"/>
      <c r="N2719" s="646"/>
      <c r="O2719" s="646"/>
      <c r="P2719" s="646"/>
      <c r="Q2719" s="647"/>
      <c r="R2719" s="639" t="s">
        <v>116</v>
      </c>
      <c r="S2719" s="640"/>
      <c r="T2719" s="640"/>
      <c r="U2719" s="640"/>
      <c r="V2719" s="641"/>
      <c r="W2719" s="648" t="str">
        <f>IF(②名簿及び出席簿!KQ$140=0,"",②名簿及び出席簿!KQ$140)</f>
        <v/>
      </c>
      <c r="X2719" s="649"/>
      <c r="Y2719" s="649"/>
      <c r="Z2719" s="649"/>
      <c r="AA2719" s="649"/>
      <c r="AB2719" s="634" t="s">
        <v>93</v>
      </c>
    </row>
    <row r="2720" spans="1:28">
      <c r="A2720" s="696"/>
      <c r="B2720" s="697"/>
      <c r="C2720" s="642"/>
      <c r="D2720" s="643"/>
      <c r="E2720" s="644"/>
      <c r="F2720" s="456"/>
      <c r="G2720" s="689" t="str">
        <f>IF($F2720="","",VLOOKUP($F2720,①入力シート!$E$83:$K$89,6))</f>
        <v/>
      </c>
      <c r="H2720" s="690"/>
      <c r="I2720" s="690"/>
      <c r="J2720" s="690"/>
      <c r="K2720" s="690"/>
      <c r="L2720" s="690"/>
      <c r="M2720" s="690"/>
      <c r="N2720" s="690"/>
      <c r="O2720" s="690"/>
      <c r="P2720" s="690"/>
      <c r="Q2720" s="691"/>
      <c r="R2720" s="642"/>
      <c r="S2720" s="643"/>
      <c r="T2720" s="643"/>
      <c r="U2720" s="643"/>
      <c r="V2720" s="644"/>
      <c r="W2720" s="650"/>
      <c r="X2720" s="651"/>
      <c r="Y2720" s="651"/>
      <c r="Z2720" s="651"/>
      <c r="AA2720" s="651"/>
      <c r="AB2720" s="635"/>
    </row>
    <row r="2721" spans="1:28">
      <c r="A2721" s="692">
        <v>226</v>
      </c>
      <c r="B2721" s="693"/>
      <c r="C2721" s="652" t="s">
        <v>108</v>
      </c>
      <c r="D2721" s="653"/>
      <c r="E2721" s="653"/>
      <c r="F2721" s="643"/>
      <c r="G2721" s="653"/>
      <c r="H2721" s="653"/>
      <c r="I2721" s="654"/>
      <c r="J2721" s="652" t="s">
        <v>109</v>
      </c>
      <c r="K2721" s="653"/>
      <c r="L2721" s="653"/>
      <c r="M2721" s="653"/>
      <c r="N2721" s="653"/>
      <c r="O2721" s="653"/>
      <c r="P2721" s="653"/>
      <c r="Q2721" s="653"/>
      <c r="R2721" s="653"/>
      <c r="S2721" s="653"/>
      <c r="T2721" s="653"/>
      <c r="U2721" s="653"/>
      <c r="V2721" s="653"/>
      <c r="W2721" s="653"/>
      <c r="X2721" s="653"/>
      <c r="Y2721" s="653"/>
      <c r="Z2721" s="653"/>
      <c r="AA2721" s="442"/>
      <c r="AB2721" s="443"/>
    </row>
    <row r="2722" spans="1:28">
      <c r="A2722" s="694"/>
      <c r="B2722" s="695"/>
      <c r="C2722" s="664" t="str">
        <f>IF(②名簿及び出席簿!KR$7="","",②名簿及び出席簿!KR$7)</f>
        <v/>
      </c>
      <c r="D2722" s="665"/>
      <c r="E2722" s="665"/>
      <c r="F2722" s="665"/>
      <c r="G2722" s="649" t="str">
        <f>②名簿及び出席簿!KR$8</f>
        <v/>
      </c>
      <c r="H2722" s="649"/>
      <c r="I2722" s="634"/>
      <c r="J2722" s="448"/>
      <c r="K2722" s="668" t="str">
        <f>IF($W$1171="","",IF($J2722="",①入力シート!$F$58,IF($J2722=1,①入力シート!$F$60,IF($J2722=2,①入力シート!$F$62))))</f>
        <v/>
      </c>
      <c r="L2722" s="668"/>
      <c r="M2722" s="670" t="s">
        <v>110</v>
      </c>
      <c r="N2722" s="672" t="str">
        <f>IF($W$1171="","",IF($J2722="",①入力シート!$H$58,IF($J2722=1,①入力シート!$H$60,IF($J2722=2,①入力シート!$H$62))))</f>
        <v/>
      </c>
      <c r="O2722" s="672"/>
      <c r="P2722" s="670" t="s">
        <v>111</v>
      </c>
      <c r="Q2722" s="670" t="s">
        <v>112</v>
      </c>
      <c r="R2722" s="668" t="str">
        <f>IF($W$1171="","",IF($J2722="",①入力シート!$K$58,IF($J2722=1,①入力シート!$K$60,IF($J2722=2,①入力シート!$K$62))))</f>
        <v/>
      </c>
      <c r="S2722" s="668"/>
      <c r="T2722" s="670" t="s">
        <v>110</v>
      </c>
      <c r="U2722" s="672" t="str">
        <f>IF($W$1171="","",IF($J2722="",①入力シート!$M$58,IF($J2722=1,①入力シート!$M$60,IF($J2722=2,①入力シート!$M$62))))</f>
        <v/>
      </c>
      <c r="V2722" s="672"/>
      <c r="W2722" s="670" t="s">
        <v>111</v>
      </c>
      <c r="X2722" s="670" t="s">
        <v>132</v>
      </c>
      <c r="Y2722" s="670"/>
      <c r="Z2722" s="674" t="str">
        <f>IF($W$1171="","",IF($J2722="",①入力シート!$O$58,IF($J2722=1,①入力シート!$O$60,IF($J2722=2,①入力シート!$O$62))))</f>
        <v/>
      </c>
      <c r="AA2722" s="674"/>
      <c r="AB2722" s="675"/>
    </row>
    <row r="2723" spans="1:28">
      <c r="A2723" s="694"/>
      <c r="B2723" s="695"/>
      <c r="C2723" s="666"/>
      <c r="D2723" s="667"/>
      <c r="E2723" s="667"/>
      <c r="F2723" s="667"/>
      <c r="G2723" s="651"/>
      <c r="H2723" s="651"/>
      <c r="I2723" s="635"/>
      <c r="J2723" s="449"/>
      <c r="K2723" s="669"/>
      <c r="L2723" s="669"/>
      <c r="M2723" s="671"/>
      <c r="N2723" s="673"/>
      <c r="O2723" s="673"/>
      <c r="P2723" s="671"/>
      <c r="Q2723" s="671"/>
      <c r="R2723" s="669"/>
      <c r="S2723" s="669"/>
      <c r="T2723" s="671"/>
      <c r="U2723" s="673"/>
      <c r="V2723" s="673"/>
      <c r="W2723" s="671"/>
      <c r="X2723" s="671"/>
      <c r="Y2723" s="671"/>
      <c r="Z2723" s="676"/>
      <c r="AA2723" s="676"/>
      <c r="AB2723" s="677"/>
    </row>
    <row r="2724" spans="1:28">
      <c r="A2724" s="694"/>
      <c r="B2724" s="695"/>
      <c r="C2724" s="652" t="s">
        <v>113</v>
      </c>
      <c r="D2724" s="653"/>
      <c r="E2724" s="653"/>
      <c r="F2724" s="653"/>
      <c r="G2724" s="653"/>
      <c r="H2724" s="653"/>
      <c r="I2724" s="653"/>
      <c r="J2724" s="653"/>
      <c r="K2724" s="653"/>
      <c r="L2724" s="653"/>
      <c r="M2724" s="653"/>
      <c r="N2724" s="653"/>
      <c r="O2724" s="653"/>
      <c r="P2724" s="653"/>
      <c r="Q2724" s="654"/>
      <c r="R2724" s="653" t="s">
        <v>130</v>
      </c>
      <c r="S2724" s="653"/>
      <c r="T2724" s="653"/>
      <c r="U2724" s="653"/>
      <c r="V2724" s="653"/>
      <c r="W2724" s="653"/>
      <c r="X2724" s="653"/>
      <c r="Y2724" s="653"/>
      <c r="Z2724" s="653"/>
      <c r="AA2724" s="653"/>
      <c r="AB2724" s="654"/>
    </row>
    <row r="2725" spans="1:28">
      <c r="A2725" s="694"/>
      <c r="B2725" s="695"/>
      <c r="C2725" s="655" t="str">
        <f>IF(C2722="","",IF(④実施報告書!$Q2725="",①入力シート!$F$64,IF(④実施報告書!$Q2725=1,①入力シート!$F$67,IF(④実施報告書!$Q2725=2,①入力シート!$F$70,IF(④実施報告書!$Q2725=3,①入力シート!$F$73,)))))</f>
        <v/>
      </c>
      <c r="D2725" s="656"/>
      <c r="E2725" s="656"/>
      <c r="F2725" s="656"/>
      <c r="G2725" s="656"/>
      <c r="H2725" s="656"/>
      <c r="I2725" s="656"/>
      <c r="J2725" s="656"/>
      <c r="K2725" s="656"/>
      <c r="L2725" s="656"/>
      <c r="M2725" s="656"/>
      <c r="N2725" s="656"/>
      <c r="O2725" s="656"/>
      <c r="P2725" s="656"/>
      <c r="Q2725" s="678"/>
      <c r="R2725" s="680" t="str">
        <f>IF($W$1171="","",IF(AND(①入力シート!$F$76=①入力シート!$A$77,$AB2725="")=TRUE,①入力シート!$A$77,""))</f>
        <v/>
      </c>
      <c r="S2725" s="680"/>
      <c r="T2725" s="659" t="s">
        <v>127</v>
      </c>
      <c r="U2725" s="659"/>
      <c r="V2725" s="659"/>
      <c r="W2725" s="659"/>
      <c r="X2725" s="659"/>
      <c r="Y2725" s="659"/>
      <c r="Z2725" s="659"/>
      <c r="AA2725" s="659"/>
      <c r="AB2725" s="445"/>
    </row>
    <row r="2726" spans="1:28">
      <c r="A2726" s="694"/>
      <c r="B2726" s="695"/>
      <c r="C2726" s="657"/>
      <c r="D2726" s="658"/>
      <c r="E2726" s="658"/>
      <c r="F2726" s="658"/>
      <c r="G2726" s="658"/>
      <c r="H2726" s="658"/>
      <c r="I2726" s="658"/>
      <c r="J2726" s="658"/>
      <c r="K2726" s="658"/>
      <c r="L2726" s="658"/>
      <c r="M2726" s="658"/>
      <c r="N2726" s="658"/>
      <c r="O2726" s="658"/>
      <c r="P2726" s="658"/>
      <c r="Q2726" s="679"/>
      <c r="R2726" s="631" t="str">
        <f>IF($W$1171="","",IF(AND(①入力シート!$F$77=①入力シート!$A$77,$AB2726="")=TRUE,①入力シート!$A$77,""))</f>
        <v/>
      </c>
      <c r="S2726" s="631"/>
      <c r="T2726" s="623" t="s">
        <v>114</v>
      </c>
      <c r="U2726" s="623"/>
      <c r="V2726" s="623"/>
      <c r="W2726" s="623"/>
      <c r="X2726" s="623"/>
      <c r="Y2726" s="623"/>
      <c r="Z2726" s="623"/>
      <c r="AA2726" s="623"/>
      <c r="AB2726" s="446"/>
    </row>
    <row r="2727" spans="1:28">
      <c r="A2727" s="694"/>
      <c r="B2727" s="695"/>
      <c r="C2727" s="660" t="str">
        <f>IF($Q2727="","",IF(④実施報告書!$Q2727=1,①入力シート!$F$67,IF(④実施報告書!$Q2727=2,①入力シート!$F$70,IF(④実施報告書!$Q2727=3,①入力シート!$F$73,))))</f>
        <v/>
      </c>
      <c r="D2727" s="661"/>
      <c r="E2727" s="661"/>
      <c r="F2727" s="661"/>
      <c r="G2727" s="661"/>
      <c r="H2727" s="661"/>
      <c r="I2727" s="661"/>
      <c r="J2727" s="661"/>
      <c r="K2727" s="661"/>
      <c r="L2727" s="661"/>
      <c r="M2727" s="661"/>
      <c r="N2727" s="661"/>
      <c r="O2727" s="661"/>
      <c r="P2727" s="661"/>
      <c r="Q2727" s="662"/>
      <c r="R2727" s="631" t="str">
        <f>IF($W$1171="","",IF(AND(①入力シート!$F$78=①入力シート!$A$77,$AB2727="")=TRUE,①入力シート!$A$77,""))</f>
        <v/>
      </c>
      <c r="S2727" s="631"/>
      <c r="T2727" s="623" t="s">
        <v>115</v>
      </c>
      <c r="U2727" s="623"/>
      <c r="V2727" s="623"/>
      <c r="W2727" s="623"/>
      <c r="X2727" s="623"/>
      <c r="Y2727" s="623"/>
      <c r="Z2727" s="623"/>
      <c r="AA2727" s="623"/>
      <c r="AB2727" s="446"/>
    </row>
    <row r="2728" spans="1:28">
      <c r="A2728" s="694"/>
      <c r="B2728" s="695"/>
      <c r="C2728" s="660"/>
      <c r="D2728" s="661"/>
      <c r="E2728" s="661"/>
      <c r="F2728" s="661"/>
      <c r="G2728" s="661"/>
      <c r="H2728" s="661"/>
      <c r="I2728" s="661"/>
      <c r="J2728" s="661"/>
      <c r="K2728" s="661"/>
      <c r="L2728" s="661"/>
      <c r="M2728" s="661"/>
      <c r="N2728" s="661"/>
      <c r="O2728" s="661"/>
      <c r="P2728" s="661"/>
      <c r="Q2728" s="663"/>
      <c r="R2728" s="630" t="str">
        <f>IF($W$1171="","",IF(AND(①入力シート!$F$79=①入力シート!$A$77,$AB2728="")=TRUE,①入力シート!$A$77,""))</f>
        <v/>
      </c>
      <c r="S2728" s="631"/>
      <c r="T2728" s="623" t="s">
        <v>129</v>
      </c>
      <c r="U2728" s="623"/>
      <c r="V2728" s="623"/>
      <c r="W2728" s="623"/>
      <c r="X2728" s="623"/>
      <c r="Y2728" s="623"/>
      <c r="Z2728" s="623"/>
      <c r="AA2728" s="623"/>
      <c r="AB2728" s="446"/>
    </row>
    <row r="2729" spans="1:28">
      <c r="A2729" s="694"/>
      <c r="B2729" s="695"/>
      <c r="C2729" s="622" t="str">
        <f>IF($Q2729="","",IF(④実施報告書!$Q2729=1,①入力シート!$F$67,IF(④実施報告書!$Q2729=2,①入力シート!$F$70,IF(④実施報告書!$Q2729=3,①入力シート!$F$73,))))</f>
        <v/>
      </c>
      <c r="D2729" s="623"/>
      <c r="E2729" s="623"/>
      <c r="F2729" s="623"/>
      <c r="G2729" s="623"/>
      <c r="H2729" s="623"/>
      <c r="I2729" s="623"/>
      <c r="J2729" s="623"/>
      <c r="K2729" s="623"/>
      <c r="L2729" s="623"/>
      <c r="M2729" s="623"/>
      <c r="N2729" s="623"/>
      <c r="O2729" s="623"/>
      <c r="P2729" s="624"/>
      <c r="Q2729" s="628"/>
      <c r="R2729" s="630" t="str">
        <f>IF($W$1171="","",IF(AND(①入力シート!$F$80=①入力シート!$A$77,$AB2729="")=TRUE,①入力シート!$A$77,""))</f>
        <v/>
      </c>
      <c r="S2729" s="631"/>
      <c r="T2729" s="623" t="s">
        <v>407</v>
      </c>
      <c r="U2729" s="623"/>
      <c r="V2729" s="623"/>
      <c r="W2729" s="623"/>
      <c r="X2729" s="623"/>
      <c r="Y2729" s="623"/>
      <c r="Z2729" s="623"/>
      <c r="AA2729" s="624"/>
      <c r="AB2729" s="446"/>
    </row>
    <row r="2730" spans="1:28">
      <c r="A2730" s="694"/>
      <c r="B2730" s="695"/>
      <c r="C2730" s="625"/>
      <c r="D2730" s="626"/>
      <c r="E2730" s="626"/>
      <c r="F2730" s="626"/>
      <c r="G2730" s="626"/>
      <c r="H2730" s="626"/>
      <c r="I2730" s="626"/>
      <c r="J2730" s="626"/>
      <c r="K2730" s="626"/>
      <c r="L2730" s="626"/>
      <c r="M2730" s="626"/>
      <c r="N2730" s="626"/>
      <c r="O2730" s="626"/>
      <c r="P2730" s="627"/>
      <c r="Q2730" s="629"/>
      <c r="R2730" s="632" t="str">
        <f>IF($W$1171="","",IF(AND(①入力シート!$F$81=①入力シート!$A$77,$AB2730="")=TRUE,①入力シート!$A$77,""))</f>
        <v/>
      </c>
      <c r="S2730" s="633"/>
      <c r="T2730" s="626" t="s">
        <v>406</v>
      </c>
      <c r="U2730" s="626"/>
      <c r="V2730" s="626"/>
      <c r="W2730" s="626"/>
      <c r="X2730" s="626"/>
      <c r="Y2730" s="626"/>
      <c r="Z2730" s="626"/>
      <c r="AA2730" s="627"/>
      <c r="AB2730" s="446"/>
    </row>
    <row r="2731" spans="1:28">
      <c r="A2731" s="694"/>
      <c r="B2731" s="695"/>
      <c r="C2731" s="639" t="s">
        <v>128</v>
      </c>
      <c r="D2731" s="640"/>
      <c r="E2731" s="641"/>
      <c r="F2731" s="444"/>
      <c r="G2731" s="645" t="str">
        <f>IF(W2731="","",IF($F2731="",①入力シート!$J$83,VLOOKUP($F2731,①入力シート!$E$83:$K$89,6)))</f>
        <v/>
      </c>
      <c r="H2731" s="646"/>
      <c r="I2731" s="646"/>
      <c r="J2731" s="646"/>
      <c r="K2731" s="646"/>
      <c r="L2731" s="646"/>
      <c r="M2731" s="646"/>
      <c r="N2731" s="646"/>
      <c r="O2731" s="646"/>
      <c r="P2731" s="646"/>
      <c r="Q2731" s="647"/>
      <c r="R2731" s="639" t="s">
        <v>116</v>
      </c>
      <c r="S2731" s="640"/>
      <c r="T2731" s="640"/>
      <c r="U2731" s="640"/>
      <c r="V2731" s="641"/>
      <c r="W2731" s="648" t="str">
        <f>IF(②名簿及び出席簿!KR$140=0,"",②名簿及び出席簿!KR$140)</f>
        <v/>
      </c>
      <c r="X2731" s="649"/>
      <c r="Y2731" s="649"/>
      <c r="Z2731" s="649"/>
      <c r="AA2731" s="649"/>
      <c r="AB2731" s="634" t="s">
        <v>93</v>
      </c>
    </row>
    <row r="2732" spans="1:28">
      <c r="A2732" s="696"/>
      <c r="B2732" s="697"/>
      <c r="C2732" s="642"/>
      <c r="D2732" s="643"/>
      <c r="E2732" s="644"/>
      <c r="F2732" s="456"/>
      <c r="G2732" s="689" t="str">
        <f>IF($F2732="","",VLOOKUP($F2732,①入力シート!$E$83:$K$89,6))</f>
        <v/>
      </c>
      <c r="H2732" s="690"/>
      <c r="I2732" s="690"/>
      <c r="J2732" s="690"/>
      <c r="K2732" s="690"/>
      <c r="L2732" s="690"/>
      <c r="M2732" s="690"/>
      <c r="N2732" s="690"/>
      <c r="O2732" s="690"/>
      <c r="P2732" s="690"/>
      <c r="Q2732" s="691"/>
      <c r="R2732" s="642"/>
      <c r="S2732" s="643"/>
      <c r="T2732" s="643"/>
      <c r="U2732" s="643"/>
      <c r="V2732" s="644"/>
      <c r="W2732" s="650"/>
      <c r="X2732" s="651"/>
      <c r="Y2732" s="651"/>
      <c r="Z2732" s="651"/>
      <c r="AA2732" s="651"/>
      <c r="AB2732" s="635"/>
    </row>
    <row r="2733" spans="1:28">
      <c r="A2733" s="692">
        <v>227</v>
      </c>
      <c r="B2733" s="693"/>
      <c r="C2733" s="652" t="s">
        <v>108</v>
      </c>
      <c r="D2733" s="653"/>
      <c r="E2733" s="653"/>
      <c r="F2733" s="643"/>
      <c r="G2733" s="653"/>
      <c r="H2733" s="653"/>
      <c r="I2733" s="654"/>
      <c r="J2733" s="652" t="s">
        <v>109</v>
      </c>
      <c r="K2733" s="653"/>
      <c r="L2733" s="653"/>
      <c r="M2733" s="653"/>
      <c r="N2733" s="653"/>
      <c r="O2733" s="653"/>
      <c r="P2733" s="653"/>
      <c r="Q2733" s="653"/>
      <c r="R2733" s="653"/>
      <c r="S2733" s="653"/>
      <c r="T2733" s="653"/>
      <c r="U2733" s="653"/>
      <c r="V2733" s="653"/>
      <c r="W2733" s="653"/>
      <c r="X2733" s="653"/>
      <c r="Y2733" s="653"/>
      <c r="Z2733" s="653"/>
      <c r="AA2733" s="442"/>
      <c r="AB2733" s="443"/>
    </row>
    <row r="2734" spans="1:28">
      <c r="A2734" s="694"/>
      <c r="B2734" s="695"/>
      <c r="C2734" s="664" t="str">
        <f>IF(②名簿及び出席簿!KS$7="","",②名簿及び出席簿!KS$7)</f>
        <v/>
      </c>
      <c r="D2734" s="665"/>
      <c r="E2734" s="665"/>
      <c r="F2734" s="665"/>
      <c r="G2734" s="649" t="str">
        <f>②名簿及び出席簿!KS$8</f>
        <v/>
      </c>
      <c r="H2734" s="649"/>
      <c r="I2734" s="634"/>
      <c r="J2734" s="448"/>
      <c r="K2734" s="668" t="str">
        <f>IF($W$1171="","",IF($J2734="",①入力シート!$F$58,IF($J2734=1,①入力シート!$F$60,IF($J2734=2,①入力シート!$F$62))))</f>
        <v/>
      </c>
      <c r="L2734" s="668"/>
      <c r="M2734" s="670" t="s">
        <v>110</v>
      </c>
      <c r="N2734" s="672" t="str">
        <f>IF($W$1171="","",IF($J2734="",①入力シート!$H$58,IF($J2734=1,①入力シート!$H$60,IF($J2734=2,①入力シート!$H$62))))</f>
        <v/>
      </c>
      <c r="O2734" s="672"/>
      <c r="P2734" s="670" t="s">
        <v>111</v>
      </c>
      <c r="Q2734" s="670" t="s">
        <v>112</v>
      </c>
      <c r="R2734" s="668" t="str">
        <f>IF($W$1171="","",IF($J2734="",①入力シート!$K$58,IF($J2734=1,①入力シート!$K$60,IF($J2734=2,①入力シート!$K$62))))</f>
        <v/>
      </c>
      <c r="S2734" s="668"/>
      <c r="T2734" s="670" t="s">
        <v>110</v>
      </c>
      <c r="U2734" s="672" t="str">
        <f>IF($W$1171="","",IF($J2734="",①入力シート!$M$58,IF($J2734=1,①入力シート!$M$60,IF($J2734=2,①入力シート!$M$62))))</f>
        <v/>
      </c>
      <c r="V2734" s="672"/>
      <c r="W2734" s="670" t="s">
        <v>111</v>
      </c>
      <c r="X2734" s="670" t="s">
        <v>132</v>
      </c>
      <c r="Y2734" s="670"/>
      <c r="Z2734" s="674" t="str">
        <f>IF($W$1171="","",IF($J2734="",①入力シート!$O$58,IF($J2734=1,①入力シート!$O$60,IF($J2734=2,①入力シート!$O$62))))</f>
        <v/>
      </c>
      <c r="AA2734" s="674"/>
      <c r="AB2734" s="675"/>
    </row>
    <row r="2735" spans="1:28">
      <c r="A2735" s="694"/>
      <c r="B2735" s="695"/>
      <c r="C2735" s="666"/>
      <c r="D2735" s="667"/>
      <c r="E2735" s="667"/>
      <c r="F2735" s="667"/>
      <c r="G2735" s="651"/>
      <c r="H2735" s="651"/>
      <c r="I2735" s="635"/>
      <c r="J2735" s="449"/>
      <c r="K2735" s="669"/>
      <c r="L2735" s="669"/>
      <c r="M2735" s="671"/>
      <c r="N2735" s="673"/>
      <c r="O2735" s="673"/>
      <c r="P2735" s="671"/>
      <c r="Q2735" s="671"/>
      <c r="R2735" s="669"/>
      <c r="S2735" s="669"/>
      <c r="T2735" s="671"/>
      <c r="U2735" s="673"/>
      <c r="V2735" s="673"/>
      <c r="W2735" s="671"/>
      <c r="X2735" s="671"/>
      <c r="Y2735" s="671"/>
      <c r="Z2735" s="676"/>
      <c r="AA2735" s="676"/>
      <c r="AB2735" s="677"/>
    </row>
    <row r="2736" spans="1:28">
      <c r="A2736" s="694"/>
      <c r="B2736" s="695"/>
      <c r="C2736" s="652" t="s">
        <v>113</v>
      </c>
      <c r="D2736" s="653"/>
      <c r="E2736" s="653"/>
      <c r="F2736" s="653"/>
      <c r="G2736" s="653"/>
      <c r="H2736" s="653"/>
      <c r="I2736" s="653"/>
      <c r="J2736" s="653"/>
      <c r="K2736" s="653"/>
      <c r="L2736" s="653"/>
      <c r="M2736" s="653"/>
      <c r="N2736" s="653"/>
      <c r="O2736" s="653"/>
      <c r="P2736" s="653"/>
      <c r="Q2736" s="654"/>
      <c r="R2736" s="653" t="s">
        <v>130</v>
      </c>
      <c r="S2736" s="653"/>
      <c r="T2736" s="653"/>
      <c r="U2736" s="653"/>
      <c r="V2736" s="653"/>
      <c r="W2736" s="653"/>
      <c r="X2736" s="653"/>
      <c r="Y2736" s="653"/>
      <c r="Z2736" s="653"/>
      <c r="AA2736" s="653"/>
      <c r="AB2736" s="654"/>
    </row>
    <row r="2737" spans="1:28">
      <c r="A2737" s="694"/>
      <c r="B2737" s="695"/>
      <c r="C2737" s="655" t="str">
        <f>IF(C2734="","",IF(④実施報告書!$Q2737="",①入力シート!$F$64,IF(④実施報告書!$Q2737=1,①入力シート!$F$67,IF(④実施報告書!$Q2737=2,①入力シート!$F$70,IF(④実施報告書!$Q2737=3,①入力シート!$F$73,)))))</f>
        <v/>
      </c>
      <c r="D2737" s="656"/>
      <c r="E2737" s="656"/>
      <c r="F2737" s="656"/>
      <c r="G2737" s="656"/>
      <c r="H2737" s="656"/>
      <c r="I2737" s="656"/>
      <c r="J2737" s="656"/>
      <c r="K2737" s="656"/>
      <c r="L2737" s="656"/>
      <c r="M2737" s="656"/>
      <c r="N2737" s="656"/>
      <c r="O2737" s="656"/>
      <c r="P2737" s="656"/>
      <c r="Q2737" s="678"/>
      <c r="R2737" s="680" t="str">
        <f>IF($W$1171="","",IF(AND(①入力シート!$F$76=①入力シート!$A$77,$AB2737="")=TRUE,①入力シート!$A$77,""))</f>
        <v/>
      </c>
      <c r="S2737" s="680"/>
      <c r="T2737" s="659" t="s">
        <v>127</v>
      </c>
      <c r="U2737" s="659"/>
      <c r="V2737" s="659"/>
      <c r="W2737" s="659"/>
      <c r="X2737" s="659"/>
      <c r="Y2737" s="659"/>
      <c r="Z2737" s="659"/>
      <c r="AA2737" s="659"/>
      <c r="AB2737" s="445"/>
    </row>
    <row r="2738" spans="1:28">
      <c r="A2738" s="694"/>
      <c r="B2738" s="695"/>
      <c r="C2738" s="657"/>
      <c r="D2738" s="658"/>
      <c r="E2738" s="658"/>
      <c r="F2738" s="658"/>
      <c r="G2738" s="658"/>
      <c r="H2738" s="658"/>
      <c r="I2738" s="658"/>
      <c r="J2738" s="658"/>
      <c r="K2738" s="658"/>
      <c r="L2738" s="658"/>
      <c r="M2738" s="658"/>
      <c r="N2738" s="658"/>
      <c r="O2738" s="658"/>
      <c r="P2738" s="658"/>
      <c r="Q2738" s="679"/>
      <c r="R2738" s="631" t="str">
        <f>IF($W$1171="","",IF(AND(①入力シート!$F$77=①入力シート!$A$77,$AB2738="")=TRUE,①入力シート!$A$77,""))</f>
        <v/>
      </c>
      <c r="S2738" s="631"/>
      <c r="T2738" s="623" t="s">
        <v>114</v>
      </c>
      <c r="U2738" s="623"/>
      <c r="V2738" s="623"/>
      <c r="W2738" s="623"/>
      <c r="X2738" s="623"/>
      <c r="Y2738" s="623"/>
      <c r="Z2738" s="623"/>
      <c r="AA2738" s="623"/>
      <c r="AB2738" s="446"/>
    </row>
    <row r="2739" spans="1:28">
      <c r="A2739" s="694"/>
      <c r="B2739" s="695"/>
      <c r="C2739" s="660" t="str">
        <f>IF($Q2739="","",IF(④実施報告書!$Q2739=1,①入力シート!$F$67,IF(④実施報告書!$Q2739=2,①入力シート!$F$70,IF(④実施報告書!$Q2739=3,①入力シート!$F$73,))))</f>
        <v/>
      </c>
      <c r="D2739" s="661"/>
      <c r="E2739" s="661"/>
      <c r="F2739" s="661"/>
      <c r="G2739" s="661"/>
      <c r="H2739" s="661"/>
      <c r="I2739" s="661"/>
      <c r="J2739" s="661"/>
      <c r="K2739" s="661"/>
      <c r="L2739" s="661"/>
      <c r="M2739" s="661"/>
      <c r="N2739" s="661"/>
      <c r="O2739" s="661"/>
      <c r="P2739" s="661"/>
      <c r="Q2739" s="662"/>
      <c r="R2739" s="631" t="str">
        <f>IF($W$1171="","",IF(AND(①入力シート!$F$78=①入力シート!$A$77,$AB2739="")=TRUE,①入力シート!$A$77,""))</f>
        <v/>
      </c>
      <c r="S2739" s="631"/>
      <c r="T2739" s="623" t="s">
        <v>115</v>
      </c>
      <c r="U2739" s="623"/>
      <c r="V2739" s="623"/>
      <c r="W2739" s="623"/>
      <c r="X2739" s="623"/>
      <c r="Y2739" s="623"/>
      <c r="Z2739" s="623"/>
      <c r="AA2739" s="623"/>
      <c r="AB2739" s="446"/>
    </row>
    <row r="2740" spans="1:28">
      <c r="A2740" s="694"/>
      <c r="B2740" s="695"/>
      <c r="C2740" s="660"/>
      <c r="D2740" s="661"/>
      <c r="E2740" s="661"/>
      <c r="F2740" s="661"/>
      <c r="G2740" s="661"/>
      <c r="H2740" s="661"/>
      <c r="I2740" s="661"/>
      <c r="J2740" s="661"/>
      <c r="K2740" s="661"/>
      <c r="L2740" s="661"/>
      <c r="M2740" s="661"/>
      <c r="N2740" s="661"/>
      <c r="O2740" s="661"/>
      <c r="P2740" s="661"/>
      <c r="Q2740" s="663"/>
      <c r="R2740" s="630" t="str">
        <f>IF($W$1171="","",IF(AND(①入力シート!$F$79=①入力シート!$A$77,$AB2740="")=TRUE,①入力シート!$A$77,""))</f>
        <v/>
      </c>
      <c r="S2740" s="631"/>
      <c r="T2740" s="623" t="s">
        <v>129</v>
      </c>
      <c r="U2740" s="623"/>
      <c r="V2740" s="623"/>
      <c r="W2740" s="623"/>
      <c r="X2740" s="623"/>
      <c r="Y2740" s="623"/>
      <c r="Z2740" s="623"/>
      <c r="AA2740" s="623"/>
      <c r="AB2740" s="446"/>
    </row>
    <row r="2741" spans="1:28">
      <c r="A2741" s="694"/>
      <c r="B2741" s="695"/>
      <c r="C2741" s="622" t="str">
        <f>IF($Q2741="","",IF(④実施報告書!$Q2741=1,①入力シート!$F$67,IF(④実施報告書!$Q2741=2,①入力シート!$F$70,IF(④実施報告書!$Q2741=3,①入力シート!$F$73,))))</f>
        <v/>
      </c>
      <c r="D2741" s="623"/>
      <c r="E2741" s="623"/>
      <c r="F2741" s="623"/>
      <c r="G2741" s="623"/>
      <c r="H2741" s="623"/>
      <c r="I2741" s="623"/>
      <c r="J2741" s="623"/>
      <c r="K2741" s="623"/>
      <c r="L2741" s="623"/>
      <c r="M2741" s="623"/>
      <c r="N2741" s="623"/>
      <c r="O2741" s="623"/>
      <c r="P2741" s="624"/>
      <c r="Q2741" s="628"/>
      <c r="R2741" s="630" t="str">
        <f>IF($W$1171="","",IF(AND(①入力シート!$F$80=①入力シート!$A$77,$AB2741="")=TRUE,①入力シート!$A$77,""))</f>
        <v/>
      </c>
      <c r="S2741" s="631"/>
      <c r="T2741" s="623" t="s">
        <v>407</v>
      </c>
      <c r="U2741" s="623"/>
      <c r="V2741" s="623"/>
      <c r="W2741" s="623"/>
      <c r="X2741" s="623"/>
      <c r="Y2741" s="623"/>
      <c r="Z2741" s="623"/>
      <c r="AA2741" s="624"/>
      <c r="AB2741" s="446"/>
    </row>
    <row r="2742" spans="1:28">
      <c r="A2742" s="694"/>
      <c r="B2742" s="695"/>
      <c r="C2742" s="625"/>
      <c r="D2742" s="626"/>
      <c r="E2742" s="626"/>
      <c r="F2742" s="626"/>
      <c r="G2742" s="626"/>
      <c r="H2742" s="626"/>
      <c r="I2742" s="626"/>
      <c r="J2742" s="626"/>
      <c r="K2742" s="626"/>
      <c r="L2742" s="626"/>
      <c r="M2742" s="626"/>
      <c r="N2742" s="626"/>
      <c r="O2742" s="626"/>
      <c r="P2742" s="627"/>
      <c r="Q2742" s="629"/>
      <c r="R2742" s="632" t="str">
        <f>IF($W$1171="","",IF(AND(①入力シート!$F$81=①入力シート!$A$77,$AB2742="")=TRUE,①入力シート!$A$77,""))</f>
        <v/>
      </c>
      <c r="S2742" s="633"/>
      <c r="T2742" s="626" t="s">
        <v>406</v>
      </c>
      <c r="U2742" s="626"/>
      <c r="V2742" s="626"/>
      <c r="W2742" s="626"/>
      <c r="X2742" s="626"/>
      <c r="Y2742" s="626"/>
      <c r="Z2742" s="626"/>
      <c r="AA2742" s="627"/>
      <c r="AB2742" s="446"/>
    </row>
    <row r="2743" spans="1:28">
      <c r="A2743" s="694"/>
      <c r="B2743" s="695"/>
      <c r="C2743" s="639" t="s">
        <v>128</v>
      </c>
      <c r="D2743" s="640"/>
      <c r="E2743" s="641"/>
      <c r="F2743" s="444"/>
      <c r="G2743" s="645" t="str">
        <f>IF(W2743="","",IF($F2743="",①入力シート!$J$83,VLOOKUP($F2743,①入力シート!$E$83:$K$89,6)))</f>
        <v/>
      </c>
      <c r="H2743" s="646"/>
      <c r="I2743" s="646"/>
      <c r="J2743" s="646"/>
      <c r="K2743" s="646"/>
      <c r="L2743" s="646"/>
      <c r="M2743" s="646"/>
      <c r="N2743" s="646"/>
      <c r="O2743" s="646"/>
      <c r="P2743" s="646"/>
      <c r="Q2743" s="647"/>
      <c r="R2743" s="639" t="s">
        <v>116</v>
      </c>
      <c r="S2743" s="640"/>
      <c r="T2743" s="640"/>
      <c r="U2743" s="640"/>
      <c r="V2743" s="641"/>
      <c r="W2743" s="648" t="str">
        <f>IF(②名簿及び出席簿!KS$140=0,"",②名簿及び出席簿!KS$140)</f>
        <v/>
      </c>
      <c r="X2743" s="649"/>
      <c r="Y2743" s="649"/>
      <c r="Z2743" s="649"/>
      <c r="AA2743" s="649"/>
      <c r="AB2743" s="634" t="s">
        <v>93</v>
      </c>
    </row>
    <row r="2744" spans="1:28">
      <c r="A2744" s="696"/>
      <c r="B2744" s="697"/>
      <c r="C2744" s="642"/>
      <c r="D2744" s="643"/>
      <c r="E2744" s="644"/>
      <c r="F2744" s="456"/>
      <c r="G2744" s="689" t="str">
        <f>IF($F2744="","",VLOOKUP($F2744,①入力シート!$E$83:$K$89,6))</f>
        <v/>
      </c>
      <c r="H2744" s="690"/>
      <c r="I2744" s="690"/>
      <c r="J2744" s="690"/>
      <c r="K2744" s="690"/>
      <c r="L2744" s="690"/>
      <c r="M2744" s="690"/>
      <c r="N2744" s="690"/>
      <c r="O2744" s="690"/>
      <c r="P2744" s="690"/>
      <c r="Q2744" s="691"/>
      <c r="R2744" s="642"/>
      <c r="S2744" s="643"/>
      <c r="T2744" s="643"/>
      <c r="U2744" s="643"/>
      <c r="V2744" s="644"/>
      <c r="W2744" s="650"/>
      <c r="X2744" s="651"/>
      <c r="Y2744" s="651"/>
      <c r="Z2744" s="651"/>
      <c r="AA2744" s="651"/>
      <c r="AB2744" s="635"/>
    </row>
    <row r="2745" spans="1:28">
      <c r="A2745" s="692">
        <v>228</v>
      </c>
      <c r="B2745" s="693"/>
      <c r="C2745" s="652" t="s">
        <v>108</v>
      </c>
      <c r="D2745" s="653"/>
      <c r="E2745" s="653"/>
      <c r="F2745" s="643"/>
      <c r="G2745" s="653"/>
      <c r="H2745" s="653"/>
      <c r="I2745" s="654"/>
      <c r="J2745" s="652" t="s">
        <v>109</v>
      </c>
      <c r="K2745" s="653"/>
      <c r="L2745" s="653"/>
      <c r="M2745" s="653"/>
      <c r="N2745" s="653"/>
      <c r="O2745" s="653"/>
      <c r="P2745" s="653"/>
      <c r="Q2745" s="653"/>
      <c r="R2745" s="653"/>
      <c r="S2745" s="653"/>
      <c r="T2745" s="653"/>
      <c r="U2745" s="653"/>
      <c r="V2745" s="653"/>
      <c r="W2745" s="653"/>
      <c r="X2745" s="653"/>
      <c r="Y2745" s="653"/>
      <c r="Z2745" s="653"/>
      <c r="AA2745" s="442"/>
      <c r="AB2745" s="443"/>
    </row>
    <row r="2746" spans="1:28">
      <c r="A2746" s="694"/>
      <c r="B2746" s="695"/>
      <c r="C2746" s="664" t="str">
        <f>IF(②名簿及び出席簿!KT$7="","",②名簿及び出席簿!KT$7)</f>
        <v/>
      </c>
      <c r="D2746" s="665"/>
      <c r="E2746" s="665"/>
      <c r="F2746" s="665"/>
      <c r="G2746" s="649" t="str">
        <f>②名簿及び出席簿!KT$8</f>
        <v/>
      </c>
      <c r="H2746" s="649"/>
      <c r="I2746" s="634"/>
      <c r="J2746" s="448"/>
      <c r="K2746" s="668" t="str">
        <f>IF($W$1171="","",IF($J2746="",①入力シート!$F$58,IF($J2746=1,①入力シート!$F$60,IF($J2746=2,①入力シート!$F$62))))</f>
        <v/>
      </c>
      <c r="L2746" s="668"/>
      <c r="M2746" s="670" t="s">
        <v>110</v>
      </c>
      <c r="N2746" s="672" t="str">
        <f>IF($W$1171="","",IF($J2746="",①入力シート!$H$58,IF($J2746=1,①入力シート!$H$60,IF($J2746=2,①入力シート!$H$62))))</f>
        <v/>
      </c>
      <c r="O2746" s="672"/>
      <c r="P2746" s="670" t="s">
        <v>111</v>
      </c>
      <c r="Q2746" s="670" t="s">
        <v>112</v>
      </c>
      <c r="R2746" s="668" t="str">
        <f>IF($W$1171="","",IF($J2746="",①入力シート!$K$58,IF($J2746=1,①入力シート!$K$60,IF($J2746=2,①入力シート!$K$62))))</f>
        <v/>
      </c>
      <c r="S2746" s="668"/>
      <c r="T2746" s="670" t="s">
        <v>110</v>
      </c>
      <c r="U2746" s="672" t="str">
        <f>IF($W$1171="","",IF($J2746="",①入力シート!$M$58,IF($J2746=1,①入力シート!$M$60,IF($J2746=2,①入力シート!$M$62))))</f>
        <v/>
      </c>
      <c r="V2746" s="672"/>
      <c r="W2746" s="670" t="s">
        <v>111</v>
      </c>
      <c r="X2746" s="670" t="s">
        <v>132</v>
      </c>
      <c r="Y2746" s="670"/>
      <c r="Z2746" s="674" t="str">
        <f>IF($W$1171="","",IF($J2746="",①入力シート!$O$58,IF($J2746=1,①入力シート!$O$60,IF($J2746=2,①入力シート!$O$62))))</f>
        <v/>
      </c>
      <c r="AA2746" s="674"/>
      <c r="AB2746" s="675"/>
    </row>
    <row r="2747" spans="1:28">
      <c r="A2747" s="694"/>
      <c r="B2747" s="695"/>
      <c r="C2747" s="666"/>
      <c r="D2747" s="667"/>
      <c r="E2747" s="667"/>
      <c r="F2747" s="667"/>
      <c r="G2747" s="651"/>
      <c r="H2747" s="651"/>
      <c r="I2747" s="635"/>
      <c r="J2747" s="449"/>
      <c r="K2747" s="669"/>
      <c r="L2747" s="669"/>
      <c r="M2747" s="671"/>
      <c r="N2747" s="673"/>
      <c r="O2747" s="673"/>
      <c r="P2747" s="671"/>
      <c r="Q2747" s="671"/>
      <c r="R2747" s="669"/>
      <c r="S2747" s="669"/>
      <c r="T2747" s="671"/>
      <c r="U2747" s="673"/>
      <c r="V2747" s="673"/>
      <c r="W2747" s="671"/>
      <c r="X2747" s="671"/>
      <c r="Y2747" s="671"/>
      <c r="Z2747" s="676"/>
      <c r="AA2747" s="676"/>
      <c r="AB2747" s="677"/>
    </row>
    <row r="2748" spans="1:28">
      <c r="A2748" s="694"/>
      <c r="B2748" s="695"/>
      <c r="C2748" s="652" t="s">
        <v>113</v>
      </c>
      <c r="D2748" s="653"/>
      <c r="E2748" s="653"/>
      <c r="F2748" s="653"/>
      <c r="G2748" s="653"/>
      <c r="H2748" s="653"/>
      <c r="I2748" s="653"/>
      <c r="J2748" s="653"/>
      <c r="K2748" s="653"/>
      <c r="L2748" s="653"/>
      <c r="M2748" s="653"/>
      <c r="N2748" s="653"/>
      <c r="O2748" s="653"/>
      <c r="P2748" s="653"/>
      <c r="Q2748" s="654"/>
      <c r="R2748" s="653" t="s">
        <v>130</v>
      </c>
      <c r="S2748" s="653"/>
      <c r="T2748" s="653"/>
      <c r="U2748" s="653"/>
      <c r="V2748" s="653"/>
      <c r="W2748" s="653"/>
      <c r="X2748" s="653"/>
      <c r="Y2748" s="653"/>
      <c r="Z2748" s="653"/>
      <c r="AA2748" s="653"/>
      <c r="AB2748" s="654"/>
    </row>
    <row r="2749" spans="1:28">
      <c r="A2749" s="694"/>
      <c r="B2749" s="695"/>
      <c r="C2749" s="655" t="str">
        <f>IF(C2746="","",IF(④実施報告書!$Q2749="",①入力シート!$F$64,IF(④実施報告書!$Q2749=1,①入力シート!$F$67,IF(④実施報告書!$Q2749=2,①入力シート!$F$70,IF(④実施報告書!$Q2749=3,①入力シート!$F$73,)))))</f>
        <v/>
      </c>
      <c r="D2749" s="656"/>
      <c r="E2749" s="656"/>
      <c r="F2749" s="656"/>
      <c r="G2749" s="656"/>
      <c r="H2749" s="656"/>
      <c r="I2749" s="656"/>
      <c r="J2749" s="656"/>
      <c r="K2749" s="656"/>
      <c r="L2749" s="656"/>
      <c r="M2749" s="656"/>
      <c r="N2749" s="656"/>
      <c r="O2749" s="656"/>
      <c r="P2749" s="656"/>
      <c r="Q2749" s="678"/>
      <c r="R2749" s="680" t="str">
        <f>IF($W$1171="","",IF(AND(①入力シート!$F$76=①入力シート!$A$77,$AB2749="")=TRUE,①入力シート!$A$77,""))</f>
        <v/>
      </c>
      <c r="S2749" s="680"/>
      <c r="T2749" s="659" t="s">
        <v>127</v>
      </c>
      <c r="U2749" s="659"/>
      <c r="V2749" s="659"/>
      <c r="W2749" s="659"/>
      <c r="X2749" s="659"/>
      <c r="Y2749" s="659"/>
      <c r="Z2749" s="659"/>
      <c r="AA2749" s="659"/>
      <c r="AB2749" s="445"/>
    </row>
    <row r="2750" spans="1:28">
      <c r="A2750" s="694"/>
      <c r="B2750" s="695"/>
      <c r="C2750" s="657"/>
      <c r="D2750" s="658"/>
      <c r="E2750" s="658"/>
      <c r="F2750" s="658"/>
      <c r="G2750" s="658"/>
      <c r="H2750" s="658"/>
      <c r="I2750" s="658"/>
      <c r="J2750" s="658"/>
      <c r="K2750" s="658"/>
      <c r="L2750" s="658"/>
      <c r="M2750" s="658"/>
      <c r="N2750" s="658"/>
      <c r="O2750" s="658"/>
      <c r="P2750" s="658"/>
      <c r="Q2750" s="679"/>
      <c r="R2750" s="631" t="str">
        <f>IF($W$1171="","",IF(AND(①入力シート!$F$77=①入力シート!$A$77,$AB2750="")=TRUE,①入力シート!$A$77,""))</f>
        <v/>
      </c>
      <c r="S2750" s="631"/>
      <c r="T2750" s="623" t="s">
        <v>114</v>
      </c>
      <c r="U2750" s="623"/>
      <c r="V2750" s="623"/>
      <c r="W2750" s="623"/>
      <c r="X2750" s="623"/>
      <c r="Y2750" s="623"/>
      <c r="Z2750" s="623"/>
      <c r="AA2750" s="623"/>
      <c r="AB2750" s="446"/>
    </row>
    <row r="2751" spans="1:28">
      <c r="A2751" s="694"/>
      <c r="B2751" s="695"/>
      <c r="C2751" s="660" t="str">
        <f>IF($Q2751="","",IF(④実施報告書!$Q2751=1,①入力シート!$F$67,IF(④実施報告書!$Q2751=2,①入力シート!$F$70,IF(④実施報告書!$Q2751=3,①入力シート!$F$73,))))</f>
        <v/>
      </c>
      <c r="D2751" s="661"/>
      <c r="E2751" s="661"/>
      <c r="F2751" s="661"/>
      <c r="G2751" s="661"/>
      <c r="H2751" s="661"/>
      <c r="I2751" s="661"/>
      <c r="J2751" s="661"/>
      <c r="K2751" s="661"/>
      <c r="L2751" s="661"/>
      <c r="M2751" s="661"/>
      <c r="N2751" s="661"/>
      <c r="O2751" s="661"/>
      <c r="P2751" s="661"/>
      <c r="Q2751" s="662"/>
      <c r="R2751" s="631" t="str">
        <f>IF($W$1171="","",IF(AND(①入力シート!$F$78=①入力シート!$A$77,$AB2751="")=TRUE,①入力シート!$A$77,""))</f>
        <v/>
      </c>
      <c r="S2751" s="631"/>
      <c r="T2751" s="623" t="s">
        <v>115</v>
      </c>
      <c r="U2751" s="623"/>
      <c r="V2751" s="623"/>
      <c r="W2751" s="623"/>
      <c r="X2751" s="623"/>
      <c r="Y2751" s="623"/>
      <c r="Z2751" s="623"/>
      <c r="AA2751" s="623"/>
      <c r="AB2751" s="446"/>
    </row>
    <row r="2752" spans="1:28">
      <c r="A2752" s="694"/>
      <c r="B2752" s="695"/>
      <c r="C2752" s="660"/>
      <c r="D2752" s="661"/>
      <c r="E2752" s="661"/>
      <c r="F2752" s="661"/>
      <c r="G2752" s="661"/>
      <c r="H2752" s="661"/>
      <c r="I2752" s="661"/>
      <c r="J2752" s="661"/>
      <c r="K2752" s="661"/>
      <c r="L2752" s="661"/>
      <c r="M2752" s="661"/>
      <c r="N2752" s="661"/>
      <c r="O2752" s="661"/>
      <c r="P2752" s="661"/>
      <c r="Q2752" s="663"/>
      <c r="R2752" s="630" t="str">
        <f>IF($W$1171="","",IF(AND(①入力シート!$F$79=①入力シート!$A$77,$AB2752="")=TRUE,①入力シート!$A$77,""))</f>
        <v/>
      </c>
      <c r="S2752" s="631"/>
      <c r="T2752" s="623" t="s">
        <v>129</v>
      </c>
      <c r="U2752" s="623"/>
      <c r="V2752" s="623"/>
      <c r="W2752" s="623"/>
      <c r="X2752" s="623"/>
      <c r="Y2752" s="623"/>
      <c r="Z2752" s="623"/>
      <c r="AA2752" s="623"/>
      <c r="AB2752" s="446"/>
    </row>
    <row r="2753" spans="1:28">
      <c r="A2753" s="694"/>
      <c r="B2753" s="695"/>
      <c r="C2753" s="622" t="str">
        <f>IF($Q2753="","",IF(④実施報告書!$Q2753=1,①入力シート!$F$67,IF(④実施報告書!$Q2753=2,①入力シート!$F$70,IF(④実施報告書!$Q2753=3,①入力シート!$F$73,))))</f>
        <v/>
      </c>
      <c r="D2753" s="623"/>
      <c r="E2753" s="623"/>
      <c r="F2753" s="623"/>
      <c r="G2753" s="623"/>
      <c r="H2753" s="623"/>
      <c r="I2753" s="623"/>
      <c r="J2753" s="623"/>
      <c r="K2753" s="623"/>
      <c r="L2753" s="623"/>
      <c r="M2753" s="623"/>
      <c r="N2753" s="623"/>
      <c r="O2753" s="623"/>
      <c r="P2753" s="624"/>
      <c r="Q2753" s="628"/>
      <c r="R2753" s="630" t="str">
        <f>IF($W$1171="","",IF(AND(①入力シート!$F$80=①入力シート!$A$77,$AB2753="")=TRUE,①入力シート!$A$77,""))</f>
        <v/>
      </c>
      <c r="S2753" s="631"/>
      <c r="T2753" s="623" t="s">
        <v>407</v>
      </c>
      <c r="U2753" s="623"/>
      <c r="V2753" s="623"/>
      <c r="W2753" s="623"/>
      <c r="X2753" s="623"/>
      <c r="Y2753" s="623"/>
      <c r="Z2753" s="623"/>
      <c r="AA2753" s="624"/>
      <c r="AB2753" s="446"/>
    </row>
    <row r="2754" spans="1:28">
      <c r="A2754" s="694"/>
      <c r="B2754" s="695"/>
      <c r="C2754" s="625"/>
      <c r="D2754" s="626"/>
      <c r="E2754" s="626"/>
      <c r="F2754" s="626"/>
      <c r="G2754" s="626"/>
      <c r="H2754" s="626"/>
      <c r="I2754" s="626"/>
      <c r="J2754" s="626"/>
      <c r="K2754" s="626"/>
      <c r="L2754" s="626"/>
      <c r="M2754" s="626"/>
      <c r="N2754" s="626"/>
      <c r="O2754" s="626"/>
      <c r="P2754" s="627"/>
      <c r="Q2754" s="629"/>
      <c r="R2754" s="632" t="str">
        <f>IF($W$1171="","",IF(AND(①入力シート!$F$81=①入力シート!$A$77,$AB2754="")=TRUE,①入力シート!$A$77,""))</f>
        <v/>
      </c>
      <c r="S2754" s="633"/>
      <c r="T2754" s="626" t="s">
        <v>406</v>
      </c>
      <c r="U2754" s="626"/>
      <c r="V2754" s="626"/>
      <c r="W2754" s="626"/>
      <c r="X2754" s="626"/>
      <c r="Y2754" s="626"/>
      <c r="Z2754" s="626"/>
      <c r="AA2754" s="627"/>
      <c r="AB2754" s="446"/>
    </row>
    <row r="2755" spans="1:28">
      <c r="A2755" s="694"/>
      <c r="B2755" s="695"/>
      <c r="C2755" s="639" t="s">
        <v>128</v>
      </c>
      <c r="D2755" s="640"/>
      <c r="E2755" s="641"/>
      <c r="F2755" s="444"/>
      <c r="G2755" s="645" t="str">
        <f>IF(W2755="","",IF($F2755="",①入力シート!$J$83,VLOOKUP($F2755,①入力シート!$E$83:$K$89,6)))</f>
        <v/>
      </c>
      <c r="H2755" s="646"/>
      <c r="I2755" s="646"/>
      <c r="J2755" s="646"/>
      <c r="K2755" s="646"/>
      <c r="L2755" s="646"/>
      <c r="M2755" s="646"/>
      <c r="N2755" s="646"/>
      <c r="O2755" s="646"/>
      <c r="P2755" s="646"/>
      <c r="Q2755" s="647"/>
      <c r="R2755" s="639" t="s">
        <v>116</v>
      </c>
      <c r="S2755" s="640"/>
      <c r="T2755" s="640"/>
      <c r="U2755" s="640"/>
      <c r="V2755" s="641"/>
      <c r="W2755" s="648" t="str">
        <f>IF(②名簿及び出席簿!KT$140=0,"",②名簿及び出席簿!KT$140)</f>
        <v/>
      </c>
      <c r="X2755" s="649"/>
      <c r="Y2755" s="649"/>
      <c r="Z2755" s="649"/>
      <c r="AA2755" s="649"/>
      <c r="AB2755" s="634" t="s">
        <v>93</v>
      </c>
    </row>
    <row r="2756" spans="1:28">
      <c r="A2756" s="696"/>
      <c r="B2756" s="697"/>
      <c r="C2756" s="642"/>
      <c r="D2756" s="643"/>
      <c r="E2756" s="644"/>
      <c r="F2756" s="456"/>
      <c r="G2756" s="689" t="str">
        <f>IF($F2756="","",VLOOKUP($F2756,①入力シート!$E$83:$K$89,6))</f>
        <v/>
      </c>
      <c r="H2756" s="690"/>
      <c r="I2756" s="690"/>
      <c r="J2756" s="690"/>
      <c r="K2756" s="690"/>
      <c r="L2756" s="690"/>
      <c r="M2756" s="690"/>
      <c r="N2756" s="690"/>
      <c r="O2756" s="690"/>
      <c r="P2756" s="690"/>
      <c r="Q2756" s="691"/>
      <c r="R2756" s="642"/>
      <c r="S2756" s="643"/>
      <c r="T2756" s="643"/>
      <c r="U2756" s="643"/>
      <c r="V2756" s="644"/>
      <c r="W2756" s="650"/>
      <c r="X2756" s="651"/>
      <c r="Y2756" s="651"/>
      <c r="Z2756" s="651"/>
      <c r="AA2756" s="651"/>
      <c r="AB2756" s="635"/>
    </row>
    <row r="2757" spans="1:28">
      <c r="A2757" s="692">
        <v>229</v>
      </c>
      <c r="B2757" s="693"/>
      <c r="C2757" s="652" t="s">
        <v>108</v>
      </c>
      <c r="D2757" s="653"/>
      <c r="E2757" s="653"/>
      <c r="F2757" s="643"/>
      <c r="G2757" s="653"/>
      <c r="H2757" s="653"/>
      <c r="I2757" s="654"/>
      <c r="J2757" s="652" t="s">
        <v>109</v>
      </c>
      <c r="K2757" s="653"/>
      <c r="L2757" s="653"/>
      <c r="M2757" s="653"/>
      <c r="N2757" s="653"/>
      <c r="O2757" s="653"/>
      <c r="P2757" s="653"/>
      <c r="Q2757" s="653"/>
      <c r="R2757" s="653"/>
      <c r="S2757" s="653"/>
      <c r="T2757" s="653"/>
      <c r="U2757" s="653"/>
      <c r="V2757" s="653"/>
      <c r="W2757" s="653"/>
      <c r="X2757" s="653"/>
      <c r="Y2757" s="653"/>
      <c r="Z2757" s="653"/>
      <c r="AA2757" s="442"/>
      <c r="AB2757" s="443"/>
    </row>
    <row r="2758" spans="1:28">
      <c r="A2758" s="694"/>
      <c r="B2758" s="695"/>
      <c r="C2758" s="664" t="str">
        <f>IF(②名簿及び出席簿!KU$7="","",②名簿及び出席簿!KU$7)</f>
        <v/>
      </c>
      <c r="D2758" s="665"/>
      <c r="E2758" s="665"/>
      <c r="F2758" s="665"/>
      <c r="G2758" s="649" t="str">
        <f>②名簿及び出席簿!KU$8</f>
        <v/>
      </c>
      <c r="H2758" s="649"/>
      <c r="I2758" s="634"/>
      <c r="J2758" s="448"/>
      <c r="K2758" s="668" t="str">
        <f>IF($W$1171="","",IF($J2758="",①入力シート!$F$58,IF($J2758=1,①入力シート!$F$60,IF($J2758=2,①入力シート!$F$62))))</f>
        <v/>
      </c>
      <c r="L2758" s="668"/>
      <c r="M2758" s="670" t="s">
        <v>110</v>
      </c>
      <c r="N2758" s="672" t="str">
        <f>IF($W$1171="","",IF($J2758="",①入力シート!$H$58,IF($J2758=1,①入力シート!$H$60,IF($J2758=2,①入力シート!$H$62))))</f>
        <v/>
      </c>
      <c r="O2758" s="672"/>
      <c r="P2758" s="670" t="s">
        <v>111</v>
      </c>
      <c r="Q2758" s="670" t="s">
        <v>112</v>
      </c>
      <c r="R2758" s="668" t="str">
        <f>IF($W$1171="","",IF($J2758="",①入力シート!$K$58,IF($J2758=1,①入力シート!$K$60,IF($J2758=2,①入力シート!$K$62))))</f>
        <v/>
      </c>
      <c r="S2758" s="668"/>
      <c r="T2758" s="670" t="s">
        <v>110</v>
      </c>
      <c r="U2758" s="672" t="str">
        <f>IF($W$1171="","",IF($J2758="",①入力シート!$M$58,IF($J2758=1,①入力シート!$M$60,IF($J2758=2,①入力シート!$M$62))))</f>
        <v/>
      </c>
      <c r="V2758" s="672"/>
      <c r="W2758" s="670" t="s">
        <v>111</v>
      </c>
      <c r="X2758" s="670" t="s">
        <v>132</v>
      </c>
      <c r="Y2758" s="670"/>
      <c r="Z2758" s="674" t="str">
        <f>IF($W$1171="","",IF($J2758="",①入力シート!$O$58,IF($J2758=1,①入力シート!$O$60,IF($J2758=2,①入力シート!$O$62))))</f>
        <v/>
      </c>
      <c r="AA2758" s="674"/>
      <c r="AB2758" s="675"/>
    </row>
    <row r="2759" spans="1:28">
      <c r="A2759" s="694"/>
      <c r="B2759" s="695"/>
      <c r="C2759" s="666"/>
      <c r="D2759" s="667"/>
      <c r="E2759" s="667"/>
      <c r="F2759" s="667"/>
      <c r="G2759" s="651"/>
      <c r="H2759" s="651"/>
      <c r="I2759" s="635"/>
      <c r="J2759" s="449"/>
      <c r="K2759" s="669"/>
      <c r="L2759" s="669"/>
      <c r="M2759" s="671"/>
      <c r="N2759" s="673"/>
      <c r="O2759" s="673"/>
      <c r="P2759" s="671"/>
      <c r="Q2759" s="671"/>
      <c r="R2759" s="669"/>
      <c r="S2759" s="669"/>
      <c r="T2759" s="671"/>
      <c r="U2759" s="673"/>
      <c r="V2759" s="673"/>
      <c r="W2759" s="671"/>
      <c r="X2759" s="671"/>
      <c r="Y2759" s="671"/>
      <c r="Z2759" s="676"/>
      <c r="AA2759" s="676"/>
      <c r="AB2759" s="677"/>
    </row>
    <row r="2760" spans="1:28">
      <c r="A2760" s="694"/>
      <c r="B2760" s="695"/>
      <c r="C2760" s="652" t="s">
        <v>113</v>
      </c>
      <c r="D2760" s="653"/>
      <c r="E2760" s="653"/>
      <c r="F2760" s="653"/>
      <c r="G2760" s="653"/>
      <c r="H2760" s="653"/>
      <c r="I2760" s="653"/>
      <c r="J2760" s="653"/>
      <c r="K2760" s="653"/>
      <c r="L2760" s="653"/>
      <c r="M2760" s="653"/>
      <c r="N2760" s="653"/>
      <c r="O2760" s="653"/>
      <c r="P2760" s="653"/>
      <c r="Q2760" s="654"/>
      <c r="R2760" s="653" t="s">
        <v>130</v>
      </c>
      <c r="S2760" s="653"/>
      <c r="T2760" s="653"/>
      <c r="U2760" s="653"/>
      <c r="V2760" s="653"/>
      <c r="W2760" s="653"/>
      <c r="X2760" s="653"/>
      <c r="Y2760" s="653"/>
      <c r="Z2760" s="653"/>
      <c r="AA2760" s="653"/>
      <c r="AB2760" s="654"/>
    </row>
    <row r="2761" spans="1:28">
      <c r="A2761" s="694"/>
      <c r="B2761" s="695"/>
      <c r="C2761" s="655" t="str">
        <f>IF(C2758="","",IF(④実施報告書!$Q2761="",①入力シート!$F$64,IF(④実施報告書!$Q2761=1,①入力シート!$F$67,IF(④実施報告書!$Q2761=2,①入力シート!$F$70,IF(④実施報告書!$Q2761=3,①入力シート!$F$73,)))))</f>
        <v/>
      </c>
      <c r="D2761" s="656"/>
      <c r="E2761" s="656"/>
      <c r="F2761" s="656"/>
      <c r="G2761" s="656"/>
      <c r="H2761" s="656"/>
      <c r="I2761" s="656"/>
      <c r="J2761" s="656"/>
      <c r="K2761" s="656"/>
      <c r="L2761" s="656"/>
      <c r="M2761" s="656"/>
      <c r="N2761" s="656"/>
      <c r="O2761" s="656"/>
      <c r="P2761" s="656"/>
      <c r="Q2761" s="678"/>
      <c r="R2761" s="680" t="str">
        <f>IF($W$1171="","",IF(AND(①入力シート!$F$76=①入力シート!$A$77,$AB2761="")=TRUE,①入力シート!$A$77,""))</f>
        <v/>
      </c>
      <c r="S2761" s="680"/>
      <c r="T2761" s="659" t="s">
        <v>127</v>
      </c>
      <c r="U2761" s="659"/>
      <c r="V2761" s="659"/>
      <c r="W2761" s="659"/>
      <c r="X2761" s="659"/>
      <c r="Y2761" s="659"/>
      <c r="Z2761" s="659"/>
      <c r="AA2761" s="659"/>
      <c r="AB2761" s="445"/>
    </row>
    <row r="2762" spans="1:28">
      <c r="A2762" s="694"/>
      <c r="B2762" s="695"/>
      <c r="C2762" s="657"/>
      <c r="D2762" s="658"/>
      <c r="E2762" s="658"/>
      <c r="F2762" s="658"/>
      <c r="G2762" s="658"/>
      <c r="H2762" s="658"/>
      <c r="I2762" s="658"/>
      <c r="J2762" s="658"/>
      <c r="K2762" s="658"/>
      <c r="L2762" s="658"/>
      <c r="M2762" s="658"/>
      <c r="N2762" s="658"/>
      <c r="O2762" s="658"/>
      <c r="P2762" s="658"/>
      <c r="Q2762" s="679"/>
      <c r="R2762" s="631" t="str">
        <f>IF($W$1171="","",IF(AND(①入力シート!$F$77=①入力シート!$A$77,$AB2762="")=TRUE,①入力シート!$A$77,""))</f>
        <v/>
      </c>
      <c r="S2762" s="631"/>
      <c r="T2762" s="623" t="s">
        <v>114</v>
      </c>
      <c r="U2762" s="623"/>
      <c r="V2762" s="623"/>
      <c r="W2762" s="623"/>
      <c r="X2762" s="623"/>
      <c r="Y2762" s="623"/>
      <c r="Z2762" s="623"/>
      <c r="AA2762" s="623"/>
      <c r="AB2762" s="446"/>
    </row>
    <row r="2763" spans="1:28">
      <c r="A2763" s="694"/>
      <c r="B2763" s="695"/>
      <c r="C2763" s="660" t="str">
        <f>IF($Q2763="","",IF(④実施報告書!$Q2763=1,①入力シート!$F$67,IF(④実施報告書!$Q2763=2,①入力シート!$F$70,IF(④実施報告書!$Q2763=3,①入力シート!$F$73,))))</f>
        <v/>
      </c>
      <c r="D2763" s="661"/>
      <c r="E2763" s="661"/>
      <c r="F2763" s="661"/>
      <c r="G2763" s="661"/>
      <c r="H2763" s="661"/>
      <c r="I2763" s="661"/>
      <c r="J2763" s="661"/>
      <c r="K2763" s="661"/>
      <c r="L2763" s="661"/>
      <c r="M2763" s="661"/>
      <c r="N2763" s="661"/>
      <c r="O2763" s="661"/>
      <c r="P2763" s="661"/>
      <c r="Q2763" s="662"/>
      <c r="R2763" s="631" t="str">
        <f>IF($W$1171="","",IF(AND(①入力シート!$F$78=①入力シート!$A$77,$AB2763="")=TRUE,①入力シート!$A$77,""))</f>
        <v/>
      </c>
      <c r="S2763" s="631"/>
      <c r="T2763" s="623" t="s">
        <v>115</v>
      </c>
      <c r="U2763" s="623"/>
      <c r="V2763" s="623"/>
      <c r="W2763" s="623"/>
      <c r="X2763" s="623"/>
      <c r="Y2763" s="623"/>
      <c r="Z2763" s="623"/>
      <c r="AA2763" s="623"/>
      <c r="AB2763" s="446"/>
    </row>
    <row r="2764" spans="1:28">
      <c r="A2764" s="694"/>
      <c r="B2764" s="695"/>
      <c r="C2764" s="660"/>
      <c r="D2764" s="661"/>
      <c r="E2764" s="661"/>
      <c r="F2764" s="661"/>
      <c r="G2764" s="661"/>
      <c r="H2764" s="661"/>
      <c r="I2764" s="661"/>
      <c r="J2764" s="661"/>
      <c r="K2764" s="661"/>
      <c r="L2764" s="661"/>
      <c r="M2764" s="661"/>
      <c r="N2764" s="661"/>
      <c r="O2764" s="661"/>
      <c r="P2764" s="661"/>
      <c r="Q2764" s="663"/>
      <c r="R2764" s="630" t="str">
        <f>IF($W$1171="","",IF(AND(①入力シート!$F$79=①入力シート!$A$77,$AB2764="")=TRUE,①入力シート!$A$77,""))</f>
        <v/>
      </c>
      <c r="S2764" s="631"/>
      <c r="T2764" s="623" t="s">
        <v>129</v>
      </c>
      <c r="U2764" s="623"/>
      <c r="V2764" s="623"/>
      <c r="W2764" s="623"/>
      <c r="X2764" s="623"/>
      <c r="Y2764" s="623"/>
      <c r="Z2764" s="623"/>
      <c r="AA2764" s="623"/>
      <c r="AB2764" s="446"/>
    </row>
    <row r="2765" spans="1:28">
      <c r="A2765" s="694"/>
      <c r="B2765" s="695"/>
      <c r="C2765" s="622" t="str">
        <f>IF($Q2765="","",IF(④実施報告書!$Q2765=1,①入力シート!$F$67,IF(④実施報告書!$Q2765=2,①入力シート!$F$70,IF(④実施報告書!$Q2765=3,①入力シート!$F$73,))))</f>
        <v/>
      </c>
      <c r="D2765" s="623"/>
      <c r="E2765" s="623"/>
      <c r="F2765" s="623"/>
      <c r="G2765" s="623"/>
      <c r="H2765" s="623"/>
      <c r="I2765" s="623"/>
      <c r="J2765" s="623"/>
      <c r="K2765" s="623"/>
      <c r="L2765" s="623"/>
      <c r="M2765" s="623"/>
      <c r="N2765" s="623"/>
      <c r="O2765" s="623"/>
      <c r="P2765" s="624"/>
      <c r="Q2765" s="628"/>
      <c r="R2765" s="630" t="str">
        <f>IF($W$1171="","",IF(AND(①入力シート!$F$80=①入力シート!$A$77,$AB2765="")=TRUE,①入力シート!$A$77,""))</f>
        <v/>
      </c>
      <c r="S2765" s="631"/>
      <c r="T2765" s="623" t="s">
        <v>407</v>
      </c>
      <c r="U2765" s="623"/>
      <c r="V2765" s="623"/>
      <c r="W2765" s="623"/>
      <c r="X2765" s="623"/>
      <c r="Y2765" s="623"/>
      <c r="Z2765" s="623"/>
      <c r="AA2765" s="624"/>
      <c r="AB2765" s="446"/>
    </row>
    <row r="2766" spans="1:28">
      <c r="A2766" s="694"/>
      <c r="B2766" s="695"/>
      <c r="C2766" s="625"/>
      <c r="D2766" s="626"/>
      <c r="E2766" s="626"/>
      <c r="F2766" s="626"/>
      <c r="G2766" s="626"/>
      <c r="H2766" s="626"/>
      <c r="I2766" s="626"/>
      <c r="J2766" s="626"/>
      <c r="K2766" s="626"/>
      <c r="L2766" s="626"/>
      <c r="M2766" s="626"/>
      <c r="N2766" s="626"/>
      <c r="O2766" s="626"/>
      <c r="P2766" s="627"/>
      <c r="Q2766" s="629"/>
      <c r="R2766" s="632" t="str">
        <f>IF($W$1171="","",IF(AND(①入力シート!$F$81=①入力シート!$A$77,$AB2766="")=TRUE,①入力シート!$A$77,""))</f>
        <v/>
      </c>
      <c r="S2766" s="633"/>
      <c r="T2766" s="626" t="s">
        <v>406</v>
      </c>
      <c r="U2766" s="626"/>
      <c r="V2766" s="626"/>
      <c r="W2766" s="626"/>
      <c r="X2766" s="626"/>
      <c r="Y2766" s="626"/>
      <c r="Z2766" s="626"/>
      <c r="AA2766" s="627"/>
      <c r="AB2766" s="446"/>
    </row>
    <row r="2767" spans="1:28">
      <c r="A2767" s="694"/>
      <c r="B2767" s="695"/>
      <c r="C2767" s="639" t="s">
        <v>128</v>
      </c>
      <c r="D2767" s="640"/>
      <c r="E2767" s="641"/>
      <c r="F2767" s="444"/>
      <c r="G2767" s="645" t="str">
        <f>IF(W2767="","",IF($F2767="",①入力シート!$J$83,VLOOKUP($F2767,①入力シート!$E$83:$K$89,6)))</f>
        <v/>
      </c>
      <c r="H2767" s="646"/>
      <c r="I2767" s="646"/>
      <c r="J2767" s="646"/>
      <c r="K2767" s="646"/>
      <c r="L2767" s="646"/>
      <c r="M2767" s="646"/>
      <c r="N2767" s="646"/>
      <c r="O2767" s="646"/>
      <c r="P2767" s="646"/>
      <c r="Q2767" s="647"/>
      <c r="R2767" s="639" t="s">
        <v>116</v>
      </c>
      <c r="S2767" s="640"/>
      <c r="T2767" s="640"/>
      <c r="U2767" s="640"/>
      <c r="V2767" s="641"/>
      <c r="W2767" s="648" t="str">
        <f>IF(②名簿及び出席簿!KU$140=0,"",②名簿及び出席簿!KU$140)</f>
        <v/>
      </c>
      <c r="X2767" s="649"/>
      <c r="Y2767" s="649"/>
      <c r="Z2767" s="649"/>
      <c r="AA2767" s="649"/>
      <c r="AB2767" s="634" t="s">
        <v>93</v>
      </c>
    </row>
    <row r="2768" spans="1:28">
      <c r="A2768" s="696"/>
      <c r="B2768" s="697"/>
      <c r="C2768" s="642"/>
      <c r="D2768" s="643"/>
      <c r="E2768" s="644"/>
      <c r="F2768" s="456"/>
      <c r="G2768" s="689" t="str">
        <f>IF($F2768="","",VLOOKUP($F2768,①入力シート!$E$83:$K$89,6))</f>
        <v/>
      </c>
      <c r="H2768" s="690"/>
      <c r="I2768" s="690"/>
      <c r="J2768" s="690"/>
      <c r="K2768" s="690"/>
      <c r="L2768" s="690"/>
      <c r="M2768" s="690"/>
      <c r="N2768" s="690"/>
      <c r="O2768" s="690"/>
      <c r="P2768" s="690"/>
      <c r="Q2768" s="691"/>
      <c r="R2768" s="642"/>
      <c r="S2768" s="643"/>
      <c r="T2768" s="643"/>
      <c r="U2768" s="643"/>
      <c r="V2768" s="644"/>
      <c r="W2768" s="650"/>
      <c r="X2768" s="651"/>
      <c r="Y2768" s="651"/>
      <c r="Z2768" s="651"/>
      <c r="AA2768" s="651"/>
      <c r="AB2768" s="635"/>
    </row>
    <row r="2769" spans="1:28">
      <c r="A2769" s="692">
        <v>230</v>
      </c>
      <c r="B2769" s="693"/>
      <c r="C2769" s="652" t="s">
        <v>108</v>
      </c>
      <c r="D2769" s="653"/>
      <c r="E2769" s="653"/>
      <c r="F2769" s="643"/>
      <c r="G2769" s="653"/>
      <c r="H2769" s="653"/>
      <c r="I2769" s="654"/>
      <c r="J2769" s="652" t="s">
        <v>109</v>
      </c>
      <c r="K2769" s="653"/>
      <c r="L2769" s="653"/>
      <c r="M2769" s="653"/>
      <c r="N2769" s="653"/>
      <c r="O2769" s="653"/>
      <c r="P2769" s="653"/>
      <c r="Q2769" s="653"/>
      <c r="R2769" s="653"/>
      <c r="S2769" s="653"/>
      <c r="T2769" s="653"/>
      <c r="U2769" s="653"/>
      <c r="V2769" s="653"/>
      <c r="W2769" s="653"/>
      <c r="X2769" s="653"/>
      <c r="Y2769" s="653"/>
      <c r="Z2769" s="653"/>
      <c r="AA2769" s="442"/>
      <c r="AB2769" s="443"/>
    </row>
    <row r="2770" spans="1:28">
      <c r="A2770" s="694"/>
      <c r="B2770" s="695"/>
      <c r="C2770" s="664" t="str">
        <f>IF(②名簿及び出席簿!KV$7="","",②名簿及び出席簿!KV$7)</f>
        <v/>
      </c>
      <c r="D2770" s="665"/>
      <c r="E2770" s="665"/>
      <c r="F2770" s="665"/>
      <c r="G2770" s="649" t="str">
        <f>②名簿及び出席簿!KV$8</f>
        <v/>
      </c>
      <c r="H2770" s="649"/>
      <c r="I2770" s="634"/>
      <c r="J2770" s="448"/>
      <c r="K2770" s="668" t="str">
        <f>IF($W$1171="","",IF($J2770="",①入力シート!$F$58,IF($J2770=1,①入力シート!$F$60,IF($J2770=2,①入力シート!$F$62))))</f>
        <v/>
      </c>
      <c r="L2770" s="668"/>
      <c r="M2770" s="670" t="s">
        <v>110</v>
      </c>
      <c r="N2770" s="672" t="str">
        <f>IF($W$1171="","",IF($J2770="",①入力シート!$H$58,IF($J2770=1,①入力シート!$H$60,IF($J2770=2,①入力シート!$H$62))))</f>
        <v/>
      </c>
      <c r="O2770" s="672"/>
      <c r="P2770" s="670" t="s">
        <v>111</v>
      </c>
      <c r="Q2770" s="670" t="s">
        <v>112</v>
      </c>
      <c r="R2770" s="668" t="str">
        <f>IF($W$1171="","",IF($J2770="",①入力シート!$K$58,IF($J2770=1,①入力シート!$K$60,IF($J2770=2,①入力シート!$K$62))))</f>
        <v/>
      </c>
      <c r="S2770" s="668"/>
      <c r="T2770" s="670" t="s">
        <v>110</v>
      </c>
      <c r="U2770" s="672" t="str">
        <f>IF($W$1171="","",IF($J2770="",①入力シート!$M$58,IF($J2770=1,①入力シート!$M$60,IF($J2770=2,①入力シート!$M$62))))</f>
        <v/>
      </c>
      <c r="V2770" s="672"/>
      <c r="W2770" s="670" t="s">
        <v>111</v>
      </c>
      <c r="X2770" s="670" t="s">
        <v>132</v>
      </c>
      <c r="Y2770" s="670"/>
      <c r="Z2770" s="674" t="str">
        <f>IF($W$1171="","",IF($J2770="",①入力シート!$O$58,IF($J2770=1,①入力シート!$O$60,IF($J2770=2,①入力シート!$O$62))))</f>
        <v/>
      </c>
      <c r="AA2770" s="674"/>
      <c r="AB2770" s="675"/>
    </row>
    <row r="2771" spans="1:28">
      <c r="A2771" s="694"/>
      <c r="B2771" s="695"/>
      <c r="C2771" s="666"/>
      <c r="D2771" s="667"/>
      <c r="E2771" s="667"/>
      <c r="F2771" s="667"/>
      <c r="G2771" s="651"/>
      <c r="H2771" s="651"/>
      <c r="I2771" s="635"/>
      <c r="J2771" s="449"/>
      <c r="K2771" s="669"/>
      <c r="L2771" s="669"/>
      <c r="M2771" s="671"/>
      <c r="N2771" s="673"/>
      <c r="O2771" s="673"/>
      <c r="P2771" s="671"/>
      <c r="Q2771" s="671"/>
      <c r="R2771" s="669"/>
      <c r="S2771" s="669"/>
      <c r="T2771" s="671"/>
      <c r="U2771" s="673"/>
      <c r="V2771" s="673"/>
      <c r="W2771" s="671"/>
      <c r="X2771" s="671"/>
      <c r="Y2771" s="671"/>
      <c r="Z2771" s="676"/>
      <c r="AA2771" s="676"/>
      <c r="AB2771" s="677"/>
    </row>
    <row r="2772" spans="1:28">
      <c r="A2772" s="694"/>
      <c r="B2772" s="695"/>
      <c r="C2772" s="652" t="s">
        <v>113</v>
      </c>
      <c r="D2772" s="653"/>
      <c r="E2772" s="653"/>
      <c r="F2772" s="653"/>
      <c r="G2772" s="653"/>
      <c r="H2772" s="653"/>
      <c r="I2772" s="653"/>
      <c r="J2772" s="653"/>
      <c r="K2772" s="653"/>
      <c r="L2772" s="653"/>
      <c r="M2772" s="653"/>
      <c r="N2772" s="653"/>
      <c r="O2772" s="653"/>
      <c r="P2772" s="653"/>
      <c r="Q2772" s="654"/>
      <c r="R2772" s="653" t="s">
        <v>130</v>
      </c>
      <c r="S2772" s="653"/>
      <c r="T2772" s="653"/>
      <c r="U2772" s="653"/>
      <c r="V2772" s="653"/>
      <c r="W2772" s="653"/>
      <c r="X2772" s="653"/>
      <c r="Y2772" s="653"/>
      <c r="Z2772" s="653"/>
      <c r="AA2772" s="653"/>
      <c r="AB2772" s="654"/>
    </row>
    <row r="2773" spans="1:28">
      <c r="A2773" s="694"/>
      <c r="B2773" s="695"/>
      <c r="C2773" s="655" t="str">
        <f>IF(C2770="","",IF(④実施報告書!$Q2773="",①入力シート!$F$64,IF(④実施報告書!$Q2773=1,①入力シート!$F$67,IF(④実施報告書!$Q2773=2,①入力シート!$F$70,IF(④実施報告書!$Q2773=3,①入力シート!$F$73,)))))</f>
        <v/>
      </c>
      <c r="D2773" s="656"/>
      <c r="E2773" s="656"/>
      <c r="F2773" s="656"/>
      <c r="G2773" s="656"/>
      <c r="H2773" s="656"/>
      <c r="I2773" s="656"/>
      <c r="J2773" s="656"/>
      <c r="K2773" s="656"/>
      <c r="L2773" s="656"/>
      <c r="M2773" s="656"/>
      <c r="N2773" s="656"/>
      <c r="O2773" s="656"/>
      <c r="P2773" s="656"/>
      <c r="Q2773" s="678"/>
      <c r="R2773" s="680" t="str">
        <f>IF($W$1171="","",IF(AND(①入力シート!$F$76=①入力シート!$A$77,$AB2773="")=TRUE,①入力シート!$A$77,""))</f>
        <v/>
      </c>
      <c r="S2773" s="680"/>
      <c r="T2773" s="659" t="s">
        <v>127</v>
      </c>
      <c r="U2773" s="659"/>
      <c r="V2773" s="659"/>
      <c r="W2773" s="659"/>
      <c r="X2773" s="659"/>
      <c r="Y2773" s="659"/>
      <c r="Z2773" s="659"/>
      <c r="AA2773" s="659"/>
      <c r="AB2773" s="445"/>
    </row>
    <row r="2774" spans="1:28">
      <c r="A2774" s="694"/>
      <c r="B2774" s="695"/>
      <c r="C2774" s="657"/>
      <c r="D2774" s="658"/>
      <c r="E2774" s="658"/>
      <c r="F2774" s="658"/>
      <c r="G2774" s="658"/>
      <c r="H2774" s="658"/>
      <c r="I2774" s="658"/>
      <c r="J2774" s="658"/>
      <c r="K2774" s="658"/>
      <c r="L2774" s="658"/>
      <c r="M2774" s="658"/>
      <c r="N2774" s="658"/>
      <c r="O2774" s="658"/>
      <c r="P2774" s="658"/>
      <c r="Q2774" s="679"/>
      <c r="R2774" s="631" t="str">
        <f>IF($W$1171="","",IF(AND(①入力シート!$F$77=①入力シート!$A$77,$AB2774="")=TRUE,①入力シート!$A$77,""))</f>
        <v/>
      </c>
      <c r="S2774" s="631"/>
      <c r="T2774" s="623" t="s">
        <v>114</v>
      </c>
      <c r="U2774" s="623"/>
      <c r="V2774" s="623"/>
      <c r="W2774" s="623"/>
      <c r="X2774" s="623"/>
      <c r="Y2774" s="623"/>
      <c r="Z2774" s="623"/>
      <c r="AA2774" s="623"/>
      <c r="AB2774" s="446"/>
    </row>
    <row r="2775" spans="1:28">
      <c r="A2775" s="694"/>
      <c r="B2775" s="695"/>
      <c r="C2775" s="660" t="str">
        <f>IF($Q2775="","",IF(④実施報告書!$Q2775=1,①入力シート!$F$67,IF(④実施報告書!$Q2775=2,①入力シート!$F$70,IF(④実施報告書!$Q2775=3,①入力シート!$F$73,))))</f>
        <v/>
      </c>
      <c r="D2775" s="661"/>
      <c r="E2775" s="661"/>
      <c r="F2775" s="661"/>
      <c r="G2775" s="661"/>
      <c r="H2775" s="661"/>
      <c r="I2775" s="661"/>
      <c r="J2775" s="661"/>
      <c r="K2775" s="661"/>
      <c r="L2775" s="661"/>
      <c r="M2775" s="661"/>
      <c r="N2775" s="661"/>
      <c r="O2775" s="661"/>
      <c r="P2775" s="661"/>
      <c r="Q2775" s="662"/>
      <c r="R2775" s="631" t="str">
        <f>IF($W$1171="","",IF(AND(①入力シート!$F$78=①入力シート!$A$77,$AB2775="")=TRUE,①入力シート!$A$77,""))</f>
        <v/>
      </c>
      <c r="S2775" s="631"/>
      <c r="T2775" s="623" t="s">
        <v>115</v>
      </c>
      <c r="U2775" s="623"/>
      <c r="V2775" s="623"/>
      <c r="W2775" s="623"/>
      <c r="X2775" s="623"/>
      <c r="Y2775" s="623"/>
      <c r="Z2775" s="623"/>
      <c r="AA2775" s="623"/>
      <c r="AB2775" s="446"/>
    </row>
    <row r="2776" spans="1:28">
      <c r="A2776" s="694"/>
      <c r="B2776" s="695"/>
      <c r="C2776" s="660"/>
      <c r="D2776" s="661"/>
      <c r="E2776" s="661"/>
      <c r="F2776" s="661"/>
      <c r="G2776" s="661"/>
      <c r="H2776" s="661"/>
      <c r="I2776" s="661"/>
      <c r="J2776" s="661"/>
      <c r="K2776" s="661"/>
      <c r="L2776" s="661"/>
      <c r="M2776" s="661"/>
      <c r="N2776" s="661"/>
      <c r="O2776" s="661"/>
      <c r="P2776" s="661"/>
      <c r="Q2776" s="663"/>
      <c r="R2776" s="630" t="str">
        <f>IF($W$1171="","",IF(AND(①入力シート!$F$79=①入力シート!$A$77,$AB2776="")=TRUE,①入力シート!$A$77,""))</f>
        <v/>
      </c>
      <c r="S2776" s="631"/>
      <c r="T2776" s="623" t="s">
        <v>129</v>
      </c>
      <c r="U2776" s="623"/>
      <c r="V2776" s="623"/>
      <c r="W2776" s="623"/>
      <c r="X2776" s="623"/>
      <c r="Y2776" s="623"/>
      <c r="Z2776" s="623"/>
      <c r="AA2776" s="623"/>
      <c r="AB2776" s="446"/>
    </row>
    <row r="2777" spans="1:28">
      <c r="A2777" s="694"/>
      <c r="B2777" s="695"/>
      <c r="C2777" s="622" t="str">
        <f>IF($Q2777="","",IF(④実施報告書!$Q2777=1,①入力シート!$F$67,IF(④実施報告書!$Q2777=2,①入力シート!$F$70,IF(④実施報告書!$Q2777=3,①入力シート!$F$73,))))</f>
        <v/>
      </c>
      <c r="D2777" s="623"/>
      <c r="E2777" s="623"/>
      <c r="F2777" s="623"/>
      <c r="G2777" s="623"/>
      <c r="H2777" s="623"/>
      <c r="I2777" s="623"/>
      <c r="J2777" s="623"/>
      <c r="K2777" s="623"/>
      <c r="L2777" s="623"/>
      <c r="M2777" s="623"/>
      <c r="N2777" s="623"/>
      <c r="O2777" s="623"/>
      <c r="P2777" s="624"/>
      <c r="Q2777" s="628"/>
      <c r="R2777" s="630" t="str">
        <f>IF($W$1171="","",IF(AND(①入力シート!$F$80=①入力シート!$A$77,$AB2777="")=TRUE,①入力シート!$A$77,""))</f>
        <v/>
      </c>
      <c r="S2777" s="631"/>
      <c r="T2777" s="623" t="s">
        <v>407</v>
      </c>
      <c r="U2777" s="623"/>
      <c r="V2777" s="623"/>
      <c r="W2777" s="623"/>
      <c r="X2777" s="623"/>
      <c r="Y2777" s="623"/>
      <c r="Z2777" s="623"/>
      <c r="AA2777" s="624"/>
      <c r="AB2777" s="446"/>
    </row>
    <row r="2778" spans="1:28">
      <c r="A2778" s="694"/>
      <c r="B2778" s="695"/>
      <c r="C2778" s="625"/>
      <c r="D2778" s="626"/>
      <c r="E2778" s="626"/>
      <c r="F2778" s="626"/>
      <c r="G2778" s="626"/>
      <c r="H2778" s="626"/>
      <c r="I2778" s="626"/>
      <c r="J2778" s="626"/>
      <c r="K2778" s="626"/>
      <c r="L2778" s="626"/>
      <c r="M2778" s="626"/>
      <c r="N2778" s="626"/>
      <c r="O2778" s="626"/>
      <c r="P2778" s="627"/>
      <c r="Q2778" s="629"/>
      <c r="R2778" s="632" t="str">
        <f>IF($W$1171="","",IF(AND(①入力シート!$F$81=①入力シート!$A$77,$AB2778="")=TRUE,①入力シート!$A$77,""))</f>
        <v/>
      </c>
      <c r="S2778" s="633"/>
      <c r="T2778" s="626" t="s">
        <v>406</v>
      </c>
      <c r="U2778" s="626"/>
      <c r="V2778" s="626"/>
      <c r="W2778" s="626"/>
      <c r="X2778" s="626"/>
      <c r="Y2778" s="626"/>
      <c r="Z2778" s="626"/>
      <c r="AA2778" s="627"/>
      <c r="AB2778" s="446"/>
    </row>
    <row r="2779" spans="1:28">
      <c r="A2779" s="694"/>
      <c r="B2779" s="695"/>
      <c r="C2779" s="639" t="s">
        <v>128</v>
      </c>
      <c r="D2779" s="640"/>
      <c r="E2779" s="641"/>
      <c r="F2779" s="444"/>
      <c r="G2779" s="645" t="str">
        <f>IF(W2779="","",IF($F2779="",①入力シート!$J$83,VLOOKUP($F2779,①入力シート!$E$83:$K$89,6)))</f>
        <v/>
      </c>
      <c r="H2779" s="646"/>
      <c r="I2779" s="646"/>
      <c r="J2779" s="646"/>
      <c r="K2779" s="646"/>
      <c r="L2779" s="646"/>
      <c r="M2779" s="646"/>
      <c r="N2779" s="646"/>
      <c r="O2779" s="646"/>
      <c r="P2779" s="646"/>
      <c r="Q2779" s="647"/>
      <c r="R2779" s="639" t="s">
        <v>116</v>
      </c>
      <c r="S2779" s="640"/>
      <c r="T2779" s="640"/>
      <c r="U2779" s="640"/>
      <c r="V2779" s="641"/>
      <c r="W2779" s="648" t="str">
        <f>IF(②名簿及び出席簿!KV$140=0,"",②名簿及び出席簿!KV$140)</f>
        <v/>
      </c>
      <c r="X2779" s="649"/>
      <c r="Y2779" s="649"/>
      <c r="Z2779" s="649"/>
      <c r="AA2779" s="649"/>
      <c r="AB2779" s="634" t="s">
        <v>93</v>
      </c>
    </row>
    <row r="2780" spans="1:28">
      <c r="A2780" s="696"/>
      <c r="B2780" s="697"/>
      <c r="C2780" s="642"/>
      <c r="D2780" s="643"/>
      <c r="E2780" s="644"/>
      <c r="F2780" s="456"/>
      <c r="G2780" s="689" t="str">
        <f>IF($F2780="","",VLOOKUP($F2780,①入力シート!$E$83:$K$89,6))</f>
        <v/>
      </c>
      <c r="H2780" s="690"/>
      <c r="I2780" s="690"/>
      <c r="J2780" s="690"/>
      <c r="K2780" s="690"/>
      <c r="L2780" s="690"/>
      <c r="M2780" s="690"/>
      <c r="N2780" s="690"/>
      <c r="O2780" s="690"/>
      <c r="P2780" s="690"/>
      <c r="Q2780" s="691"/>
      <c r="R2780" s="642"/>
      <c r="S2780" s="643"/>
      <c r="T2780" s="643"/>
      <c r="U2780" s="643"/>
      <c r="V2780" s="644"/>
      <c r="W2780" s="650"/>
      <c r="X2780" s="651"/>
      <c r="Y2780" s="651"/>
      <c r="Z2780" s="651"/>
      <c r="AA2780" s="651"/>
      <c r="AB2780" s="635"/>
    </row>
    <row r="2781" spans="1:28">
      <c r="A2781" s="692">
        <v>231</v>
      </c>
      <c r="B2781" s="693"/>
      <c r="C2781" s="652" t="s">
        <v>108</v>
      </c>
      <c r="D2781" s="653"/>
      <c r="E2781" s="653"/>
      <c r="F2781" s="643"/>
      <c r="G2781" s="653"/>
      <c r="H2781" s="653"/>
      <c r="I2781" s="654"/>
      <c r="J2781" s="652" t="s">
        <v>109</v>
      </c>
      <c r="K2781" s="653"/>
      <c r="L2781" s="653"/>
      <c r="M2781" s="653"/>
      <c r="N2781" s="653"/>
      <c r="O2781" s="653"/>
      <c r="P2781" s="653"/>
      <c r="Q2781" s="653"/>
      <c r="R2781" s="653"/>
      <c r="S2781" s="653"/>
      <c r="T2781" s="653"/>
      <c r="U2781" s="653"/>
      <c r="V2781" s="653"/>
      <c r="W2781" s="653"/>
      <c r="X2781" s="653"/>
      <c r="Y2781" s="653"/>
      <c r="Z2781" s="653"/>
      <c r="AA2781" s="442"/>
      <c r="AB2781" s="443"/>
    </row>
    <row r="2782" spans="1:28">
      <c r="A2782" s="694"/>
      <c r="B2782" s="695"/>
      <c r="C2782" s="664" t="str">
        <f>IF(②名簿及び出席簿!KW$7="","",②名簿及び出席簿!KW$7)</f>
        <v/>
      </c>
      <c r="D2782" s="665"/>
      <c r="E2782" s="665"/>
      <c r="F2782" s="665"/>
      <c r="G2782" s="649" t="str">
        <f>②名簿及び出席簿!KW$8</f>
        <v/>
      </c>
      <c r="H2782" s="649"/>
      <c r="I2782" s="634"/>
      <c r="J2782" s="448"/>
      <c r="K2782" s="668" t="str">
        <f>IF($W$1171="","",IF($J2782="",①入力シート!$F$58,IF($J2782=1,①入力シート!$F$60,IF($J2782=2,①入力シート!$F$62))))</f>
        <v/>
      </c>
      <c r="L2782" s="668"/>
      <c r="M2782" s="670" t="s">
        <v>110</v>
      </c>
      <c r="N2782" s="672" t="str">
        <f>IF($W$1171="","",IF($J2782="",①入力シート!$H$58,IF($J2782=1,①入力シート!$H$60,IF($J2782=2,①入力シート!$H$62))))</f>
        <v/>
      </c>
      <c r="O2782" s="672"/>
      <c r="P2782" s="670" t="s">
        <v>111</v>
      </c>
      <c r="Q2782" s="670" t="s">
        <v>112</v>
      </c>
      <c r="R2782" s="668" t="str">
        <f>IF($W$1171="","",IF($J2782="",①入力シート!$K$58,IF($J2782=1,①入力シート!$K$60,IF($J2782=2,①入力シート!$K$62))))</f>
        <v/>
      </c>
      <c r="S2782" s="668"/>
      <c r="T2782" s="670" t="s">
        <v>110</v>
      </c>
      <c r="U2782" s="672" t="str">
        <f>IF($W$1171="","",IF($J2782="",①入力シート!$M$58,IF($J2782=1,①入力シート!$M$60,IF($J2782=2,①入力シート!$M$62))))</f>
        <v/>
      </c>
      <c r="V2782" s="672"/>
      <c r="W2782" s="670" t="s">
        <v>111</v>
      </c>
      <c r="X2782" s="670" t="s">
        <v>132</v>
      </c>
      <c r="Y2782" s="670"/>
      <c r="Z2782" s="674" t="str">
        <f>IF($W$1171="","",IF($J2782="",①入力シート!$O$58,IF($J2782=1,①入力シート!$O$60,IF($J2782=2,①入力シート!$O$62))))</f>
        <v/>
      </c>
      <c r="AA2782" s="674"/>
      <c r="AB2782" s="675"/>
    </row>
    <row r="2783" spans="1:28">
      <c r="A2783" s="694"/>
      <c r="B2783" s="695"/>
      <c r="C2783" s="666"/>
      <c r="D2783" s="667"/>
      <c r="E2783" s="667"/>
      <c r="F2783" s="667"/>
      <c r="G2783" s="651"/>
      <c r="H2783" s="651"/>
      <c r="I2783" s="635"/>
      <c r="J2783" s="449"/>
      <c r="K2783" s="669"/>
      <c r="L2783" s="669"/>
      <c r="M2783" s="671"/>
      <c r="N2783" s="673"/>
      <c r="O2783" s="673"/>
      <c r="P2783" s="671"/>
      <c r="Q2783" s="671"/>
      <c r="R2783" s="669"/>
      <c r="S2783" s="669"/>
      <c r="T2783" s="671"/>
      <c r="U2783" s="673"/>
      <c r="V2783" s="673"/>
      <c r="W2783" s="671"/>
      <c r="X2783" s="671"/>
      <c r="Y2783" s="671"/>
      <c r="Z2783" s="676"/>
      <c r="AA2783" s="676"/>
      <c r="AB2783" s="677"/>
    </row>
    <row r="2784" spans="1:28">
      <c r="A2784" s="694"/>
      <c r="B2784" s="695"/>
      <c r="C2784" s="652" t="s">
        <v>113</v>
      </c>
      <c r="D2784" s="653"/>
      <c r="E2784" s="653"/>
      <c r="F2784" s="653"/>
      <c r="G2784" s="653"/>
      <c r="H2784" s="653"/>
      <c r="I2784" s="653"/>
      <c r="J2784" s="653"/>
      <c r="K2784" s="653"/>
      <c r="L2784" s="653"/>
      <c r="M2784" s="653"/>
      <c r="N2784" s="653"/>
      <c r="O2784" s="653"/>
      <c r="P2784" s="653"/>
      <c r="Q2784" s="654"/>
      <c r="R2784" s="653" t="s">
        <v>130</v>
      </c>
      <c r="S2784" s="653"/>
      <c r="T2784" s="653"/>
      <c r="U2784" s="653"/>
      <c r="V2784" s="653"/>
      <c r="W2784" s="653"/>
      <c r="X2784" s="653"/>
      <c r="Y2784" s="653"/>
      <c r="Z2784" s="653"/>
      <c r="AA2784" s="653"/>
      <c r="AB2784" s="654"/>
    </row>
    <row r="2785" spans="1:28">
      <c r="A2785" s="694"/>
      <c r="B2785" s="695"/>
      <c r="C2785" s="655" t="str">
        <f>IF(C2782="","",IF(④実施報告書!$Q2785="",①入力シート!$F$64,IF(④実施報告書!$Q2785=1,①入力シート!$F$67,IF(④実施報告書!$Q2785=2,①入力シート!$F$70,IF(④実施報告書!$Q2785=3,①入力シート!$F$73,)))))</f>
        <v/>
      </c>
      <c r="D2785" s="656"/>
      <c r="E2785" s="656"/>
      <c r="F2785" s="656"/>
      <c r="G2785" s="656"/>
      <c r="H2785" s="656"/>
      <c r="I2785" s="656"/>
      <c r="J2785" s="656"/>
      <c r="K2785" s="656"/>
      <c r="L2785" s="656"/>
      <c r="M2785" s="656"/>
      <c r="N2785" s="656"/>
      <c r="O2785" s="656"/>
      <c r="P2785" s="656"/>
      <c r="Q2785" s="678"/>
      <c r="R2785" s="680" t="str">
        <f>IF($W$1171="","",IF(AND(①入力シート!$F$76=①入力シート!$A$77,$AB2785="")=TRUE,①入力シート!$A$77,""))</f>
        <v/>
      </c>
      <c r="S2785" s="680"/>
      <c r="T2785" s="659" t="s">
        <v>127</v>
      </c>
      <c r="U2785" s="659"/>
      <c r="V2785" s="659"/>
      <c r="W2785" s="659"/>
      <c r="X2785" s="659"/>
      <c r="Y2785" s="659"/>
      <c r="Z2785" s="659"/>
      <c r="AA2785" s="659"/>
      <c r="AB2785" s="445"/>
    </row>
    <row r="2786" spans="1:28">
      <c r="A2786" s="694"/>
      <c r="B2786" s="695"/>
      <c r="C2786" s="657"/>
      <c r="D2786" s="658"/>
      <c r="E2786" s="658"/>
      <c r="F2786" s="658"/>
      <c r="G2786" s="658"/>
      <c r="H2786" s="658"/>
      <c r="I2786" s="658"/>
      <c r="J2786" s="658"/>
      <c r="K2786" s="658"/>
      <c r="L2786" s="658"/>
      <c r="M2786" s="658"/>
      <c r="N2786" s="658"/>
      <c r="O2786" s="658"/>
      <c r="P2786" s="658"/>
      <c r="Q2786" s="679"/>
      <c r="R2786" s="631" t="str">
        <f>IF($W$1171="","",IF(AND(①入力シート!$F$77=①入力シート!$A$77,$AB2786="")=TRUE,①入力シート!$A$77,""))</f>
        <v/>
      </c>
      <c r="S2786" s="631"/>
      <c r="T2786" s="623" t="s">
        <v>114</v>
      </c>
      <c r="U2786" s="623"/>
      <c r="V2786" s="623"/>
      <c r="W2786" s="623"/>
      <c r="X2786" s="623"/>
      <c r="Y2786" s="623"/>
      <c r="Z2786" s="623"/>
      <c r="AA2786" s="623"/>
      <c r="AB2786" s="446"/>
    </row>
    <row r="2787" spans="1:28">
      <c r="A2787" s="694"/>
      <c r="B2787" s="695"/>
      <c r="C2787" s="660" t="str">
        <f>IF($Q2787="","",IF(④実施報告書!$Q2787=1,①入力シート!$F$67,IF(④実施報告書!$Q2787=2,①入力シート!$F$70,IF(④実施報告書!$Q2787=3,①入力シート!$F$73,))))</f>
        <v/>
      </c>
      <c r="D2787" s="661"/>
      <c r="E2787" s="661"/>
      <c r="F2787" s="661"/>
      <c r="G2787" s="661"/>
      <c r="H2787" s="661"/>
      <c r="I2787" s="661"/>
      <c r="J2787" s="661"/>
      <c r="K2787" s="661"/>
      <c r="L2787" s="661"/>
      <c r="M2787" s="661"/>
      <c r="N2787" s="661"/>
      <c r="O2787" s="661"/>
      <c r="P2787" s="661"/>
      <c r="Q2787" s="662"/>
      <c r="R2787" s="631" t="str">
        <f>IF($W$1171="","",IF(AND(①入力シート!$F$78=①入力シート!$A$77,$AB2787="")=TRUE,①入力シート!$A$77,""))</f>
        <v/>
      </c>
      <c r="S2787" s="631"/>
      <c r="T2787" s="623" t="s">
        <v>115</v>
      </c>
      <c r="U2787" s="623"/>
      <c r="V2787" s="623"/>
      <c r="W2787" s="623"/>
      <c r="X2787" s="623"/>
      <c r="Y2787" s="623"/>
      <c r="Z2787" s="623"/>
      <c r="AA2787" s="623"/>
      <c r="AB2787" s="446"/>
    </row>
    <row r="2788" spans="1:28">
      <c r="A2788" s="694"/>
      <c r="B2788" s="695"/>
      <c r="C2788" s="660"/>
      <c r="D2788" s="661"/>
      <c r="E2788" s="661"/>
      <c r="F2788" s="661"/>
      <c r="G2788" s="661"/>
      <c r="H2788" s="661"/>
      <c r="I2788" s="661"/>
      <c r="J2788" s="661"/>
      <c r="K2788" s="661"/>
      <c r="L2788" s="661"/>
      <c r="M2788" s="661"/>
      <c r="N2788" s="661"/>
      <c r="O2788" s="661"/>
      <c r="P2788" s="661"/>
      <c r="Q2788" s="663"/>
      <c r="R2788" s="630" t="str">
        <f>IF($W$1171="","",IF(AND(①入力シート!$F$79=①入力シート!$A$77,$AB2788="")=TRUE,①入力シート!$A$77,""))</f>
        <v/>
      </c>
      <c r="S2788" s="631"/>
      <c r="T2788" s="623" t="s">
        <v>129</v>
      </c>
      <c r="U2788" s="623"/>
      <c r="V2788" s="623"/>
      <c r="W2788" s="623"/>
      <c r="X2788" s="623"/>
      <c r="Y2788" s="623"/>
      <c r="Z2788" s="623"/>
      <c r="AA2788" s="623"/>
      <c r="AB2788" s="446"/>
    </row>
    <row r="2789" spans="1:28">
      <c r="A2789" s="694"/>
      <c r="B2789" s="695"/>
      <c r="C2789" s="622" t="str">
        <f>IF($Q2789="","",IF(④実施報告書!$Q2789=1,①入力シート!$F$67,IF(④実施報告書!$Q2789=2,①入力シート!$F$70,IF(④実施報告書!$Q2789=3,①入力シート!$F$73,))))</f>
        <v/>
      </c>
      <c r="D2789" s="623"/>
      <c r="E2789" s="623"/>
      <c r="F2789" s="623"/>
      <c r="G2789" s="623"/>
      <c r="H2789" s="623"/>
      <c r="I2789" s="623"/>
      <c r="J2789" s="623"/>
      <c r="K2789" s="623"/>
      <c r="L2789" s="623"/>
      <c r="M2789" s="623"/>
      <c r="N2789" s="623"/>
      <c r="O2789" s="623"/>
      <c r="P2789" s="624"/>
      <c r="Q2789" s="628"/>
      <c r="R2789" s="630" t="str">
        <f>IF($W$1171="","",IF(AND(①入力シート!$F$80=①入力シート!$A$77,$AB2789="")=TRUE,①入力シート!$A$77,""))</f>
        <v/>
      </c>
      <c r="S2789" s="631"/>
      <c r="T2789" s="623" t="s">
        <v>407</v>
      </c>
      <c r="U2789" s="623"/>
      <c r="V2789" s="623"/>
      <c r="W2789" s="623"/>
      <c r="X2789" s="623"/>
      <c r="Y2789" s="623"/>
      <c r="Z2789" s="623"/>
      <c r="AA2789" s="624"/>
      <c r="AB2789" s="446"/>
    </row>
    <row r="2790" spans="1:28">
      <c r="A2790" s="694"/>
      <c r="B2790" s="695"/>
      <c r="C2790" s="625"/>
      <c r="D2790" s="626"/>
      <c r="E2790" s="626"/>
      <c r="F2790" s="626"/>
      <c r="G2790" s="626"/>
      <c r="H2790" s="626"/>
      <c r="I2790" s="626"/>
      <c r="J2790" s="626"/>
      <c r="K2790" s="626"/>
      <c r="L2790" s="626"/>
      <c r="M2790" s="626"/>
      <c r="N2790" s="626"/>
      <c r="O2790" s="626"/>
      <c r="P2790" s="627"/>
      <c r="Q2790" s="629"/>
      <c r="R2790" s="632" t="str">
        <f>IF($W$1171="","",IF(AND(①入力シート!$F$81=①入力シート!$A$77,$AB2790="")=TRUE,①入力シート!$A$77,""))</f>
        <v/>
      </c>
      <c r="S2790" s="633"/>
      <c r="T2790" s="626" t="s">
        <v>406</v>
      </c>
      <c r="U2790" s="626"/>
      <c r="V2790" s="626"/>
      <c r="W2790" s="626"/>
      <c r="X2790" s="626"/>
      <c r="Y2790" s="626"/>
      <c r="Z2790" s="626"/>
      <c r="AA2790" s="627"/>
      <c r="AB2790" s="446"/>
    </row>
    <row r="2791" spans="1:28">
      <c r="A2791" s="694"/>
      <c r="B2791" s="695"/>
      <c r="C2791" s="639" t="s">
        <v>128</v>
      </c>
      <c r="D2791" s="640"/>
      <c r="E2791" s="641"/>
      <c r="F2791" s="444"/>
      <c r="G2791" s="645" t="str">
        <f>IF(W2791="","",IF($F2791="",①入力シート!$J$83,VLOOKUP($F2791,①入力シート!$E$83:$K$89,6)))</f>
        <v/>
      </c>
      <c r="H2791" s="646"/>
      <c r="I2791" s="646"/>
      <c r="J2791" s="646"/>
      <c r="K2791" s="646"/>
      <c r="L2791" s="646"/>
      <c r="M2791" s="646"/>
      <c r="N2791" s="646"/>
      <c r="O2791" s="646"/>
      <c r="P2791" s="646"/>
      <c r="Q2791" s="647"/>
      <c r="R2791" s="639" t="s">
        <v>116</v>
      </c>
      <c r="S2791" s="640"/>
      <c r="T2791" s="640"/>
      <c r="U2791" s="640"/>
      <c r="V2791" s="641"/>
      <c r="W2791" s="648" t="str">
        <f>IF(②名簿及び出席簿!KW$140=0,"",②名簿及び出席簿!KW$140)</f>
        <v/>
      </c>
      <c r="X2791" s="649"/>
      <c r="Y2791" s="649"/>
      <c r="Z2791" s="649"/>
      <c r="AA2791" s="649"/>
      <c r="AB2791" s="634" t="s">
        <v>93</v>
      </c>
    </row>
    <row r="2792" spans="1:28">
      <c r="A2792" s="696"/>
      <c r="B2792" s="697"/>
      <c r="C2792" s="642"/>
      <c r="D2792" s="643"/>
      <c r="E2792" s="644"/>
      <c r="F2792" s="456"/>
      <c r="G2792" s="689" t="str">
        <f>IF($F2792="","",VLOOKUP($F2792,①入力シート!$E$83:$K$89,6))</f>
        <v/>
      </c>
      <c r="H2792" s="690"/>
      <c r="I2792" s="690"/>
      <c r="J2792" s="690"/>
      <c r="K2792" s="690"/>
      <c r="L2792" s="690"/>
      <c r="M2792" s="690"/>
      <c r="N2792" s="690"/>
      <c r="O2792" s="690"/>
      <c r="P2792" s="690"/>
      <c r="Q2792" s="691"/>
      <c r="R2792" s="642"/>
      <c r="S2792" s="643"/>
      <c r="T2792" s="643"/>
      <c r="U2792" s="643"/>
      <c r="V2792" s="644"/>
      <c r="W2792" s="650"/>
      <c r="X2792" s="651"/>
      <c r="Y2792" s="651"/>
      <c r="Z2792" s="651"/>
      <c r="AA2792" s="651"/>
      <c r="AB2792" s="635"/>
    </row>
    <row r="2793" spans="1:28">
      <c r="A2793" s="692">
        <v>232</v>
      </c>
      <c r="B2793" s="693"/>
      <c r="C2793" s="652" t="s">
        <v>108</v>
      </c>
      <c r="D2793" s="653"/>
      <c r="E2793" s="653"/>
      <c r="F2793" s="643"/>
      <c r="G2793" s="653"/>
      <c r="H2793" s="653"/>
      <c r="I2793" s="654"/>
      <c r="J2793" s="652" t="s">
        <v>109</v>
      </c>
      <c r="K2793" s="653"/>
      <c r="L2793" s="653"/>
      <c r="M2793" s="653"/>
      <c r="N2793" s="653"/>
      <c r="O2793" s="653"/>
      <c r="P2793" s="653"/>
      <c r="Q2793" s="653"/>
      <c r="R2793" s="653"/>
      <c r="S2793" s="653"/>
      <c r="T2793" s="653"/>
      <c r="U2793" s="653"/>
      <c r="V2793" s="653"/>
      <c r="W2793" s="653"/>
      <c r="X2793" s="653"/>
      <c r="Y2793" s="653"/>
      <c r="Z2793" s="653"/>
      <c r="AA2793" s="442"/>
      <c r="AB2793" s="443"/>
    </row>
    <row r="2794" spans="1:28">
      <c r="A2794" s="694"/>
      <c r="B2794" s="695"/>
      <c r="C2794" s="664" t="str">
        <f>IF(②名簿及び出席簿!KX$7="","",②名簿及び出席簿!KX$7)</f>
        <v/>
      </c>
      <c r="D2794" s="665"/>
      <c r="E2794" s="665"/>
      <c r="F2794" s="665"/>
      <c r="G2794" s="649" t="str">
        <f>②名簿及び出席簿!KX$8</f>
        <v/>
      </c>
      <c r="H2794" s="649"/>
      <c r="I2794" s="634"/>
      <c r="J2794" s="448"/>
      <c r="K2794" s="668" t="str">
        <f>IF($W$1171="","",IF($J2794="",①入力シート!$F$58,IF($J2794=1,①入力シート!$F$60,IF($J2794=2,①入力シート!$F$62))))</f>
        <v/>
      </c>
      <c r="L2794" s="668"/>
      <c r="M2794" s="670" t="s">
        <v>110</v>
      </c>
      <c r="N2794" s="672" t="str">
        <f>IF($W$1171="","",IF($J2794="",①入力シート!$H$58,IF($J2794=1,①入力シート!$H$60,IF($J2794=2,①入力シート!$H$62))))</f>
        <v/>
      </c>
      <c r="O2794" s="672"/>
      <c r="P2794" s="670" t="s">
        <v>111</v>
      </c>
      <c r="Q2794" s="670" t="s">
        <v>112</v>
      </c>
      <c r="R2794" s="668" t="str">
        <f>IF($W$1171="","",IF($J2794="",①入力シート!$K$58,IF($J2794=1,①入力シート!$K$60,IF($J2794=2,①入力シート!$K$62))))</f>
        <v/>
      </c>
      <c r="S2794" s="668"/>
      <c r="T2794" s="670" t="s">
        <v>110</v>
      </c>
      <c r="U2794" s="672" t="str">
        <f>IF($W$1171="","",IF($J2794="",①入力シート!$M$58,IF($J2794=1,①入力シート!$M$60,IF($J2794=2,①入力シート!$M$62))))</f>
        <v/>
      </c>
      <c r="V2794" s="672"/>
      <c r="W2794" s="670" t="s">
        <v>111</v>
      </c>
      <c r="X2794" s="670" t="s">
        <v>132</v>
      </c>
      <c r="Y2794" s="670"/>
      <c r="Z2794" s="674" t="str">
        <f>IF($W$1171="","",IF($J2794="",①入力シート!$O$58,IF($J2794=1,①入力シート!$O$60,IF($J2794=2,①入力シート!$O$62))))</f>
        <v/>
      </c>
      <c r="AA2794" s="674"/>
      <c r="AB2794" s="675"/>
    </row>
    <row r="2795" spans="1:28">
      <c r="A2795" s="694"/>
      <c r="B2795" s="695"/>
      <c r="C2795" s="666"/>
      <c r="D2795" s="667"/>
      <c r="E2795" s="667"/>
      <c r="F2795" s="667"/>
      <c r="G2795" s="651"/>
      <c r="H2795" s="651"/>
      <c r="I2795" s="635"/>
      <c r="J2795" s="449"/>
      <c r="K2795" s="669"/>
      <c r="L2795" s="669"/>
      <c r="M2795" s="671"/>
      <c r="N2795" s="673"/>
      <c r="O2795" s="673"/>
      <c r="P2795" s="671"/>
      <c r="Q2795" s="671"/>
      <c r="R2795" s="669"/>
      <c r="S2795" s="669"/>
      <c r="T2795" s="671"/>
      <c r="U2795" s="673"/>
      <c r="V2795" s="673"/>
      <c r="W2795" s="671"/>
      <c r="X2795" s="671"/>
      <c r="Y2795" s="671"/>
      <c r="Z2795" s="676"/>
      <c r="AA2795" s="676"/>
      <c r="AB2795" s="677"/>
    </row>
    <row r="2796" spans="1:28">
      <c r="A2796" s="694"/>
      <c r="B2796" s="695"/>
      <c r="C2796" s="652" t="s">
        <v>113</v>
      </c>
      <c r="D2796" s="653"/>
      <c r="E2796" s="653"/>
      <c r="F2796" s="653"/>
      <c r="G2796" s="653"/>
      <c r="H2796" s="653"/>
      <c r="I2796" s="653"/>
      <c r="J2796" s="653"/>
      <c r="K2796" s="653"/>
      <c r="L2796" s="653"/>
      <c r="M2796" s="653"/>
      <c r="N2796" s="653"/>
      <c r="O2796" s="653"/>
      <c r="P2796" s="653"/>
      <c r="Q2796" s="654"/>
      <c r="R2796" s="653" t="s">
        <v>130</v>
      </c>
      <c r="S2796" s="653"/>
      <c r="T2796" s="653"/>
      <c r="U2796" s="653"/>
      <c r="V2796" s="653"/>
      <c r="W2796" s="653"/>
      <c r="X2796" s="653"/>
      <c r="Y2796" s="653"/>
      <c r="Z2796" s="653"/>
      <c r="AA2796" s="653"/>
      <c r="AB2796" s="654"/>
    </row>
    <row r="2797" spans="1:28">
      <c r="A2797" s="694"/>
      <c r="B2797" s="695"/>
      <c r="C2797" s="655" t="str">
        <f>IF(C2794="","",IF(④実施報告書!$Q2797="",①入力シート!$F$64,IF(④実施報告書!$Q2797=1,①入力シート!$F$67,IF(④実施報告書!$Q2797=2,①入力シート!$F$70,IF(④実施報告書!$Q2797=3,①入力シート!$F$73,)))))</f>
        <v/>
      </c>
      <c r="D2797" s="656"/>
      <c r="E2797" s="656"/>
      <c r="F2797" s="656"/>
      <c r="G2797" s="656"/>
      <c r="H2797" s="656"/>
      <c r="I2797" s="656"/>
      <c r="J2797" s="656"/>
      <c r="K2797" s="656"/>
      <c r="L2797" s="656"/>
      <c r="M2797" s="656"/>
      <c r="N2797" s="656"/>
      <c r="O2797" s="656"/>
      <c r="P2797" s="656"/>
      <c r="Q2797" s="678"/>
      <c r="R2797" s="680" t="str">
        <f>IF($W$1171="","",IF(AND(①入力シート!$F$76=①入力シート!$A$77,$AB2797="")=TRUE,①入力シート!$A$77,""))</f>
        <v/>
      </c>
      <c r="S2797" s="680"/>
      <c r="T2797" s="659" t="s">
        <v>127</v>
      </c>
      <c r="U2797" s="659"/>
      <c r="V2797" s="659"/>
      <c r="W2797" s="659"/>
      <c r="X2797" s="659"/>
      <c r="Y2797" s="659"/>
      <c r="Z2797" s="659"/>
      <c r="AA2797" s="659"/>
      <c r="AB2797" s="445"/>
    </row>
    <row r="2798" spans="1:28">
      <c r="A2798" s="694"/>
      <c r="B2798" s="695"/>
      <c r="C2798" s="657"/>
      <c r="D2798" s="658"/>
      <c r="E2798" s="658"/>
      <c r="F2798" s="658"/>
      <c r="G2798" s="658"/>
      <c r="H2798" s="658"/>
      <c r="I2798" s="658"/>
      <c r="J2798" s="658"/>
      <c r="K2798" s="658"/>
      <c r="L2798" s="658"/>
      <c r="M2798" s="658"/>
      <c r="N2798" s="658"/>
      <c r="O2798" s="658"/>
      <c r="P2798" s="658"/>
      <c r="Q2798" s="679"/>
      <c r="R2798" s="631" t="str">
        <f>IF($W$1171="","",IF(AND(①入力シート!$F$77=①入力シート!$A$77,$AB2798="")=TRUE,①入力シート!$A$77,""))</f>
        <v/>
      </c>
      <c r="S2798" s="631"/>
      <c r="T2798" s="623" t="s">
        <v>114</v>
      </c>
      <c r="U2798" s="623"/>
      <c r="V2798" s="623"/>
      <c r="W2798" s="623"/>
      <c r="X2798" s="623"/>
      <c r="Y2798" s="623"/>
      <c r="Z2798" s="623"/>
      <c r="AA2798" s="623"/>
      <c r="AB2798" s="446"/>
    </row>
    <row r="2799" spans="1:28">
      <c r="A2799" s="694"/>
      <c r="B2799" s="695"/>
      <c r="C2799" s="660" t="str">
        <f>IF($Q2799="","",IF(④実施報告書!$Q2799=1,①入力シート!$F$67,IF(④実施報告書!$Q2799=2,①入力シート!$F$70,IF(④実施報告書!$Q2799=3,①入力シート!$F$73,))))</f>
        <v/>
      </c>
      <c r="D2799" s="661"/>
      <c r="E2799" s="661"/>
      <c r="F2799" s="661"/>
      <c r="G2799" s="661"/>
      <c r="H2799" s="661"/>
      <c r="I2799" s="661"/>
      <c r="J2799" s="661"/>
      <c r="K2799" s="661"/>
      <c r="L2799" s="661"/>
      <c r="M2799" s="661"/>
      <c r="N2799" s="661"/>
      <c r="O2799" s="661"/>
      <c r="P2799" s="661"/>
      <c r="Q2799" s="662"/>
      <c r="R2799" s="631" t="str">
        <f>IF($W$1171="","",IF(AND(①入力シート!$F$78=①入力シート!$A$77,$AB2799="")=TRUE,①入力シート!$A$77,""))</f>
        <v/>
      </c>
      <c r="S2799" s="631"/>
      <c r="T2799" s="623" t="s">
        <v>115</v>
      </c>
      <c r="U2799" s="623"/>
      <c r="V2799" s="623"/>
      <c r="W2799" s="623"/>
      <c r="X2799" s="623"/>
      <c r="Y2799" s="623"/>
      <c r="Z2799" s="623"/>
      <c r="AA2799" s="623"/>
      <c r="AB2799" s="446"/>
    </row>
    <row r="2800" spans="1:28">
      <c r="A2800" s="694"/>
      <c r="B2800" s="695"/>
      <c r="C2800" s="660"/>
      <c r="D2800" s="661"/>
      <c r="E2800" s="661"/>
      <c r="F2800" s="661"/>
      <c r="G2800" s="661"/>
      <c r="H2800" s="661"/>
      <c r="I2800" s="661"/>
      <c r="J2800" s="661"/>
      <c r="K2800" s="661"/>
      <c r="L2800" s="661"/>
      <c r="M2800" s="661"/>
      <c r="N2800" s="661"/>
      <c r="O2800" s="661"/>
      <c r="P2800" s="661"/>
      <c r="Q2800" s="663"/>
      <c r="R2800" s="630" t="str">
        <f>IF($W$1171="","",IF(AND(①入力シート!$F$79=①入力シート!$A$77,$AB2800="")=TRUE,①入力シート!$A$77,""))</f>
        <v/>
      </c>
      <c r="S2800" s="631"/>
      <c r="T2800" s="623" t="s">
        <v>129</v>
      </c>
      <c r="U2800" s="623"/>
      <c r="V2800" s="623"/>
      <c r="W2800" s="623"/>
      <c r="X2800" s="623"/>
      <c r="Y2800" s="623"/>
      <c r="Z2800" s="623"/>
      <c r="AA2800" s="623"/>
      <c r="AB2800" s="446"/>
    </row>
    <row r="2801" spans="1:28">
      <c r="A2801" s="694"/>
      <c r="B2801" s="695"/>
      <c r="C2801" s="622" t="str">
        <f>IF($Q2801="","",IF(④実施報告書!$Q2801=1,①入力シート!$F$67,IF(④実施報告書!$Q2801=2,①入力シート!$F$70,IF(④実施報告書!$Q2801=3,①入力シート!$F$73,))))</f>
        <v/>
      </c>
      <c r="D2801" s="623"/>
      <c r="E2801" s="623"/>
      <c r="F2801" s="623"/>
      <c r="G2801" s="623"/>
      <c r="H2801" s="623"/>
      <c r="I2801" s="623"/>
      <c r="J2801" s="623"/>
      <c r="K2801" s="623"/>
      <c r="L2801" s="623"/>
      <c r="M2801" s="623"/>
      <c r="N2801" s="623"/>
      <c r="O2801" s="623"/>
      <c r="P2801" s="624"/>
      <c r="Q2801" s="628"/>
      <c r="R2801" s="630" t="str">
        <f>IF($W$1171="","",IF(AND(①入力シート!$F$80=①入力シート!$A$77,$AB2801="")=TRUE,①入力シート!$A$77,""))</f>
        <v/>
      </c>
      <c r="S2801" s="631"/>
      <c r="T2801" s="623" t="s">
        <v>407</v>
      </c>
      <c r="U2801" s="623"/>
      <c r="V2801" s="623"/>
      <c r="W2801" s="623"/>
      <c r="X2801" s="623"/>
      <c r="Y2801" s="623"/>
      <c r="Z2801" s="623"/>
      <c r="AA2801" s="624"/>
      <c r="AB2801" s="446"/>
    </row>
    <row r="2802" spans="1:28">
      <c r="A2802" s="694"/>
      <c r="B2802" s="695"/>
      <c r="C2802" s="625"/>
      <c r="D2802" s="626"/>
      <c r="E2802" s="626"/>
      <c r="F2802" s="626"/>
      <c r="G2802" s="626"/>
      <c r="H2802" s="626"/>
      <c r="I2802" s="626"/>
      <c r="J2802" s="626"/>
      <c r="K2802" s="626"/>
      <c r="L2802" s="626"/>
      <c r="M2802" s="626"/>
      <c r="N2802" s="626"/>
      <c r="O2802" s="626"/>
      <c r="P2802" s="627"/>
      <c r="Q2802" s="629"/>
      <c r="R2802" s="632" t="str">
        <f>IF($W$1171="","",IF(AND(①入力シート!$F$81=①入力シート!$A$77,$AB2802="")=TRUE,①入力シート!$A$77,""))</f>
        <v/>
      </c>
      <c r="S2802" s="633"/>
      <c r="T2802" s="626" t="s">
        <v>406</v>
      </c>
      <c r="U2802" s="626"/>
      <c r="V2802" s="626"/>
      <c r="W2802" s="626"/>
      <c r="X2802" s="626"/>
      <c r="Y2802" s="626"/>
      <c r="Z2802" s="626"/>
      <c r="AA2802" s="627"/>
      <c r="AB2802" s="446"/>
    </row>
    <row r="2803" spans="1:28">
      <c r="A2803" s="694"/>
      <c r="B2803" s="695"/>
      <c r="C2803" s="639" t="s">
        <v>128</v>
      </c>
      <c r="D2803" s="640"/>
      <c r="E2803" s="641"/>
      <c r="F2803" s="444"/>
      <c r="G2803" s="645" t="str">
        <f>IF(W2803="","",IF($F2803="",①入力シート!$J$83,VLOOKUP($F2803,①入力シート!$E$83:$K$89,6)))</f>
        <v/>
      </c>
      <c r="H2803" s="646"/>
      <c r="I2803" s="646"/>
      <c r="J2803" s="646"/>
      <c r="K2803" s="646"/>
      <c r="L2803" s="646"/>
      <c r="M2803" s="646"/>
      <c r="N2803" s="646"/>
      <c r="O2803" s="646"/>
      <c r="P2803" s="646"/>
      <c r="Q2803" s="647"/>
      <c r="R2803" s="639" t="s">
        <v>116</v>
      </c>
      <c r="S2803" s="640"/>
      <c r="T2803" s="640"/>
      <c r="U2803" s="640"/>
      <c r="V2803" s="641"/>
      <c r="W2803" s="648" t="str">
        <f>IF(②名簿及び出席簿!KX$140=0,"",②名簿及び出席簿!KX$140)</f>
        <v/>
      </c>
      <c r="X2803" s="649"/>
      <c r="Y2803" s="649"/>
      <c r="Z2803" s="649"/>
      <c r="AA2803" s="649"/>
      <c r="AB2803" s="634" t="s">
        <v>93</v>
      </c>
    </row>
    <row r="2804" spans="1:28">
      <c r="A2804" s="696"/>
      <c r="B2804" s="697"/>
      <c r="C2804" s="642"/>
      <c r="D2804" s="643"/>
      <c r="E2804" s="644"/>
      <c r="F2804" s="456"/>
      <c r="G2804" s="689" t="str">
        <f>IF($F2804="","",VLOOKUP($F2804,①入力シート!$E$83:$K$89,6))</f>
        <v/>
      </c>
      <c r="H2804" s="690"/>
      <c r="I2804" s="690"/>
      <c r="J2804" s="690"/>
      <c r="K2804" s="690"/>
      <c r="L2804" s="690"/>
      <c r="M2804" s="690"/>
      <c r="N2804" s="690"/>
      <c r="O2804" s="690"/>
      <c r="P2804" s="690"/>
      <c r="Q2804" s="691"/>
      <c r="R2804" s="642"/>
      <c r="S2804" s="643"/>
      <c r="T2804" s="643"/>
      <c r="U2804" s="643"/>
      <c r="V2804" s="644"/>
      <c r="W2804" s="650"/>
      <c r="X2804" s="651"/>
      <c r="Y2804" s="651"/>
      <c r="Z2804" s="651"/>
      <c r="AA2804" s="651"/>
      <c r="AB2804" s="635"/>
    </row>
    <row r="2805" spans="1:28">
      <c r="A2805" s="692">
        <v>233</v>
      </c>
      <c r="B2805" s="693"/>
      <c r="C2805" s="652" t="s">
        <v>108</v>
      </c>
      <c r="D2805" s="653"/>
      <c r="E2805" s="653"/>
      <c r="F2805" s="643"/>
      <c r="G2805" s="653"/>
      <c r="H2805" s="653"/>
      <c r="I2805" s="654"/>
      <c r="J2805" s="652" t="s">
        <v>109</v>
      </c>
      <c r="K2805" s="653"/>
      <c r="L2805" s="653"/>
      <c r="M2805" s="653"/>
      <c r="N2805" s="653"/>
      <c r="O2805" s="653"/>
      <c r="P2805" s="653"/>
      <c r="Q2805" s="653"/>
      <c r="R2805" s="653"/>
      <c r="S2805" s="653"/>
      <c r="T2805" s="653"/>
      <c r="U2805" s="653"/>
      <c r="V2805" s="653"/>
      <c r="W2805" s="653"/>
      <c r="X2805" s="653"/>
      <c r="Y2805" s="653"/>
      <c r="Z2805" s="653"/>
      <c r="AA2805" s="442"/>
      <c r="AB2805" s="443"/>
    </row>
    <row r="2806" spans="1:28">
      <c r="A2806" s="694"/>
      <c r="B2806" s="695"/>
      <c r="C2806" s="664" t="str">
        <f>IF(②名簿及び出席簿!KY$7="","",②名簿及び出席簿!KY$7)</f>
        <v/>
      </c>
      <c r="D2806" s="665"/>
      <c r="E2806" s="665"/>
      <c r="F2806" s="665"/>
      <c r="G2806" s="649" t="str">
        <f>②名簿及び出席簿!KY$8</f>
        <v/>
      </c>
      <c r="H2806" s="649"/>
      <c r="I2806" s="634"/>
      <c r="J2806" s="448"/>
      <c r="K2806" s="668" t="str">
        <f>IF($W$1171="","",IF($J2806="",①入力シート!$F$58,IF($J2806=1,①入力シート!$F$60,IF($J2806=2,①入力シート!$F$62))))</f>
        <v/>
      </c>
      <c r="L2806" s="668"/>
      <c r="M2806" s="670" t="s">
        <v>110</v>
      </c>
      <c r="N2806" s="672" t="str">
        <f>IF($W$1171="","",IF($J2806="",①入力シート!$H$58,IF($J2806=1,①入力シート!$H$60,IF($J2806=2,①入力シート!$H$62))))</f>
        <v/>
      </c>
      <c r="O2806" s="672"/>
      <c r="P2806" s="670" t="s">
        <v>111</v>
      </c>
      <c r="Q2806" s="670" t="s">
        <v>112</v>
      </c>
      <c r="R2806" s="668" t="str">
        <f>IF($W$1171="","",IF($J2806="",①入力シート!$K$58,IF($J2806=1,①入力シート!$K$60,IF($J2806=2,①入力シート!$K$62))))</f>
        <v/>
      </c>
      <c r="S2806" s="668"/>
      <c r="T2806" s="670" t="s">
        <v>110</v>
      </c>
      <c r="U2806" s="672" t="str">
        <f>IF($W$1171="","",IF($J2806="",①入力シート!$M$58,IF($J2806=1,①入力シート!$M$60,IF($J2806=2,①入力シート!$M$62))))</f>
        <v/>
      </c>
      <c r="V2806" s="672"/>
      <c r="W2806" s="670" t="s">
        <v>111</v>
      </c>
      <c r="X2806" s="670" t="s">
        <v>132</v>
      </c>
      <c r="Y2806" s="670"/>
      <c r="Z2806" s="674" t="str">
        <f>IF($W$1171="","",IF($J2806="",①入力シート!$O$58,IF($J2806=1,①入力シート!$O$60,IF($J2806=2,①入力シート!$O$62))))</f>
        <v/>
      </c>
      <c r="AA2806" s="674"/>
      <c r="AB2806" s="675"/>
    </row>
    <row r="2807" spans="1:28">
      <c r="A2807" s="694"/>
      <c r="B2807" s="695"/>
      <c r="C2807" s="666"/>
      <c r="D2807" s="667"/>
      <c r="E2807" s="667"/>
      <c r="F2807" s="667"/>
      <c r="G2807" s="651"/>
      <c r="H2807" s="651"/>
      <c r="I2807" s="635"/>
      <c r="J2807" s="449"/>
      <c r="K2807" s="669"/>
      <c r="L2807" s="669"/>
      <c r="M2807" s="671"/>
      <c r="N2807" s="673"/>
      <c r="O2807" s="673"/>
      <c r="P2807" s="671"/>
      <c r="Q2807" s="671"/>
      <c r="R2807" s="669"/>
      <c r="S2807" s="669"/>
      <c r="T2807" s="671"/>
      <c r="U2807" s="673"/>
      <c r="V2807" s="673"/>
      <c r="W2807" s="671"/>
      <c r="X2807" s="671"/>
      <c r="Y2807" s="671"/>
      <c r="Z2807" s="676"/>
      <c r="AA2807" s="676"/>
      <c r="AB2807" s="677"/>
    </row>
    <row r="2808" spans="1:28">
      <c r="A2808" s="694"/>
      <c r="B2808" s="695"/>
      <c r="C2808" s="652" t="s">
        <v>113</v>
      </c>
      <c r="D2808" s="653"/>
      <c r="E2808" s="653"/>
      <c r="F2808" s="653"/>
      <c r="G2808" s="653"/>
      <c r="H2808" s="653"/>
      <c r="I2808" s="653"/>
      <c r="J2808" s="653"/>
      <c r="K2808" s="653"/>
      <c r="L2808" s="653"/>
      <c r="M2808" s="653"/>
      <c r="N2808" s="653"/>
      <c r="O2808" s="653"/>
      <c r="P2808" s="653"/>
      <c r="Q2808" s="654"/>
      <c r="R2808" s="653" t="s">
        <v>130</v>
      </c>
      <c r="S2808" s="653"/>
      <c r="T2808" s="653"/>
      <c r="U2808" s="653"/>
      <c r="V2808" s="653"/>
      <c r="W2808" s="653"/>
      <c r="X2808" s="653"/>
      <c r="Y2808" s="653"/>
      <c r="Z2808" s="653"/>
      <c r="AA2808" s="653"/>
      <c r="AB2808" s="654"/>
    </row>
    <row r="2809" spans="1:28">
      <c r="A2809" s="694"/>
      <c r="B2809" s="695"/>
      <c r="C2809" s="655" t="str">
        <f>IF(C2806="","",IF(④実施報告書!$Q2809="",①入力シート!$F$64,IF(④実施報告書!$Q2809=1,①入力シート!$F$67,IF(④実施報告書!$Q2809=2,①入力シート!$F$70,IF(④実施報告書!$Q2809=3,①入力シート!$F$73,)))))</f>
        <v/>
      </c>
      <c r="D2809" s="656"/>
      <c r="E2809" s="656"/>
      <c r="F2809" s="656"/>
      <c r="G2809" s="656"/>
      <c r="H2809" s="656"/>
      <c r="I2809" s="656"/>
      <c r="J2809" s="656"/>
      <c r="K2809" s="656"/>
      <c r="L2809" s="656"/>
      <c r="M2809" s="656"/>
      <c r="N2809" s="656"/>
      <c r="O2809" s="656"/>
      <c r="P2809" s="656"/>
      <c r="Q2809" s="678"/>
      <c r="R2809" s="680" t="str">
        <f>IF($W$1171="","",IF(AND(①入力シート!$F$76=①入力シート!$A$77,$AB2809="")=TRUE,①入力シート!$A$77,""))</f>
        <v/>
      </c>
      <c r="S2809" s="680"/>
      <c r="T2809" s="659" t="s">
        <v>127</v>
      </c>
      <c r="U2809" s="659"/>
      <c r="V2809" s="659"/>
      <c r="W2809" s="659"/>
      <c r="X2809" s="659"/>
      <c r="Y2809" s="659"/>
      <c r="Z2809" s="659"/>
      <c r="AA2809" s="659"/>
      <c r="AB2809" s="445"/>
    </row>
    <row r="2810" spans="1:28">
      <c r="A2810" s="694"/>
      <c r="B2810" s="695"/>
      <c r="C2810" s="657"/>
      <c r="D2810" s="658"/>
      <c r="E2810" s="658"/>
      <c r="F2810" s="658"/>
      <c r="G2810" s="658"/>
      <c r="H2810" s="658"/>
      <c r="I2810" s="658"/>
      <c r="J2810" s="658"/>
      <c r="K2810" s="658"/>
      <c r="L2810" s="658"/>
      <c r="M2810" s="658"/>
      <c r="N2810" s="658"/>
      <c r="O2810" s="658"/>
      <c r="P2810" s="658"/>
      <c r="Q2810" s="679"/>
      <c r="R2810" s="631" t="str">
        <f>IF($W$1171="","",IF(AND(①入力シート!$F$77=①入力シート!$A$77,$AB2810="")=TRUE,①入力シート!$A$77,""))</f>
        <v/>
      </c>
      <c r="S2810" s="631"/>
      <c r="T2810" s="623" t="s">
        <v>114</v>
      </c>
      <c r="U2810" s="623"/>
      <c r="V2810" s="623"/>
      <c r="W2810" s="623"/>
      <c r="X2810" s="623"/>
      <c r="Y2810" s="623"/>
      <c r="Z2810" s="623"/>
      <c r="AA2810" s="623"/>
      <c r="AB2810" s="446"/>
    </row>
    <row r="2811" spans="1:28">
      <c r="A2811" s="694"/>
      <c r="B2811" s="695"/>
      <c r="C2811" s="660" t="str">
        <f>IF($Q2811="","",IF(④実施報告書!$Q2811=1,①入力シート!$F$67,IF(④実施報告書!$Q2811=2,①入力シート!$F$70,IF(④実施報告書!$Q2811=3,①入力シート!$F$73,))))</f>
        <v/>
      </c>
      <c r="D2811" s="661"/>
      <c r="E2811" s="661"/>
      <c r="F2811" s="661"/>
      <c r="G2811" s="661"/>
      <c r="H2811" s="661"/>
      <c r="I2811" s="661"/>
      <c r="J2811" s="661"/>
      <c r="K2811" s="661"/>
      <c r="L2811" s="661"/>
      <c r="M2811" s="661"/>
      <c r="N2811" s="661"/>
      <c r="O2811" s="661"/>
      <c r="P2811" s="661"/>
      <c r="Q2811" s="662"/>
      <c r="R2811" s="631" t="str">
        <f>IF($W$1171="","",IF(AND(①入力シート!$F$78=①入力シート!$A$77,$AB2811="")=TRUE,①入力シート!$A$77,""))</f>
        <v/>
      </c>
      <c r="S2811" s="631"/>
      <c r="T2811" s="623" t="s">
        <v>115</v>
      </c>
      <c r="U2811" s="623"/>
      <c r="V2811" s="623"/>
      <c r="W2811" s="623"/>
      <c r="X2811" s="623"/>
      <c r="Y2811" s="623"/>
      <c r="Z2811" s="623"/>
      <c r="AA2811" s="623"/>
      <c r="AB2811" s="446"/>
    </row>
    <row r="2812" spans="1:28">
      <c r="A2812" s="694"/>
      <c r="B2812" s="695"/>
      <c r="C2812" s="660"/>
      <c r="D2812" s="661"/>
      <c r="E2812" s="661"/>
      <c r="F2812" s="661"/>
      <c r="G2812" s="661"/>
      <c r="H2812" s="661"/>
      <c r="I2812" s="661"/>
      <c r="J2812" s="661"/>
      <c r="K2812" s="661"/>
      <c r="L2812" s="661"/>
      <c r="M2812" s="661"/>
      <c r="N2812" s="661"/>
      <c r="O2812" s="661"/>
      <c r="P2812" s="661"/>
      <c r="Q2812" s="663"/>
      <c r="R2812" s="630" t="str">
        <f>IF($W$1171="","",IF(AND(①入力シート!$F$79=①入力シート!$A$77,$AB2812="")=TRUE,①入力シート!$A$77,""))</f>
        <v/>
      </c>
      <c r="S2812" s="631"/>
      <c r="T2812" s="623" t="s">
        <v>129</v>
      </c>
      <c r="U2812" s="623"/>
      <c r="V2812" s="623"/>
      <c r="W2812" s="623"/>
      <c r="X2812" s="623"/>
      <c r="Y2812" s="623"/>
      <c r="Z2812" s="623"/>
      <c r="AA2812" s="623"/>
      <c r="AB2812" s="446"/>
    </row>
    <row r="2813" spans="1:28">
      <c r="A2813" s="694"/>
      <c r="B2813" s="695"/>
      <c r="C2813" s="622" t="str">
        <f>IF($Q2813="","",IF(④実施報告書!$Q2813=1,①入力シート!$F$67,IF(④実施報告書!$Q2813=2,①入力シート!$F$70,IF(④実施報告書!$Q2813=3,①入力シート!$F$73,))))</f>
        <v/>
      </c>
      <c r="D2813" s="623"/>
      <c r="E2813" s="623"/>
      <c r="F2813" s="623"/>
      <c r="G2813" s="623"/>
      <c r="H2813" s="623"/>
      <c r="I2813" s="623"/>
      <c r="J2813" s="623"/>
      <c r="K2813" s="623"/>
      <c r="L2813" s="623"/>
      <c r="M2813" s="623"/>
      <c r="N2813" s="623"/>
      <c r="O2813" s="623"/>
      <c r="P2813" s="624"/>
      <c r="Q2813" s="628"/>
      <c r="R2813" s="630" t="str">
        <f>IF($W$1171="","",IF(AND(①入力シート!$F$80=①入力シート!$A$77,$AB2813="")=TRUE,①入力シート!$A$77,""))</f>
        <v/>
      </c>
      <c r="S2813" s="631"/>
      <c r="T2813" s="623" t="s">
        <v>407</v>
      </c>
      <c r="U2813" s="623"/>
      <c r="V2813" s="623"/>
      <c r="W2813" s="623"/>
      <c r="X2813" s="623"/>
      <c r="Y2813" s="623"/>
      <c r="Z2813" s="623"/>
      <c r="AA2813" s="624"/>
      <c r="AB2813" s="446"/>
    </row>
    <row r="2814" spans="1:28">
      <c r="A2814" s="694"/>
      <c r="B2814" s="695"/>
      <c r="C2814" s="625"/>
      <c r="D2814" s="626"/>
      <c r="E2814" s="626"/>
      <c r="F2814" s="626"/>
      <c r="G2814" s="626"/>
      <c r="H2814" s="626"/>
      <c r="I2814" s="626"/>
      <c r="J2814" s="626"/>
      <c r="K2814" s="626"/>
      <c r="L2814" s="626"/>
      <c r="M2814" s="626"/>
      <c r="N2814" s="626"/>
      <c r="O2814" s="626"/>
      <c r="P2814" s="627"/>
      <c r="Q2814" s="629"/>
      <c r="R2814" s="632" t="str">
        <f>IF($W$1171="","",IF(AND(①入力シート!$F$81=①入力シート!$A$77,$AB2814="")=TRUE,①入力シート!$A$77,""))</f>
        <v/>
      </c>
      <c r="S2814" s="633"/>
      <c r="T2814" s="626" t="s">
        <v>406</v>
      </c>
      <c r="U2814" s="626"/>
      <c r="V2814" s="626"/>
      <c r="W2814" s="626"/>
      <c r="X2814" s="626"/>
      <c r="Y2814" s="626"/>
      <c r="Z2814" s="626"/>
      <c r="AA2814" s="627"/>
      <c r="AB2814" s="446"/>
    </row>
    <row r="2815" spans="1:28">
      <c r="A2815" s="694"/>
      <c r="B2815" s="695"/>
      <c r="C2815" s="639" t="s">
        <v>128</v>
      </c>
      <c r="D2815" s="640"/>
      <c r="E2815" s="641"/>
      <c r="F2815" s="444"/>
      <c r="G2815" s="645" t="str">
        <f>IF(W2815="","",IF($F2815="",①入力シート!$J$83,VLOOKUP($F2815,①入力シート!$E$83:$K$89,6)))</f>
        <v/>
      </c>
      <c r="H2815" s="646"/>
      <c r="I2815" s="646"/>
      <c r="J2815" s="646"/>
      <c r="K2815" s="646"/>
      <c r="L2815" s="646"/>
      <c r="M2815" s="646"/>
      <c r="N2815" s="646"/>
      <c r="O2815" s="646"/>
      <c r="P2815" s="646"/>
      <c r="Q2815" s="647"/>
      <c r="R2815" s="639" t="s">
        <v>116</v>
      </c>
      <c r="S2815" s="640"/>
      <c r="T2815" s="640"/>
      <c r="U2815" s="640"/>
      <c r="V2815" s="641"/>
      <c r="W2815" s="648" t="str">
        <f>IF(②名簿及び出席簿!KY$140=0,"",②名簿及び出席簿!KY$140)</f>
        <v/>
      </c>
      <c r="X2815" s="649"/>
      <c r="Y2815" s="649"/>
      <c r="Z2815" s="649"/>
      <c r="AA2815" s="649"/>
      <c r="AB2815" s="634" t="s">
        <v>93</v>
      </c>
    </row>
    <row r="2816" spans="1:28">
      <c r="A2816" s="696"/>
      <c r="B2816" s="697"/>
      <c r="C2816" s="642"/>
      <c r="D2816" s="643"/>
      <c r="E2816" s="644"/>
      <c r="F2816" s="456"/>
      <c r="G2816" s="689" t="str">
        <f>IF($F2816="","",VLOOKUP($F2816,①入力シート!$E$83:$K$89,6))</f>
        <v/>
      </c>
      <c r="H2816" s="690"/>
      <c r="I2816" s="690"/>
      <c r="J2816" s="690"/>
      <c r="K2816" s="690"/>
      <c r="L2816" s="690"/>
      <c r="M2816" s="690"/>
      <c r="N2816" s="690"/>
      <c r="O2816" s="690"/>
      <c r="P2816" s="690"/>
      <c r="Q2816" s="691"/>
      <c r="R2816" s="642"/>
      <c r="S2816" s="643"/>
      <c r="T2816" s="643"/>
      <c r="U2816" s="643"/>
      <c r="V2816" s="644"/>
      <c r="W2816" s="650"/>
      <c r="X2816" s="651"/>
      <c r="Y2816" s="651"/>
      <c r="Z2816" s="651"/>
      <c r="AA2816" s="651"/>
      <c r="AB2816" s="635"/>
    </row>
    <row r="2817" spans="1:28">
      <c r="A2817" s="692">
        <v>234</v>
      </c>
      <c r="B2817" s="693"/>
      <c r="C2817" s="652" t="s">
        <v>108</v>
      </c>
      <c r="D2817" s="653"/>
      <c r="E2817" s="653"/>
      <c r="F2817" s="643"/>
      <c r="G2817" s="653"/>
      <c r="H2817" s="653"/>
      <c r="I2817" s="654"/>
      <c r="J2817" s="652" t="s">
        <v>109</v>
      </c>
      <c r="K2817" s="653"/>
      <c r="L2817" s="653"/>
      <c r="M2817" s="653"/>
      <c r="N2817" s="653"/>
      <c r="O2817" s="653"/>
      <c r="P2817" s="653"/>
      <c r="Q2817" s="653"/>
      <c r="R2817" s="653"/>
      <c r="S2817" s="653"/>
      <c r="T2817" s="653"/>
      <c r="U2817" s="653"/>
      <c r="V2817" s="653"/>
      <c r="W2817" s="653"/>
      <c r="X2817" s="653"/>
      <c r="Y2817" s="653"/>
      <c r="Z2817" s="653"/>
      <c r="AA2817" s="442"/>
      <c r="AB2817" s="443"/>
    </row>
    <row r="2818" spans="1:28">
      <c r="A2818" s="694"/>
      <c r="B2818" s="695"/>
      <c r="C2818" s="664" t="str">
        <f>IF(②名簿及び出席簿!KZ$7="","",②名簿及び出席簿!KZ$7)</f>
        <v/>
      </c>
      <c r="D2818" s="665"/>
      <c r="E2818" s="665"/>
      <c r="F2818" s="665"/>
      <c r="G2818" s="649" t="str">
        <f>②名簿及び出席簿!KZ$8</f>
        <v/>
      </c>
      <c r="H2818" s="649"/>
      <c r="I2818" s="634"/>
      <c r="J2818" s="448"/>
      <c r="K2818" s="668" t="str">
        <f>IF($W$1171="","",IF($J2818="",①入力シート!$F$58,IF($J2818=1,①入力シート!$F$60,IF($J2818=2,①入力シート!$F$62))))</f>
        <v/>
      </c>
      <c r="L2818" s="668"/>
      <c r="M2818" s="670" t="s">
        <v>110</v>
      </c>
      <c r="N2818" s="672" t="str">
        <f>IF($W$1171="","",IF($J2818="",①入力シート!$H$58,IF($J2818=1,①入力シート!$H$60,IF($J2818=2,①入力シート!$H$62))))</f>
        <v/>
      </c>
      <c r="O2818" s="672"/>
      <c r="P2818" s="670" t="s">
        <v>111</v>
      </c>
      <c r="Q2818" s="670" t="s">
        <v>112</v>
      </c>
      <c r="R2818" s="668" t="str">
        <f>IF($W$1171="","",IF($J2818="",①入力シート!$K$58,IF($J2818=1,①入力シート!$K$60,IF($J2818=2,①入力シート!$K$62))))</f>
        <v/>
      </c>
      <c r="S2818" s="668"/>
      <c r="T2818" s="670" t="s">
        <v>110</v>
      </c>
      <c r="U2818" s="672" t="str">
        <f>IF($W$1171="","",IF($J2818="",①入力シート!$M$58,IF($J2818=1,①入力シート!$M$60,IF($J2818=2,①入力シート!$M$62))))</f>
        <v/>
      </c>
      <c r="V2818" s="672"/>
      <c r="W2818" s="670" t="s">
        <v>111</v>
      </c>
      <c r="X2818" s="670" t="s">
        <v>132</v>
      </c>
      <c r="Y2818" s="670"/>
      <c r="Z2818" s="674" t="str">
        <f>IF($W$1171="","",IF($J2818="",①入力シート!$O$58,IF($J2818=1,①入力シート!$O$60,IF($J2818=2,①入力シート!$O$62))))</f>
        <v/>
      </c>
      <c r="AA2818" s="674"/>
      <c r="AB2818" s="675"/>
    </row>
    <row r="2819" spans="1:28">
      <c r="A2819" s="694"/>
      <c r="B2819" s="695"/>
      <c r="C2819" s="666"/>
      <c r="D2819" s="667"/>
      <c r="E2819" s="667"/>
      <c r="F2819" s="667"/>
      <c r="G2819" s="651"/>
      <c r="H2819" s="651"/>
      <c r="I2819" s="635"/>
      <c r="J2819" s="449"/>
      <c r="K2819" s="669"/>
      <c r="L2819" s="669"/>
      <c r="M2819" s="671"/>
      <c r="N2819" s="673"/>
      <c r="O2819" s="673"/>
      <c r="P2819" s="671"/>
      <c r="Q2819" s="671"/>
      <c r="R2819" s="669"/>
      <c r="S2819" s="669"/>
      <c r="T2819" s="671"/>
      <c r="U2819" s="673"/>
      <c r="V2819" s="673"/>
      <c r="W2819" s="671"/>
      <c r="X2819" s="671"/>
      <c r="Y2819" s="671"/>
      <c r="Z2819" s="676"/>
      <c r="AA2819" s="676"/>
      <c r="AB2819" s="677"/>
    </row>
    <row r="2820" spans="1:28">
      <c r="A2820" s="694"/>
      <c r="B2820" s="695"/>
      <c r="C2820" s="652" t="s">
        <v>113</v>
      </c>
      <c r="D2820" s="653"/>
      <c r="E2820" s="653"/>
      <c r="F2820" s="653"/>
      <c r="G2820" s="653"/>
      <c r="H2820" s="653"/>
      <c r="I2820" s="653"/>
      <c r="J2820" s="653"/>
      <c r="K2820" s="653"/>
      <c r="L2820" s="653"/>
      <c r="M2820" s="653"/>
      <c r="N2820" s="653"/>
      <c r="O2820" s="653"/>
      <c r="P2820" s="653"/>
      <c r="Q2820" s="654"/>
      <c r="R2820" s="653" t="s">
        <v>130</v>
      </c>
      <c r="S2820" s="653"/>
      <c r="T2820" s="653"/>
      <c r="U2820" s="653"/>
      <c r="V2820" s="653"/>
      <c r="W2820" s="653"/>
      <c r="X2820" s="653"/>
      <c r="Y2820" s="653"/>
      <c r="Z2820" s="653"/>
      <c r="AA2820" s="653"/>
      <c r="AB2820" s="654"/>
    </row>
    <row r="2821" spans="1:28">
      <c r="A2821" s="694"/>
      <c r="B2821" s="695"/>
      <c r="C2821" s="655" t="str">
        <f>IF(C2818="","",IF(④実施報告書!$Q2821="",①入力シート!$F$64,IF(④実施報告書!$Q2821=1,①入力シート!$F$67,IF(④実施報告書!$Q2821=2,①入力シート!$F$70,IF(④実施報告書!$Q2821=3,①入力シート!$F$73,)))))</f>
        <v/>
      </c>
      <c r="D2821" s="656"/>
      <c r="E2821" s="656"/>
      <c r="F2821" s="656"/>
      <c r="G2821" s="656"/>
      <c r="H2821" s="656"/>
      <c r="I2821" s="656"/>
      <c r="J2821" s="656"/>
      <c r="K2821" s="656"/>
      <c r="L2821" s="656"/>
      <c r="M2821" s="656"/>
      <c r="N2821" s="656"/>
      <c r="O2821" s="656"/>
      <c r="P2821" s="656"/>
      <c r="Q2821" s="678"/>
      <c r="R2821" s="680" t="str">
        <f>IF($W$1171="","",IF(AND(①入力シート!$F$76=①入力シート!$A$77,$AB2821="")=TRUE,①入力シート!$A$77,""))</f>
        <v/>
      </c>
      <c r="S2821" s="680"/>
      <c r="T2821" s="659" t="s">
        <v>127</v>
      </c>
      <c r="U2821" s="659"/>
      <c r="V2821" s="659"/>
      <c r="W2821" s="659"/>
      <c r="X2821" s="659"/>
      <c r="Y2821" s="659"/>
      <c r="Z2821" s="659"/>
      <c r="AA2821" s="659"/>
      <c r="AB2821" s="445"/>
    </row>
    <row r="2822" spans="1:28">
      <c r="A2822" s="694"/>
      <c r="B2822" s="695"/>
      <c r="C2822" s="657"/>
      <c r="D2822" s="658"/>
      <c r="E2822" s="658"/>
      <c r="F2822" s="658"/>
      <c r="G2822" s="658"/>
      <c r="H2822" s="658"/>
      <c r="I2822" s="658"/>
      <c r="J2822" s="658"/>
      <c r="K2822" s="658"/>
      <c r="L2822" s="658"/>
      <c r="M2822" s="658"/>
      <c r="N2822" s="658"/>
      <c r="O2822" s="658"/>
      <c r="P2822" s="658"/>
      <c r="Q2822" s="679"/>
      <c r="R2822" s="631" t="str">
        <f>IF($W$1171="","",IF(AND(①入力シート!$F$77=①入力シート!$A$77,$AB2822="")=TRUE,①入力シート!$A$77,""))</f>
        <v/>
      </c>
      <c r="S2822" s="631"/>
      <c r="T2822" s="623" t="s">
        <v>114</v>
      </c>
      <c r="U2822" s="623"/>
      <c r="V2822" s="623"/>
      <c r="W2822" s="623"/>
      <c r="X2822" s="623"/>
      <c r="Y2822" s="623"/>
      <c r="Z2822" s="623"/>
      <c r="AA2822" s="623"/>
      <c r="AB2822" s="446"/>
    </row>
    <row r="2823" spans="1:28">
      <c r="A2823" s="694"/>
      <c r="B2823" s="695"/>
      <c r="C2823" s="660" t="str">
        <f>IF($Q2823="","",IF(④実施報告書!$Q2823=1,①入力シート!$F$67,IF(④実施報告書!$Q2823=2,①入力シート!$F$70,IF(④実施報告書!$Q2823=3,①入力シート!$F$73,))))</f>
        <v/>
      </c>
      <c r="D2823" s="661"/>
      <c r="E2823" s="661"/>
      <c r="F2823" s="661"/>
      <c r="G2823" s="661"/>
      <c r="H2823" s="661"/>
      <c r="I2823" s="661"/>
      <c r="J2823" s="661"/>
      <c r="K2823" s="661"/>
      <c r="L2823" s="661"/>
      <c r="M2823" s="661"/>
      <c r="N2823" s="661"/>
      <c r="O2823" s="661"/>
      <c r="P2823" s="661"/>
      <c r="Q2823" s="662"/>
      <c r="R2823" s="631" t="str">
        <f>IF($W$1171="","",IF(AND(①入力シート!$F$78=①入力シート!$A$77,$AB2823="")=TRUE,①入力シート!$A$77,""))</f>
        <v/>
      </c>
      <c r="S2823" s="631"/>
      <c r="T2823" s="623" t="s">
        <v>115</v>
      </c>
      <c r="U2823" s="623"/>
      <c r="V2823" s="623"/>
      <c r="W2823" s="623"/>
      <c r="X2823" s="623"/>
      <c r="Y2823" s="623"/>
      <c r="Z2823" s="623"/>
      <c r="AA2823" s="623"/>
      <c r="AB2823" s="446"/>
    </row>
    <row r="2824" spans="1:28">
      <c r="A2824" s="694"/>
      <c r="B2824" s="695"/>
      <c r="C2824" s="660"/>
      <c r="D2824" s="661"/>
      <c r="E2824" s="661"/>
      <c r="F2824" s="661"/>
      <c r="G2824" s="661"/>
      <c r="H2824" s="661"/>
      <c r="I2824" s="661"/>
      <c r="J2824" s="661"/>
      <c r="K2824" s="661"/>
      <c r="L2824" s="661"/>
      <c r="M2824" s="661"/>
      <c r="N2824" s="661"/>
      <c r="O2824" s="661"/>
      <c r="P2824" s="661"/>
      <c r="Q2824" s="663"/>
      <c r="R2824" s="630" t="str">
        <f>IF($W$1171="","",IF(AND(①入力シート!$F$79=①入力シート!$A$77,$AB2824="")=TRUE,①入力シート!$A$77,""))</f>
        <v/>
      </c>
      <c r="S2824" s="631"/>
      <c r="T2824" s="623" t="s">
        <v>129</v>
      </c>
      <c r="U2824" s="623"/>
      <c r="V2824" s="623"/>
      <c r="W2824" s="623"/>
      <c r="X2824" s="623"/>
      <c r="Y2824" s="623"/>
      <c r="Z2824" s="623"/>
      <c r="AA2824" s="623"/>
      <c r="AB2824" s="446"/>
    </row>
    <row r="2825" spans="1:28">
      <c r="A2825" s="694"/>
      <c r="B2825" s="695"/>
      <c r="C2825" s="622" t="str">
        <f>IF($Q2825="","",IF(④実施報告書!$Q2825=1,①入力シート!$F$67,IF(④実施報告書!$Q2825=2,①入力シート!$F$70,IF(④実施報告書!$Q2825=3,①入力シート!$F$73,))))</f>
        <v/>
      </c>
      <c r="D2825" s="623"/>
      <c r="E2825" s="623"/>
      <c r="F2825" s="623"/>
      <c r="G2825" s="623"/>
      <c r="H2825" s="623"/>
      <c r="I2825" s="623"/>
      <c r="J2825" s="623"/>
      <c r="K2825" s="623"/>
      <c r="L2825" s="623"/>
      <c r="M2825" s="623"/>
      <c r="N2825" s="623"/>
      <c r="O2825" s="623"/>
      <c r="P2825" s="624"/>
      <c r="Q2825" s="628"/>
      <c r="R2825" s="630" t="str">
        <f>IF($W$1171="","",IF(AND(①入力シート!$F$80=①入力シート!$A$77,$AB2825="")=TRUE,①入力シート!$A$77,""))</f>
        <v/>
      </c>
      <c r="S2825" s="631"/>
      <c r="T2825" s="623" t="s">
        <v>407</v>
      </c>
      <c r="U2825" s="623"/>
      <c r="V2825" s="623"/>
      <c r="W2825" s="623"/>
      <c r="X2825" s="623"/>
      <c r="Y2825" s="623"/>
      <c r="Z2825" s="623"/>
      <c r="AA2825" s="624"/>
      <c r="AB2825" s="446"/>
    </row>
    <row r="2826" spans="1:28">
      <c r="A2826" s="694"/>
      <c r="B2826" s="695"/>
      <c r="C2826" s="625"/>
      <c r="D2826" s="626"/>
      <c r="E2826" s="626"/>
      <c r="F2826" s="626"/>
      <c r="G2826" s="626"/>
      <c r="H2826" s="626"/>
      <c r="I2826" s="626"/>
      <c r="J2826" s="626"/>
      <c r="K2826" s="626"/>
      <c r="L2826" s="626"/>
      <c r="M2826" s="626"/>
      <c r="N2826" s="626"/>
      <c r="O2826" s="626"/>
      <c r="P2826" s="627"/>
      <c r="Q2826" s="629"/>
      <c r="R2826" s="632" t="str">
        <f>IF($W$1171="","",IF(AND(①入力シート!$F$81=①入力シート!$A$77,$AB2826="")=TRUE,①入力シート!$A$77,""))</f>
        <v/>
      </c>
      <c r="S2826" s="633"/>
      <c r="T2826" s="626" t="s">
        <v>406</v>
      </c>
      <c r="U2826" s="626"/>
      <c r="V2826" s="626"/>
      <c r="W2826" s="626"/>
      <c r="X2826" s="626"/>
      <c r="Y2826" s="626"/>
      <c r="Z2826" s="626"/>
      <c r="AA2826" s="627"/>
      <c r="AB2826" s="446"/>
    </row>
    <row r="2827" spans="1:28">
      <c r="A2827" s="694"/>
      <c r="B2827" s="695"/>
      <c r="C2827" s="639" t="s">
        <v>128</v>
      </c>
      <c r="D2827" s="640"/>
      <c r="E2827" s="641"/>
      <c r="F2827" s="444"/>
      <c r="G2827" s="645" t="str">
        <f>IF(W2827="","",IF($F2827="",①入力シート!$J$83,VLOOKUP($F2827,①入力シート!$E$83:$K$89,6)))</f>
        <v/>
      </c>
      <c r="H2827" s="646"/>
      <c r="I2827" s="646"/>
      <c r="J2827" s="646"/>
      <c r="K2827" s="646"/>
      <c r="L2827" s="646"/>
      <c r="M2827" s="646"/>
      <c r="N2827" s="646"/>
      <c r="O2827" s="646"/>
      <c r="P2827" s="646"/>
      <c r="Q2827" s="647"/>
      <c r="R2827" s="639" t="s">
        <v>116</v>
      </c>
      <c r="S2827" s="640"/>
      <c r="T2827" s="640"/>
      <c r="U2827" s="640"/>
      <c r="V2827" s="641"/>
      <c r="W2827" s="648" t="str">
        <f>IF(②名簿及び出席簿!KZ$140=0,"",②名簿及び出席簿!KZ$140)</f>
        <v/>
      </c>
      <c r="X2827" s="649"/>
      <c r="Y2827" s="649"/>
      <c r="Z2827" s="649"/>
      <c r="AA2827" s="649"/>
      <c r="AB2827" s="634" t="s">
        <v>93</v>
      </c>
    </row>
    <row r="2828" spans="1:28">
      <c r="A2828" s="696"/>
      <c r="B2828" s="697"/>
      <c r="C2828" s="642"/>
      <c r="D2828" s="643"/>
      <c r="E2828" s="644"/>
      <c r="F2828" s="456"/>
      <c r="G2828" s="689" t="str">
        <f>IF($F2828="","",VLOOKUP($F2828,①入力シート!$E$83:$K$89,6))</f>
        <v/>
      </c>
      <c r="H2828" s="690"/>
      <c r="I2828" s="690"/>
      <c r="J2828" s="690"/>
      <c r="K2828" s="690"/>
      <c r="L2828" s="690"/>
      <c r="M2828" s="690"/>
      <c r="N2828" s="690"/>
      <c r="O2828" s="690"/>
      <c r="P2828" s="690"/>
      <c r="Q2828" s="691"/>
      <c r="R2828" s="642"/>
      <c r="S2828" s="643"/>
      <c r="T2828" s="643"/>
      <c r="U2828" s="643"/>
      <c r="V2828" s="644"/>
      <c r="W2828" s="650"/>
      <c r="X2828" s="651"/>
      <c r="Y2828" s="651"/>
      <c r="Z2828" s="651"/>
      <c r="AA2828" s="651"/>
      <c r="AB2828" s="635"/>
    </row>
    <row r="2829" spans="1:28">
      <c r="A2829" s="692">
        <v>235</v>
      </c>
      <c r="B2829" s="693"/>
      <c r="C2829" s="652" t="s">
        <v>108</v>
      </c>
      <c r="D2829" s="653"/>
      <c r="E2829" s="653"/>
      <c r="F2829" s="643"/>
      <c r="G2829" s="653"/>
      <c r="H2829" s="653"/>
      <c r="I2829" s="654"/>
      <c r="J2829" s="652" t="s">
        <v>109</v>
      </c>
      <c r="K2829" s="653"/>
      <c r="L2829" s="653"/>
      <c r="M2829" s="653"/>
      <c r="N2829" s="653"/>
      <c r="O2829" s="653"/>
      <c r="P2829" s="653"/>
      <c r="Q2829" s="653"/>
      <c r="R2829" s="653"/>
      <c r="S2829" s="653"/>
      <c r="T2829" s="653"/>
      <c r="U2829" s="653"/>
      <c r="V2829" s="653"/>
      <c r="W2829" s="653"/>
      <c r="X2829" s="653"/>
      <c r="Y2829" s="653"/>
      <c r="Z2829" s="653"/>
      <c r="AA2829" s="442"/>
      <c r="AB2829" s="443"/>
    </row>
    <row r="2830" spans="1:28">
      <c r="A2830" s="694"/>
      <c r="B2830" s="695"/>
      <c r="C2830" s="664" t="str">
        <f>IF(②名簿及び出席簿!LA$7="","",②名簿及び出席簿!LA$7)</f>
        <v/>
      </c>
      <c r="D2830" s="665"/>
      <c r="E2830" s="665"/>
      <c r="F2830" s="665"/>
      <c r="G2830" s="649" t="str">
        <f>②名簿及び出席簿!LA$8</f>
        <v/>
      </c>
      <c r="H2830" s="649"/>
      <c r="I2830" s="634"/>
      <c r="J2830" s="448"/>
      <c r="K2830" s="668" t="str">
        <f>IF($W$1171="","",IF($J2830="",①入力シート!$F$58,IF($J2830=1,①入力シート!$F$60,IF($J2830=2,①入力シート!$F$62))))</f>
        <v/>
      </c>
      <c r="L2830" s="668"/>
      <c r="M2830" s="670" t="s">
        <v>110</v>
      </c>
      <c r="N2830" s="672" t="str">
        <f>IF($W$1171="","",IF($J2830="",①入力シート!$H$58,IF($J2830=1,①入力シート!$H$60,IF($J2830=2,①入力シート!$H$62))))</f>
        <v/>
      </c>
      <c r="O2830" s="672"/>
      <c r="P2830" s="670" t="s">
        <v>111</v>
      </c>
      <c r="Q2830" s="670" t="s">
        <v>112</v>
      </c>
      <c r="R2830" s="668" t="str">
        <f>IF($W$1171="","",IF($J2830="",①入力シート!$K$58,IF($J2830=1,①入力シート!$K$60,IF($J2830=2,①入力シート!$K$62))))</f>
        <v/>
      </c>
      <c r="S2830" s="668"/>
      <c r="T2830" s="670" t="s">
        <v>110</v>
      </c>
      <c r="U2830" s="672" t="str">
        <f>IF($W$1171="","",IF($J2830="",①入力シート!$M$58,IF($J2830=1,①入力シート!$M$60,IF($J2830=2,①入力シート!$M$62))))</f>
        <v/>
      </c>
      <c r="V2830" s="672"/>
      <c r="W2830" s="670" t="s">
        <v>111</v>
      </c>
      <c r="X2830" s="670" t="s">
        <v>132</v>
      </c>
      <c r="Y2830" s="670"/>
      <c r="Z2830" s="674" t="str">
        <f>IF($W$1171="","",IF($J2830="",①入力シート!$O$58,IF($J2830=1,①入力シート!$O$60,IF($J2830=2,①入力シート!$O$62))))</f>
        <v/>
      </c>
      <c r="AA2830" s="674"/>
      <c r="AB2830" s="675"/>
    </row>
    <row r="2831" spans="1:28">
      <c r="A2831" s="694"/>
      <c r="B2831" s="695"/>
      <c r="C2831" s="666"/>
      <c r="D2831" s="667"/>
      <c r="E2831" s="667"/>
      <c r="F2831" s="667"/>
      <c r="G2831" s="651"/>
      <c r="H2831" s="651"/>
      <c r="I2831" s="635"/>
      <c r="J2831" s="449"/>
      <c r="K2831" s="669"/>
      <c r="L2831" s="669"/>
      <c r="M2831" s="671"/>
      <c r="N2831" s="673"/>
      <c r="O2831" s="673"/>
      <c r="P2831" s="671"/>
      <c r="Q2831" s="671"/>
      <c r="R2831" s="669"/>
      <c r="S2831" s="669"/>
      <c r="T2831" s="671"/>
      <c r="U2831" s="673"/>
      <c r="V2831" s="673"/>
      <c r="W2831" s="671"/>
      <c r="X2831" s="671"/>
      <c r="Y2831" s="671"/>
      <c r="Z2831" s="676"/>
      <c r="AA2831" s="676"/>
      <c r="AB2831" s="677"/>
    </row>
    <row r="2832" spans="1:28">
      <c r="A2832" s="694"/>
      <c r="B2832" s="695"/>
      <c r="C2832" s="652" t="s">
        <v>113</v>
      </c>
      <c r="D2832" s="653"/>
      <c r="E2832" s="653"/>
      <c r="F2832" s="653"/>
      <c r="G2832" s="653"/>
      <c r="H2832" s="653"/>
      <c r="I2832" s="653"/>
      <c r="J2832" s="653"/>
      <c r="K2832" s="653"/>
      <c r="L2832" s="653"/>
      <c r="M2832" s="653"/>
      <c r="N2832" s="653"/>
      <c r="O2832" s="653"/>
      <c r="P2832" s="653"/>
      <c r="Q2832" s="654"/>
      <c r="R2832" s="653" t="s">
        <v>130</v>
      </c>
      <c r="S2832" s="653"/>
      <c r="T2832" s="653"/>
      <c r="U2832" s="653"/>
      <c r="V2832" s="653"/>
      <c r="W2832" s="653"/>
      <c r="X2832" s="653"/>
      <c r="Y2832" s="653"/>
      <c r="Z2832" s="653"/>
      <c r="AA2832" s="653"/>
      <c r="AB2832" s="654"/>
    </row>
    <row r="2833" spans="1:28">
      <c r="A2833" s="694"/>
      <c r="B2833" s="695"/>
      <c r="C2833" s="655" t="str">
        <f>IF(C2830="","",IF(④実施報告書!$Q2833="",①入力シート!$F$64,IF(④実施報告書!$Q2833=1,①入力シート!$F$67,IF(④実施報告書!$Q2833=2,①入力シート!$F$70,IF(④実施報告書!$Q2833=3,①入力シート!$F$73,)))))</f>
        <v/>
      </c>
      <c r="D2833" s="656"/>
      <c r="E2833" s="656"/>
      <c r="F2833" s="656"/>
      <c r="G2833" s="656"/>
      <c r="H2833" s="656"/>
      <c r="I2833" s="656"/>
      <c r="J2833" s="656"/>
      <c r="K2833" s="656"/>
      <c r="L2833" s="656"/>
      <c r="M2833" s="656"/>
      <c r="N2833" s="656"/>
      <c r="O2833" s="656"/>
      <c r="P2833" s="656"/>
      <c r="Q2833" s="678"/>
      <c r="R2833" s="680" t="str">
        <f>IF($W$1171="","",IF(AND(①入力シート!$F$76=①入力シート!$A$77,$AB2833="")=TRUE,①入力シート!$A$77,""))</f>
        <v/>
      </c>
      <c r="S2833" s="680"/>
      <c r="T2833" s="659" t="s">
        <v>127</v>
      </c>
      <c r="U2833" s="659"/>
      <c r="V2833" s="659"/>
      <c r="W2833" s="659"/>
      <c r="X2833" s="659"/>
      <c r="Y2833" s="659"/>
      <c r="Z2833" s="659"/>
      <c r="AA2833" s="659"/>
      <c r="AB2833" s="445"/>
    </row>
    <row r="2834" spans="1:28">
      <c r="A2834" s="694"/>
      <c r="B2834" s="695"/>
      <c r="C2834" s="657"/>
      <c r="D2834" s="658"/>
      <c r="E2834" s="658"/>
      <c r="F2834" s="658"/>
      <c r="G2834" s="658"/>
      <c r="H2834" s="658"/>
      <c r="I2834" s="658"/>
      <c r="J2834" s="658"/>
      <c r="K2834" s="658"/>
      <c r="L2834" s="658"/>
      <c r="M2834" s="658"/>
      <c r="N2834" s="658"/>
      <c r="O2834" s="658"/>
      <c r="P2834" s="658"/>
      <c r="Q2834" s="679"/>
      <c r="R2834" s="631" t="str">
        <f>IF($W$1171="","",IF(AND(①入力シート!$F$77=①入力シート!$A$77,$AB2834="")=TRUE,①入力シート!$A$77,""))</f>
        <v/>
      </c>
      <c r="S2834" s="631"/>
      <c r="T2834" s="623" t="s">
        <v>114</v>
      </c>
      <c r="U2834" s="623"/>
      <c r="V2834" s="623"/>
      <c r="W2834" s="623"/>
      <c r="X2834" s="623"/>
      <c r="Y2834" s="623"/>
      <c r="Z2834" s="623"/>
      <c r="AA2834" s="623"/>
      <c r="AB2834" s="446"/>
    </row>
    <row r="2835" spans="1:28">
      <c r="A2835" s="694"/>
      <c r="B2835" s="695"/>
      <c r="C2835" s="660" t="str">
        <f>IF($Q2835="","",IF(④実施報告書!$Q2835=1,①入力シート!$F$67,IF(④実施報告書!$Q2835=2,①入力シート!$F$70,IF(④実施報告書!$Q2835=3,①入力シート!$F$73,))))</f>
        <v/>
      </c>
      <c r="D2835" s="661"/>
      <c r="E2835" s="661"/>
      <c r="F2835" s="661"/>
      <c r="G2835" s="661"/>
      <c r="H2835" s="661"/>
      <c r="I2835" s="661"/>
      <c r="J2835" s="661"/>
      <c r="K2835" s="661"/>
      <c r="L2835" s="661"/>
      <c r="M2835" s="661"/>
      <c r="N2835" s="661"/>
      <c r="O2835" s="661"/>
      <c r="P2835" s="661"/>
      <c r="Q2835" s="662"/>
      <c r="R2835" s="631" t="str">
        <f>IF($W$1171="","",IF(AND(①入力シート!$F$78=①入力シート!$A$77,$AB2835="")=TRUE,①入力シート!$A$77,""))</f>
        <v/>
      </c>
      <c r="S2835" s="631"/>
      <c r="T2835" s="623" t="s">
        <v>115</v>
      </c>
      <c r="U2835" s="623"/>
      <c r="V2835" s="623"/>
      <c r="W2835" s="623"/>
      <c r="X2835" s="623"/>
      <c r="Y2835" s="623"/>
      <c r="Z2835" s="623"/>
      <c r="AA2835" s="623"/>
      <c r="AB2835" s="446"/>
    </row>
    <row r="2836" spans="1:28">
      <c r="A2836" s="694"/>
      <c r="B2836" s="695"/>
      <c r="C2836" s="660"/>
      <c r="D2836" s="661"/>
      <c r="E2836" s="661"/>
      <c r="F2836" s="661"/>
      <c r="G2836" s="661"/>
      <c r="H2836" s="661"/>
      <c r="I2836" s="661"/>
      <c r="J2836" s="661"/>
      <c r="K2836" s="661"/>
      <c r="L2836" s="661"/>
      <c r="M2836" s="661"/>
      <c r="N2836" s="661"/>
      <c r="O2836" s="661"/>
      <c r="P2836" s="661"/>
      <c r="Q2836" s="663"/>
      <c r="R2836" s="630" t="str">
        <f>IF($W$1171="","",IF(AND(①入力シート!$F$79=①入力シート!$A$77,$AB2836="")=TRUE,①入力シート!$A$77,""))</f>
        <v/>
      </c>
      <c r="S2836" s="631"/>
      <c r="T2836" s="623" t="s">
        <v>129</v>
      </c>
      <c r="U2836" s="623"/>
      <c r="V2836" s="623"/>
      <c r="W2836" s="623"/>
      <c r="X2836" s="623"/>
      <c r="Y2836" s="623"/>
      <c r="Z2836" s="623"/>
      <c r="AA2836" s="623"/>
      <c r="AB2836" s="446"/>
    </row>
    <row r="2837" spans="1:28">
      <c r="A2837" s="694"/>
      <c r="B2837" s="695"/>
      <c r="C2837" s="622" t="str">
        <f>IF($Q2837="","",IF(④実施報告書!$Q2837=1,①入力シート!$F$67,IF(④実施報告書!$Q2837=2,①入力シート!$F$70,IF(④実施報告書!$Q2837=3,①入力シート!$F$73,))))</f>
        <v/>
      </c>
      <c r="D2837" s="623"/>
      <c r="E2837" s="623"/>
      <c r="F2837" s="623"/>
      <c r="G2837" s="623"/>
      <c r="H2837" s="623"/>
      <c r="I2837" s="623"/>
      <c r="J2837" s="623"/>
      <c r="K2837" s="623"/>
      <c r="L2837" s="623"/>
      <c r="M2837" s="623"/>
      <c r="N2837" s="623"/>
      <c r="O2837" s="623"/>
      <c r="P2837" s="624"/>
      <c r="Q2837" s="628"/>
      <c r="R2837" s="630" t="str">
        <f>IF($W$1171="","",IF(AND(①入力シート!$F$80=①入力シート!$A$77,$AB2837="")=TRUE,①入力シート!$A$77,""))</f>
        <v/>
      </c>
      <c r="S2837" s="631"/>
      <c r="T2837" s="623" t="s">
        <v>407</v>
      </c>
      <c r="U2837" s="623"/>
      <c r="V2837" s="623"/>
      <c r="W2837" s="623"/>
      <c r="X2837" s="623"/>
      <c r="Y2837" s="623"/>
      <c r="Z2837" s="623"/>
      <c r="AA2837" s="624"/>
      <c r="AB2837" s="446"/>
    </row>
    <row r="2838" spans="1:28">
      <c r="A2838" s="694"/>
      <c r="B2838" s="695"/>
      <c r="C2838" s="625"/>
      <c r="D2838" s="626"/>
      <c r="E2838" s="626"/>
      <c r="F2838" s="626"/>
      <c r="G2838" s="626"/>
      <c r="H2838" s="626"/>
      <c r="I2838" s="626"/>
      <c r="J2838" s="626"/>
      <c r="K2838" s="626"/>
      <c r="L2838" s="626"/>
      <c r="M2838" s="626"/>
      <c r="N2838" s="626"/>
      <c r="O2838" s="626"/>
      <c r="P2838" s="627"/>
      <c r="Q2838" s="629"/>
      <c r="R2838" s="632" t="str">
        <f>IF($W$1171="","",IF(AND(①入力シート!$F$81=①入力シート!$A$77,$AB2838="")=TRUE,①入力シート!$A$77,""))</f>
        <v/>
      </c>
      <c r="S2838" s="633"/>
      <c r="T2838" s="626" t="s">
        <v>406</v>
      </c>
      <c r="U2838" s="626"/>
      <c r="V2838" s="626"/>
      <c r="W2838" s="626"/>
      <c r="X2838" s="626"/>
      <c r="Y2838" s="626"/>
      <c r="Z2838" s="626"/>
      <c r="AA2838" s="627"/>
      <c r="AB2838" s="446"/>
    </row>
    <row r="2839" spans="1:28">
      <c r="A2839" s="694"/>
      <c r="B2839" s="695"/>
      <c r="C2839" s="639" t="s">
        <v>128</v>
      </c>
      <c r="D2839" s="640"/>
      <c r="E2839" s="641"/>
      <c r="F2839" s="444"/>
      <c r="G2839" s="645" t="str">
        <f>IF(W2839="","",IF($F2839="",①入力シート!$J$83,VLOOKUP($F2839,①入力シート!$E$83:$K$89,6)))</f>
        <v/>
      </c>
      <c r="H2839" s="646"/>
      <c r="I2839" s="646"/>
      <c r="J2839" s="646"/>
      <c r="K2839" s="646"/>
      <c r="L2839" s="646"/>
      <c r="M2839" s="646"/>
      <c r="N2839" s="646"/>
      <c r="O2839" s="646"/>
      <c r="P2839" s="646"/>
      <c r="Q2839" s="647"/>
      <c r="R2839" s="639" t="s">
        <v>116</v>
      </c>
      <c r="S2839" s="640"/>
      <c r="T2839" s="640"/>
      <c r="U2839" s="640"/>
      <c r="V2839" s="641"/>
      <c r="W2839" s="648" t="str">
        <f>IF(②名簿及び出席簿!LA$140=0,"",②名簿及び出席簿!LA$140)</f>
        <v/>
      </c>
      <c r="X2839" s="649"/>
      <c r="Y2839" s="649"/>
      <c r="Z2839" s="649"/>
      <c r="AA2839" s="649"/>
      <c r="AB2839" s="634" t="s">
        <v>93</v>
      </c>
    </row>
    <row r="2840" spans="1:28">
      <c r="A2840" s="696"/>
      <c r="B2840" s="697"/>
      <c r="C2840" s="642"/>
      <c r="D2840" s="643"/>
      <c r="E2840" s="644"/>
      <c r="F2840" s="456"/>
      <c r="G2840" s="689" t="str">
        <f>IF($F2840="","",VLOOKUP($F2840,①入力シート!$E$83:$K$89,6))</f>
        <v/>
      </c>
      <c r="H2840" s="690"/>
      <c r="I2840" s="690"/>
      <c r="J2840" s="690"/>
      <c r="K2840" s="690"/>
      <c r="L2840" s="690"/>
      <c r="M2840" s="690"/>
      <c r="N2840" s="690"/>
      <c r="O2840" s="690"/>
      <c r="P2840" s="690"/>
      <c r="Q2840" s="691"/>
      <c r="R2840" s="642"/>
      <c r="S2840" s="643"/>
      <c r="T2840" s="643"/>
      <c r="U2840" s="643"/>
      <c r="V2840" s="644"/>
      <c r="W2840" s="650"/>
      <c r="X2840" s="651"/>
      <c r="Y2840" s="651"/>
      <c r="Z2840" s="651"/>
      <c r="AA2840" s="651"/>
      <c r="AB2840" s="635"/>
    </row>
    <row r="2841" spans="1:28">
      <c r="A2841" s="692">
        <v>236</v>
      </c>
      <c r="B2841" s="693"/>
      <c r="C2841" s="652" t="s">
        <v>108</v>
      </c>
      <c r="D2841" s="653"/>
      <c r="E2841" s="653"/>
      <c r="F2841" s="643"/>
      <c r="G2841" s="653"/>
      <c r="H2841" s="653"/>
      <c r="I2841" s="654"/>
      <c r="J2841" s="652" t="s">
        <v>109</v>
      </c>
      <c r="K2841" s="653"/>
      <c r="L2841" s="653"/>
      <c r="M2841" s="653"/>
      <c r="N2841" s="653"/>
      <c r="O2841" s="653"/>
      <c r="P2841" s="653"/>
      <c r="Q2841" s="653"/>
      <c r="R2841" s="653"/>
      <c r="S2841" s="653"/>
      <c r="T2841" s="653"/>
      <c r="U2841" s="653"/>
      <c r="V2841" s="653"/>
      <c r="W2841" s="653"/>
      <c r="X2841" s="653"/>
      <c r="Y2841" s="653"/>
      <c r="Z2841" s="653"/>
      <c r="AA2841" s="442"/>
      <c r="AB2841" s="443"/>
    </row>
    <row r="2842" spans="1:28">
      <c r="A2842" s="694"/>
      <c r="B2842" s="695"/>
      <c r="C2842" s="664" t="str">
        <f>IF(②名簿及び出席簿!LB$7="","",②名簿及び出席簿!LB$7)</f>
        <v/>
      </c>
      <c r="D2842" s="665"/>
      <c r="E2842" s="665"/>
      <c r="F2842" s="665"/>
      <c r="G2842" s="649" t="str">
        <f>②名簿及び出席簿!LB$8</f>
        <v/>
      </c>
      <c r="H2842" s="649"/>
      <c r="I2842" s="634"/>
      <c r="J2842" s="448"/>
      <c r="K2842" s="668" t="str">
        <f>IF($W$1171="","",IF($J2842="",①入力シート!$F$58,IF($J2842=1,①入力シート!$F$60,IF($J2842=2,①入力シート!$F$62))))</f>
        <v/>
      </c>
      <c r="L2842" s="668"/>
      <c r="M2842" s="670" t="s">
        <v>110</v>
      </c>
      <c r="N2842" s="672" t="str">
        <f>IF($W$1171="","",IF($J2842="",①入力シート!$H$58,IF($J2842=1,①入力シート!$H$60,IF($J2842=2,①入力シート!$H$62))))</f>
        <v/>
      </c>
      <c r="O2842" s="672"/>
      <c r="P2842" s="670" t="s">
        <v>111</v>
      </c>
      <c r="Q2842" s="670" t="s">
        <v>112</v>
      </c>
      <c r="R2842" s="668" t="str">
        <f>IF($W$1171="","",IF($J2842="",①入力シート!$K$58,IF($J2842=1,①入力シート!$K$60,IF($J2842=2,①入力シート!$K$62))))</f>
        <v/>
      </c>
      <c r="S2842" s="668"/>
      <c r="T2842" s="670" t="s">
        <v>110</v>
      </c>
      <c r="U2842" s="672" t="str">
        <f>IF($W$1171="","",IF($J2842="",①入力シート!$M$58,IF($J2842=1,①入力シート!$M$60,IF($J2842=2,①入力シート!$M$62))))</f>
        <v/>
      </c>
      <c r="V2842" s="672"/>
      <c r="W2842" s="670" t="s">
        <v>111</v>
      </c>
      <c r="X2842" s="670" t="s">
        <v>132</v>
      </c>
      <c r="Y2842" s="670"/>
      <c r="Z2842" s="674" t="str">
        <f>IF($W$1171="","",IF($J2842="",①入力シート!$O$58,IF($J2842=1,①入力シート!$O$60,IF($J2842=2,①入力シート!$O$62))))</f>
        <v/>
      </c>
      <c r="AA2842" s="674"/>
      <c r="AB2842" s="675"/>
    </row>
    <row r="2843" spans="1:28">
      <c r="A2843" s="694"/>
      <c r="B2843" s="695"/>
      <c r="C2843" s="666"/>
      <c r="D2843" s="667"/>
      <c r="E2843" s="667"/>
      <c r="F2843" s="667"/>
      <c r="G2843" s="651"/>
      <c r="H2843" s="651"/>
      <c r="I2843" s="635"/>
      <c r="J2843" s="449"/>
      <c r="K2843" s="669"/>
      <c r="L2843" s="669"/>
      <c r="M2843" s="671"/>
      <c r="N2843" s="673"/>
      <c r="O2843" s="673"/>
      <c r="P2843" s="671"/>
      <c r="Q2843" s="671"/>
      <c r="R2843" s="669"/>
      <c r="S2843" s="669"/>
      <c r="T2843" s="671"/>
      <c r="U2843" s="673"/>
      <c r="V2843" s="673"/>
      <c r="W2843" s="671"/>
      <c r="X2843" s="671"/>
      <c r="Y2843" s="671"/>
      <c r="Z2843" s="676"/>
      <c r="AA2843" s="676"/>
      <c r="AB2843" s="677"/>
    </row>
    <row r="2844" spans="1:28">
      <c r="A2844" s="694"/>
      <c r="B2844" s="695"/>
      <c r="C2844" s="652" t="s">
        <v>113</v>
      </c>
      <c r="D2844" s="653"/>
      <c r="E2844" s="653"/>
      <c r="F2844" s="653"/>
      <c r="G2844" s="653"/>
      <c r="H2844" s="653"/>
      <c r="I2844" s="653"/>
      <c r="J2844" s="653"/>
      <c r="K2844" s="653"/>
      <c r="L2844" s="653"/>
      <c r="M2844" s="653"/>
      <c r="N2844" s="653"/>
      <c r="O2844" s="653"/>
      <c r="P2844" s="653"/>
      <c r="Q2844" s="654"/>
      <c r="R2844" s="653" t="s">
        <v>130</v>
      </c>
      <c r="S2844" s="653"/>
      <c r="T2844" s="653"/>
      <c r="U2844" s="653"/>
      <c r="V2844" s="653"/>
      <c r="W2844" s="653"/>
      <c r="X2844" s="653"/>
      <c r="Y2844" s="653"/>
      <c r="Z2844" s="653"/>
      <c r="AA2844" s="653"/>
      <c r="AB2844" s="654"/>
    </row>
    <row r="2845" spans="1:28">
      <c r="A2845" s="694"/>
      <c r="B2845" s="695"/>
      <c r="C2845" s="655" t="str">
        <f>IF(C2842="","",IF(④実施報告書!$Q2845="",①入力シート!$F$64,IF(④実施報告書!$Q2845=1,①入力シート!$F$67,IF(④実施報告書!$Q2845=2,①入力シート!$F$70,IF(④実施報告書!$Q2845=3,①入力シート!$F$73,)))))</f>
        <v/>
      </c>
      <c r="D2845" s="656"/>
      <c r="E2845" s="656"/>
      <c r="F2845" s="656"/>
      <c r="G2845" s="656"/>
      <c r="H2845" s="656"/>
      <c r="I2845" s="656"/>
      <c r="J2845" s="656"/>
      <c r="K2845" s="656"/>
      <c r="L2845" s="656"/>
      <c r="M2845" s="656"/>
      <c r="N2845" s="656"/>
      <c r="O2845" s="656"/>
      <c r="P2845" s="656"/>
      <c r="Q2845" s="678"/>
      <c r="R2845" s="680" t="str">
        <f>IF($W$1171="","",IF(AND(①入力シート!$F$76=①入力シート!$A$77,$AB2845="")=TRUE,①入力シート!$A$77,""))</f>
        <v/>
      </c>
      <c r="S2845" s="680"/>
      <c r="T2845" s="659" t="s">
        <v>127</v>
      </c>
      <c r="U2845" s="659"/>
      <c r="V2845" s="659"/>
      <c r="W2845" s="659"/>
      <c r="X2845" s="659"/>
      <c r="Y2845" s="659"/>
      <c r="Z2845" s="659"/>
      <c r="AA2845" s="659"/>
      <c r="AB2845" s="445"/>
    </row>
    <row r="2846" spans="1:28">
      <c r="A2846" s="694"/>
      <c r="B2846" s="695"/>
      <c r="C2846" s="657"/>
      <c r="D2846" s="658"/>
      <c r="E2846" s="658"/>
      <c r="F2846" s="658"/>
      <c r="G2846" s="658"/>
      <c r="H2846" s="658"/>
      <c r="I2846" s="658"/>
      <c r="J2846" s="658"/>
      <c r="K2846" s="658"/>
      <c r="L2846" s="658"/>
      <c r="M2846" s="658"/>
      <c r="N2846" s="658"/>
      <c r="O2846" s="658"/>
      <c r="P2846" s="658"/>
      <c r="Q2846" s="679"/>
      <c r="R2846" s="631" t="str">
        <f>IF($W$1171="","",IF(AND(①入力シート!$F$77=①入力シート!$A$77,$AB2846="")=TRUE,①入力シート!$A$77,""))</f>
        <v/>
      </c>
      <c r="S2846" s="631"/>
      <c r="T2846" s="623" t="s">
        <v>114</v>
      </c>
      <c r="U2846" s="623"/>
      <c r="V2846" s="623"/>
      <c r="W2846" s="623"/>
      <c r="X2846" s="623"/>
      <c r="Y2846" s="623"/>
      <c r="Z2846" s="623"/>
      <c r="AA2846" s="623"/>
      <c r="AB2846" s="446"/>
    </row>
    <row r="2847" spans="1:28">
      <c r="A2847" s="694"/>
      <c r="B2847" s="695"/>
      <c r="C2847" s="660" t="str">
        <f>IF($Q2847="","",IF(④実施報告書!$Q2847=1,①入力シート!$F$67,IF(④実施報告書!$Q2847=2,①入力シート!$F$70,IF(④実施報告書!$Q2847=3,①入力シート!$F$73,))))</f>
        <v/>
      </c>
      <c r="D2847" s="661"/>
      <c r="E2847" s="661"/>
      <c r="F2847" s="661"/>
      <c r="G2847" s="661"/>
      <c r="H2847" s="661"/>
      <c r="I2847" s="661"/>
      <c r="J2847" s="661"/>
      <c r="K2847" s="661"/>
      <c r="L2847" s="661"/>
      <c r="M2847" s="661"/>
      <c r="N2847" s="661"/>
      <c r="O2847" s="661"/>
      <c r="P2847" s="661"/>
      <c r="Q2847" s="662"/>
      <c r="R2847" s="631" t="str">
        <f>IF($W$1171="","",IF(AND(①入力シート!$F$78=①入力シート!$A$77,$AB2847="")=TRUE,①入力シート!$A$77,""))</f>
        <v/>
      </c>
      <c r="S2847" s="631"/>
      <c r="T2847" s="623" t="s">
        <v>115</v>
      </c>
      <c r="U2847" s="623"/>
      <c r="V2847" s="623"/>
      <c r="W2847" s="623"/>
      <c r="X2847" s="623"/>
      <c r="Y2847" s="623"/>
      <c r="Z2847" s="623"/>
      <c r="AA2847" s="623"/>
      <c r="AB2847" s="446"/>
    </row>
    <row r="2848" spans="1:28">
      <c r="A2848" s="694"/>
      <c r="B2848" s="695"/>
      <c r="C2848" s="660"/>
      <c r="D2848" s="661"/>
      <c r="E2848" s="661"/>
      <c r="F2848" s="661"/>
      <c r="G2848" s="661"/>
      <c r="H2848" s="661"/>
      <c r="I2848" s="661"/>
      <c r="J2848" s="661"/>
      <c r="K2848" s="661"/>
      <c r="L2848" s="661"/>
      <c r="M2848" s="661"/>
      <c r="N2848" s="661"/>
      <c r="O2848" s="661"/>
      <c r="P2848" s="661"/>
      <c r="Q2848" s="663"/>
      <c r="R2848" s="630" t="str">
        <f>IF($W$1171="","",IF(AND(①入力シート!$F$79=①入力シート!$A$77,$AB2848="")=TRUE,①入力シート!$A$77,""))</f>
        <v/>
      </c>
      <c r="S2848" s="631"/>
      <c r="T2848" s="623" t="s">
        <v>129</v>
      </c>
      <c r="U2848" s="623"/>
      <c r="V2848" s="623"/>
      <c r="W2848" s="623"/>
      <c r="X2848" s="623"/>
      <c r="Y2848" s="623"/>
      <c r="Z2848" s="623"/>
      <c r="AA2848" s="623"/>
      <c r="AB2848" s="446"/>
    </row>
    <row r="2849" spans="1:28">
      <c r="A2849" s="694"/>
      <c r="B2849" s="695"/>
      <c r="C2849" s="622" t="str">
        <f>IF($Q2849="","",IF(④実施報告書!$Q2849=1,①入力シート!$F$67,IF(④実施報告書!$Q2849=2,①入力シート!$F$70,IF(④実施報告書!$Q2849=3,①入力シート!$F$73,))))</f>
        <v/>
      </c>
      <c r="D2849" s="623"/>
      <c r="E2849" s="623"/>
      <c r="F2849" s="623"/>
      <c r="G2849" s="623"/>
      <c r="H2849" s="623"/>
      <c r="I2849" s="623"/>
      <c r="J2849" s="623"/>
      <c r="K2849" s="623"/>
      <c r="L2849" s="623"/>
      <c r="M2849" s="623"/>
      <c r="N2849" s="623"/>
      <c r="O2849" s="623"/>
      <c r="P2849" s="624"/>
      <c r="Q2849" s="628"/>
      <c r="R2849" s="630" t="str">
        <f>IF($W$1171="","",IF(AND(①入力シート!$F$80=①入力シート!$A$77,$AB2849="")=TRUE,①入力シート!$A$77,""))</f>
        <v/>
      </c>
      <c r="S2849" s="631"/>
      <c r="T2849" s="623" t="s">
        <v>407</v>
      </c>
      <c r="U2849" s="623"/>
      <c r="V2849" s="623"/>
      <c r="W2849" s="623"/>
      <c r="X2849" s="623"/>
      <c r="Y2849" s="623"/>
      <c r="Z2849" s="623"/>
      <c r="AA2849" s="624"/>
      <c r="AB2849" s="446"/>
    </row>
    <row r="2850" spans="1:28">
      <c r="A2850" s="694"/>
      <c r="B2850" s="695"/>
      <c r="C2850" s="625"/>
      <c r="D2850" s="626"/>
      <c r="E2850" s="626"/>
      <c r="F2850" s="626"/>
      <c r="G2850" s="626"/>
      <c r="H2850" s="626"/>
      <c r="I2850" s="626"/>
      <c r="J2850" s="626"/>
      <c r="K2850" s="626"/>
      <c r="L2850" s="626"/>
      <c r="M2850" s="626"/>
      <c r="N2850" s="626"/>
      <c r="O2850" s="626"/>
      <c r="P2850" s="627"/>
      <c r="Q2850" s="629"/>
      <c r="R2850" s="632" t="str">
        <f>IF($W$1171="","",IF(AND(①入力シート!$F$81=①入力シート!$A$77,$AB2850="")=TRUE,①入力シート!$A$77,""))</f>
        <v/>
      </c>
      <c r="S2850" s="633"/>
      <c r="T2850" s="626" t="s">
        <v>406</v>
      </c>
      <c r="U2850" s="626"/>
      <c r="V2850" s="626"/>
      <c r="W2850" s="626"/>
      <c r="X2850" s="626"/>
      <c r="Y2850" s="626"/>
      <c r="Z2850" s="626"/>
      <c r="AA2850" s="627"/>
      <c r="AB2850" s="446"/>
    </row>
    <row r="2851" spans="1:28">
      <c r="A2851" s="694"/>
      <c r="B2851" s="695"/>
      <c r="C2851" s="639" t="s">
        <v>128</v>
      </c>
      <c r="D2851" s="640"/>
      <c r="E2851" s="641"/>
      <c r="F2851" s="444"/>
      <c r="G2851" s="645" t="str">
        <f>IF(W2851="","",IF($F2851="",①入力シート!$J$83,VLOOKUP($F2851,①入力シート!$E$83:$K$89,6)))</f>
        <v/>
      </c>
      <c r="H2851" s="646"/>
      <c r="I2851" s="646"/>
      <c r="J2851" s="646"/>
      <c r="K2851" s="646"/>
      <c r="L2851" s="646"/>
      <c r="M2851" s="646"/>
      <c r="N2851" s="646"/>
      <c r="O2851" s="646"/>
      <c r="P2851" s="646"/>
      <c r="Q2851" s="647"/>
      <c r="R2851" s="639" t="s">
        <v>116</v>
      </c>
      <c r="S2851" s="640"/>
      <c r="T2851" s="640"/>
      <c r="U2851" s="640"/>
      <c r="V2851" s="641"/>
      <c r="W2851" s="648" t="str">
        <f>IF(②名簿及び出席簿!LB$140=0,"",②名簿及び出席簿!LB$140)</f>
        <v/>
      </c>
      <c r="X2851" s="649"/>
      <c r="Y2851" s="649"/>
      <c r="Z2851" s="649"/>
      <c r="AA2851" s="649"/>
      <c r="AB2851" s="634" t="s">
        <v>93</v>
      </c>
    </row>
    <row r="2852" spans="1:28">
      <c r="A2852" s="696"/>
      <c r="B2852" s="697"/>
      <c r="C2852" s="642"/>
      <c r="D2852" s="643"/>
      <c r="E2852" s="644"/>
      <c r="F2852" s="456"/>
      <c r="G2852" s="689" t="str">
        <f>IF($F2852="","",VLOOKUP($F2852,①入力シート!$E$83:$K$89,6))</f>
        <v/>
      </c>
      <c r="H2852" s="690"/>
      <c r="I2852" s="690"/>
      <c r="J2852" s="690"/>
      <c r="K2852" s="690"/>
      <c r="L2852" s="690"/>
      <c r="M2852" s="690"/>
      <c r="N2852" s="690"/>
      <c r="O2852" s="690"/>
      <c r="P2852" s="690"/>
      <c r="Q2852" s="691"/>
      <c r="R2852" s="642"/>
      <c r="S2852" s="643"/>
      <c r="T2852" s="643"/>
      <c r="U2852" s="643"/>
      <c r="V2852" s="644"/>
      <c r="W2852" s="650"/>
      <c r="X2852" s="651"/>
      <c r="Y2852" s="651"/>
      <c r="Z2852" s="651"/>
      <c r="AA2852" s="651"/>
      <c r="AB2852" s="635"/>
    </row>
    <row r="2853" spans="1:28">
      <c r="A2853" s="692">
        <v>237</v>
      </c>
      <c r="B2853" s="693"/>
      <c r="C2853" s="652" t="s">
        <v>108</v>
      </c>
      <c r="D2853" s="653"/>
      <c r="E2853" s="653"/>
      <c r="F2853" s="643"/>
      <c r="G2853" s="653"/>
      <c r="H2853" s="653"/>
      <c r="I2853" s="654"/>
      <c r="J2853" s="652" t="s">
        <v>109</v>
      </c>
      <c r="K2853" s="653"/>
      <c r="L2853" s="653"/>
      <c r="M2853" s="653"/>
      <c r="N2853" s="653"/>
      <c r="O2853" s="653"/>
      <c r="P2853" s="653"/>
      <c r="Q2853" s="653"/>
      <c r="R2853" s="653"/>
      <c r="S2853" s="653"/>
      <c r="T2853" s="653"/>
      <c r="U2853" s="653"/>
      <c r="V2853" s="653"/>
      <c r="W2853" s="653"/>
      <c r="X2853" s="653"/>
      <c r="Y2853" s="653"/>
      <c r="Z2853" s="653"/>
      <c r="AA2853" s="442"/>
      <c r="AB2853" s="443"/>
    </row>
    <row r="2854" spans="1:28">
      <c r="A2854" s="694"/>
      <c r="B2854" s="695"/>
      <c r="C2854" s="664" t="str">
        <f>IF(②名簿及び出席簿!LC$7="","",②名簿及び出席簿!LC$7)</f>
        <v/>
      </c>
      <c r="D2854" s="665"/>
      <c r="E2854" s="665"/>
      <c r="F2854" s="665"/>
      <c r="G2854" s="649" t="str">
        <f>②名簿及び出席簿!LC$8</f>
        <v/>
      </c>
      <c r="H2854" s="649"/>
      <c r="I2854" s="634"/>
      <c r="J2854" s="448"/>
      <c r="K2854" s="668" t="str">
        <f>IF($W$1171="","",IF($J2854="",①入力シート!$F$58,IF($J2854=1,①入力シート!$F$60,IF($J2854=2,①入力シート!$F$62))))</f>
        <v/>
      </c>
      <c r="L2854" s="668"/>
      <c r="M2854" s="670" t="s">
        <v>110</v>
      </c>
      <c r="N2854" s="672" t="str">
        <f>IF($W$1171="","",IF($J2854="",①入力シート!$H$58,IF($J2854=1,①入力シート!$H$60,IF($J2854=2,①入力シート!$H$62))))</f>
        <v/>
      </c>
      <c r="O2854" s="672"/>
      <c r="P2854" s="670" t="s">
        <v>111</v>
      </c>
      <c r="Q2854" s="670" t="s">
        <v>112</v>
      </c>
      <c r="R2854" s="668" t="str">
        <f>IF($W$1171="","",IF($J2854="",①入力シート!$K$58,IF($J2854=1,①入力シート!$K$60,IF($J2854=2,①入力シート!$K$62))))</f>
        <v/>
      </c>
      <c r="S2854" s="668"/>
      <c r="T2854" s="670" t="s">
        <v>110</v>
      </c>
      <c r="U2854" s="672" t="str">
        <f>IF($W$1171="","",IF($J2854="",①入力シート!$M$58,IF($J2854=1,①入力シート!$M$60,IF($J2854=2,①入力シート!$M$62))))</f>
        <v/>
      </c>
      <c r="V2854" s="672"/>
      <c r="W2854" s="670" t="s">
        <v>111</v>
      </c>
      <c r="X2854" s="670" t="s">
        <v>132</v>
      </c>
      <c r="Y2854" s="670"/>
      <c r="Z2854" s="674" t="str">
        <f>IF($W$1171="","",IF($J2854="",①入力シート!$O$58,IF($J2854=1,①入力シート!$O$60,IF($J2854=2,①入力シート!$O$62))))</f>
        <v/>
      </c>
      <c r="AA2854" s="674"/>
      <c r="AB2854" s="675"/>
    </row>
    <row r="2855" spans="1:28">
      <c r="A2855" s="694"/>
      <c r="B2855" s="695"/>
      <c r="C2855" s="666"/>
      <c r="D2855" s="667"/>
      <c r="E2855" s="667"/>
      <c r="F2855" s="667"/>
      <c r="G2855" s="651"/>
      <c r="H2855" s="651"/>
      <c r="I2855" s="635"/>
      <c r="J2855" s="449"/>
      <c r="K2855" s="669"/>
      <c r="L2855" s="669"/>
      <c r="M2855" s="671"/>
      <c r="N2855" s="673"/>
      <c r="O2855" s="673"/>
      <c r="P2855" s="671"/>
      <c r="Q2855" s="671"/>
      <c r="R2855" s="669"/>
      <c r="S2855" s="669"/>
      <c r="T2855" s="671"/>
      <c r="U2855" s="673"/>
      <c r="V2855" s="673"/>
      <c r="W2855" s="671"/>
      <c r="X2855" s="671"/>
      <c r="Y2855" s="671"/>
      <c r="Z2855" s="676"/>
      <c r="AA2855" s="676"/>
      <c r="AB2855" s="677"/>
    </row>
    <row r="2856" spans="1:28">
      <c r="A2856" s="694"/>
      <c r="B2856" s="695"/>
      <c r="C2856" s="652" t="s">
        <v>113</v>
      </c>
      <c r="D2856" s="653"/>
      <c r="E2856" s="653"/>
      <c r="F2856" s="653"/>
      <c r="G2856" s="653"/>
      <c r="H2856" s="653"/>
      <c r="I2856" s="653"/>
      <c r="J2856" s="653"/>
      <c r="K2856" s="653"/>
      <c r="L2856" s="653"/>
      <c r="M2856" s="653"/>
      <c r="N2856" s="653"/>
      <c r="O2856" s="653"/>
      <c r="P2856" s="653"/>
      <c r="Q2856" s="654"/>
      <c r="R2856" s="653" t="s">
        <v>130</v>
      </c>
      <c r="S2856" s="653"/>
      <c r="T2856" s="653"/>
      <c r="U2856" s="653"/>
      <c r="V2856" s="653"/>
      <c r="W2856" s="653"/>
      <c r="X2856" s="653"/>
      <c r="Y2856" s="653"/>
      <c r="Z2856" s="653"/>
      <c r="AA2856" s="653"/>
      <c r="AB2856" s="654"/>
    </row>
    <row r="2857" spans="1:28">
      <c r="A2857" s="694"/>
      <c r="B2857" s="695"/>
      <c r="C2857" s="655" t="str">
        <f>IF(C2854="","",IF(④実施報告書!$Q2857="",①入力シート!$F$64,IF(④実施報告書!$Q2857=1,①入力シート!$F$67,IF(④実施報告書!$Q2857=2,①入力シート!$F$70,IF(④実施報告書!$Q2857=3,①入力シート!$F$73,)))))</f>
        <v/>
      </c>
      <c r="D2857" s="656"/>
      <c r="E2857" s="656"/>
      <c r="F2857" s="656"/>
      <c r="G2857" s="656"/>
      <c r="H2857" s="656"/>
      <c r="I2857" s="656"/>
      <c r="J2857" s="656"/>
      <c r="K2857" s="656"/>
      <c r="L2857" s="656"/>
      <c r="M2857" s="656"/>
      <c r="N2857" s="656"/>
      <c r="O2857" s="656"/>
      <c r="P2857" s="656"/>
      <c r="Q2857" s="678"/>
      <c r="R2857" s="680" t="str">
        <f>IF($W$1171="","",IF(AND(①入力シート!$F$76=①入力シート!$A$77,$AB2857="")=TRUE,①入力シート!$A$77,""))</f>
        <v/>
      </c>
      <c r="S2857" s="680"/>
      <c r="T2857" s="659" t="s">
        <v>127</v>
      </c>
      <c r="U2857" s="659"/>
      <c r="V2857" s="659"/>
      <c r="W2857" s="659"/>
      <c r="X2857" s="659"/>
      <c r="Y2857" s="659"/>
      <c r="Z2857" s="659"/>
      <c r="AA2857" s="659"/>
      <c r="AB2857" s="445"/>
    </row>
    <row r="2858" spans="1:28">
      <c r="A2858" s="694"/>
      <c r="B2858" s="695"/>
      <c r="C2858" s="657"/>
      <c r="D2858" s="658"/>
      <c r="E2858" s="658"/>
      <c r="F2858" s="658"/>
      <c r="G2858" s="658"/>
      <c r="H2858" s="658"/>
      <c r="I2858" s="658"/>
      <c r="J2858" s="658"/>
      <c r="K2858" s="658"/>
      <c r="L2858" s="658"/>
      <c r="M2858" s="658"/>
      <c r="N2858" s="658"/>
      <c r="O2858" s="658"/>
      <c r="P2858" s="658"/>
      <c r="Q2858" s="679"/>
      <c r="R2858" s="631" t="str">
        <f>IF($W$1171="","",IF(AND(①入力シート!$F$77=①入力シート!$A$77,$AB2858="")=TRUE,①入力シート!$A$77,""))</f>
        <v/>
      </c>
      <c r="S2858" s="631"/>
      <c r="T2858" s="623" t="s">
        <v>114</v>
      </c>
      <c r="U2858" s="623"/>
      <c r="V2858" s="623"/>
      <c r="W2858" s="623"/>
      <c r="X2858" s="623"/>
      <c r="Y2858" s="623"/>
      <c r="Z2858" s="623"/>
      <c r="AA2858" s="623"/>
      <c r="AB2858" s="446"/>
    </row>
    <row r="2859" spans="1:28">
      <c r="A2859" s="694"/>
      <c r="B2859" s="695"/>
      <c r="C2859" s="660" t="str">
        <f>IF($Q2859="","",IF(④実施報告書!$Q2859=1,①入力シート!$F$67,IF(④実施報告書!$Q2859=2,①入力シート!$F$70,IF(④実施報告書!$Q2859=3,①入力シート!$F$73,))))</f>
        <v/>
      </c>
      <c r="D2859" s="661"/>
      <c r="E2859" s="661"/>
      <c r="F2859" s="661"/>
      <c r="G2859" s="661"/>
      <c r="H2859" s="661"/>
      <c r="I2859" s="661"/>
      <c r="J2859" s="661"/>
      <c r="K2859" s="661"/>
      <c r="L2859" s="661"/>
      <c r="M2859" s="661"/>
      <c r="N2859" s="661"/>
      <c r="O2859" s="661"/>
      <c r="P2859" s="661"/>
      <c r="Q2859" s="662"/>
      <c r="R2859" s="631" t="str">
        <f>IF($W$1171="","",IF(AND(①入力シート!$F$78=①入力シート!$A$77,$AB2859="")=TRUE,①入力シート!$A$77,""))</f>
        <v/>
      </c>
      <c r="S2859" s="631"/>
      <c r="T2859" s="623" t="s">
        <v>115</v>
      </c>
      <c r="U2859" s="623"/>
      <c r="V2859" s="623"/>
      <c r="W2859" s="623"/>
      <c r="X2859" s="623"/>
      <c r="Y2859" s="623"/>
      <c r="Z2859" s="623"/>
      <c r="AA2859" s="623"/>
      <c r="AB2859" s="446"/>
    </row>
    <row r="2860" spans="1:28">
      <c r="A2860" s="694"/>
      <c r="B2860" s="695"/>
      <c r="C2860" s="660"/>
      <c r="D2860" s="661"/>
      <c r="E2860" s="661"/>
      <c r="F2860" s="661"/>
      <c r="G2860" s="661"/>
      <c r="H2860" s="661"/>
      <c r="I2860" s="661"/>
      <c r="J2860" s="661"/>
      <c r="K2860" s="661"/>
      <c r="L2860" s="661"/>
      <c r="M2860" s="661"/>
      <c r="N2860" s="661"/>
      <c r="O2860" s="661"/>
      <c r="P2860" s="661"/>
      <c r="Q2860" s="663"/>
      <c r="R2860" s="630" t="str">
        <f>IF($W$1171="","",IF(AND(①入力シート!$F$79=①入力シート!$A$77,$AB2860="")=TRUE,①入力シート!$A$77,""))</f>
        <v/>
      </c>
      <c r="S2860" s="631"/>
      <c r="T2860" s="623" t="s">
        <v>129</v>
      </c>
      <c r="U2860" s="623"/>
      <c r="V2860" s="623"/>
      <c r="W2860" s="623"/>
      <c r="X2860" s="623"/>
      <c r="Y2860" s="623"/>
      <c r="Z2860" s="623"/>
      <c r="AA2860" s="623"/>
      <c r="AB2860" s="446"/>
    </row>
    <row r="2861" spans="1:28">
      <c r="A2861" s="694"/>
      <c r="B2861" s="695"/>
      <c r="C2861" s="622" t="str">
        <f>IF($Q2861="","",IF(④実施報告書!$Q2861=1,①入力シート!$F$67,IF(④実施報告書!$Q2861=2,①入力シート!$F$70,IF(④実施報告書!$Q2861=3,①入力シート!$F$73,))))</f>
        <v/>
      </c>
      <c r="D2861" s="623"/>
      <c r="E2861" s="623"/>
      <c r="F2861" s="623"/>
      <c r="G2861" s="623"/>
      <c r="H2861" s="623"/>
      <c r="I2861" s="623"/>
      <c r="J2861" s="623"/>
      <c r="K2861" s="623"/>
      <c r="L2861" s="623"/>
      <c r="M2861" s="623"/>
      <c r="N2861" s="623"/>
      <c r="O2861" s="623"/>
      <c r="P2861" s="624"/>
      <c r="Q2861" s="628"/>
      <c r="R2861" s="630" t="str">
        <f>IF($W$1171="","",IF(AND(①入力シート!$F$80=①入力シート!$A$77,$AB2861="")=TRUE,①入力シート!$A$77,""))</f>
        <v/>
      </c>
      <c r="S2861" s="631"/>
      <c r="T2861" s="623" t="s">
        <v>407</v>
      </c>
      <c r="U2861" s="623"/>
      <c r="V2861" s="623"/>
      <c r="W2861" s="623"/>
      <c r="X2861" s="623"/>
      <c r="Y2861" s="623"/>
      <c r="Z2861" s="623"/>
      <c r="AA2861" s="624"/>
      <c r="AB2861" s="446"/>
    </row>
    <row r="2862" spans="1:28">
      <c r="A2862" s="694"/>
      <c r="B2862" s="695"/>
      <c r="C2862" s="625"/>
      <c r="D2862" s="626"/>
      <c r="E2862" s="626"/>
      <c r="F2862" s="626"/>
      <c r="G2862" s="626"/>
      <c r="H2862" s="626"/>
      <c r="I2862" s="626"/>
      <c r="J2862" s="626"/>
      <c r="K2862" s="626"/>
      <c r="L2862" s="626"/>
      <c r="M2862" s="626"/>
      <c r="N2862" s="626"/>
      <c r="O2862" s="626"/>
      <c r="P2862" s="627"/>
      <c r="Q2862" s="629"/>
      <c r="R2862" s="632" t="str">
        <f>IF($W$1171="","",IF(AND(①入力シート!$F$81=①入力シート!$A$77,$AB2862="")=TRUE,①入力シート!$A$77,""))</f>
        <v/>
      </c>
      <c r="S2862" s="633"/>
      <c r="T2862" s="626" t="s">
        <v>406</v>
      </c>
      <c r="U2862" s="626"/>
      <c r="V2862" s="626"/>
      <c r="W2862" s="626"/>
      <c r="X2862" s="626"/>
      <c r="Y2862" s="626"/>
      <c r="Z2862" s="626"/>
      <c r="AA2862" s="627"/>
      <c r="AB2862" s="446"/>
    </row>
    <row r="2863" spans="1:28">
      <c r="A2863" s="694"/>
      <c r="B2863" s="695"/>
      <c r="C2863" s="639" t="s">
        <v>128</v>
      </c>
      <c r="D2863" s="640"/>
      <c r="E2863" s="641"/>
      <c r="F2863" s="444"/>
      <c r="G2863" s="645" t="str">
        <f>IF(W2863="","",IF($F2863="",①入力シート!$J$83,VLOOKUP($F2863,①入力シート!$E$83:$K$89,6)))</f>
        <v/>
      </c>
      <c r="H2863" s="646"/>
      <c r="I2863" s="646"/>
      <c r="J2863" s="646"/>
      <c r="K2863" s="646"/>
      <c r="L2863" s="646"/>
      <c r="M2863" s="646"/>
      <c r="N2863" s="646"/>
      <c r="O2863" s="646"/>
      <c r="P2863" s="646"/>
      <c r="Q2863" s="647"/>
      <c r="R2863" s="639" t="s">
        <v>116</v>
      </c>
      <c r="S2863" s="640"/>
      <c r="T2863" s="640"/>
      <c r="U2863" s="640"/>
      <c r="V2863" s="641"/>
      <c r="W2863" s="648" t="str">
        <f>IF(②名簿及び出席簿!LC$140=0,"",②名簿及び出席簿!LC$140)</f>
        <v/>
      </c>
      <c r="X2863" s="649"/>
      <c r="Y2863" s="649"/>
      <c r="Z2863" s="649"/>
      <c r="AA2863" s="649"/>
      <c r="AB2863" s="634" t="s">
        <v>93</v>
      </c>
    </row>
    <row r="2864" spans="1:28">
      <c r="A2864" s="696"/>
      <c r="B2864" s="697"/>
      <c r="C2864" s="642"/>
      <c r="D2864" s="643"/>
      <c r="E2864" s="644"/>
      <c r="F2864" s="456"/>
      <c r="G2864" s="689" t="str">
        <f>IF($F2864="","",VLOOKUP($F2864,①入力シート!$E$83:$K$89,6))</f>
        <v/>
      </c>
      <c r="H2864" s="690"/>
      <c r="I2864" s="690"/>
      <c r="J2864" s="690"/>
      <c r="K2864" s="690"/>
      <c r="L2864" s="690"/>
      <c r="M2864" s="690"/>
      <c r="N2864" s="690"/>
      <c r="O2864" s="690"/>
      <c r="P2864" s="690"/>
      <c r="Q2864" s="691"/>
      <c r="R2864" s="642"/>
      <c r="S2864" s="643"/>
      <c r="T2864" s="643"/>
      <c r="U2864" s="643"/>
      <c r="V2864" s="644"/>
      <c r="W2864" s="650"/>
      <c r="X2864" s="651"/>
      <c r="Y2864" s="651"/>
      <c r="Z2864" s="651"/>
      <c r="AA2864" s="651"/>
      <c r="AB2864" s="635"/>
    </row>
    <row r="2865" spans="1:28">
      <c r="A2865" s="692">
        <v>238</v>
      </c>
      <c r="B2865" s="693"/>
      <c r="C2865" s="652" t="s">
        <v>108</v>
      </c>
      <c r="D2865" s="653"/>
      <c r="E2865" s="653"/>
      <c r="F2865" s="643"/>
      <c r="G2865" s="653"/>
      <c r="H2865" s="653"/>
      <c r="I2865" s="654"/>
      <c r="J2865" s="652" t="s">
        <v>109</v>
      </c>
      <c r="K2865" s="653"/>
      <c r="L2865" s="653"/>
      <c r="M2865" s="653"/>
      <c r="N2865" s="653"/>
      <c r="O2865" s="653"/>
      <c r="P2865" s="653"/>
      <c r="Q2865" s="653"/>
      <c r="R2865" s="653"/>
      <c r="S2865" s="653"/>
      <c r="T2865" s="653"/>
      <c r="U2865" s="653"/>
      <c r="V2865" s="653"/>
      <c r="W2865" s="653"/>
      <c r="X2865" s="653"/>
      <c r="Y2865" s="653"/>
      <c r="Z2865" s="653"/>
      <c r="AA2865" s="442"/>
      <c r="AB2865" s="443"/>
    </row>
    <row r="2866" spans="1:28">
      <c r="A2866" s="694"/>
      <c r="B2866" s="695"/>
      <c r="C2866" s="664" t="str">
        <f>IF(②名簿及び出席簿!LD$7="","",②名簿及び出席簿!LD$7)</f>
        <v/>
      </c>
      <c r="D2866" s="665"/>
      <c r="E2866" s="665"/>
      <c r="F2866" s="665"/>
      <c r="G2866" s="649" t="str">
        <f>②名簿及び出席簿!LD$8</f>
        <v/>
      </c>
      <c r="H2866" s="649"/>
      <c r="I2866" s="634"/>
      <c r="J2866" s="448"/>
      <c r="K2866" s="668" t="str">
        <f>IF($W$1171="","",IF($J2866="",①入力シート!$F$58,IF($J2866=1,①入力シート!$F$60,IF($J2866=2,①入力シート!$F$62))))</f>
        <v/>
      </c>
      <c r="L2866" s="668"/>
      <c r="M2866" s="670" t="s">
        <v>110</v>
      </c>
      <c r="N2866" s="672" t="str">
        <f>IF($W$1171="","",IF($J2866="",①入力シート!$H$58,IF($J2866=1,①入力シート!$H$60,IF($J2866=2,①入力シート!$H$62))))</f>
        <v/>
      </c>
      <c r="O2866" s="672"/>
      <c r="P2866" s="670" t="s">
        <v>111</v>
      </c>
      <c r="Q2866" s="670" t="s">
        <v>112</v>
      </c>
      <c r="R2866" s="668" t="str">
        <f>IF($W$1171="","",IF($J2866="",①入力シート!$K$58,IF($J2866=1,①入力シート!$K$60,IF($J2866=2,①入力シート!$K$62))))</f>
        <v/>
      </c>
      <c r="S2866" s="668"/>
      <c r="T2866" s="670" t="s">
        <v>110</v>
      </c>
      <c r="U2866" s="672" t="str">
        <f>IF($W$1171="","",IF($J2866="",①入力シート!$M$58,IF($J2866=1,①入力シート!$M$60,IF($J2866=2,①入力シート!$M$62))))</f>
        <v/>
      </c>
      <c r="V2866" s="672"/>
      <c r="W2866" s="670" t="s">
        <v>111</v>
      </c>
      <c r="X2866" s="670" t="s">
        <v>132</v>
      </c>
      <c r="Y2866" s="670"/>
      <c r="Z2866" s="674" t="str">
        <f>IF($W$1171="","",IF($J2866="",①入力シート!$O$58,IF($J2866=1,①入力シート!$O$60,IF($J2866=2,①入力シート!$O$62))))</f>
        <v/>
      </c>
      <c r="AA2866" s="674"/>
      <c r="AB2866" s="675"/>
    </row>
    <row r="2867" spans="1:28">
      <c r="A2867" s="694"/>
      <c r="B2867" s="695"/>
      <c r="C2867" s="666"/>
      <c r="D2867" s="667"/>
      <c r="E2867" s="667"/>
      <c r="F2867" s="667"/>
      <c r="G2867" s="651"/>
      <c r="H2867" s="651"/>
      <c r="I2867" s="635"/>
      <c r="J2867" s="449"/>
      <c r="K2867" s="669"/>
      <c r="L2867" s="669"/>
      <c r="M2867" s="671"/>
      <c r="N2867" s="673"/>
      <c r="O2867" s="673"/>
      <c r="P2867" s="671"/>
      <c r="Q2867" s="671"/>
      <c r="R2867" s="669"/>
      <c r="S2867" s="669"/>
      <c r="T2867" s="671"/>
      <c r="U2867" s="673"/>
      <c r="V2867" s="673"/>
      <c r="W2867" s="671"/>
      <c r="X2867" s="671"/>
      <c r="Y2867" s="671"/>
      <c r="Z2867" s="676"/>
      <c r="AA2867" s="676"/>
      <c r="AB2867" s="677"/>
    </row>
    <row r="2868" spans="1:28">
      <c r="A2868" s="694"/>
      <c r="B2868" s="695"/>
      <c r="C2868" s="652" t="s">
        <v>113</v>
      </c>
      <c r="D2868" s="653"/>
      <c r="E2868" s="653"/>
      <c r="F2868" s="653"/>
      <c r="G2868" s="653"/>
      <c r="H2868" s="653"/>
      <c r="I2868" s="653"/>
      <c r="J2868" s="653"/>
      <c r="K2868" s="653"/>
      <c r="L2868" s="653"/>
      <c r="M2868" s="653"/>
      <c r="N2868" s="653"/>
      <c r="O2868" s="653"/>
      <c r="P2868" s="653"/>
      <c r="Q2868" s="654"/>
      <c r="R2868" s="653" t="s">
        <v>130</v>
      </c>
      <c r="S2868" s="653"/>
      <c r="T2868" s="653"/>
      <c r="U2868" s="653"/>
      <c r="V2868" s="653"/>
      <c r="W2868" s="653"/>
      <c r="X2868" s="653"/>
      <c r="Y2868" s="653"/>
      <c r="Z2868" s="653"/>
      <c r="AA2868" s="653"/>
      <c r="AB2868" s="654"/>
    </row>
    <row r="2869" spans="1:28">
      <c r="A2869" s="694"/>
      <c r="B2869" s="695"/>
      <c r="C2869" s="655" t="str">
        <f>IF(C2866="","",IF(④実施報告書!$Q2869="",①入力シート!$F$64,IF(④実施報告書!$Q2869=1,①入力シート!$F$67,IF(④実施報告書!$Q2869=2,①入力シート!$F$70,IF(④実施報告書!$Q2869=3,①入力シート!$F$73,)))))</f>
        <v/>
      </c>
      <c r="D2869" s="656"/>
      <c r="E2869" s="656"/>
      <c r="F2869" s="656"/>
      <c r="G2869" s="656"/>
      <c r="H2869" s="656"/>
      <c r="I2869" s="656"/>
      <c r="J2869" s="656"/>
      <c r="K2869" s="656"/>
      <c r="L2869" s="656"/>
      <c r="M2869" s="656"/>
      <c r="N2869" s="656"/>
      <c r="O2869" s="656"/>
      <c r="P2869" s="656"/>
      <c r="Q2869" s="678"/>
      <c r="R2869" s="680" t="str">
        <f>IF($W$1171="","",IF(AND(①入力シート!$F$76=①入力シート!$A$77,$AB2869="")=TRUE,①入力シート!$A$77,""))</f>
        <v/>
      </c>
      <c r="S2869" s="680"/>
      <c r="T2869" s="659" t="s">
        <v>127</v>
      </c>
      <c r="U2869" s="659"/>
      <c r="V2869" s="659"/>
      <c r="W2869" s="659"/>
      <c r="X2869" s="659"/>
      <c r="Y2869" s="659"/>
      <c r="Z2869" s="659"/>
      <c r="AA2869" s="659"/>
      <c r="AB2869" s="445"/>
    </row>
    <row r="2870" spans="1:28">
      <c r="A2870" s="694"/>
      <c r="B2870" s="695"/>
      <c r="C2870" s="657"/>
      <c r="D2870" s="658"/>
      <c r="E2870" s="658"/>
      <c r="F2870" s="658"/>
      <c r="G2870" s="658"/>
      <c r="H2870" s="658"/>
      <c r="I2870" s="658"/>
      <c r="J2870" s="658"/>
      <c r="K2870" s="658"/>
      <c r="L2870" s="658"/>
      <c r="M2870" s="658"/>
      <c r="N2870" s="658"/>
      <c r="O2870" s="658"/>
      <c r="P2870" s="658"/>
      <c r="Q2870" s="679"/>
      <c r="R2870" s="631" t="str">
        <f>IF($W$1171="","",IF(AND(①入力シート!$F$77=①入力シート!$A$77,$AB2870="")=TRUE,①入力シート!$A$77,""))</f>
        <v/>
      </c>
      <c r="S2870" s="631"/>
      <c r="T2870" s="623" t="s">
        <v>114</v>
      </c>
      <c r="U2870" s="623"/>
      <c r="V2870" s="623"/>
      <c r="W2870" s="623"/>
      <c r="X2870" s="623"/>
      <c r="Y2870" s="623"/>
      <c r="Z2870" s="623"/>
      <c r="AA2870" s="623"/>
      <c r="AB2870" s="446"/>
    </row>
    <row r="2871" spans="1:28">
      <c r="A2871" s="694"/>
      <c r="B2871" s="695"/>
      <c r="C2871" s="660" t="str">
        <f>IF($Q2871="","",IF(④実施報告書!$Q2871=1,①入力シート!$F$67,IF(④実施報告書!$Q2871=2,①入力シート!$F$70,IF(④実施報告書!$Q2871=3,①入力シート!$F$73,))))</f>
        <v/>
      </c>
      <c r="D2871" s="661"/>
      <c r="E2871" s="661"/>
      <c r="F2871" s="661"/>
      <c r="G2871" s="661"/>
      <c r="H2871" s="661"/>
      <c r="I2871" s="661"/>
      <c r="J2871" s="661"/>
      <c r="K2871" s="661"/>
      <c r="L2871" s="661"/>
      <c r="M2871" s="661"/>
      <c r="N2871" s="661"/>
      <c r="O2871" s="661"/>
      <c r="P2871" s="661"/>
      <c r="Q2871" s="662"/>
      <c r="R2871" s="631" t="str">
        <f>IF($W$1171="","",IF(AND(①入力シート!$F$78=①入力シート!$A$77,$AB2871="")=TRUE,①入力シート!$A$77,""))</f>
        <v/>
      </c>
      <c r="S2871" s="631"/>
      <c r="T2871" s="623" t="s">
        <v>115</v>
      </c>
      <c r="U2871" s="623"/>
      <c r="V2871" s="623"/>
      <c r="W2871" s="623"/>
      <c r="X2871" s="623"/>
      <c r="Y2871" s="623"/>
      <c r="Z2871" s="623"/>
      <c r="AA2871" s="623"/>
      <c r="AB2871" s="446"/>
    </row>
    <row r="2872" spans="1:28">
      <c r="A2872" s="694"/>
      <c r="B2872" s="695"/>
      <c r="C2872" s="660"/>
      <c r="D2872" s="661"/>
      <c r="E2872" s="661"/>
      <c r="F2872" s="661"/>
      <c r="G2872" s="661"/>
      <c r="H2872" s="661"/>
      <c r="I2872" s="661"/>
      <c r="J2872" s="661"/>
      <c r="K2872" s="661"/>
      <c r="L2872" s="661"/>
      <c r="M2872" s="661"/>
      <c r="N2872" s="661"/>
      <c r="O2872" s="661"/>
      <c r="P2872" s="661"/>
      <c r="Q2872" s="663"/>
      <c r="R2872" s="630" t="str">
        <f>IF($W$1171="","",IF(AND(①入力シート!$F$79=①入力シート!$A$77,$AB2872="")=TRUE,①入力シート!$A$77,""))</f>
        <v/>
      </c>
      <c r="S2872" s="631"/>
      <c r="T2872" s="623" t="s">
        <v>129</v>
      </c>
      <c r="U2872" s="623"/>
      <c r="V2872" s="623"/>
      <c r="W2872" s="623"/>
      <c r="X2872" s="623"/>
      <c r="Y2872" s="623"/>
      <c r="Z2872" s="623"/>
      <c r="AA2872" s="623"/>
      <c r="AB2872" s="446"/>
    </row>
    <row r="2873" spans="1:28">
      <c r="A2873" s="694"/>
      <c r="B2873" s="695"/>
      <c r="C2873" s="622" t="str">
        <f>IF($Q2873="","",IF(④実施報告書!$Q2873=1,①入力シート!$F$67,IF(④実施報告書!$Q2873=2,①入力シート!$F$70,IF(④実施報告書!$Q2873=3,①入力シート!$F$73,))))</f>
        <v/>
      </c>
      <c r="D2873" s="623"/>
      <c r="E2873" s="623"/>
      <c r="F2873" s="623"/>
      <c r="G2873" s="623"/>
      <c r="H2873" s="623"/>
      <c r="I2873" s="623"/>
      <c r="J2873" s="623"/>
      <c r="K2873" s="623"/>
      <c r="L2873" s="623"/>
      <c r="M2873" s="623"/>
      <c r="N2873" s="623"/>
      <c r="O2873" s="623"/>
      <c r="P2873" s="624"/>
      <c r="Q2873" s="628"/>
      <c r="R2873" s="630" t="str">
        <f>IF($W$1171="","",IF(AND(①入力シート!$F$80=①入力シート!$A$77,$AB2873="")=TRUE,①入力シート!$A$77,""))</f>
        <v/>
      </c>
      <c r="S2873" s="631"/>
      <c r="T2873" s="623" t="s">
        <v>407</v>
      </c>
      <c r="U2873" s="623"/>
      <c r="V2873" s="623"/>
      <c r="W2873" s="623"/>
      <c r="X2873" s="623"/>
      <c r="Y2873" s="623"/>
      <c r="Z2873" s="623"/>
      <c r="AA2873" s="624"/>
      <c r="AB2873" s="446"/>
    </row>
    <row r="2874" spans="1:28">
      <c r="A2874" s="694"/>
      <c r="B2874" s="695"/>
      <c r="C2874" s="625"/>
      <c r="D2874" s="626"/>
      <c r="E2874" s="626"/>
      <c r="F2874" s="626"/>
      <c r="G2874" s="626"/>
      <c r="H2874" s="626"/>
      <c r="I2874" s="626"/>
      <c r="J2874" s="626"/>
      <c r="K2874" s="626"/>
      <c r="L2874" s="626"/>
      <c r="M2874" s="626"/>
      <c r="N2874" s="626"/>
      <c r="O2874" s="626"/>
      <c r="P2874" s="627"/>
      <c r="Q2874" s="629"/>
      <c r="R2874" s="632" t="str">
        <f>IF($W$1171="","",IF(AND(①入力シート!$F$81=①入力シート!$A$77,$AB2874="")=TRUE,①入力シート!$A$77,""))</f>
        <v/>
      </c>
      <c r="S2874" s="633"/>
      <c r="T2874" s="626" t="s">
        <v>406</v>
      </c>
      <c r="U2874" s="626"/>
      <c r="V2874" s="626"/>
      <c r="W2874" s="626"/>
      <c r="X2874" s="626"/>
      <c r="Y2874" s="626"/>
      <c r="Z2874" s="626"/>
      <c r="AA2874" s="627"/>
      <c r="AB2874" s="446"/>
    </row>
    <row r="2875" spans="1:28">
      <c r="A2875" s="694"/>
      <c r="B2875" s="695"/>
      <c r="C2875" s="639" t="s">
        <v>128</v>
      </c>
      <c r="D2875" s="640"/>
      <c r="E2875" s="641"/>
      <c r="F2875" s="444"/>
      <c r="G2875" s="645" t="str">
        <f>IF(W2875="","",IF($F2875="",①入力シート!$J$83,VLOOKUP($F2875,①入力シート!$E$83:$K$89,6)))</f>
        <v/>
      </c>
      <c r="H2875" s="646"/>
      <c r="I2875" s="646"/>
      <c r="J2875" s="646"/>
      <c r="K2875" s="646"/>
      <c r="L2875" s="646"/>
      <c r="M2875" s="646"/>
      <c r="N2875" s="646"/>
      <c r="O2875" s="646"/>
      <c r="P2875" s="646"/>
      <c r="Q2875" s="647"/>
      <c r="R2875" s="639" t="s">
        <v>116</v>
      </c>
      <c r="S2875" s="640"/>
      <c r="T2875" s="640"/>
      <c r="U2875" s="640"/>
      <c r="V2875" s="641"/>
      <c r="W2875" s="648" t="str">
        <f>IF(②名簿及び出席簿!LD$140=0,"",②名簿及び出席簿!LD$140)</f>
        <v/>
      </c>
      <c r="X2875" s="649"/>
      <c r="Y2875" s="649"/>
      <c r="Z2875" s="649"/>
      <c r="AA2875" s="649"/>
      <c r="AB2875" s="634" t="s">
        <v>93</v>
      </c>
    </row>
    <row r="2876" spans="1:28">
      <c r="A2876" s="696"/>
      <c r="B2876" s="697"/>
      <c r="C2876" s="642"/>
      <c r="D2876" s="643"/>
      <c r="E2876" s="644"/>
      <c r="F2876" s="456"/>
      <c r="G2876" s="689" t="str">
        <f>IF($F2876="","",VLOOKUP($F2876,①入力シート!$E$83:$K$89,6))</f>
        <v/>
      </c>
      <c r="H2876" s="690"/>
      <c r="I2876" s="690"/>
      <c r="J2876" s="690"/>
      <c r="K2876" s="690"/>
      <c r="L2876" s="690"/>
      <c r="M2876" s="690"/>
      <c r="N2876" s="690"/>
      <c r="O2876" s="690"/>
      <c r="P2876" s="690"/>
      <c r="Q2876" s="691"/>
      <c r="R2876" s="642"/>
      <c r="S2876" s="643"/>
      <c r="T2876" s="643"/>
      <c r="U2876" s="643"/>
      <c r="V2876" s="644"/>
      <c r="W2876" s="650"/>
      <c r="X2876" s="651"/>
      <c r="Y2876" s="651"/>
      <c r="Z2876" s="651"/>
      <c r="AA2876" s="651"/>
      <c r="AB2876" s="635"/>
    </row>
    <row r="2877" spans="1:28">
      <c r="A2877" s="692">
        <v>239</v>
      </c>
      <c r="B2877" s="693"/>
      <c r="C2877" s="652" t="s">
        <v>108</v>
      </c>
      <c r="D2877" s="653"/>
      <c r="E2877" s="653"/>
      <c r="F2877" s="643"/>
      <c r="G2877" s="653"/>
      <c r="H2877" s="653"/>
      <c r="I2877" s="654"/>
      <c r="J2877" s="652" t="s">
        <v>109</v>
      </c>
      <c r="K2877" s="653"/>
      <c r="L2877" s="653"/>
      <c r="M2877" s="653"/>
      <c r="N2877" s="653"/>
      <c r="O2877" s="653"/>
      <c r="P2877" s="653"/>
      <c r="Q2877" s="653"/>
      <c r="R2877" s="653"/>
      <c r="S2877" s="653"/>
      <c r="T2877" s="653"/>
      <c r="U2877" s="653"/>
      <c r="V2877" s="653"/>
      <c r="W2877" s="653"/>
      <c r="X2877" s="653"/>
      <c r="Y2877" s="653"/>
      <c r="Z2877" s="653"/>
      <c r="AA2877" s="442"/>
      <c r="AB2877" s="443"/>
    </row>
    <row r="2878" spans="1:28">
      <c r="A2878" s="694"/>
      <c r="B2878" s="695"/>
      <c r="C2878" s="664" t="str">
        <f>IF(②名簿及び出席簿!LE$7="","",②名簿及び出席簿!LE$7)</f>
        <v/>
      </c>
      <c r="D2878" s="665"/>
      <c r="E2878" s="665"/>
      <c r="F2878" s="665"/>
      <c r="G2878" s="649" t="str">
        <f>②名簿及び出席簿!LE$8</f>
        <v/>
      </c>
      <c r="H2878" s="649"/>
      <c r="I2878" s="634"/>
      <c r="J2878" s="448"/>
      <c r="K2878" s="668" t="str">
        <f>IF($W$1171="","",IF($J2878="",①入力シート!$F$58,IF($J2878=1,①入力シート!$F$60,IF($J2878=2,①入力シート!$F$62))))</f>
        <v/>
      </c>
      <c r="L2878" s="668"/>
      <c r="M2878" s="670" t="s">
        <v>110</v>
      </c>
      <c r="N2878" s="672" t="str">
        <f>IF($W$1171="","",IF($J2878="",①入力シート!$H$58,IF($J2878=1,①入力シート!$H$60,IF($J2878=2,①入力シート!$H$62))))</f>
        <v/>
      </c>
      <c r="O2878" s="672"/>
      <c r="P2878" s="670" t="s">
        <v>111</v>
      </c>
      <c r="Q2878" s="670" t="s">
        <v>112</v>
      </c>
      <c r="R2878" s="668" t="str">
        <f>IF($W$1171="","",IF($J2878="",①入力シート!$K$58,IF($J2878=1,①入力シート!$K$60,IF($J2878=2,①入力シート!$K$62))))</f>
        <v/>
      </c>
      <c r="S2878" s="668"/>
      <c r="T2878" s="670" t="s">
        <v>110</v>
      </c>
      <c r="U2878" s="672" t="str">
        <f>IF($W$1171="","",IF($J2878="",①入力シート!$M$58,IF($J2878=1,①入力シート!$M$60,IF($J2878=2,①入力シート!$M$62))))</f>
        <v/>
      </c>
      <c r="V2878" s="672"/>
      <c r="W2878" s="670" t="s">
        <v>111</v>
      </c>
      <c r="X2878" s="670" t="s">
        <v>132</v>
      </c>
      <c r="Y2878" s="670"/>
      <c r="Z2878" s="674" t="str">
        <f>IF($W$1171="","",IF($J2878="",①入力シート!$O$58,IF($J2878=1,①入力シート!$O$60,IF($J2878=2,①入力シート!$O$62))))</f>
        <v/>
      </c>
      <c r="AA2878" s="674"/>
      <c r="AB2878" s="675"/>
    </row>
    <row r="2879" spans="1:28">
      <c r="A2879" s="694"/>
      <c r="B2879" s="695"/>
      <c r="C2879" s="666"/>
      <c r="D2879" s="667"/>
      <c r="E2879" s="667"/>
      <c r="F2879" s="667"/>
      <c r="G2879" s="651"/>
      <c r="H2879" s="651"/>
      <c r="I2879" s="635"/>
      <c r="J2879" s="449"/>
      <c r="K2879" s="669"/>
      <c r="L2879" s="669"/>
      <c r="M2879" s="671"/>
      <c r="N2879" s="673"/>
      <c r="O2879" s="673"/>
      <c r="P2879" s="671"/>
      <c r="Q2879" s="671"/>
      <c r="R2879" s="669"/>
      <c r="S2879" s="669"/>
      <c r="T2879" s="671"/>
      <c r="U2879" s="673"/>
      <c r="V2879" s="673"/>
      <c r="W2879" s="671"/>
      <c r="X2879" s="671"/>
      <c r="Y2879" s="671"/>
      <c r="Z2879" s="676"/>
      <c r="AA2879" s="676"/>
      <c r="AB2879" s="677"/>
    </row>
    <row r="2880" spans="1:28">
      <c r="A2880" s="694"/>
      <c r="B2880" s="695"/>
      <c r="C2880" s="652" t="s">
        <v>113</v>
      </c>
      <c r="D2880" s="653"/>
      <c r="E2880" s="653"/>
      <c r="F2880" s="653"/>
      <c r="G2880" s="653"/>
      <c r="H2880" s="653"/>
      <c r="I2880" s="653"/>
      <c r="J2880" s="653"/>
      <c r="K2880" s="653"/>
      <c r="L2880" s="653"/>
      <c r="M2880" s="653"/>
      <c r="N2880" s="653"/>
      <c r="O2880" s="653"/>
      <c r="P2880" s="653"/>
      <c r="Q2880" s="654"/>
      <c r="R2880" s="653" t="s">
        <v>130</v>
      </c>
      <c r="S2880" s="653"/>
      <c r="T2880" s="653"/>
      <c r="U2880" s="653"/>
      <c r="V2880" s="653"/>
      <c r="W2880" s="653"/>
      <c r="X2880" s="653"/>
      <c r="Y2880" s="653"/>
      <c r="Z2880" s="653"/>
      <c r="AA2880" s="653"/>
      <c r="AB2880" s="654"/>
    </row>
    <row r="2881" spans="1:28">
      <c r="A2881" s="694"/>
      <c r="B2881" s="695"/>
      <c r="C2881" s="655" t="str">
        <f>IF(C2878="","",IF(④実施報告書!$Q2881="",①入力シート!$F$64,IF(④実施報告書!$Q2881=1,①入力シート!$F$67,IF(④実施報告書!$Q2881=2,①入力シート!$F$70,IF(④実施報告書!$Q2881=3,①入力シート!$F$73,)))))</f>
        <v/>
      </c>
      <c r="D2881" s="656"/>
      <c r="E2881" s="656"/>
      <c r="F2881" s="656"/>
      <c r="G2881" s="656"/>
      <c r="H2881" s="656"/>
      <c r="I2881" s="656"/>
      <c r="J2881" s="656"/>
      <c r="K2881" s="656"/>
      <c r="L2881" s="656"/>
      <c r="M2881" s="656"/>
      <c r="N2881" s="656"/>
      <c r="O2881" s="656"/>
      <c r="P2881" s="656"/>
      <c r="Q2881" s="678"/>
      <c r="R2881" s="680" t="str">
        <f>IF($W$1171="","",IF(AND(①入力シート!$F$76=①入力シート!$A$77,$AB2881="")=TRUE,①入力シート!$A$77,""))</f>
        <v/>
      </c>
      <c r="S2881" s="680"/>
      <c r="T2881" s="659" t="s">
        <v>127</v>
      </c>
      <c r="U2881" s="659"/>
      <c r="V2881" s="659"/>
      <c r="W2881" s="659"/>
      <c r="X2881" s="659"/>
      <c r="Y2881" s="659"/>
      <c r="Z2881" s="659"/>
      <c r="AA2881" s="659"/>
      <c r="AB2881" s="445"/>
    </row>
    <row r="2882" spans="1:28">
      <c r="A2882" s="694"/>
      <c r="B2882" s="695"/>
      <c r="C2882" s="657"/>
      <c r="D2882" s="658"/>
      <c r="E2882" s="658"/>
      <c r="F2882" s="658"/>
      <c r="G2882" s="658"/>
      <c r="H2882" s="658"/>
      <c r="I2882" s="658"/>
      <c r="J2882" s="658"/>
      <c r="K2882" s="658"/>
      <c r="L2882" s="658"/>
      <c r="M2882" s="658"/>
      <c r="N2882" s="658"/>
      <c r="O2882" s="658"/>
      <c r="P2882" s="658"/>
      <c r="Q2882" s="679"/>
      <c r="R2882" s="631" t="str">
        <f>IF($W$1171="","",IF(AND(①入力シート!$F$77=①入力シート!$A$77,$AB2882="")=TRUE,①入力シート!$A$77,""))</f>
        <v/>
      </c>
      <c r="S2882" s="631"/>
      <c r="T2882" s="623" t="s">
        <v>114</v>
      </c>
      <c r="U2882" s="623"/>
      <c r="V2882" s="623"/>
      <c r="W2882" s="623"/>
      <c r="X2882" s="623"/>
      <c r="Y2882" s="623"/>
      <c r="Z2882" s="623"/>
      <c r="AA2882" s="623"/>
      <c r="AB2882" s="446"/>
    </row>
    <row r="2883" spans="1:28">
      <c r="A2883" s="694"/>
      <c r="B2883" s="695"/>
      <c r="C2883" s="660" t="str">
        <f>IF($Q2883="","",IF(④実施報告書!$Q2883=1,①入力シート!$F$67,IF(④実施報告書!$Q2883=2,①入力シート!$F$70,IF(④実施報告書!$Q2883=3,①入力シート!$F$73,))))</f>
        <v/>
      </c>
      <c r="D2883" s="661"/>
      <c r="E2883" s="661"/>
      <c r="F2883" s="661"/>
      <c r="G2883" s="661"/>
      <c r="H2883" s="661"/>
      <c r="I2883" s="661"/>
      <c r="J2883" s="661"/>
      <c r="K2883" s="661"/>
      <c r="L2883" s="661"/>
      <c r="M2883" s="661"/>
      <c r="N2883" s="661"/>
      <c r="O2883" s="661"/>
      <c r="P2883" s="661"/>
      <c r="Q2883" s="662"/>
      <c r="R2883" s="631" t="str">
        <f>IF($W$1171="","",IF(AND(①入力シート!$F$78=①入力シート!$A$77,$AB2883="")=TRUE,①入力シート!$A$77,""))</f>
        <v/>
      </c>
      <c r="S2883" s="631"/>
      <c r="T2883" s="623" t="s">
        <v>115</v>
      </c>
      <c r="U2883" s="623"/>
      <c r="V2883" s="623"/>
      <c r="W2883" s="623"/>
      <c r="X2883" s="623"/>
      <c r="Y2883" s="623"/>
      <c r="Z2883" s="623"/>
      <c r="AA2883" s="623"/>
      <c r="AB2883" s="446"/>
    </row>
    <row r="2884" spans="1:28">
      <c r="A2884" s="694"/>
      <c r="B2884" s="695"/>
      <c r="C2884" s="660"/>
      <c r="D2884" s="661"/>
      <c r="E2884" s="661"/>
      <c r="F2884" s="661"/>
      <c r="G2884" s="661"/>
      <c r="H2884" s="661"/>
      <c r="I2884" s="661"/>
      <c r="J2884" s="661"/>
      <c r="K2884" s="661"/>
      <c r="L2884" s="661"/>
      <c r="M2884" s="661"/>
      <c r="N2884" s="661"/>
      <c r="O2884" s="661"/>
      <c r="P2884" s="661"/>
      <c r="Q2884" s="663"/>
      <c r="R2884" s="630" t="str">
        <f>IF($W$1171="","",IF(AND(①入力シート!$F$79=①入力シート!$A$77,$AB2884="")=TRUE,①入力シート!$A$77,""))</f>
        <v/>
      </c>
      <c r="S2884" s="631"/>
      <c r="T2884" s="623" t="s">
        <v>129</v>
      </c>
      <c r="U2884" s="623"/>
      <c r="V2884" s="623"/>
      <c r="W2884" s="623"/>
      <c r="X2884" s="623"/>
      <c r="Y2884" s="623"/>
      <c r="Z2884" s="623"/>
      <c r="AA2884" s="623"/>
      <c r="AB2884" s="446"/>
    </row>
    <row r="2885" spans="1:28">
      <c r="A2885" s="694"/>
      <c r="B2885" s="695"/>
      <c r="C2885" s="622" t="str">
        <f>IF($Q2885="","",IF(④実施報告書!$Q2885=1,①入力シート!$F$67,IF(④実施報告書!$Q2885=2,①入力シート!$F$70,IF(④実施報告書!$Q2885=3,①入力シート!$F$73,))))</f>
        <v/>
      </c>
      <c r="D2885" s="623"/>
      <c r="E2885" s="623"/>
      <c r="F2885" s="623"/>
      <c r="G2885" s="623"/>
      <c r="H2885" s="623"/>
      <c r="I2885" s="623"/>
      <c r="J2885" s="623"/>
      <c r="K2885" s="623"/>
      <c r="L2885" s="623"/>
      <c r="M2885" s="623"/>
      <c r="N2885" s="623"/>
      <c r="O2885" s="623"/>
      <c r="P2885" s="624"/>
      <c r="Q2885" s="628"/>
      <c r="R2885" s="630" t="str">
        <f>IF($W$1171="","",IF(AND(①入力シート!$F$80=①入力シート!$A$77,$AB2885="")=TRUE,①入力シート!$A$77,""))</f>
        <v/>
      </c>
      <c r="S2885" s="631"/>
      <c r="T2885" s="623" t="s">
        <v>407</v>
      </c>
      <c r="U2885" s="623"/>
      <c r="V2885" s="623"/>
      <c r="W2885" s="623"/>
      <c r="X2885" s="623"/>
      <c r="Y2885" s="623"/>
      <c r="Z2885" s="623"/>
      <c r="AA2885" s="624"/>
      <c r="AB2885" s="446"/>
    </row>
    <row r="2886" spans="1:28">
      <c r="A2886" s="694"/>
      <c r="B2886" s="695"/>
      <c r="C2886" s="625"/>
      <c r="D2886" s="626"/>
      <c r="E2886" s="626"/>
      <c r="F2886" s="626"/>
      <c r="G2886" s="626"/>
      <c r="H2886" s="626"/>
      <c r="I2886" s="626"/>
      <c r="J2886" s="626"/>
      <c r="K2886" s="626"/>
      <c r="L2886" s="626"/>
      <c r="M2886" s="626"/>
      <c r="N2886" s="626"/>
      <c r="O2886" s="626"/>
      <c r="P2886" s="627"/>
      <c r="Q2886" s="629"/>
      <c r="R2886" s="632" t="str">
        <f>IF($W$1171="","",IF(AND(①入力シート!$F$81=①入力シート!$A$77,$AB2886="")=TRUE,①入力シート!$A$77,""))</f>
        <v/>
      </c>
      <c r="S2886" s="633"/>
      <c r="T2886" s="626" t="s">
        <v>406</v>
      </c>
      <c r="U2886" s="626"/>
      <c r="V2886" s="626"/>
      <c r="W2886" s="626"/>
      <c r="X2886" s="626"/>
      <c r="Y2886" s="626"/>
      <c r="Z2886" s="626"/>
      <c r="AA2886" s="627"/>
      <c r="AB2886" s="446"/>
    </row>
    <row r="2887" spans="1:28">
      <c r="A2887" s="694"/>
      <c r="B2887" s="695"/>
      <c r="C2887" s="639" t="s">
        <v>128</v>
      </c>
      <c r="D2887" s="640"/>
      <c r="E2887" s="641"/>
      <c r="F2887" s="444"/>
      <c r="G2887" s="645" t="str">
        <f>IF(W2887="","",IF($F2887="",①入力シート!$J$83,VLOOKUP($F2887,①入力シート!$E$83:$K$89,6)))</f>
        <v/>
      </c>
      <c r="H2887" s="646"/>
      <c r="I2887" s="646"/>
      <c r="J2887" s="646"/>
      <c r="K2887" s="646"/>
      <c r="L2887" s="646"/>
      <c r="M2887" s="646"/>
      <c r="N2887" s="646"/>
      <c r="O2887" s="646"/>
      <c r="P2887" s="646"/>
      <c r="Q2887" s="647"/>
      <c r="R2887" s="639" t="s">
        <v>116</v>
      </c>
      <c r="S2887" s="640"/>
      <c r="T2887" s="640"/>
      <c r="U2887" s="640"/>
      <c r="V2887" s="641"/>
      <c r="W2887" s="648" t="str">
        <f>IF(②名簿及び出席簿!LE$140=0,"",②名簿及び出席簿!LE$140)</f>
        <v/>
      </c>
      <c r="X2887" s="649"/>
      <c r="Y2887" s="649"/>
      <c r="Z2887" s="649"/>
      <c r="AA2887" s="649"/>
      <c r="AB2887" s="634" t="s">
        <v>93</v>
      </c>
    </row>
    <row r="2888" spans="1:28">
      <c r="A2888" s="696"/>
      <c r="B2888" s="697"/>
      <c r="C2888" s="642"/>
      <c r="D2888" s="643"/>
      <c r="E2888" s="644"/>
      <c r="F2888" s="456"/>
      <c r="G2888" s="689" t="str">
        <f>IF($F2888="","",VLOOKUP($F2888,①入力シート!$E$83:$K$89,6))</f>
        <v/>
      </c>
      <c r="H2888" s="690"/>
      <c r="I2888" s="690"/>
      <c r="J2888" s="690"/>
      <c r="K2888" s="690"/>
      <c r="L2888" s="690"/>
      <c r="M2888" s="690"/>
      <c r="N2888" s="690"/>
      <c r="O2888" s="690"/>
      <c r="P2888" s="690"/>
      <c r="Q2888" s="691"/>
      <c r="R2888" s="642"/>
      <c r="S2888" s="643"/>
      <c r="T2888" s="643"/>
      <c r="U2888" s="643"/>
      <c r="V2888" s="644"/>
      <c r="W2888" s="650"/>
      <c r="X2888" s="651"/>
      <c r="Y2888" s="651"/>
      <c r="Z2888" s="651"/>
      <c r="AA2888" s="651"/>
      <c r="AB2888" s="635"/>
    </row>
    <row r="2889" spans="1:28">
      <c r="A2889" s="692">
        <v>240</v>
      </c>
      <c r="B2889" s="693"/>
      <c r="C2889" s="652" t="s">
        <v>108</v>
      </c>
      <c r="D2889" s="653"/>
      <c r="E2889" s="653"/>
      <c r="F2889" s="643"/>
      <c r="G2889" s="653"/>
      <c r="H2889" s="653"/>
      <c r="I2889" s="654"/>
      <c r="J2889" s="652" t="s">
        <v>109</v>
      </c>
      <c r="K2889" s="653"/>
      <c r="L2889" s="653"/>
      <c r="M2889" s="653"/>
      <c r="N2889" s="653"/>
      <c r="O2889" s="653"/>
      <c r="P2889" s="653"/>
      <c r="Q2889" s="653"/>
      <c r="R2889" s="653"/>
      <c r="S2889" s="653"/>
      <c r="T2889" s="653"/>
      <c r="U2889" s="653"/>
      <c r="V2889" s="653"/>
      <c r="W2889" s="653"/>
      <c r="X2889" s="653"/>
      <c r="Y2889" s="653"/>
      <c r="Z2889" s="653"/>
      <c r="AA2889" s="442"/>
      <c r="AB2889" s="443"/>
    </row>
    <row r="2890" spans="1:28">
      <c r="A2890" s="694"/>
      <c r="B2890" s="695"/>
      <c r="C2890" s="664" t="str">
        <f>IF(②名簿及び出席簿!LF$7="","",②名簿及び出席簿!LF$7)</f>
        <v/>
      </c>
      <c r="D2890" s="665"/>
      <c r="E2890" s="665"/>
      <c r="F2890" s="665"/>
      <c r="G2890" s="649" t="str">
        <f>②名簿及び出席簿!LF$8</f>
        <v/>
      </c>
      <c r="H2890" s="649"/>
      <c r="I2890" s="634"/>
      <c r="J2890" s="448"/>
      <c r="K2890" s="668" t="str">
        <f>IF($W$1171="","",IF($J2890="",①入力シート!$F$58,IF($J2890=1,①入力シート!$F$60,IF($J2890=2,①入力シート!$F$62))))</f>
        <v/>
      </c>
      <c r="L2890" s="668"/>
      <c r="M2890" s="670" t="s">
        <v>110</v>
      </c>
      <c r="N2890" s="672" t="str">
        <f>IF($W$1171="","",IF($J2890="",①入力シート!$H$58,IF($J2890=1,①入力シート!$H$60,IF($J2890=2,①入力シート!$H$62))))</f>
        <v/>
      </c>
      <c r="O2890" s="672"/>
      <c r="P2890" s="670" t="s">
        <v>111</v>
      </c>
      <c r="Q2890" s="670" t="s">
        <v>112</v>
      </c>
      <c r="R2890" s="668" t="str">
        <f>IF($W$1171="","",IF($J2890="",①入力シート!$K$58,IF($J2890=1,①入力シート!$K$60,IF($J2890=2,①入力シート!$K$62))))</f>
        <v/>
      </c>
      <c r="S2890" s="668"/>
      <c r="T2890" s="670" t="s">
        <v>110</v>
      </c>
      <c r="U2890" s="672" t="str">
        <f>IF($W$1171="","",IF($J2890="",①入力シート!$M$58,IF($J2890=1,①入力シート!$M$60,IF($J2890=2,①入力シート!$M$62))))</f>
        <v/>
      </c>
      <c r="V2890" s="672"/>
      <c r="W2890" s="670" t="s">
        <v>111</v>
      </c>
      <c r="X2890" s="670" t="s">
        <v>132</v>
      </c>
      <c r="Y2890" s="670"/>
      <c r="Z2890" s="674" t="str">
        <f>IF($W$1171="","",IF($J2890="",①入力シート!$O$58,IF($J2890=1,①入力シート!$O$60,IF($J2890=2,①入力シート!$O$62))))</f>
        <v/>
      </c>
      <c r="AA2890" s="674"/>
      <c r="AB2890" s="675"/>
    </row>
    <row r="2891" spans="1:28">
      <c r="A2891" s="694"/>
      <c r="B2891" s="695"/>
      <c r="C2891" s="666"/>
      <c r="D2891" s="667"/>
      <c r="E2891" s="667"/>
      <c r="F2891" s="667"/>
      <c r="G2891" s="651"/>
      <c r="H2891" s="651"/>
      <c r="I2891" s="635"/>
      <c r="J2891" s="449"/>
      <c r="K2891" s="669"/>
      <c r="L2891" s="669"/>
      <c r="M2891" s="671"/>
      <c r="N2891" s="673"/>
      <c r="O2891" s="673"/>
      <c r="P2891" s="671"/>
      <c r="Q2891" s="671"/>
      <c r="R2891" s="669"/>
      <c r="S2891" s="669"/>
      <c r="T2891" s="671"/>
      <c r="U2891" s="673"/>
      <c r="V2891" s="673"/>
      <c r="W2891" s="671"/>
      <c r="X2891" s="671"/>
      <c r="Y2891" s="671"/>
      <c r="Z2891" s="676"/>
      <c r="AA2891" s="676"/>
      <c r="AB2891" s="677"/>
    </row>
    <row r="2892" spans="1:28">
      <c r="A2892" s="694"/>
      <c r="B2892" s="695"/>
      <c r="C2892" s="652" t="s">
        <v>113</v>
      </c>
      <c r="D2892" s="653"/>
      <c r="E2892" s="653"/>
      <c r="F2892" s="653"/>
      <c r="G2892" s="653"/>
      <c r="H2892" s="653"/>
      <c r="I2892" s="653"/>
      <c r="J2892" s="653"/>
      <c r="K2892" s="653"/>
      <c r="L2892" s="653"/>
      <c r="M2892" s="653"/>
      <c r="N2892" s="653"/>
      <c r="O2892" s="653"/>
      <c r="P2892" s="653"/>
      <c r="Q2892" s="654"/>
      <c r="R2892" s="653" t="s">
        <v>130</v>
      </c>
      <c r="S2892" s="653"/>
      <c r="T2892" s="653"/>
      <c r="U2892" s="653"/>
      <c r="V2892" s="653"/>
      <c r="W2892" s="653"/>
      <c r="X2892" s="653"/>
      <c r="Y2892" s="653"/>
      <c r="Z2892" s="653"/>
      <c r="AA2892" s="653"/>
      <c r="AB2892" s="654"/>
    </row>
    <row r="2893" spans="1:28">
      <c r="A2893" s="694"/>
      <c r="B2893" s="695"/>
      <c r="C2893" s="655" t="str">
        <f>IF(C2890="","",IF(④実施報告書!$Q2893="",①入力シート!$F$64,IF(④実施報告書!$Q2893=1,①入力シート!$F$67,IF(④実施報告書!$Q2893=2,①入力シート!$F$70,IF(④実施報告書!$Q2893=3,①入力シート!$F$73,)))))</f>
        <v/>
      </c>
      <c r="D2893" s="656"/>
      <c r="E2893" s="656"/>
      <c r="F2893" s="656"/>
      <c r="G2893" s="656"/>
      <c r="H2893" s="656"/>
      <c r="I2893" s="656"/>
      <c r="J2893" s="656"/>
      <c r="K2893" s="656"/>
      <c r="L2893" s="656"/>
      <c r="M2893" s="656"/>
      <c r="N2893" s="656"/>
      <c r="O2893" s="656"/>
      <c r="P2893" s="656"/>
      <c r="Q2893" s="678"/>
      <c r="R2893" s="680" t="str">
        <f>IF($W$1171="","",IF(AND(①入力シート!$F$76=①入力シート!$A$77,$AB2893="")=TRUE,①入力シート!$A$77,""))</f>
        <v/>
      </c>
      <c r="S2893" s="680"/>
      <c r="T2893" s="659" t="s">
        <v>127</v>
      </c>
      <c r="U2893" s="659"/>
      <c r="V2893" s="659"/>
      <c r="W2893" s="659"/>
      <c r="X2893" s="659"/>
      <c r="Y2893" s="659"/>
      <c r="Z2893" s="659"/>
      <c r="AA2893" s="659"/>
      <c r="AB2893" s="445"/>
    </row>
    <row r="2894" spans="1:28">
      <c r="A2894" s="694"/>
      <c r="B2894" s="695"/>
      <c r="C2894" s="657"/>
      <c r="D2894" s="658"/>
      <c r="E2894" s="658"/>
      <c r="F2894" s="658"/>
      <c r="G2894" s="658"/>
      <c r="H2894" s="658"/>
      <c r="I2894" s="658"/>
      <c r="J2894" s="658"/>
      <c r="K2894" s="658"/>
      <c r="L2894" s="658"/>
      <c r="M2894" s="658"/>
      <c r="N2894" s="658"/>
      <c r="O2894" s="658"/>
      <c r="P2894" s="658"/>
      <c r="Q2894" s="679"/>
      <c r="R2894" s="631" t="str">
        <f>IF($W$1171="","",IF(AND(①入力シート!$F$77=①入力シート!$A$77,$AB2894="")=TRUE,①入力シート!$A$77,""))</f>
        <v/>
      </c>
      <c r="S2894" s="631"/>
      <c r="T2894" s="623" t="s">
        <v>114</v>
      </c>
      <c r="U2894" s="623"/>
      <c r="V2894" s="623"/>
      <c r="W2894" s="623"/>
      <c r="X2894" s="623"/>
      <c r="Y2894" s="623"/>
      <c r="Z2894" s="623"/>
      <c r="AA2894" s="623"/>
      <c r="AB2894" s="446"/>
    </row>
    <row r="2895" spans="1:28">
      <c r="A2895" s="694"/>
      <c r="B2895" s="695"/>
      <c r="C2895" s="660" t="str">
        <f>IF($Q2895="","",IF(④実施報告書!$Q2895=1,①入力シート!$F$67,IF(④実施報告書!$Q2895=2,①入力シート!$F$70,IF(④実施報告書!$Q2895=3,①入力シート!$F$73,))))</f>
        <v/>
      </c>
      <c r="D2895" s="661"/>
      <c r="E2895" s="661"/>
      <c r="F2895" s="661"/>
      <c r="G2895" s="661"/>
      <c r="H2895" s="661"/>
      <c r="I2895" s="661"/>
      <c r="J2895" s="661"/>
      <c r="K2895" s="661"/>
      <c r="L2895" s="661"/>
      <c r="M2895" s="661"/>
      <c r="N2895" s="661"/>
      <c r="O2895" s="661"/>
      <c r="P2895" s="661"/>
      <c r="Q2895" s="662"/>
      <c r="R2895" s="631" t="str">
        <f>IF($W$1171="","",IF(AND(①入力シート!$F$78=①入力シート!$A$77,$AB2895="")=TRUE,①入力シート!$A$77,""))</f>
        <v/>
      </c>
      <c r="S2895" s="631"/>
      <c r="T2895" s="623" t="s">
        <v>115</v>
      </c>
      <c r="U2895" s="623"/>
      <c r="V2895" s="623"/>
      <c r="W2895" s="623"/>
      <c r="X2895" s="623"/>
      <c r="Y2895" s="623"/>
      <c r="Z2895" s="623"/>
      <c r="AA2895" s="623"/>
      <c r="AB2895" s="446"/>
    </row>
    <row r="2896" spans="1:28">
      <c r="A2896" s="694"/>
      <c r="B2896" s="695"/>
      <c r="C2896" s="660"/>
      <c r="D2896" s="661"/>
      <c r="E2896" s="661"/>
      <c r="F2896" s="661"/>
      <c r="G2896" s="661"/>
      <c r="H2896" s="661"/>
      <c r="I2896" s="661"/>
      <c r="J2896" s="661"/>
      <c r="K2896" s="661"/>
      <c r="L2896" s="661"/>
      <c r="M2896" s="661"/>
      <c r="N2896" s="661"/>
      <c r="O2896" s="661"/>
      <c r="P2896" s="661"/>
      <c r="Q2896" s="663"/>
      <c r="R2896" s="630" t="str">
        <f>IF($W$1171="","",IF(AND(①入力シート!$F$79=①入力シート!$A$77,$AB2896="")=TRUE,①入力シート!$A$77,""))</f>
        <v/>
      </c>
      <c r="S2896" s="631"/>
      <c r="T2896" s="623" t="s">
        <v>129</v>
      </c>
      <c r="U2896" s="623"/>
      <c r="V2896" s="623"/>
      <c r="W2896" s="623"/>
      <c r="X2896" s="623"/>
      <c r="Y2896" s="623"/>
      <c r="Z2896" s="623"/>
      <c r="AA2896" s="623"/>
      <c r="AB2896" s="446"/>
    </row>
    <row r="2897" spans="1:28">
      <c r="A2897" s="694"/>
      <c r="B2897" s="695"/>
      <c r="C2897" s="622" t="str">
        <f>IF($Q2897="","",IF(④実施報告書!$Q2897=1,①入力シート!$F$67,IF(④実施報告書!$Q2897=2,①入力シート!$F$70,IF(④実施報告書!$Q2897=3,①入力シート!$F$73,))))</f>
        <v/>
      </c>
      <c r="D2897" s="623"/>
      <c r="E2897" s="623"/>
      <c r="F2897" s="623"/>
      <c r="G2897" s="623"/>
      <c r="H2897" s="623"/>
      <c r="I2897" s="623"/>
      <c r="J2897" s="623"/>
      <c r="K2897" s="623"/>
      <c r="L2897" s="623"/>
      <c r="M2897" s="623"/>
      <c r="N2897" s="623"/>
      <c r="O2897" s="623"/>
      <c r="P2897" s="624"/>
      <c r="Q2897" s="628"/>
      <c r="R2897" s="630" t="str">
        <f>IF($W$1171="","",IF(AND(①入力シート!$F$80=①入力シート!$A$77,$AB2897="")=TRUE,①入力シート!$A$77,""))</f>
        <v/>
      </c>
      <c r="S2897" s="631"/>
      <c r="T2897" s="623" t="s">
        <v>407</v>
      </c>
      <c r="U2897" s="623"/>
      <c r="V2897" s="623"/>
      <c r="W2897" s="623"/>
      <c r="X2897" s="623"/>
      <c r="Y2897" s="623"/>
      <c r="Z2897" s="623"/>
      <c r="AA2897" s="624"/>
      <c r="AB2897" s="446"/>
    </row>
    <row r="2898" spans="1:28">
      <c r="A2898" s="694"/>
      <c r="B2898" s="695"/>
      <c r="C2898" s="625"/>
      <c r="D2898" s="626"/>
      <c r="E2898" s="626"/>
      <c r="F2898" s="626"/>
      <c r="G2898" s="626"/>
      <c r="H2898" s="626"/>
      <c r="I2898" s="626"/>
      <c r="J2898" s="626"/>
      <c r="K2898" s="626"/>
      <c r="L2898" s="626"/>
      <c r="M2898" s="626"/>
      <c r="N2898" s="626"/>
      <c r="O2898" s="626"/>
      <c r="P2898" s="627"/>
      <c r="Q2898" s="629"/>
      <c r="R2898" s="632" t="str">
        <f>IF($W$1171="","",IF(AND(①入力シート!$F$81=①入力シート!$A$77,$AB2898="")=TRUE,①入力シート!$A$77,""))</f>
        <v/>
      </c>
      <c r="S2898" s="633"/>
      <c r="T2898" s="626" t="s">
        <v>406</v>
      </c>
      <c r="U2898" s="626"/>
      <c r="V2898" s="626"/>
      <c r="W2898" s="626"/>
      <c r="X2898" s="626"/>
      <c r="Y2898" s="626"/>
      <c r="Z2898" s="626"/>
      <c r="AA2898" s="627"/>
      <c r="AB2898" s="446"/>
    </row>
    <row r="2899" spans="1:28">
      <c r="A2899" s="694"/>
      <c r="B2899" s="695"/>
      <c r="C2899" s="639" t="s">
        <v>128</v>
      </c>
      <c r="D2899" s="640"/>
      <c r="E2899" s="641"/>
      <c r="F2899" s="444"/>
      <c r="G2899" s="645" t="str">
        <f>IF(W2899="","",IF($F2899="",①入力シート!$J$83,VLOOKUP($F2899,①入力シート!$E$83:$K$89,6)))</f>
        <v/>
      </c>
      <c r="H2899" s="646"/>
      <c r="I2899" s="646"/>
      <c r="J2899" s="646"/>
      <c r="K2899" s="646"/>
      <c r="L2899" s="646"/>
      <c r="M2899" s="646"/>
      <c r="N2899" s="646"/>
      <c r="O2899" s="646"/>
      <c r="P2899" s="646"/>
      <c r="Q2899" s="647"/>
      <c r="R2899" s="639" t="s">
        <v>116</v>
      </c>
      <c r="S2899" s="640"/>
      <c r="T2899" s="640"/>
      <c r="U2899" s="640"/>
      <c r="V2899" s="641"/>
      <c r="W2899" s="648" t="str">
        <f>IF(②名簿及び出席簿!LF$140=0,"",②名簿及び出席簿!LF$140)</f>
        <v/>
      </c>
      <c r="X2899" s="649"/>
      <c r="Y2899" s="649"/>
      <c r="Z2899" s="649"/>
      <c r="AA2899" s="649"/>
      <c r="AB2899" s="634" t="s">
        <v>93</v>
      </c>
    </row>
    <row r="2900" spans="1:28">
      <c r="A2900" s="696"/>
      <c r="B2900" s="697"/>
      <c r="C2900" s="642"/>
      <c r="D2900" s="643"/>
      <c r="E2900" s="644"/>
      <c r="F2900" s="456"/>
      <c r="G2900" s="689" t="str">
        <f>IF($F2900="","",VLOOKUP($F2900,①入力シート!$E$83:$K$89,6))</f>
        <v/>
      </c>
      <c r="H2900" s="690"/>
      <c r="I2900" s="690"/>
      <c r="J2900" s="690"/>
      <c r="K2900" s="690"/>
      <c r="L2900" s="690"/>
      <c r="M2900" s="690"/>
      <c r="N2900" s="690"/>
      <c r="O2900" s="690"/>
      <c r="P2900" s="690"/>
      <c r="Q2900" s="691"/>
      <c r="R2900" s="642"/>
      <c r="S2900" s="643"/>
      <c r="T2900" s="643"/>
      <c r="U2900" s="643"/>
      <c r="V2900" s="644"/>
      <c r="W2900" s="650"/>
      <c r="X2900" s="651"/>
      <c r="Y2900" s="651"/>
      <c r="Z2900" s="651"/>
      <c r="AA2900" s="651"/>
      <c r="AB2900" s="635"/>
    </row>
    <row r="2901" spans="1:28">
      <c r="A2901" s="692">
        <v>241</v>
      </c>
      <c r="B2901" s="693"/>
      <c r="C2901" s="652" t="s">
        <v>108</v>
      </c>
      <c r="D2901" s="653"/>
      <c r="E2901" s="653"/>
      <c r="F2901" s="643"/>
      <c r="G2901" s="653"/>
      <c r="H2901" s="653"/>
      <c r="I2901" s="654"/>
      <c r="J2901" s="652" t="s">
        <v>109</v>
      </c>
      <c r="K2901" s="653"/>
      <c r="L2901" s="653"/>
      <c r="M2901" s="653"/>
      <c r="N2901" s="653"/>
      <c r="O2901" s="653"/>
      <c r="P2901" s="653"/>
      <c r="Q2901" s="653"/>
      <c r="R2901" s="653"/>
      <c r="S2901" s="653"/>
      <c r="T2901" s="653"/>
      <c r="U2901" s="653"/>
      <c r="V2901" s="653"/>
      <c r="W2901" s="653"/>
      <c r="X2901" s="653"/>
      <c r="Y2901" s="653"/>
      <c r="Z2901" s="653"/>
      <c r="AA2901" s="442"/>
      <c r="AB2901" s="443"/>
    </row>
    <row r="2902" spans="1:28">
      <c r="A2902" s="694"/>
      <c r="B2902" s="695"/>
      <c r="C2902" s="664" t="str">
        <f>IF(②名簿及び出席簿!LO$7="","",②名簿及び出席簿!LO$7)</f>
        <v/>
      </c>
      <c r="D2902" s="665"/>
      <c r="E2902" s="665"/>
      <c r="F2902" s="665"/>
      <c r="G2902" s="649" t="str">
        <f>②名簿及び出席簿!LO$8</f>
        <v/>
      </c>
      <c r="H2902" s="649"/>
      <c r="I2902" s="634"/>
      <c r="J2902" s="448"/>
      <c r="K2902" s="668" t="str">
        <f>IF($W$1171="","",IF($J2902="",①入力シート!$F$58,IF($J2902=1,①入力シート!$F$60,IF($J2902=2,①入力シート!$F$62))))</f>
        <v/>
      </c>
      <c r="L2902" s="668"/>
      <c r="M2902" s="670" t="s">
        <v>110</v>
      </c>
      <c r="N2902" s="672" t="str">
        <f>IF($W$1171="","",IF($J2902="",①入力シート!$H$58,IF($J2902=1,①入力シート!$H$60,IF($J2902=2,①入力シート!$H$62))))</f>
        <v/>
      </c>
      <c r="O2902" s="672"/>
      <c r="P2902" s="670" t="s">
        <v>111</v>
      </c>
      <c r="Q2902" s="670" t="s">
        <v>112</v>
      </c>
      <c r="R2902" s="668" t="str">
        <f>IF($W$1171="","",IF($J2902="",①入力シート!$K$58,IF($J2902=1,①入力シート!$K$60,IF($J2902=2,①入力シート!$K$62))))</f>
        <v/>
      </c>
      <c r="S2902" s="668"/>
      <c r="T2902" s="670" t="s">
        <v>110</v>
      </c>
      <c r="U2902" s="672" t="str">
        <f>IF($W$1171="","",IF($J2902="",①入力シート!$M$58,IF($J2902=1,①入力シート!$M$60,IF($J2902=2,①入力シート!$M$62))))</f>
        <v/>
      </c>
      <c r="V2902" s="672"/>
      <c r="W2902" s="670" t="s">
        <v>111</v>
      </c>
      <c r="X2902" s="670" t="s">
        <v>132</v>
      </c>
      <c r="Y2902" s="670"/>
      <c r="Z2902" s="674" t="str">
        <f>IF($W$1171="","",IF($J2902="",①入力シート!$O$58,IF($J2902=1,①入力シート!$O$60,IF($J2902=2,①入力シート!$O$62))))</f>
        <v/>
      </c>
      <c r="AA2902" s="674"/>
      <c r="AB2902" s="675"/>
    </row>
    <row r="2903" spans="1:28">
      <c r="A2903" s="694"/>
      <c r="B2903" s="695"/>
      <c r="C2903" s="666"/>
      <c r="D2903" s="667"/>
      <c r="E2903" s="667"/>
      <c r="F2903" s="667"/>
      <c r="G2903" s="651"/>
      <c r="H2903" s="651"/>
      <c r="I2903" s="635"/>
      <c r="J2903" s="449"/>
      <c r="K2903" s="669"/>
      <c r="L2903" s="669"/>
      <c r="M2903" s="671"/>
      <c r="N2903" s="673"/>
      <c r="O2903" s="673"/>
      <c r="P2903" s="671"/>
      <c r="Q2903" s="671"/>
      <c r="R2903" s="669"/>
      <c r="S2903" s="669"/>
      <c r="T2903" s="671"/>
      <c r="U2903" s="673"/>
      <c r="V2903" s="673"/>
      <c r="W2903" s="671"/>
      <c r="X2903" s="671"/>
      <c r="Y2903" s="671"/>
      <c r="Z2903" s="676"/>
      <c r="AA2903" s="676"/>
      <c r="AB2903" s="677"/>
    </row>
    <row r="2904" spans="1:28">
      <c r="A2904" s="694"/>
      <c r="B2904" s="695"/>
      <c r="C2904" s="652" t="s">
        <v>113</v>
      </c>
      <c r="D2904" s="653"/>
      <c r="E2904" s="653"/>
      <c r="F2904" s="653"/>
      <c r="G2904" s="653"/>
      <c r="H2904" s="653"/>
      <c r="I2904" s="653"/>
      <c r="J2904" s="653"/>
      <c r="K2904" s="653"/>
      <c r="L2904" s="653"/>
      <c r="M2904" s="653"/>
      <c r="N2904" s="653"/>
      <c r="O2904" s="653"/>
      <c r="P2904" s="653"/>
      <c r="Q2904" s="654"/>
      <c r="R2904" s="653" t="s">
        <v>130</v>
      </c>
      <c r="S2904" s="653"/>
      <c r="T2904" s="653"/>
      <c r="U2904" s="653"/>
      <c r="V2904" s="653"/>
      <c r="W2904" s="653"/>
      <c r="X2904" s="653"/>
      <c r="Y2904" s="653"/>
      <c r="Z2904" s="653"/>
      <c r="AA2904" s="653"/>
      <c r="AB2904" s="654"/>
    </row>
    <row r="2905" spans="1:28">
      <c r="A2905" s="694"/>
      <c r="B2905" s="695"/>
      <c r="C2905" s="655" t="str">
        <f>IF(C2902="","",IF(④実施報告書!$Q2905="",①入力シート!$F$64,IF(④実施報告書!$Q2905=1,①入力シート!$F$67,IF(④実施報告書!$Q2905=2,①入力シート!$F$70,IF(④実施報告書!$Q2905=3,①入力シート!$F$73,)))))</f>
        <v/>
      </c>
      <c r="D2905" s="656"/>
      <c r="E2905" s="656"/>
      <c r="F2905" s="656"/>
      <c r="G2905" s="656"/>
      <c r="H2905" s="656"/>
      <c r="I2905" s="656"/>
      <c r="J2905" s="656"/>
      <c r="K2905" s="656"/>
      <c r="L2905" s="656"/>
      <c r="M2905" s="656"/>
      <c r="N2905" s="656"/>
      <c r="O2905" s="656"/>
      <c r="P2905" s="656"/>
      <c r="Q2905" s="678"/>
      <c r="R2905" s="680" t="str">
        <f>IF($W$1171="","",IF(AND(①入力シート!$F$76=①入力シート!$A$77,$AB2905="")=TRUE,①入力シート!$A$77,""))</f>
        <v/>
      </c>
      <c r="S2905" s="680"/>
      <c r="T2905" s="659" t="s">
        <v>127</v>
      </c>
      <c r="U2905" s="659"/>
      <c r="V2905" s="659"/>
      <c r="W2905" s="659"/>
      <c r="X2905" s="659"/>
      <c r="Y2905" s="659"/>
      <c r="Z2905" s="659"/>
      <c r="AA2905" s="659"/>
      <c r="AB2905" s="445"/>
    </row>
    <row r="2906" spans="1:28">
      <c r="A2906" s="694"/>
      <c r="B2906" s="695"/>
      <c r="C2906" s="657"/>
      <c r="D2906" s="658"/>
      <c r="E2906" s="658"/>
      <c r="F2906" s="658"/>
      <c r="G2906" s="658"/>
      <c r="H2906" s="658"/>
      <c r="I2906" s="658"/>
      <c r="J2906" s="658"/>
      <c r="K2906" s="658"/>
      <c r="L2906" s="658"/>
      <c r="M2906" s="658"/>
      <c r="N2906" s="658"/>
      <c r="O2906" s="658"/>
      <c r="P2906" s="658"/>
      <c r="Q2906" s="679"/>
      <c r="R2906" s="631" t="str">
        <f>IF($W$1171="","",IF(AND(①入力シート!$F$77=①入力シート!$A$77,$AB2906="")=TRUE,①入力シート!$A$77,""))</f>
        <v/>
      </c>
      <c r="S2906" s="631"/>
      <c r="T2906" s="623" t="s">
        <v>114</v>
      </c>
      <c r="U2906" s="623"/>
      <c r="V2906" s="623"/>
      <c r="W2906" s="623"/>
      <c r="X2906" s="623"/>
      <c r="Y2906" s="623"/>
      <c r="Z2906" s="623"/>
      <c r="AA2906" s="623"/>
      <c r="AB2906" s="446"/>
    </row>
    <row r="2907" spans="1:28">
      <c r="A2907" s="694"/>
      <c r="B2907" s="695"/>
      <c r="C2907" s="660" t="str">
        <f>IF($Q2907="","",IF(④実施報告書!$Q2907=1,①入力シート!$F$67,IF(④実施報告書!$Q2907=2,①入力シート!$F$70,IF(④実施報告書!$Q2907=3,①入力シート!$F$73,))))</f>
        <v/>
      </c>
      <c r="D2907" s="661"/>
      <c r="E2907" s="661"/>
      <c r="F2907" s="661"/>
      <c r="G2907" s="661"/>
      <c r="H2907" s="661"/>
      <c r="I2907" s="661"/>
      <c r="J2907" s="661"/>
      <c r="K2907" s="661"/>
      <c r="L2907" s="661"/>
      <c r="M2907" s="661"/>
      <c r="N2907" s="661"/>
      <c r="O2907" s="661"/>
      <c r="P2907" s="661"/>
      <c r="Q2907" s="662"/>
      <c r="R2907" s="631" t="str">
        <f>IF($W$1171="","",IF(AND(①入力シート!$F$78=①入力シート!$A$77,$AB2907="")=TRUE,①入力シート!$A$77,""))</f>
        <v/>
      </c>
      <c r="S2907" s="631"/>
      <c r="T2907" s="623" t="s">
        <v>115</v>
      </c>
      <c r="U2907" s="623"/>
      <c r="V2907" s="623"/>
      <c r="W2907" s="623"/>
      <c r="X2907" s="623"/>
      <c r="Y2907" s="623"/>
      <c r="Z2907" s="623"/>
      <c r="AA2907" s="623"/>
      <c r="AB2907" s="446"/>
    </row>
    <row r="2908" spans="1:28">
      <c r="A2908" s="694"/>
      <c r="B2908" s="695"/>
      <c r="C2908" s="660"/>
      <c r="D2908" s="661"/>
      <c r="E2908" s="661"/>
      <c r="F2908" s="661"/>
      <c r="G2908" s="661"/>
      <c r="H2908" s="661"/>
      <c r="I2908" s="661"/>
      <c r="J2908" s="661"/>
      <c r="K2908" s="661"/>
      <c r="L2908" s="661"/>
      <c r="M2908" s="661"/>
      <c r="N2908" s="661"/>
      <c r="O2908" s="661"/>
      <c r="P2908" s="661"/>
      <c r="Q2908" s="663"/>
      <c r="R2908" s="630" t="str">
        <f>IF($W$1171="","",IF(AND(①入力シート!$F$79=①入力シート!$A$77,$AB2908="")=TRUE,①入力シート!$A$77,""))</f>
        <v/>
      </c>
      <c r="S2908" s="631"/>
      <c r="T2908" s="623" t="s">
        <v>129</v>
      </c>
      <c r="U2908" s="623"/>
      <c r="V2908" s="623"/>
      <c r="W2908" s="623"/>
      <c r="X2908" s="623"/>
      <c r="Y2908" s="623"/>
      <c r="Z2908" s="623"/>
      <c r="AA2908" s="623"/>
      <c r="AB2908" s="446"/>
    </row>
    <row r="2909" spans="1:28">
      <c r="A2909" s="694"/>
      <c r="B2909" s="695"/>
      <c r="C2909" s="622" t="str">
        <f>IF($Q2909="","",IF(④実施報告書!$Q2909=1,①入力シート!$F$67,IF(④実施報告書!$Q2909=2,①入力シート!$F$70,IF(④実施報告書!$Q2909=3,①入力シート!$F$73,))))</f>
        <v/>
      </c>
      <c r="D2909" s="623"/>
      <c r="E2909" s="623"/>
      <c r="F2909" s="623"/>
      <c r="G2909" s="623"/>
      <c r="H2909" s="623"/>
      <c r="I2909" s="623"/>
      <c r="J2909" s="623"/>
      <c r="K2909" s="623"/>
      <c r="L2909" s="623"/>
      <c r="M2909" s="623"/>
      <c r="N2909" s="623"/>
      <c r="O2909" s="623"/>
      <c r="P2909" s="624"/>
      <c r="Q2909" s="628"/>
      <c r="R2909" s="630" t="str">
        <f>IF($W$1171="","",IF(AND(①入力シート!$F$80=①入力シート!$A$77,$AB2909="")=TRUE,①入力シート!$A$77,""))</f>
        <v/>
      </c>
      <c r="S2909" s="631"/>
      <c r="T2909" s="623" t="s">
        <v>407</v>
      </c>
      <c r="U2909" s="623"/>
      <c r="V2909" s="623"/>
      <c r="W2909" s="623"/>
      <c r="X2909" s="623"/>
      <c r="Y2909" s="623"/>
      <c r="Z2909" s="623"/>
      <c r="AA2909" s="624"/>
      <c r="AB2909" s="446"/>
    </row>
    <row r="2910" spans="1:28">
      <c r="A2910" s="694"/>
      <c r="B2910" s="695"/>
      <c r="C2910" s="625"/>
      <c r="D2910" s="626"/>
      <c r="E2910" s="626"/>
      <c r="F2910" s="626"/>
      <c r="G2910" s="626"/>
      <c r="H2910" s="626"/>
      <c r="I2910" s="626"/>
      <c r="J2910" s="626"/>
      <c r="K2910" s="626"/>
      <c r="L2910" s="626"/>
      <c r="M2910" s="626"/>
      <c r="N2910" s="626"/>
      <c r="O2910" s="626"/>
      <c r="P2910" s="627"/>
      <c r="Q2910" s="629"/>
      <c r="R2910" s="632" t="str">
        <f>IF($W$1171="","",IF(AND(①入力シート!$F$81=①入力シート!$A$77,$AB2910="")=TRUE,①入力シート!$A$77,""))</f>
        <v/>
      </c>
      <c r="S2910" s="633"/>
      <c r="T2910" s="626" t="s">
        <v>406</v>
      </c>
      <c r="U2910" s="626"/>
      <c r="V2910" s="626"/>
      <c r="W2910" s="626"/>
      <c r="X2910" s="626"/>
      <c r="Y2910" s="626"/>
      <c r="Z2910" s="626"/>
      <c r="AA2910" s="627"/>
      <c r="AB2910" s="446"/>
    </row>
    <row r="2911" spans="1:28">
      <c r="A2911" s="694"/>
      <c r="B2911" s="695"/>
      <c r="C2911" s="639" t="s">
        <v>128</v>
      </c>
      <c r="D2911" s="640"/>
      <c r="E2911" s="641"/>
      <c r="F2911" s="444"/>
      <c r="G2911" s="645" t="str">
        <f>IF(W2911="","",IF($F2911="",①入力シート!$J$83,VLOOKUP($F2911,①入力シート!$E$83:$K$89,6)))</f>
        <v/>
      </c>
      <c r="H2911" s="646"/>
      <c r="I2911" s="646"/>
      <c r="J2911" s="646"/>
      <c r="K2911" s="646"/>
      <c r="L2911" s="646"/>
      <c r="M2911" s="646"/>
      <c r="N2911" s="646"/>
      <c r="O2911" s="646"/>
      <c r="P2911" s="646"/>
      <c r="Q2911" s="647"/>
      <c r="R2911" s="639" t="s">
        <v>116</v>
      </c>
      <c r="S2911" s="640"/>
      <c r="T2911" s="640"/>
      <c r="U2911" s="640"/>
      <c r="V2911" s="641"/>
      <c r="W2911" s="648" t="str">
        <f>IF(②名簿及び出席簿!LO$140=0,"",②名簿及び出席簿!LO$140)</f>
        <v/>
      </c>
      <c r="X2911" s="649"/>
      <c r="Y2911" s="649"/>
      <c r="Z2911" s="649"/>
      <c r="AA2911" s="649"/>
      <c r="AB2911" s="634" t="s">
        <v>93</v>
      </c>
    </row>
    <row r="2912" spans="1:28">
      <c r="A2912" s="696"/>
      <c r="B2912" s="697"/>
      <c r="C2912" s="642"/>
      <c r="D2912" s="643"/>
      <c r="E2912" s="644"/>
      <c r="F2912" s="456"/>
      <c r="G2912" s="689" t="str">
        <f>IF($F2912="","",VLOOKUP($F2912,①入力シート!$E$83:$K$89,6))</f>
        <v/>
      </c>
      <c r="H2912" s="690"/>
      <c r="I2912" s="690"/>
      <c r="J2912" s="690"/>
      <c r="K2912" s="690"/>
      <c r="L2912" s="690"/>
      <c r="M2912" s="690"/>
      <c r="N2912" s="690"/>
      <c r="O2912" s="690"/>
      <c r="P2912" s="690"/>
      <c r="Q2912" s="691"/>
      <c r="R2912" s="642"/>
      <c r="S2912" s="643"/>
      <c r="T2912" s="643"/>
      <c r="U2912" s="643"/>
      <c r="V2912" s="644"/>
      <c r="W2912" s="650"/>
      <c r="X2912" s="651"/>
      <c r="Y2912" s="651"/>
      <c r="Z2912" s="651"/>
      <c r="AA2912" s="651"/>
      <c r="AB2912" s="635"/>
    </row>
    <row r="2913" spans="1:28">
      <c r="A2913" s="692">
        <v>242</v>
      </c>
      <c r="B2913" s="693"/>
      <c r="C2913" s="652" t="s">
        <v>108</v>
      </c>
      <c r="D2913" s="653"/>
      <c r="E2913" s="653"/>
      <c r="F2913" s="643"/>
      <c r="G2913" s="653"/>
      <c r="H2913" s="653"/>
      <c r="I2913" s="654"/>
      <c r="J2913" s="652" t="s">
        <v>109</v>
      </c>
      <c r="K2913" s="653"/>
      <c r="L2913" s="653"/>
      <c r="M2913" s="653"/>
      <c r="N2913" s="653"/>
      <c r="O2913" s="653"/>
      <c r="P2913" s="653"/>
      <c r="Q2913" s="653"/>
      <c r="R2913" s="653"/>
      <c r="S2913" s="653"/>
      <c r="T2913" s="653"/>
      <c r="U2913" s="653"/>
      <c r="V2913" s="653"/>
      <c r="W2913" s="653"/>
      <c r="X2913" s="653"/>
      <c r="Y2913" s="653"/>
      <c r="Z2913" s="653"/>
      <c r="AA2913" s="442"/>
      <c r="AB2913" s="443"/>
    </row>
    <row r="2914" spans="1:28">
      <c r="A2914" s="694"/>
      <c r="B2914" s="695"/>
      <c r="C2914" s="664" t="str">
        <f>IF(②名簿及び出席簿!LP$7="","",②名簿及び出席簿!LP$7)</f>
        <v/>
      </c>
      <c r="D2914" s="665"/>
      <c r="E2914" s="665"/>
      <c r="F2914" s="665"/>
      <c r="G2914" s="649" t="str">
        <f>②名簿及び出席簿!LP$8</f>
        <v/>
      </c>
      <c r="H2914" s="649"/>
      <c r="I2914" s="634"/>
      <c r="J2914" s="448"/>
      <c r="K2914" s="668" t="str">
        <f>IF($W$1171="","",IF($J2914="",①入力シート!$F$58,IF($J2914=1,①入力シート!$F$60,IF($J2914=2,①入力シート!$F$62))))</f>
        <v/>
      </c>
      <c r="L2914" s="668"/>
      <c r="M2914" s="670" t="s">
        <v>110</v>
      </c>
      <c r="N2914" s="672" t="str">
        <f>IF($W$1171="","",IF($J2914="",①入力シート!$H$58,IF($J2914=1,①入力シート!$H$60,IF($J2914=2,①入力シート!$H$62))))</f>
        <v/>
      </c>
      <c r="O2914" s="672"/>
      <c r="P2914" s="670" t="s">
        <v>111</v>
      </c>
      <c r="Q2914" s="670" t="s">
        <v>112</v>
      </c>
      <c r="R2914" s="668" t="str">
        <f>IF($W$1171="","",IF($J2914="",①入力シート!$K$58,IF($J2914=1,①入力シート!$K$60,IF($J2914=2,①入力シート!$K$62))))</f>
        <v/>
      </c>
      <c r="S2914" s="668"/>
      <c r="T2914" s="670" t="s">
        <v>110</v>
      </c>
      <c r="U2914" s="672" t="str">
        <f>IF($W$1171="","",IF($J2914="",①入力シート!$M$58,IF($J2914=1,①入力シート!$M$60,IF($J2914=2,①入力シート!$M$62))))</f>
        <v/>
      </c>
      <c r="V2914" s="672"/>
      <c r="W2914" s="670" t="s">
        <v>111</v>
      </c>
      <c r="X2914" s="670" t="s">
        <v>132</v>
      </c>
      <c r="Y2914" s="670"/>
      <c r="Z2914" s="674" t="str">
        <f>IF($W$1171="","",IF($J2914="",①入力シート!$O$58,IF($J2914=1,①入力シート!$O$60,IF($J2914=2,①入力シート!$O$62))))</f>
        <v/>
      </c>
      <c r="AA2914" s="674"/>
      <c r="AB2914" s="675"/>
    </row>
    <row r="2915" spans="1:28">
      <c r="A2915" s="694"/>
      <c r="B2915" s="695"/>
      <c r="C2915" s="666"/>
      <c r="D2915" s="667"/>
      <c r="E2915" s="667"/>
      <c r="F2915" s="667"/>
      <c r="G2915" s="651"/>
      <c r="H2915" s="651"/>
      <c r="I2915" s="635"/>
      <c r="J2915" s="449"/>
      <c r="K2915" s="669"/>
      <c r="L2915" s="669"/>
      <c r="M2915" s="671"/>
      <c r="N2915" s="673"/>
      <c r="O2915" s="673"/>
      <c r="P2915" s="671"/>
      <c r="Q2915" s="671"/>
      <c r="R2915" s="669"/>
      <c r="S2915" s="669"/>
      <c r="T2915" s="671"/>
      <c r="U2915" s="673"/>
      <c r="V2915" s="673"/>
      <c r="W2915" s="671"/>
      <c r="X2915" s="671"/>
      <c r="Y2915" s="671"/>
      <c r="Z2915" s="676"/>
      <c r="AA2915" s="676"/>
      <c r="AB2915" s="677"/>
    </row>
    <row r="2916" spans="1:28">
      <c r="A2916" s="694"/>
      <c r="B2916" s="695"/>
      <c r="C2916" s="652" t="s">
        <v>113</v>
      </c>
      <c r="D2916" s="653"/>
      <c r="E2916" s="653"/>
      <c r="F2916" s="653"/>
      <c r="G2916" s="653"/>
      <c r="H2916" s="653"/>
      <c r="I2916" s="653"/>
      <c r="J2916" s="653"/>
      <c r="K2916" s="653"/>
      <c r="L2916" s="653"/>
      <c r="M2916" s="653"/>
      <c r="N2916" s="653"/>
      <c r="O2916" s="653"/>
      <c r="P2916" s="653"/>
      <c r="Q2916" s="654"/>
      <c r="R2916" s="653" t="s">
        <v>130</v>
      </c>
      <c r="S2916" s="653"/>
      <c r="T2916" s="653"/>
      <c r="U2916" s="653"/>
      <c r="V2916" s="653"/>
      <c r="W2916" s="653"/>
      <c r="X2916" s="653"/>
      <c r="Y2916" s="653"/>
      <c r="Z2916" s="653"/>
      <c r="AA2916" s="653"/>
      <c r="AB2916" s="654"/>
    </row>
    <row r="2917" spans="1:28">
      <c r="A2917" s="694"/>
      <c r="B2917" s="695"/>
      <c r="C2917" s="655" t="str">
        <f>IF(C2914="","",IF(④実施報告書!$Q2917="",①入力シート!$F$64,IF(④実施報告書!$Q2917=1,①入力シート!$F$67,IF(④実施報告書!$Q2917=2,①入力シート!$F$70,IF(④実施報告書!$Q2917=3,①入力シート!$F$73,)))))</f>
        <v/>
      </c>
      <c r="D2917" s="656"/>
      <c r="E2917" s="656"/>
      <c r="F2917" s="656"/>
      <c r="G2917" s="656"/>
      <c r="H2917" s="656"/>
      <c r="I2917" s="656"/>
      <c r="J2917" s="656"/>
      <c r="K2917" s="656"/>
      <c r="L2917" s="656"/>
      <c r="M2917" s="656"/>
      <c r="N2917" s="656"/>
      <c r="O2917" s="656"/>
      <c r="P2917" s="656"/>
      <c r="Q2917" s="678"/>
      <c r="R2917" s="680" t="str">
        <f>IF($W$1171="","",IF(AND(①入力シート!$F$76=①入力シート!$A$77,$AB2917="")=TRUE,①入力シート!$A$77,""))</f>
        <v/>
      </c>
      <c r="S2917" s="680"/>
      <c r="T2917" s="659" t="s">
        <v>127</v>
      </c>
      <c r="U2917" s="659"/>
      <c r="V2917" s="659"/>
      <c r="W2917" s="659"/>
      <c r="X2917" s="659"/>
      <c r="Y2917" s="659"/>
      <c r="Z2917" s="659"/>
      <c r="AA2917" s="659"/>
      <c r="AB2917" s="445"/>
    </row>
    <row r="2918" spans="1:28">
      <c r="A2918" s="694"/>
      <c r="B2918" s="695"/>
      <c r="C2918" s="657"/>
      <c r="D2918" s="658"/>
      <c r="E2918" s="658"/>
      <c r="F2918" s="658"/>
      <c r="G2918" s="658"/>
      <c r="H2918" s="658"/>
      <c r="I2918" s="658"/>
      <c r="J2918" s="658"/>
      <c r="K2918" s="658"/>
      <c r="L2918" s="658"/>
      <c r="M2918" s="658"/>
      <c r="N2918" s="658"/>
      <c r="O2918" s="658"/>
      <c r="P2918" s="658"/>
      <c r="Q2918" s="679"/>
      <c r="R2918" s="631" t="str">
        <f>IF($W$1171="","",IF(AND(①入力シート!$F$77=①入力シート!$A$77,$AB2918="")=TRUE,①入力シート!$A$77,""))</f>
        <v/>
      </c>
      <c r="S2918" s="631"/>
      <c r="T2918" s="623" t="s">
        <v>114</v>
      </c>
      <c r="U2918" s="623"/>
      <c r="V2918" s="623"/>
      <c r="W2918" s="623"/>
      <c r="X2918" s="623"/>
      <c r="Y2918" s="623"/>
      <c r="Z2918" s="623"/>
      <c r="AA2918" s="623"/>
      <c r="AB2918" s="446"/>
    </row>
    <row r="2919" spans="1:28">
      <c r="A2919" s="694"/>
      <c r="B2919" s="695"/>
      <c r="C2919" s="660" t="str">
        <f>IF($Q2919="","",IF(④実施報告書!$Q2919=1,①入力シート!$F$67,IF(④実施報告書!$Q2919=2,①入力シート!$F$70,IF(④実施報告書!$Q2919=3,①入力シート!$F$73,))))</f>
        <v/>
      </c>
      <c r="D2919" s="661"/>
      <c r="E2919" s="661"/>
      <c r="F2919" s="661"/>
      <c r="G2919" s="661"/>
      <c r="H2919" s="661"/>
      <c r="I2919" s="661"/>
      <c r="J2919" s="661"/>
      <c r="K2919" s="661"/>
      <c r="L2919" s="661"/>
      <c r="M2919" s="661"/>
      <c r="N2919" s="661"/>
      <c r="O2919" s="661"/>
      <c r="P2919" s="661"/>
      <c r="Q2919" s="662"/>
      <c r="R2919" s="631" t="str">
        <f>IF($W$1171="","",IF(AND(①入力シート!$F$78=①入力シート!$A$77,$AB2919="")=TRUE,①入力シート!$A$77,""))</f>
        <v/>
      </c>
      <c r="S2919" s="631"/>
      <c r="T2919" s="623" t="s">
        <v>115</v>
      </c>
      <c r="U2919" s="623"/>
      <c r="V2919" s="623"/>
      <c r="W2919" s="623"/>
      <c r="X2919" s="623"/>
      <c r="Y2919" s="623"/>
      <c r="Z2919" s="623"/>
      <c r="AA2919" s="623"/>
      <c r="AB2919" s="446"/>
    </row>
    <row r="2920" spans="1:28">
      <c r="A2920" s="694"/>
      <c r="B2920" s="695"/>
      <c r="C2920" s="660"/>
      <c r="D2920" s="661"/>
      <c r="E2920" s="661"/>
      <c r="F2920" s="661"/>
      <c r="G2920" s="661"/>
      <c r="H2920" s="661"/>
      <c r="I2920" s="661"/>
      <c r="J2920" s="661"/>
      <c r="K2920" s="661"/>
      <c r="L2920" s="661"/>
      <c r="M2920" s="661"/>
      <c r="N2920" s="661"/>
      <c r="O2920" s="661"/>
      <c r="P2920" s="661"/>
      <c r="Q2920" s="663"/>
      <c r="R2920" s="630" t="str">
        <f>IF($W$1171="","",IF(AND(①入力シート!$F$79=①入力シート!$A$77,$AB2920="")=TRUE,①入力シート!$A$77,""))</f>
        <v/>
      </c>
      <c r="S2920" s="631"/>
      <c r="T2920" s="623" t="s">
        <v>129</v>
      </c>
      <c r="U2920" s="623"/>
      <c r="V2920" s="623"/>
      <c r="W2920" s="623"/>
      <c r="X2920" s="623"/>
      <c r="Y2920" s="623"/>
      <c r="Z2920" s="623"/>
      <c r="AA2920" s="623"/>
      <c r="AB2920" s="446"/>
    </row>
    <row r="2921" spans="1:28">
      <c r="A2921" s="694"/>
      <c r="B2921" s="695"/>
      <c r="C2921" s="622" t="str">
        <f>IF($Q2921="","",IF(④実施報告書!$Q2921=1,①入力シート!$F$67,IF(④実施報告書!$Q2921=2,①入力シート!$F$70,IF(④実施報告書!$Q2921=3,①入力シート!$F$73,))))</f>
        <v/>
      </c>
      <c r="D2921" s="623"/>
      <c r="E2921" s="623"/>
      <c r="F2921" s="623"/>
      <c r="G2921" s="623"/>
      <c r="H2921" s="623"/>
      <c r="I2921" s="623"/>
      <c r="J2921" s="623"/>
      <c r="K2921" s="623"/>
      <c r="L2921" s="623"/>
      <c r="M2921" s="623"/>
      <c r="N2921" s="623"/>
      <c r="O2921" s="623"/>
      <c r="P2921" s="624"/>
      <c r="Q2921" s="628"/>
      <c r="R2921" s="630" t="str">
        <f>IF($W$1171="","",IF(AND(①入力シート!$F$80=①入力シート!$A$77,$AB2921="")=TRUE,①入力シート!$A$77,""))</f>
        <v/>
      </c>
      <c r="S2921" s="631"/>
      <c r="T2921" s="623" t="s">
        <v>407</v>
      </c>
      <c r="U2921" s="623"/>
      <c r="V2921" s="623"/>
      <c r="W2921" s="623"/>
      <c r="X2921" s="623"/>
      <c r="Y2921" s="623"/>
      <c r="Z2921" s="623"/>
      <c r="AA2921" s="624"/>
      <c r="AB2921" s="446"/>
    </row>
    <row r="2922" spans="1:28">
      <c r="A2922" s="694"/>
      <c r="B2922" s="695"/>
      <c r="C2922" s="625"/>
      <c r="D2922" s="626"/>
      <c r="E2922" s="626"/>
      <c r="F2922" s="626"/>
      <c r="G2922" s="626"/>
      <c r="H2922" s="626"/>
      <c r="I2922" s="626"/>
      <c r="J2922" s="626"/>
      <c r="K2922" s="626"/>
      <c r="L2922" s="626"/>
      <c r="M2922" s="626"/>
      <c r="N2922" s="626"/>
      <c r="O2922" s="626"/>
      <c r="P2922" s="627"/>
      <c r="Q2922" s="629"/>
      <c r="R2922" s="632" t="str">
        <f>IF($W$1171="","",IF(AND(①入力シート!$F$81=①入力シート!$A$77,$AB2922="")=TRUE,①入力シート!$A$77,""))</f>
        <v/>
      </c>
      <c r="S2922" s="633"/>
      <c r="T2922" s="626" t="s">
        <v>406</v>
      </c>
      <c r="U2922" s="626"/>
      <c r="V2922" s="626"/>
      <c r="W2922" s="626"/>
      <c r="X2922" s="626"/>
      <c r="Y2922" s="626"/>
      <c r="Z2922" s="626"/>
      <c r="AA2922" s="627"/>
      <c r="AB2922" s="446"/>
    </row>
    <row r="2923" spans="1:28">
      <c r="A2923" s="694"/>
      <c r="B2923" s="695"/>
      <c r="C2923" s="639" t="s">
        <v>128</v>
      </c>
      <c r="D2923" s="640"/>
      <c r="E2923" s="641"/>
      <c r="F2923" s="444"/>
      <c r="G2923" s="645" t="str">
        <f>IF(W2923="","",IF($F2923="",①入力シート!$J$83,VLOOKUP($F2923,①入力シート!$E$83:$K$89,6)))</f>
        <v/>
      </c>
      <c r="H2923" s="646"/>
      <c r="I2923" s="646"/>
      <c r="J2923" s="646"/>
      <c r="K2923" s="646"/>
      <c r="L2923" s="646"/>
      <c r="M2923" s="646"/>
      <c r="N2923" s="646"/>
      <c r="O2923" s="646"/>
      <c r="P2923" s="646"/>
      <c r="Q2923" s="647"/>
      <c r="R2923" s="639" t="s">
        <v>116</v>
      </c>
      <c r="S2923" s="640"/>
      <c r="T2923" s="640"/>
      <c r="U2923" s="640"/>
      <c r="V2923" s="641"/>
      <c r="W2923" s="648" t="str">
        <f>IF(②名簿及び出席簿!LP$140=0,"",②名簿及び出席簿!LP$140)</f>
        <v/>
      </c>
      <c r="X2923" s="649"/>
      <c r="Y2923" s="649"/>
      <c r="Z2923" s="649"/>
      <c r="AA2923" s="649"/>
      <c r="AB2923" s="634" t="s">
        <v>93</v>
      </c>
    </row>
    <row r="2924" spans="1:28">
      <c r="A2924" s="696"/>
      <c r="B2924" s="697"/>
      <c r="C2924" s="642"/>
      <c r="D2924" s="643"/>
      <c r="E2924" s="644"/>
      <c r="F2924" s="456"/>
      <c r="G2924" s="689" t="str">
        <f>IF($F2924="","",VLOOKUP($F2924,①入力シート!$E$83:$K$89,6))</f>
        <v/>
      </c>
      <c r="H2924" s="690"/>
      <c r="I2924" s="690"/>
      <c r="J2924" s="690"/>
      <c r="K2924" s="690"/>
      <c r="L2924" s="690"/>
      <c r="M2924" s="690"/>
      <c r="N2924" s="690"/>
      <c r="O2924" s="690"/>
      <c r="P2924" s="690"/>
      <c r="Q2924" s="691"/>
      <c r="R2924" s="642"/>
      <c r="S2924" s="643"/>
      <c r="T2924" s="643"/>
      <c r="U2924" s="643"/>
      <c r="V2924" s="644"/>
      <c r="W2924" s="650"/>
      <c r="X2924" s="651"/>
      <c r="Y2924" s="651"/>
      <c r="Z2924" s="651"/>
      <c r="AA2924" s="651"/>
      <c r="AB2924" s="635"/>
    </row>
    <row r="2925" spans="1:28">
      <c r="A2925" s="692">
        <v>243</v>
      </c>
      <c r="B2925" s="693"/>
      <c r="C2925" s="652" t="s">
        <v>108</v>
      </c>
      <c r="D2925" s="653"/>
      <c r="E2925" s="653"/>
      <c r="F2925" s="643"/>
      <c r="G2925" s="653"/>
      <c r="H2925" s="653"/>
      <c r="I2925" s="654"/>
      <c r="J2925" s="652" t="s">
        <v>109</v>
      </c>
      <c r="K2925" s="653"/>
      <c r="L2925" s="653"/>
      <c r="M2925" s="653"/>
      <c r="N2925" s="653"/>
      <c r="O2925" s="653"/>
      <c r="P2925" s="653"/>
      <c r="Q2925" s="653"/>
      <c r="R2925" s="653"/>
      <c r="S2925" s="653"/>
      <c r="T2925" s="653"/>
      <c r="U2925" s="653"/>
      <c r="V2925" s="653"/>
      <c r="W2925" s="653"/>
      <c r="X2925" s="653"/>
      <c r="Y2925" s="653"/>
      <c r="Z2925" s="653"/>
      <c r="AA2925" s="442"/>
      <c r="AB2925" s="443"/>
    </row>
    <row r="2926" spans="1:28">
      <c r="A2926" s="694"/>
      <c r="B2926" s="695"/>
      <c r="C2926" s="664" t="str">
        <f>IF(②名簿及び出席簿!LQ$7="","",②名簿及び出席簿!LQ$7)</f>
        <v/>
      </c>
      <c r="D2926" s="665"/>
      <c r="E2926" s="665"/>
      <c r="F2926" s="665"/>
      <c r="G2926" s="649" t="str">
        <f>②名簿及び出席簿!LQ$8</f>
        <v/>
      </c>
      <c r="H2926" s="649"/>
      <c r="I2926" s="634"/>
      <c r="J2926" s="448"/>
      <c r="K2926" s="668" t="str">
        <f>IF($W$1171="","",IF($J2926="",①入力シート!$F$58,IF($J2926=1,①入力シート!$F$60,IF($J2926=2,①入力シート!$F$62))))</f>
        <v/>
      </c>
      <c r="L2926" s="668"/>
      <c r="M2926" s="670" t="s">
        <v>110</v>
      </c>
      <c r="N2926" s="672" t="str">
        <f>IF($W$1171="","",IF($J2926="",①入力シート!$H$58,IF($J2926=1,①入力シート!$H$60,IF($J2926=2,①入力シート!$H$62))))</f>
        <v/>
      </c>
      <c r="O2926" s="672"/>
      <c r="P2926" s="670" t="s">
        <v>111</v>
      </c>
      <c r="Q2926" s="670" t="s">
        <v>112</v>
      </c>
      <c r="R2926" s="668" t="str">
        <f>IF($W$1171="","",IF($J2926="",①入力シート!$K$58,IF($J2926=1,①入力シート!$K$60,IF($J2926=2,①入力シート!$K$62))))</f>
        <v/>
      </c>
      <c r="S2926" s="668"/>
      <c r="T2926" s="670" t="s">
        <v>110</v>
      </c>
      <c r="U2926" s="672" t="str">
        <f>IF($W$1171="","",IF($J2926="",①入力シート!$M$58,IF($J2926=1,①入力シート!$M$60,IF($J2926=2,①入力シート!$M$62))))</f>
        <v/>
      </c>
      <c r="V2926" s="672"/>
      <c r="W2926" s="670" t="s">
        <v>111</v>
      </c>
      <c r="X2926" s="670" t="s">
        <v>132</v>
      </c>
      <c r="Y2926" s="670"/>
      <c r="Z2926" s="674" t="str">
        <f>IF($W$1171="","",IF($J2926="",①入力シート!$O$58,IF($J2926=1,①入力シート!$O$60,IF($J2926=2,①入力シート!$O$62))))</f>
        <v/>
      </c>
      <c r="AA2926" s="674"/>
      <c r="AB2926" s="675"/>
    </row>
    <row r="2927" spans="1:28">
      <c r="A2927" s="694"/>
      <c r="B2927" s="695"/>
      <c r="C2927" s="666"/>
      <c r="D2927" s="667"/>
      <c r="E2927" s="667"/>
      <c r="F2927" s="667"/>
      <c r="G2927" s="651"/>
      <c r="H2927" s="651"/>
      <c r="I2927" s="635"/>
      <c r="J2927" s="449"/>
      <c r="K2927" s="669"/>
      <c r="L2927" s="669"/>
      <c r="M2927" s="671"/>
      <c r="N2927" s="673"/>
      <c r="O2927" s="673"/>
      <c r="P2927" s="671"/>
      <c r="Q2927" s="671"/>
      <c r="R2927" s="669"/>
      <c r="S2927" s="669"/>
      <c r="T2927" s="671"/>
      <c r="U2927" s="673"/>
      <c r="V2927" s="673"/>
      <c r="W2927" s="671"/>
      <c r="X2927" s="671"/>
      <c r="Y2927" s="671"/>
      <c r="Z2927" s="676"/>
      <c r="AA2927" s="676"/>
      <c r="AB2927" s="677"/>
    </row>
    <row r="2928" spans="1:28">
      <c r="A2928" s="694"/>
      <c r="B2928" s="695"/>
      <c r="C2928" s="652" t="s">
        <v>113</v>
      </c>
      <c r="D2928" s="653"/>
      <c r="E2928" s="653"/>
      <c r="F2928" s="653"/>
      <c r="G2928" s="653"/>
      <c r="H2928" s="653"/>
      <c r="I2928" s="653"/>
      <c r="J2928" s="653"/>
      <c r="K2928" s="653"/>
      <c r="L2928" s="653"/>
      <c r="M2928" s="653"/>
      <c r="N2928" s="653"/>
      <c r="O2928" s="653"/>
      <c r="P2928" s="653"/>
      <c r="Q2928" s="654"/>
      <c r="R2928" s="653" t="s">
        <v>130</v>
      </c>
      <c r="S2928" s="653"/>
      <c r="T2928" s="653"/>
      <c r="U2928" s="653"/>
      <c r="V2928" s="653"/>
      <c r="W2928" s="653"/>
      <c r="X2928" s="653"/>
      <c r="Y2928" s="653"/>
      <c r="Z2928" s="653"/>
      <c r="AA2928" s="653"/>
      <c r="AB2928" s="654"/>
    </row>
    <row r="2929" spans="1:28">
      <c r="A2929" s="694"/>
      <c r="B2929" s="695"/>
      <c r="C2929" s="655" t="str">
        <f>IF(C2926="","",IF(④実施報告書!$Q2929="",①入力シート!$F$64,IF(④実施報告書!$Q2929=1,①入力シート!$F$67,IF(④実施報告書!$Q2929=2,①入力シート!$F$70,IF(④実施報告書!$Q2929=3,①入力シート!$F$73,)))))</f>
        <v/>
      </c>
      <c r="D2929" s="656"/>
      <c r="E2929" s="656"/>
      <c r="F2929" s="656"/>
      <c r="G2929" s="656"/>
      <c r="H2929" s="656"/>
      <c r="I2929" s="656"/>
      <c r="J2929" s="656"/>
      <c r="K2929" s="656"/>
      <c r="L2929" s="656"/>
      <c r="M2929" s="656"/>
      <c r="N2929" s="656"/>
      <c r="O2929" s="656"/>
      <c r="P2929" s="656"/>
      <c r="Q2929" s="678"/>
      <c r="R2929" s="680" t="str">
        <f>IF($W$1171="","",IF(AND(①入力シート!$F$76=①入力シート!$A$77,$AB2929="")=TRUE,①入力シート!$A$77,""))</f>
        <v/>
      </c>
      <c r="S2929" s="680"/>
      <c r="T2929" s="659" t="s">
        <v>127</v>
      </c>
      <c r="U2929" s="659"/>
      <c r="V2929" s="659"/>
      <c r="W2929" s="659"/>
      <c r="X2929" s="659"/>
      <c r="Y2929" s="659"/>
      <c r="Z2929" s="659"/>
      <c r="AA2929" s="659"/>
      <c r="AB2929" s="445"/>
    </row>
    <row r="2930" spans="1:28">
      <c r="A2930" s="694"/>
      <c r="B2930" s="695"/>
      <c r="C2930" s="657"/>
      <c r="D2930" s="658"/>
      <c r="E2930" s="658"/>
      <c r="F2930" s="658"/>
      <c r="G2930" s="658"/>
      <c r="H2930" s="658"/>
      <c r="I2930" s="658"/>
      <c r="J2930" s="658"/>
      <c r="K2930" s="658"/>
      <c r="L2930" s="658"/>
      <c r="M2930" s="658"/>
      <c r="N2930" s="658"/>
      <c r="O2930" s="658"/>
      <c r="P2930" s="658"/>
      <c r="Q2930" s="679"/>
      <c r="R2930" s="631" t="str">
        <f>IF($W$1171="","",IF(AND(①入力シート!$F$77=①入力シート!$A$77,$AB2930="")=TRUE,①入力シート!$A$77,""))</f>
        <v/>
      </c>
      <c r="S2930" s="631"/>
      <c r="T2930" s="623" t="s">
        <v>114</v>
      </c>
      <c r="U2930" s="623"/>
      <c r="V2930" s="623"/>
      <c r="W2930" s="623"/>
      <c r="X2930" s="623"/>
      <c r="Y2930" s="623"/>
      <c r="Z2930" s="623"/>
      <c r="AA2930" s="623"/>
      <c r="AB2930" s="446"/>
    </row>
    <row r="2931" spans="1:28">
      <c r="A2931" s="694"/>
      <c r="B2931" s="695"/>
      <c r="C2931" s="660" t="str">
        <f>IF($Q2931="","",IF(④実施報告書!$Q2931=1,①入力シート!$F$67,IF(④実施報告書!$Q2931=2,①入力シート!$F$70,IF(④実施報告書!$Q2931=3,①入力シート!$F$73,))))</f>
        <v/>
      </c>
      <c r="D2931" s="661"/>
      <c r="E2931" s="661"/>
      <c r="F2931" s="661"/>
      <c r="G2931" s="661"/>
      <c r="H2931" s="661"/>
      <c r="I2931" s="661"/>
      <c r="J2931" s="661"/>
      <c r="K2931" s="661"/>
      <c r="L2931" s="661"/>
      <c r="M2931" s="661"/>
      <c r="N2931" s="661"/>
      <c r="O2931" s="661"/>
      <c r="P2931" s="661"/>
      <c r="Q2931" s="662"/>
      <c r="R2931" s="631" t="str">
        <f>IF($W$1171="","",IF(AND(①入力シート!$F$78=①入力シート!$A$77,$AB2931="")=TRUE,①入力シート!$A$77,""))</f>
        <v/>
      </c>
      <c r="S2931" s="631"/>
      <c r="T2931" s="623" t="s">
        <v>115</v>
      </c>
      <c r="U2931" s="623"/>
      <c r="V2931" s="623"/>
      <c r="W2931" s="623"/>
      <c r="X2931" s="623"/>
      <c r="Y2931" s="623"/>
      <c r="Z2931" s="623"/>
      <c r="AA2931" s="623"/>
      <c r="AB2931" s="446"/>
    </row>
    <row r="2932" spans="1:28">
      <c r="A2932" s="694"/>
      <c r="B2932" s="695"/>
      <c r="C2932" s="660"/>
      <c r="D2932" s="661"/>
      <c r="E2932" s="661"/>
      <c r="F2932" s="661"/>
      <c r="G2932" s="661"/>
      <c r="H2932" s="661"/>
      <c r="I2932" s="661"/>
      <c r="J2932" s="661"/>
      <c r="K2932" s="661"/>
      <c r="L2932" s="661"/>
      <c r="M2932" s="661"/>
      <c r="N2932" s="661"/>
      <c r="O2932" s="661"/>
      <c r="P2932" s="661"/>
      <c r="Q2932" s="663"/>
      <c r="R2932" s="630" t="str">
        <f>IF($W$1171="","",IF(AND(①入力シート!$F$79=①入力シート!$A$77,$AB2932="")=TRUE,①入力シート!$A$77,""))</f>
        <v/>
      </c>
      <c r="S2932" s="631"/>
      <c r="T2932" s="623" t="s">
        <v>129</v>
      </c>
      <c r="U2932" s="623"/>
      <c r="V2932" s="623"/>
      <c r="W2932" s="623"/>
      <c r="X2932" s="623"/>
      <c r="Y2932" s="623"/>
      <c r="Z2932" s="623"/>
      <c r="AA2932" s="623"/>
      <c r="AB2932" s="446"/>
    </row>
    <row r="2933" spans="1:28">
      <c r="A2933" s="694"/>
      <c r="B2933" s="695"/>
      <c r="C2933" s="622" t="str">
        <f>IF($Q2933="","",IF(④実施報告書!$Q2933=1,①入力シート!$F$67,IF(④実施報告書!$Q2933=2,①入力シート!$F$70,IF(④実施報告書!$Q2933=3,①入力シート!$F$73,))))</f>
        <v/>
      </c>
      <c r="D2933" s="623"/>
      <c r="E2933" s="623"/>
      <c r="F2933" s="623"/>
      <c r="G2933" s="623"/>
      <c r="H2933" s="623"/>
      <c r="I2933" s="623"/>
      <c r="J2933" s="623"/>
      <c r="K2933" s="623"/>
      <c r="L2933" s="623"/>
      <c r="M2933" s="623"/>
      <c r="N2933" s="623"/>
      <c r="O2933" s="623"/>
      <c r="P2933" s="624"/>
      <c r="Q2933" s="628"/>
      <c r="R2933" s="630" t="str">
        <f>IF($W$1171="","",IF(AND(①入力シート!$F$80=①入力シート!$A$77,$AB2933="")=TRUE,①入力シート!$A$77,""))</f>
        <v/>
      </c>
      <c r="S2933" s="631"/>
      <c r="T2933" s="623" t="s">
        <v>407</v>
      </c>
      <c r="U2933" s="623"/>
      <c r="V2933" s="623"/>
      <c r="W2933" s="623"/>
      <c r="X2933" s="623"/>
      <c r="Y2933" s="623"/>
      <c r="Z2933" s="623"/>
      <c r="AA2933" s="624"/>
      <c r="AB2933" s="446"/>
    </row>
    <row r="2934" spans="1:28">
      <c r="A2934" s="694"/>
      <c r="B2934" s="695"/>
      <c r="C2934" s="625"/>
      <c r="D2934" s="626"/>
      <c r="E2934" s="626"/>
      <c r="F2934" s="626"/>
      <c r="G2934" s="626"/>
      <c r="H2934" s="626"/>
      <c r="I2934" s="626"/>
      <c r="J2934" s="626"/>
      <c r="K2934" s="626"/>
      <c r="L2934" s="626"/>
      <c r="M2934" s="626"/>
      <c r="N2934" s="626"/>
      <c r="O2934" s="626"/>
      <c r="P2934" s="627"/>
      <c r="Q2934" s="629"/>
      <c r="R2934" s="632" t="str">
        <f>IF($W$1171="","",IF(AND(①入力シート!$F$81=①入力シート!$A$77,$AB2934="")=TRUE,①入力シート!$A$77,""))</f>
        <v/>
      </c>
      <c r="S2934" s="633"/>
      <c r="T2934" s="626" t="s">
        <v>406</v>
      </c>
      <c r="U2934" s="626"/>
      <c r="V2934" s="626"/>
      <c r="W2934" s="626"/>
      <c r="X2934" s="626"/>
      <c r="Y2934" s="626"/>
      <c r="Z2934" s="626"/>
      <c r="AA2934" s="627"/>
      <c r="AB2934" s="446"/>
    </row>
    <row r="2935" spans="1:28">
      <c r="A2935" s="694"/>
      <c r="B2935" s="695"/>
      <c r="C2935" s="639" t="s">
        <v>128</v>
      </c>
      <c r="D2935" s="640"/>
      <c r="E2935" s="641"/>
      <c r="F2935" s="444"/>
      <c r="G2935" s="645" t="str">
        <f>IF(W2935="","",IF($F2935="",①入力シート!$J$83,VLOOKUP($F2935,①入力シート!$E$83:$K$89,6)))</f>
        <v/>
      </c>
      <c r="H2935" s="646"/>
      <c r="I2935" s="646"/>
      <c r="J2935" s="646"/>
      <c r="K2935" s="646"/>
      <c r="L2935" s="646"/>
      <c r="M2935" s="646"/>
      <c r="N2935" s="646"/>
      <c r="O2935" s="646"/>
      <c r="P2935" s="646"/>
      <c r="Q2935" s="647"/>
      <c r="R2935" s="639" t="s">
        <v>116</v>
      </c>
      <c r="S2935" s="640"/>
      <c r="T2935" s="640"/>
      <c r="U2935" s="640"/>
      <c r="V2935" s="641"/>
      <c r="W2935" s="648" t="str">
        <f>IF(②名簿及び出席簿!LQ$140=0,"",②名簿及び出席簿!LQ$140)</f>
        <v/>
      </c>
      <c r="X2935" s="649"/>
      <c r="Y2935" s="649"/>
      <c r="Z2935" s="649"/>
      <c r="AA2935" s="649"/>
      <c r="AB2935" s="634" t="s">
        <v>93</v>
      </c>
    </row>
    <row r="2936" spans="1:28">
      <c r="A2936" s="696"/>
      <c r="B2936" s="697"/>
      <c r="C2936" s="642"/>
      <c r="D2936" s="643"/>
      <c r="E2936" s="644"/>
      <c r="F2936" s="456"/>
      <c r="G2936" s="689" t="str">
        <f>IF($F2936="","",VLOOKUP($F2936,①入力シート!$E$83:$K$89,6))</f>
        <v/>
      </c>
      <c r="H2936" s="690"/>
      <c r="I2936" s="690"/>
      <c r="J2936" s="690"/>
      <c r="K2936" s="690"/>
      <c r="L2936" s="690"/>
      <c r="M2936" s="690"/>
      <c r="N2936" s="690"/>
      <c r="O2936" s="690"/>
      <c r="P2936" s="690"/>
      <c r="Q2936" s="691"/>
      <c r="R2936" s="642"/>
      <c r="S2936" s="643"/>
      <c r="T2936" s="643"/>
      <c r="U2936" s="643"/>
      <c r="V2936" s="644"/>
      <c r="W2936" s="650"/>
      <c r="X2936" s="651"/>
      <c r="Y2936" s="651"/>
      <c r="Z2936" s="651"/>
      <c r="AA2936" s="651"/>
      <c r="AB2936" s="635"/>
    </row>
    <row r="2937" spans="1:28">
      <c r="A2937" s="692">
        <v>244</v>
      </c>
      <c r="B2937" s="693"/>
      <c r="C2937" s="652" t="s">
        <v>108</v>
      </c>
      <c r="D2937" s="653"/>
      <c r="E2937" s="653"/>
      <c r="F2937" s="643"/>
      <c r="G2937" s="653"/>
      <c r="H2937" s="653"/>
      <c r="I2937" s="654"/>
      <c r="J2937" s="652" t="s">
        <v>109</v>
      </c>
      <c r="K2937" s="653"/>
      <c r="L2937" s="653"/>
      <c r="M2937" s="653"/>
      <c r="N2937" s="653"/>
      <c r="O2937" s="653"/>
      <c r="P2937" s="653"/>
      <c r="Q2937" s="653"/>
      <c r="R2937" s="653"/>
      <c r="S2937" s="653"/>
      <c r="T2937" s="653"/>
      <c r="U2937" s="653"/>
      <c r="V2937" s="653"/>
      <c r="W2937" s="653"/>
      <c r="X2937" s="653"/>
      <c r="Y2937" s="653"/>
      <c r="Z2937" s="653"/>
      <c r="AA2937" s="442"/>
      <c r="AB2937" s="443"/>
    </row>
    <row r="2938" spans="1:28">
      <c r="A2938" s="694"/>
      <c r="B2938" s="695"/>
      <c r="C2938" s="664" t="str">
        <f>IF(②名簿及び出席簿!LR$7="","",②名簿及び出席簿!LR$7)</f>
        <v/>
      </c>
      <c r="D2938" s="665"/>
      <c r="E2938" s="665"/>
      <c r="F2938" s="665"/>
      <c r="G2938" s="649" t="str">
        <f>②名簿及び出席簿!LR$8</f>
        <v/>
      </c>
      <c r="H2938" s="649"/>
      <c r="I2938" s="634"/>
      <c r="J2938" s="448"/>
      <c r="K2938" s="668" t="str">
        <f>IF($W$1171="","",IF($J2938="",①入力シート!$F$58,IF($J2938=1,①入力シート!$F$60,IF($J2938=2,①入力シート!$F$62))))</f>
        <v/>
      </c>
      <c r="L2938" s="668"/>
      <c r="M2938" s="670" t="s">
        <v>110</v>
      </c>
      <c r="N2938" s="672" t="str">
        <f>IF($W$1171="","",IF($J2938="",①入力シート!$H$58,IF($J2938=1,①入力シート!$H$60,IF($J2938=2,①入力シート!$H$62))))</f>
        <v/>
      </c>
      <c r="O2938" s="672"/>
      <c r="P2938" s="670" t="s">
        <v>111</v>
      </c>
      <c r="Q2938" s="670" t="s">
        <v>112</v>
      </c>
      <c r="R2938" s="668" t="str">
        <f>IF($W$1171="","",IF($J2938="",①入力シート!$K$58,IF($J2938=1,①入力シート!$K$60,IF($J2938=2,①入力シート!$K$62))))</f>
        <v/>
      </c>
      <c r="S2938" s="668"/>
      <c r="T2938" s="670" t="s">
        <v>110</v>
      </c>
      <c r="U2938" s="672" t="str">
        <f>IF($W$1171="","",IF($J2938="",①入力シート!$M$58,IF($J2938=1,①入力シート!$M$60,IF($J2938=2,①入力シート!$M$62))))</f>
        <v/>
      </c>
      <c r="V2938" s="672"/>
      <c r="W2938" s="670" t="s">
        <v>111</v>
      </c>
      <c r="X2938" s="670" t="s">
        <v>132</v>
      </c>
      <c r="Y2938" s="670"/>
      <c r="Z2938" s="674" t="str">
        <f>IF($W$1171="","",IF($J2938="",①入力シート!$O$58,IF($J2938=1,①入力シート!$O$60,IF($J2938=2,①入力シート!$O$62))))</f>
        <v/>
      </c>
      <c r="AA2938" s="674"/>
      <c r="AB2938" s="675"/>
    </row>
    <row r="2939" spans="1:28">
      <c r="A2939" s="694"/>
      <c r="B2939" s="695"/>
      <c r="C2939" s="666"/>
      <c r="D2939" s="667"/>
      <c r="E2939" s="667"/>
      <c r="F2939" s="667"/>
      <c r="G2939" s="651"/>
      <c r="H2939" s="651"/>
      <c r="I2939" s="635"/>
      <c r="J2939" s="449"/>
      <c r="K2939" s="669"/>
      <c r="L2939" s="669"/>
      <c r="M2939" s="671"/>
      <c r="N2939" s="673"/>
      <c r="O2939" s="673"/>
      <c r="P2939" s="671"/>
      <c r="Q2939" s="671"/>
      <c r="R2939" s="669"/>
      <c r="S2939" s="669"/>
      <c r="T2939" s="671"/>
      <c r="U2939" s="673"/>
      <c r="V2939" s="673"/>
      <c r="W2939" s="671"/>
      <c r="X2939" s="671"/>
      <c r="Y2939" s="671"/>
      <c r="Z2939" s="676"/>
      <c r="AA2939" s="676"/>
      <c r="AB2939" s="677"/>
    </row>
    <row r="2940" spans="1:28">
      <c r="A2940" s="694"/>
      <c r="B2940" s="695"/>
      <c r="C2940" s="652" t="s">
        <v>113</v>
      </c>
      <c r="D2940" s="653"/>
      <c r="E2940" s="653"/>
      <c r="F2940" s="653"/>
      <c r="G2940" s="653"/>
      <c r="H2940" s="653"/>
      <c r="I2940" s="653"/>
      <c r="J2940" s="653"/>
      <c r="K2940" s="653"/>
      <c r="L2940" s="653"/>
      <c r="M2940" s="653"/>
      <c r="N2940" s="653"/>
      <c r="O2940" s="653"/>
      <c r="P2940" s="653"/>
      <c r="Q2940" s="654"/>
      <c r="R2940" s="653" t="s">
        <v>130</v>
      </c>
      <c r="S2940" s="653"/>
      <c r="T2940" s="653"/>
      <c r="U2940" s="653"/>
      <c r="V2940" s="653"/>
      <c r="W2940" s="653"/>
      <c r="X2940" s="653"/>
      <c r="Y2940" s="653"/>
      <c r="Z2940" s="653"/>
      <c r="AA2940" s="653"/>
      <c r="AB2940" s="654"/>
    </row>
    <row r="2941" spans="1:28">
      <c r="A2941" s="694"/>
      <c r="B2941" s="695"/>
      <c r="C2941" s="655" t="str">
        <f>IF(C2938="","",IF(④実施報告書!$Q2941="",①入力シート!$F$64,IF(④実施報告書!$Q2941=1,①入力シート!$F$67,IF(④実施報告書!$Q2941=2,①入力シート!$F$70,IF(④実施報告書!$Q2941=3,①入力シート!$F$73,)))))</f>
        <v/>
      </c>
      <c r="D2941" s="656"/>
      <c r="E2941" s="656"/>
      <c r="F2941" s="656"/>
      <c r="G2941" s="656"/>
      <c r="H2941" s="656"/>
      <c r="I2941" s="656"/>
      <c r="J2941" s="656"/>
      <c r="K2941" s="656"/>
      <c r="L2941" s="656"/>
      <c r="M2941" s="656"/>
      <c r="N2941" s="656"/>
      <c r="O2941" s="656"/>
      <c r="P2941" s="656"/>
      <c r="Q2941" s="678"/>
      <c r="R2941" s="680" t="str">
        <f>IF($W$1171="","",IF(AND(①入力シート!$F$76=①入力シート!$A$77,$AB2941="")=TRUE,①入力シート!$A$77,""))</f>
        <v/>
      </c>
      <c r="S2941" s="680"/>
      <c r="T2941" s="659" t="s">
        <v>127</v>
      </c>
      <c r="U2941" s="659"/>
      <c r="V2941" s="659"/>
      <c r="W2941" s="659"/>
      <c r="X2941" s="659"/>
      <c r="Y2941" s="659"/>
      <c r="Z2941" s="659"/>
      <c r="AA2941" s="659"/>
      <c r="AB2941" s="445"/>
    </row>
    <row r="2942" spans="1:28">
      <c r="A2942" s="694"/>
      <c r="B2942" s="695"/>
      <c r="C2942" s="657"/>
      <c r="D2942" s="658"/>
      <c r="E2942" s="658"/>
      <c r="F2942" s="658"/>
      <c r="G2942" s="658"/>
      <c r="H2942" s="658"/>
      <c r="I2942" s="658"/>
      <c r="J2942" s="658"/>
      <c r="K2942" s="658"/>
      <c r="L2942" s="658"/>
      <c r="M2942" s="658"/>
      <c r="N2942" s="658"/>
      <c r="O2942" s="658"/>
      <c r="P2942" s="658"/>
      <c r="Q2942" s="679"/>
      <c r="R2942" s="631" t="str">
        <f>IF($W$1171="","",IF(AND(①入力シート!$F$77=①入力シート!$A$77,$AB2942="")=TRUE,①入力シート!$A$77,""))</f>
        <v/>
      </c>
      <c r="S2942" s="631"/>
      <c r="T2942" s="623" t="s">
        <v>114</v>
      </c>
      <c r="U2942" s="623"/>
      <c r="V2942" s="623"/>
      <c r="W2942" s="623"/>
      <c r="X2942" s="623"/>
      <c r="Y2942" s="623"/>
      <c r="Z2942" s="623"/>
      <c r="AA2942" s="623"/>
      <c r="AB2942" s="446"/>
    </row>
    <row r="2943" spans="1:28">
      <c r="A2943" s="694"/>
      <c r="B2943" s="695"/>
      <c r="C2943" s="660" t="str">
        <f>IF($Q2943="","",IF(④実施報告書!$Q2943=1,①入力シート!$F$67,IF(④実施報告書!$Q2943=2,①入力シート!$F$70,IF(④実施報告書!$Q2943=3,①入力シート!$F$73,))))</f>
        <v/>
      </c>
      <c r="D2943" s="661"/>
      <c r="E2943" s="661"/>
      <c r="F2943" s="661"/>
      <c r="G2943" s="661"/>
      <c r="H2943" s="661"/>
      <c r="I2943" s="661"/>
      <c r="J2943" s="661"/>
      <c r="K2943" s="661"/>
      <c r="L2943" s="661"/>
      <c r="M2943" s="661"/>
      <c r="N2943" s="661"/>
      <c r="O2943" s="661"/>
      <c r="P2943" s="661"/>
      <c r="Q2943" s="662"/>
      <c r="R2943" s="631" t="str">
        <f>IF($W$1171="","",IF(AND(①入力シート!$F$78=①入力シート!$A$77,$AB2943="")=TRUE,①入力シート!$A$77,""))</f>
        <v/>
      </c>
      <c r="S2943" s="631"/>
      <c r="T2943" s="623" t="s">
        <v>115</v>
      </c>
      <c r="U2943" s="623"/>
      <c r="V2943" s="623"/>
      <c r="W2943" s="623"/>
      <c r="X2943" s="623"/>
      <c r="Y2943" s="623"/>
      <c r="Z2943" s="623"/>
      <c r="AA2943" s="623"/>
      <c r="AB2943" s="446"/>
    </row>
    <row r="2944" spans="1:28">
      <c r="A2944" s="694"/>
      <c r="B2944" s="695"/>
      <c r="C2944" s="660"/>
      <c r="D2944" s="661"/>
      <c r="E2944" s="661"/>
      <c r="F2944" s="661"/>
      <c r="G2944" s="661"/>
      <c r="H2944" s="661"/>
      <c r="I2944" s="661"/>
      <c r="J2944" s="661"/>
      <c r="K2944" s="661"/>
      <c r="L2944" s="661"/>
      <c r="M2944" s="661"/>
      <c r="N2944" s="661"/>
      <c r="O2944" s="661"/>
      <c r="P2944" s="661"/>
      <c r="Q2944" s="663"/>
      <c r="R2944" s="630" t="str">
        <f>IF($W$1171="","",IF(AND(①入力シート!$F$79=①入力シート!$A$77,$AB2944="")=TRUE,①入力シート!$A$77,""))</f>
        <v/>
      </c>
      <c r="S2944" s="631"/>
      <c r="T2944" s="623" t="s">
        <v>129</v>
      </c>
      <c r="U2944" s="623"/>
      <c r="V2944" s="623"/>
      <c r="W2944" s="623"/>
      <c r="X2944" s="623"/>
      <c r="Y2944" s="623"/>
      <c r="Z2944" s="623"/>
      <c r="AA2944" s="623"/>
      <c r="AB2944" s="446"/>
    </row>
    <row r="2945" spans="1:28">
      <c r="A2945" s="694"/>
      <c r="B2945" s="695"/>
      <c r="C2945" s="622" t="str">
        <f>IF($Q2945="","",IF(④実施報告書!$Q2945=1,①入力シート!$F$67,IF(④実施報告書!$Q2945=2,①入力シート!$F$70,IF(④実施報告書!$Q2945=3,①入力シート!$F$73,))))</f>
        <v/>
      </c>
      <c r="D2945" s="623"/>
      <c r="E2945" s="623"/>
      <c r="F2945" s="623"/>
      <c r="G2945" s="623"/>
      <c r="H2945" s="623"/>
      <c r="I2945" s="623"/>
      <c r="J2945" s="623"/>
      <c r="K2945" s="623"/>
      <c r="L2945" s="623"/>
      <c r="M2945" s="623"/>
      <c r="N2945" s="623"/>
      <c r="O2945" s="623"/>
      <c r="P2945" s="624"/>
      <c r="Q2945" s="628"/>
      <c r="R2945" s="630" t="str">
        <f>IF($W$1171="","",IF(AND(①入力シート!$F$80=①入力シート!$A$77,$AB2945="")=TRUE,①入力シート!$A$77,""))</f>
        <v/>
      </c>
      <c r="S2945" s="631"/>
      <c r="T2945" s="623" t="s">
        <v>407</v>
      </c>
      <c r="U2945" s="623"/>
      <c r="V2945" s="623"/>
      <c r="W2945" s="623"/>
      <c r="X2945" s="623"/>
      <c r="Y2945" s="623"/>
      <c r="Z2945" s="623"/>
      <c r="AA2945" s="624"/>
      <c r="AB2945" s="446"/>
    </row>
    <row r="2946" spans="1:28">
      <c r="A2946" s="694"/>
      <c r="B2946" s="695"/>
      <c r="C2946" s="625"/>
      <c r="D2946" s="626"/>
      <c r="E2946" s="626"/>
      <c r="F2946" s="626"/>
      <c r="G2946" s="626"/>
      <c r="H2946" s="626"/>
      <c r="I2946" s="626"/>
      <c r="J2946" s="626"/>
      <c r="K2946" s="626"/>
      <c r="L2946" s="626"/>
      <c r="M2946" s="626"/>
      <c r="N2946" s="626"/>
      <c r="O2946" s="626"/>
      <c r="P2946" s="627"/>
      <c r="Q2946" s="629"/>
      <c r="R2946" s="632" t="str">
        <f>IF($W$1171="","",IF(AND(①入力シート!$F$81=①入力シート!$A$77,$AB2946="")=TRUE,①入力シート!$A$77,""))</f>
        <v/>
      </c>
      <c r="S2946" s="633"/>
      <c r="T2946" s="626" t="s">
        <v>406</v>
      </c>
      <c r="U2946" s="626"/>
      <c r="V2946" s="626"/>
      <c r="W2946" s="626"/>
      <c r="X2946" s="626"/>
      <c r="Y2946" s="626"/>
      <c r="Z2946" s="626"/>
      <c r="AA2946" s="627"/>
      <c r="AB2946" s="446"/>
    </row>
    <row r="2947" spans="1:28">
      <c r="A2947" s="694"/>
      <c r="B2947" s="695"/>
      <c r="C2947" s="639" t="s">
        <v>128</v>
      </c>
      <c r="D2947" s="640"/>
      <c r="E2947" s="641"/>
      <c r="F2947" s="444"/>
      <c r="G2947" s="645" t="str">
        <f>IF(W2947="","",IF($F2947="",①入力シート!$J$83,VLOOKUP($F2947,①入力シート!$E$83:$K$89,6)))</f>
        <v/>
      </c>
      <c r="H2947" s="646"/>
      <c r="I2947" s="646"/>
      <c r="J2947" s="646"/>
      <c r="K2947" s="646"/>
      <c r="L2947" s="646"/>
      <c r="M2947" s="646"/>
      <c r="N2947" s="646"/>
      <c r="O2947" s="646"/>
      <c r="P2947" s="646"/>
      <c r="Q2947" s="647"/>
      <c r="R2947" s="639" t="s">
        <v>116</v>
      </c>
      <c r="S2947" s="640"/>
      <c r="T2947" s="640"/>
      <c r="U2947" s="640"/>
      <c r="V2947" s="641"/>
      <c r="W2947" s="648" t="str">
        <f>IF(②名簿及び出席簿!LR$140=0,"",②名簿及び出席簿!LR$140)</f>
        <v/>
      </c>
      <c r="X2947" s="649"/>
      <c r="Y2947" s="649"/>
      <c r="Z2947" s="649"/>
      <c r="AA2947" s="649"/>
      <c r="AB2947" s="634" t="s">
        <v>93</v>
      </c>
    </row>
    <row r="2948" spans="1:28">
      <c r="A2948" s="696"/>
      <c r="B2948" s="697"/>
      <c r="C2948" s="642"/>
      <c r="D2948" s="643"/>
      <c r="E2948" s="644"/>
      <c r="F2948" s="456"/>
      <c r="G2948" s="689" t="str">
        <f>IF($F2948="","",VLOOKUP($F2948,①入力シート!$E$83:$K$89,6))</f>
        <v/>
      </c>
      <c r="H2948" s="690"/>
      <c r="I2948" s="690"/>
      <c r="J2948" s="690"/>
      <c r="K2948" s="690"/>
      <c r="L2948" s="690"/>
      <c r="M2948" s="690"/>
      <c r="N2948" s="690"/>
      <c r="O2948" s="690"/>
      <c r="P2948" s="690"/>
      <c r="Q2948" s="691"/>
      <c r="R2948" s="642"/>
      <c r="S2948" s="643"/>
      <c r="T2948" s="643"/>
      <c r="U2948" s="643"/>
      <c r="V2948" s="644"/>
      <c r="W2948" s="650"/>
      <c r="X2948" s="651"/>
      <c r="Y2948" s="651"/>
      <c r="Z2948" s="651"/>
      <c r="AA2948" s="651"/>
      <c r="AB2948" s="635"/>
    </row>
    <row r="2949" spans="1:28">
      <c r="A2949" s="692">
        <v>245</v>
      </c>
      <c r="B2949" s="693"/>
      <c r="C2949" s="652" t="s">
        <v>108</v>
      </c>
      <c r="D2949" s="653"/>
      <c r="E2949" s="653"/>
      <c r="F2949" s="643"/>
      <c r="G2949" s="653"/>
      <c r="H2949" s="653"/>
      <c r="I2949" s="654"/>
      <c r="J2949" s="652" t="s">
        <v>109</v>
      </c>
      <c r="K2949" s="653"/>
      <c r="L2949" s="653"/>
      <c r="M2949" s="653"/>
      <c r="N2949" s="653"/>
      <c r="O2949" s="653"/>
      <c r="P2949" s="653"/>
      <c r="Q2949" s="653"/>
      <c r="R2949" s="653"/>
      <c r="S2949" s="653"/>
      <c r="T2949" s="653"/>
      <c r="U2949" s="653"/>
      <c r="V2949" s="653"/>
      <c r="W2949" s="653"/>
      <c r="X2949" s="653"/>
      <c r="Y2949" s="653"/>
      <c r="Z2949" s="653"/>
      <c r="AA2949" s="442"/>
      <c r="AB2949" s="443"/>
    </row>
    <row r="2950" spans="1:28">
      <c r="A2950" s="694"/>
      <c r="B2950" s="695"/>
      <c r="C2950" s="664" t="str">
        <f>IF(②名簿及び出席簿!LS$7="","",②名簿及び出席簿!LS$7)</f>
        <v/>
      </c>
      <c r="D2950" s="665"/>
      <c r="E2950" s="665"/>
      <c r="F2950" s="665"/>
      <c r="G2950" s="649" t="str">
        <f>②名簿及び出席簿!LS$8</f>
        <v/>
      </c>
      <c r="H2950" s="649"/>
      <c r="I2950" s="634"/>
      <c r="J2950" s="448"/>
      <c r="K2950" s="668" t="str">
        <f>IF($W$1171="","",IF($J2950="",①入力シート!$F$58,IF($J2950=1,①入力シート!$F$60,IF($J2950=2,①入力シート!$F$62))))</f>
        <v/>
      </c>
      <c r="L2950" s="668"/>
      <c r="M2950" s="670" t="s">
        <v>110</v>
      </c>
      <c r="N2950" s="672" t="str">
        <f>IF($W$1171="","",IF($J2950="",①入力シート!$H$58,IF($J2950=1,①入力シート!$H$60,IF($J2950=2,①入力シート!$H$62))))</f>
        <v/>
      </c>
      <c r="O2950" s="672"/>
      <c r="P2950" s="670" t="s">
        <v>111</v>
      </c>
      <c r="Q2950" s="670" t="s">
        <v>112</v>
      </c>
      <c r="R2950" s="668" t="str">
        <f>IF($W$1171="","",IF($J2950="",①入力シート!$K$58,IF($J2950=1,①入力シート!$K$60,IF($J2950=2,①入力シート!$K$62))))</f>
        <v/>
      </c>
      <c r="S2950" s="668"/>
      <c r="T2950" s="670" t="s">
        <v>110</v>
      </c>
      <c r="U2950" s="672" t="str">
        <f>IF($W$1171="","",IF($J2950="",①入力シート!$M$58,IF($J2950=1,①入力シート!$M$60,IF($J2950=2,①入力シート!$M$62))))</f>
        <v/>
      </c>
      <c r="V2950" s="672"/>
      <c r="W2950" s="670" t="s">
        <v>111</v>
      </c>
      <c r="X2950" s="670" t="s">
        <v>132</v>
      </c>
      <c r="Y2950" s="670"/>
      <c r="Z2950" s="674" t="str">
        <f>IF($W$1171="","",IF($J2950="",①入力シート!$O$58,IF($J2950=1,①入力シート!$O$60,IF($J2950=2,①入力シート!$O$62))))</f>
        <v/>
      </c>
      <c r="AA2950" s="674"/>
      <c r="AB2950" s="675"/>
    </row>
    <row r="2951" spans="1:28">
      <c r="A2951" s="694"/>
      <c r="B2951" s="695"/>
      <c r="C2951" s="666"/>
      <c r="D2951" s="667"/>
      <c r="E2951" s="667"/>
      <c r="F2951" s="667"/>
      <c r="G2951" s="651"/>
      <c r="H2951" s="651"/>
      <c r="I2951" s="635"/>
      <c r="J2951" s="449"/>
      <c r="K2951" s="669"/>
      <c r="L2951" s="669"/>
      <c r="M2951" s="671"/>
      <c r="N2951" s="673"/>
      <c r="O2951" s="673"/>
      <c r="P2951" s="671"/>
      <c r="Q2951" s="671"/>
      <c r="R2951" s="669"/>
      <c r="S2951" s="669"/>
      <c r="T2951" s="671"/>
      <c r="U2951" s="673"/>
      <c r="V2951" s="673"/>
      <c r="W2951" s="671"/>
      <c r="X2951" s="671"/>
      <c r="Y2951" s="671"/>
      <c r="Z2951" s="676"/>
      <c r="AA2951" s="676"/>
      <c r="AB2951" s="677"/>
    </row>
    <row r="2952" spans="1:28">
      <c r="A2952" s="694"/>
      <c r="B2952" s="695"/>
      <c r="C2952" s="652" t="s">
        <v>113</v>
      </c>
      <c r="D2952" s="653"/>
      <c r="E2952" s="653"/>
      <c r="F2952" s="653"/>
      <c r="G2952" s="653"/>
      <c r="H2952" s="653"/>
      <c r="I2952" s="653"/>
      <c r="J2952" s="653"/>
      <c r="K2952" s="653"/>
      <c r="L2952" s="653"/>
      <c r="M2952" s="653"/>
      <c r="N2952" s="653"/>
      <c r="O2952" s="653"/>
      <c r="P2952" s="653"/>
      <c r="Q2952" s="654"/>
      <c r="R2952" s="653" t="s">
        <v>130</v>
      </c>
      <c r="S2952" s="653"/>
      <c r="T2952" s="653"/>
      <c r="U2952" s="653"/>
      <c r="V2952" s="653"/>
      <c r="W2952" s="653"/>
      <c r="X2952" s="653"/>
      <c r="Y2952" s="653"/>
      <c r="Z2952" s="653"/>
      <c r="AA2952" s="653"/>
      <c r="AB2952" s="654"/>
    </row>
    <row r="2953" spans="1:28">
      <c r="A2953" s="694"/>
      <c r="B2953" s="695"/>
      <c r="C2953" s="655" t="str">
        <f>IF(C2950="","",IF(④実施報告書!$Q2953="",①入力シート!$F$64,IF(④実施報告書!$Q2953=1,①入力シート!$F$67,IF(④実施報告書!$Q2953=2,①入力シート!$F$70,IF(④実施報告書!$Q2953=3,①入力シート!$F$73,)))))</f>
        <v/>
      </c>
      <c r="D2953" s="656"/>
      <c r="E2953" s="656"/>
      <c r="F2953" s="656"/>
      <c r="G2953" s="656"/>
      <c r="H2953" s="656"/>
      <c r="I2953" s="656"/>
      <c r="J2953" s="656"/>
      <c r="K2953" s="656"/>
      <c r="L2953" s="656"/>
      <c r="M2953" s="656"/>
      <c r="N2953" s="656"/>
      <c r="O2953" s="656"/>
      <c r="P2953" s="656"/>
      <c r="Q2953" s="678"/>
      <c r="R2953" s="680" t="str">
        <f>IF($W$1171="","",IF(AND(①入力シート!$F$76=①入力シート!$A$77,$AB2953="")=TRUE,①入力シート!$A$77,""))</f>
        <v/>
      </c>
      <c r="S2953" s="680"/>
      <c r="T2953" s="659" t="s">
        <v>127</v>
      </c>
      <c r="U2953" s="659"/>
      <c r="V2953" s="659"/>
      <c r="W2953" s="659"/>
      <c r="X2953" s="659"/>
      <c r="Y2953" s="659"/>
      <c r="Z2953" s="659"/>
      <c r="AA2953" s="659"/>
      <c r="AB2953" s="445"/>
    </row>
    <row r="2954" spans="1:28">
      <c r="A2954" s="694"/>
      <c r="B2954" s="695"/>
      <c r="C2954" s="657"/>
      <c r="D2954" s="658"/>
      <c r="E2954" s="658"/>
      <c r="F2954" s="658"/>
      <c r="G2954" s="658"/>
      <c r="H2954" s="658"/>
      <c r="I2954" s="658"/>
      <c r="J2954" s="658"/>
      <c r="K2954" s="658"/>
      <c r="L2954" s="658"/>
      <c r="M2954" s="658"/>
      <c r="N2954" s="658"/>
      <c r="O2954" s="658"/>
      <c r="P2954" s="658"/>
      <c r="Q2954" s="679"/>
      <c r="R2954" s="631" t="str">
        <f>IF($W$1171="","",IF(AND(①入力シート!$F$77=①入力シート!$A$77,$AB2954="")=TRUE,①入力シート!$A$77,""))</f>
        <v/>
      </c>
      <c r="S2954" s="631"/>
      <c r="T2954" s="623" t="s">
        <v>114</v>
      </c>
      <c r="U2954" s="623"/>
      <c r="V2954" s="623"/>
      <c r="W2954" s="623"/>
      <c r="X2954" s="623"/>
      <c r="Y2954" s="623"/>
      <c r="Z2954" s="623"/>
      <c r="AA2954" s="623"/>
      <c r="AB2954" s="446"/>
    </row>
    <row r="2955" spans="1:28">
      <c r="A2955" s="694"/>
      <c r="B2955" s="695"/>
      <c r="C2955" s="660" t="str">
        <f>IF($Q2955="","",IF(④実施報告書!$Q2955=1,①入力シート!$F$67,IF(④実施報告書!$Q2955=2,①入力シート!$F$70,IF(④実施報告書!$Q2955=3,①入力シート!$F$73,))))</f>
        <v/>
      </c>
      <c r="D2955" s="661"/>
      <c r="E2955" s="661"/>
      <c r="F2955" s="661"/>
      <c r="G2955" s="661"/>
      <c r="H2955" s="661"/>
      <c r="I2955" s="661"/>
      <c r="J2955" s="661"/>
      <c r="K2955" s="661"/>
      <c r="L2955" s="661"/>
      <c r="M2955" s="661"/>
      <c r="N2955" s="661"/>
      <c r="O2955" s="661"/>
      <c r="P2955" s="661"/>
      <c r="Q2955" s="662"/>
      <c r="R2955" s="631" t="str">
        <f>IF($W$1171="","",IF(AND(①入力シート!$F$78=①入力シート!$A$77,$AB2955="")=TRUE,①入力シート!$A$77,""))</f>
        <v/>
      </c>
      <c r="S2955" s="631"/>
      <c r="T2955" s="623" t="s">
        <v>115</v>
      </c>
      <c r="U2955" s="623"/>
      <c r="V2955" s="623"/>
      <c r="W2955" s="623"/>
      <c r="X2955" s="623"/>
      <c r="Y2955" s="623"/>
      <c r="Z2955" s="623"/>
      <c r="AA2955" s="623"/>
      <c r="AB2955" s="446"/>
    </row>
    <row r="2956" spans="1:28">
      <c r="A2956" s="694"/>
      <c r="B2956" s="695"/>
      <c r="C2956" s="660"/>
      <c r="D2956" s="661"/>
      <c r="E2956" s="661"/>
      <c r="F2956" s="661"/>
      <c r="G2956" s="661"/>
      <c r="H2956" s="661"/>
      <c r="I2956" s="661"/>
      <c r="J2956" s="661"/>
      <c r="K2956" s="661"/>
      <c r="L2956" s="661"/>
      <c r="M2956" s="661"/>
      <c r="N2956" s="661"/>
      <c r="O2956" s="661"/>
      <c r="P2956" s="661"/>
      <c r="Q2956" s="663"/>
      <c r="R2956" s="630" t="str">
        <f>IF($W$1171="","",IF(AND(①入力シート!$F$79=①入力シート!$A$77,$AB2956="")=TRUE,①入力シート!$A$77,""))</f>
        <v/>
      </c>
      <c r="S2956" s="631"/>
      <c r="T2956" s="623" t="s">
        <v>129</v>
      </c>
      <c r="U2956" s="623"/>
      <c r="V2956" s="623"/>
      <c r="W2956" s="623"/>
      <c r="X2956" s="623"/>
      <c r="Y2956" s="623"/>
      <c r="Z2956" s="623"/>
      <c r="AA2956" s="623"/>
      <c r="AB2956" s="446"/>
    </row>
    <row r="2957" spans="1:28">
      <c r="A2957" s="694"/>
      <c r="B2957" s="695"/>
      <c r="C2957" s="622" t="str">
        <f>IF($Q2957="","",IF(④実施報告書!$Q2957=1,①入力シート!$F$67,IF(④実施報告書!$Q2957=2,①入力シート!$F$70,IF(④実施報告書!$Q2957=3,①入力シート!$F$73,))))</f>
        <v/>
      </c>
      <c r="D2957" s="623"/>
      <c r="E2957" s="623"/>
      <c r="F2957" s="623"/>
      <c r="G2957" s="623"/>
      <c r="H2957" s="623"/>
      <c r="I2957" s="623"/>
      <c r="J2957" s="623"/>
      <c r="K2957" s="623"/>
      <c r="L2957" s="623"/>
      <c r="M2957" s="623"/>
      <c r="N2957" s="623"/>
      <c r="O2957" s="623"/>
      <c r="P2957" s="624"/>
      <c r="Q2957" s="628"/>
      <c r="R2957" s="630" t="str">
        <f>IF($W$1171="","",IF(AND(①入力シート!$F$80=①入力シート!$A$77,$AB2957="")=TRUE,①入力シート!$A$77,""))</f>
        <v/>
      </c>
      <c r="S2957" s="631"/>
      <c r="T2957" s="623" t="s">
        <v>407</v>
      </c>
      <c r="U2957" s="623"/>
      <c r="V2957" s="623"/>
      <c r="W2957" s="623"/>
      <c r="X2957" s="623"/>
      <c r="Y2957" s="623"/>
      <c r="Z2957" s="623"/>
      <c r="AA2957" s="624"/>
      <c r="AB2957" s="446"/>
    </row>
    <row r="2958" spans="1:28">
      <c r="A2958" s="694"/>
      <c r="B2958" s="695"/>
      <c r="C2958" s="625"/>
      <c r="D2958" s="626"/>
      <c r="E2958" s="626"/>
      <c r="F2958" s="626"/>
      <c r="G2958" s="626"/>
      <c r="H2958" s="626"/>
      <c r="I2958" s="626"/>
      <c r="J2958" s="626"/>
      <c r="K2958" s="626"/>
      <c r="L2958" s="626"/>
      <c r="M2958" s="626"/>
      <c r="N2958" s="626"/>
      <c r="O2958" s="626"/>
      <c r="P2958" s="627"/>
      <c r="Q2958" s="629"/>
      <c r="R2958" s="632" t="str">
        <f>IF($W$1171="","",IF(AND(①入力シート!$F$81=①入力シート!$A$77,$AB2958="")=TRUE,①入力シート!$A$77,""))</f>
        <v/>
      </c>
      <c r="S2958" s="633"/>
      <c r="T2958" s="626" t="s">
        <v>406</v>
      </c>
      <c r="U2958" s="626"/>
      <c r="V2958" s="626"/>
      <c r="W2958" s="626"/>
      <c r="X2958" s="626"/>
      <c r="Y2958" s="626"/>
      <c r="Z2958" s="626"/>
      <c r="AA2958" s="627"/>
      <c r="AB2958" s="446"/>
    </row>
    <row r="2959" spans="1:28">
      <c r="A2959" s="694"/>
      <c r="B2959" s="695"/>
      <c r="C2959" s="639" t="s">
        <v>128</v>
      </c>
      <c r="D2959" s="640"/>
      <c r="E2959" s="641"/>
      <c r="F2959" s="444"/>
      <c r="G2959" s="645" t="str">
        <f>IF(W2959="","",IF($F2959="",①入力シート!$J$83,VLOOKUP($F2959,①入力シート!$E$83:$K$89,6)))</f>
        <v/>
      </c>
      <c r="H2959" s="646"/>
      <c r="I2959" s="646"/>
      <c r="J2959" s="646"/>
      <c r="K2959" s="646"/>
      <c r="L2959" s="646"/>
      <c r="M2959" s="646"/>
      <c r="N2959" s="646"/>
      <c r="O2959" s="646"/>
      <c r="P2959" s="646"/>
      <c r="Q2959" s="647"/>
      <c r="R2959" s="639" t="s">
        <v>116</v>
      </c>
      <c r="S2959" s="640"/>
      <c r="T2959" s="640"/>
      <c r="U2959" s="640"/>
      <c r="V2959" s="641"/>
      <c r="W2959" s="648" t="str">
        <f>IF(②名簿及び出席簿!LS$140=0,"",②名簿及び出席簿!LS$140)</f>
        <v/>
      </c>
      <c r="X2959" s="649"/>
      <c r="Y2959" s="649"/>
      <c r="Z2959" s="649"/>
      <c r="AA2959" s="649"/>
      <c r="AB2959" s="634" t="s">
        <v>93</v>
      </c>
    </row>
    <row r="2960" spans="1:28">
      <c r="A2960" s="696"/>
      <c r="B2960" s="697"/>
      <c r="C2960" s="642"/>
      <c r="D2960" s="643"/>
      <c r="E2960" s="644"/>
      <c r="F2960" s="456"/>
      <c r="G2960" s="689" t="str">
        <f>IF($F2960="","",VLOOKUP($F2960,①入力シート!$E$83:$K$89,6))</f>
        <v/>
      </c>
      <c r="H2960" s="690"/>
      <c r="I2960" s="690"/>
      <c r="J2960" s="690"/>
      <c r="K2960" s="690"/>
      <c r="L2960" s="690"/>
      <c r="M2960" s="690"/>
      <c r="N2960" s="690"/>
      <c r="O2960" s="690"/>
      <c r="P2960" s="690"/>
      <c r="Q2960" s="691"/>
      <c r="R2960" s="642"/>
      <c r="S2960" s="643"/>
      <c r="T2960" s="643"/>
      <c r="U2960" s="643"/>
      <c r="V2960" s="644"/>
      <c r="W2960" s="650"/>
      <c r="X2960" s="651"/>
      <c r="Y2960" s="651"/>
      <c r="Z2960" s="651"/>
      <c r="AA2960" s="651"/>
      <c r="AB2960" s="635"/>
    </row>
    <row r="2961" spans="1:28">
      <c r="A2961" s="692">
        <v>246</v>
      </c>
      <c r="B2961" s="693"/>
      <c r="C2961" s="652" t="s">
        <v>108</v>
      </c>
      <c r="D2961" s="653"/>
      <c r="E2961" s="653"/>
      <c r="F2961" s="643"/>
      <c r="G2961" s="653"/>
      <c r="H2961" s="653"/>
      <c r="I2961" s="654"/>
      <c r="J2961" s="652" t="s">
        <v>109</v>
      </c>
      <c r="K2961" s="653"/>
      <c r="L2961" s="653"/>
      <c r="M2961" s="653"/>
      <c r="N2961" s="653"/>
      <c r="O2961" s="653"/>
      <c r="P2961" s="653"/>
      <c r="Q2961" s="653"/>
      <c r="R2961" s="653"/>
      <c r="S2961" s="653"/>
      <c r="T2961" s="653"/>
      <c r="U2961" s="653"/>
      <c r="V2961" s="653"/>
      <c r="W2961" s="653"/>
      <c r="X2961" s="653"/>
      <c r="Y2961" s="653"/>
      <c r="Z2961" s="653"/>
      <c r="AA2961" s="442"/>
      <c r="AB2961" s="443"/>
    </row>
    <row r="2962" spans="1:28">
      <c r="A2962" s="694"/>
      <c r="B2962" s="695"/>
      <c r="C2962" s="664" t="str">
        <f>IF(②名簿及び出席簿!LT$7="","",②名簿及び出席簿!LT$7)</f>
        <v/>
      </c>
      <c r="D2962" s="665"/>
      <c r="E2962" s="665"/>
      <c r="F2962" s="665"/>
      <c r="G2962" s="649" t="str">
        <f>②名簿及び出席簿!LT$8</f>
        <v/>
      </c>
      <c r="H2962" s="649"/>
      <c r="I2962" s="634"/>
      <c r="J2962" s="448"/>
      <c r="K2962" s="668" t="str">
        <f>IF($W$1171="","",IF($J2962="",①入力シート!$F$58,IF($J2962=1,①入力シート!$F$60,IF($J2962=2,①入力シート!$F$62))))</f>
        <v/>
      </c>
      <c r="L2962" s="668"/>
      <c r="M2962" s="670" t="s">
        <v>110</v>
      </c>
      <c r="N2962" s="672" t="str">
        <f>IF($W$1171="","",IF($J2962="",①入力シート!$H$58,IF($J2962=1,①入力シート!$H$60,IF($J2962=2,①入力シート!$H$62))))</f>
        <v/>
      </c>
      <c r="O2962" s="672"/>
      <c r="P2962" s="670" t="s">
        <v>111</v>
      </c>
      <c r="Q2962" s="670" t="s">
        <v>112</v>
      </c>
      <c r="R2962" s="668" t="str">
        <f>IF($W$1171="","",IF($J2962="",①入力シート!$K$58,IF($J2962=1,①入力シート!$K$60,IF($J2962=2,①入力シート!$K$62))))</f>
        <v/>
      </c>
      <c r="S2962" s="668"/>
      <c r="T2962" s="670" t="s">
        <v>110</v>
      </c>
      <c r="U2962" s="672" t="str">
        <f>IF($W$1171="","",IF($J2962="",①入力シート!$M$58,IF($J2962=1,①入力シート!$M$60,IF($J2962=2,①入力シート!$M$62))))</f>
        <v/>
      </c>
      <c r="V2962" s="672"/>
      <c r="W2962" s="670" t="s">
        <v>111</v>
      </c>
      <c r="X2962" s="670" t="s">
        <v>132</v>
      </c>
      <c r="Y2962" s="670"/>
      <c r="Z2962" s="674" t="str">
        <f>IF($W$1171="","",IF($J2962="",①入力シート!$O$58,IF($J2962=1,①入力シート!$O$60,IF($J2962=2,①入力シート!$O$62))))</f>
        <v/>
      </c>
      <c r="AA2962" s="674"/>
      <c r="AB2962" s="675"/>
    </row>
    <row r="2963" spans="1:28">
      <c r="A2963" s="694"/>
      <c r="B2963" s="695"/>
      <c r="C2963" s="666"/>
      <c r="D2963" s="667"/>
      <c r="E2963" s="667"/>
      <c r="F2963" s="667"/>
      <c r="G2963" s="651"/>
      <c r="H2963" s="651"/>
      <c r="I2963" s="635"/>
      <c r="J2963" s="449"/>
      <c r="K2963" s="669"/>
      <c r="L2963" s="669"/>
      <c r="M2963" s="671"/>
      <c r="N2963" s="673"/>
      <c r="O2963" s="673"/>
      <c r="P2963" s="671"/>
      <c r="Q2963" s="671"/>
      <c r="R2963" s="669"/>
      <c r="S2963" s="669"/>
      <c r="T2963" s="671"/>
      <c r="U2963" s="673"/>
      <c r="V2963" s="673"/>
      <c r="W2963" s="671"/>
      <c r="X2963" s="671"/>
      <c r="Y2963" s="671"/>
      <c r="Z2963" s="676"/>
      <c r="AA2963" s="676"/>
      <c r="AB2963" s="677"/>
    </row>
    <row r="2964" spans="1:28">
      <c r="A2964" s="694"/>
      <c r="B2964" s="695"/>
      <c r="C2964" s="652" t="s">
        <v>113</v>
      </c>
      <c r="D2964" s="653"/>
      <c r="E2964" s="653"/>
      <c r="F2964" s="653"/>
      <c r="G2964" s="653"/>
      <c r="H2964" s="653"/>
      <c r="I2964" s="653"/>
      <c r="J2964" s="653"/>
      <c r="K2964" s="653"/>
      <c r="L2964" s="653"/>
      <c r="M2964" s="653"/>
      <c r="N2964" s="653"/>
      <c r="O2964" s="653"/>
      <c r="P2964" s="653"/>
      <c r="Q2964" s="654"/>
      <c r="R2964" s="653" t="s">
        <v>130</v>
      </c>
      <c r="S2964" s="653"/>
      <c r="T2964" s="653"/>
      <c r="U2964" s="653"/>
      <c r="V2964" s="653"/>
      <c r="W2964" s="653"/>
      <c r="X2964" s="653"/>
      <c r="Y2964" s="653"/>
      <c r="Z2964" s="653"/>
      <c r="AA2964" s="653"/>
      <c r="AB2964" s="654"/>
    </row>
    <row r="2965" spans="1:28">
      <c r="A2965" s="694"/>
      <c r="B2965" s="695"/>
      <c r="C2965" s="655" t="str">
        <f>IF(C2962="","",IF(④実施報告書!$Q2965="",①入力シート!$F$64,IF(④実施報告書!$Q2965=1,①入力シート!$F$67,IF(④実施報告書!$Q2965=2,①入力シート!$F$70,IF(④実施報告書!$Q2965=3,①入力シート!$F$73,)))))</f>
        <v/>
      </c>
      <c r="D2965" s="656"/>
      <c r="E2965" s="656"/>
      <c r="F2965" s="656"/>
      <c r="G2965" s="656"/>
      <c r="H2965" s="656"/>
      <c r="I2965" s="656"/>
      <c r="J2965" s="656"/>
      <c r="K2965" s="656"/>
      <c r="L2965" s="656"/>
      <c r="M2965" s="656"/>
      <c r="N2965" s="656"/>
      <c r="O2965" s="656"/>
      <c r="P2965" s="656"/>
      <c r="Q2965" s="678"/>
      <c r="R2965" s="680" t="str">
        <f>IF($W$1171="","",IF(AND(①入力シート!$F$76=①入力シート!$A$77,$AB2965="")=TRUE,①入力シート!$A$77,""))</f>
        <v/>
      </c>
      <c r="S2965" s="680"/>
      <c r="T2965" s="659" t="s">
        <v>127</v>
      </c>
      <c r="U2965" s="659"/>
      <c r="V2965" s="659"/>
      <c r="W2965" s="659"/>
      <c r="X2965" s="659"/>
      <c r="Y2965" s="659"/>
      <c r="Z2965" s="659"/>
      <c r="AA2965" s="659"/>
      <c r="AB2965" s="445"/>
    </row>
    <row r="2966" spans="1:28">
      <c r="A2966" s="694"/>
      <c r="B2966" s="695"/>
      <c r="C2966" s="657"/>
      <c r="D2966" s="658"/>
      <c r="E2966" s="658"/>
      <c r="F2966" s="658"/>
      <c r="G2966" s="658"/>
      <c r="H2966" s="658"/>
      <c r="I2966" s="658"/>
      <c r="J2966" s="658"/>
      <c r="K2966" s="658"/>
      <c r="L2966" s="658"/>
      <c r="M2966" s="658"/>
      <c r="N2966" s="658"/>
      <c r="O2966" s="658"/>
      <c r="P2966" s="658"/>
      <c r="Q2966" s="679"/>
      <c r="R2966" s="631" t="str">
        <f>IF($W$1171="","",IF(AND(①入力シート!$F$77=①入力シート!$A$77,$AB2966="")=TRUE,①入力シート!$A$77,""))</f>
        <v/>
      </c>
      <c r="S2966" s="631"/>
      <c r="T2966" s="623" t="s">
        <v>114</v>
      </c>
      <c r="U2966" s="623"/>
      <c r="V2966" s="623"/>
      <c r="W2966" s="623"/>
      <c r="X2966" s="623"/>
      <c r="Y2966" s="623"/>
      <c r="Z2966" s="623"/>
      <c r="AA2966" s="623"/>
      <c r="AB2966" s="446"/>
    </row>
    <row r="2967" spans="1:28">
      <c r="A2967" s="694"/>
      <c r="B2967" s="695"/>
      <c r="C2967" s="660" t="str">
        <f>IF($Q2967="","",IF(④実施報告書!$Q2967=1,①入力シート!$F$67,IF(④実施報告書!$Q2967=2,①入力シート!$F$70,IF(④実施報告書!$Q2967=3,①入力シート!$F$73,))))</f>
        <v/>
      </c>
      <c r="D2967" s="661"/>
      <c r="E2967" s="661"/>
      <c r="F2967" s="661"/>
      <c r="G2967" s="661"/>
      <c r="H2967" s="661"/>
      <c r="I2967" s="661"/>
      <c r="J2967" s="661"/>
      <c r="K2967" s="661"/>
      <c r="L2967" s="661"/>
      <c r="M2967" s="661"/>
      <c r="N2967" s="661"/>
      <c r="O2967" s="661"/>
      <c r="P2967" s="661"/>
      <c r="Q2967" s="662"/>
      <c r="R2967" s="631" t="str">
        <f>IF($W$1171="","",IF(AND(①入力シート!$F$78=①入力シート!$A$77,$AB2967="")=TRUE,①入力シート!$A$77,""))</f>
        <v/>
      </c>
      <c r="S2967" s="631"/>
      <c r="T2967" s="623" t="s">
        <v>115</v>
      </c>
      <c r="U2967" s="623"/>
      <c r="V2967" s="623"/>
      <c r="W2967" s="623"/>
      <c r="X2967" s="623"/>
      <c r="Y2967" s="623"/>
      <c r="Z2967" s="623"/>
      <c r="AA2967" s="623"/>
      <c r="AB2967" s="446"/>
    </row>
    <row r="2968" spans="1:28">
      <c r="A2968" s="694"/>
      <c r="B2968" s="695"/>
      <c r="C2968" s="660"/>
      <c r="D2968" s="661"/>
      <c r="E2968" s="661"/>
      <c r="F2968" s="661"/>
      <c r="G2968" s="661"/>
      <c r="H2968" s="661"/>
      <c r="I2968" s="661"/>
      <c r="J2968" s="661"/>
      <c r="K2968" s="661"/>
      <c r="L2968" s="661"/>
      <c r="M2968" s="661"/>
      <c r="N2968" s="661"/>
      <c r="O2968" s="661"/>
      <c r="P2968" s="661"/>
      <c r="Q2968" s="663"/>
      <c r="R2968" s="630" t="str">
        <f>IF($W$1171="","",IF(AND(①入力シート!$F$79=①入力シート!$A$77,$AB2968="")=TRUE,①入力シート!$A$77,""))</f>
        <v/>
      </c>
      <c r="S2968" s="631"/>
      <c r="T2968" s="623" t="s">
        <v>129</v>
      </c>
      <c r="U2968" s="623"/>
      <c r="V2968" s="623"/>
      <c r="W2968" s="623"/>
      <c r="X2968" s="623"/>
      <c r="Y2968" s="623"/>
      <c r="Z2968" s="623"/>
      <c r="AA2968" s="623"/>
      <c r="AB2968" s="446"/>
    </row>
    <row r="2969" spans="1:28">
      <c r="A2969" s="694"/>
      <c r="B2969" s="695"/>
      <c r="C2969" s="622" t="str">
        <f>IF($Q2969="","",IF(④実施報告書!$Q2969=1,①入力シート!$F$67,IF(④実施報告書!$Q2969=2,①入力シート!$F$70,IF(④実施報告書!$Q2969=3,①入力シート!$F$73,))))</f>
        <v/>
      </c>
      <c r="D2969" s="623"/>
      <c r="E2969" s="623"/>
      <c r="F2969" s="623"/>
      <c r="G2969" s="623"/>
      <c r="H2969" s="623"/>
      <c r="I2969" s="623"/>
      <c r="J2969" s="623"/>
      <c r="K2969" s="623"/>
      <c r="L2969" s="623"/>
      <c r="M2969" s="623"/>
      <c r="N2969" s="623"/>
      <c r="O2969" s="623"/>
      <c r="P2969" s="624"/>
      <c r="Q2969" s="628"/>
      <c r="R2969" s="630" t="str">
        <f>IF($W$1171="","",IF(AND(①入力シート!$F$80=①入力シート!$A$77,$AB2969="")=TRUE,①入力シート!$A$77,""))</f>
        <v/>
      </c>
      <c r="S2969" s="631"/>
      <c r="T2969" s="623" t="s">
        <v>407</v>
      </c>
      <c r="U2969" s="623"/>
      <c r="V2969" s="623"/>
      <c r="W2969" s="623"/>
      <c r="X2969" s="623"/>
      <c r="Y2969" s="623"/>
      <c r="Z2969" s="623"/>
      <c r="AA2969" s="624"/>
      <c r="AB2969" s="446"/>
    </row>
    <row r="2970" spans="1:28">
      <c r="A2970" s="694"/>
      <c r="B2970" s="695"/>
      <c r="C2970" s="625"/>
      <c r="D2970" s="626"/>
      <c r="E2970" s="626"/>
      <c r="F2970" s="626"/>
      <c r="G2970" s="626"/>
      <c r="H2970" s="626"/>
      <c r="I2970" s="626"/>
      <c r="J2970" s="626"/>
      <c r="K2970" s="626"/>
      <c r="L2970" s="626"/>
      <c r="M2970" s="626"/>
      <c r="N2970" s="626"/>
      <c r="O2970" s="626"/>
      <c r="P2970" s="627"/>
      <c r="Q2970" s="629"/>
      <c r="R2970" s="632" t="str">
        <f>IF($W$1171="","",IF(AND(①入力シート!$F$81=①入力シート!$A$77,$AB2970="")=TRUE,①入力シート!$A$77,""))</f>
        <v/>
      </c>
      <c r="S2970" s="633"/>
      <c r="T2970" s="626" t="s">
        <v>406</v>
      </c>
      <c r="U2970" s="626"/>
      <c r="V2970" s="626"/>
      <c r="W2970" s="626"/>
      <c r="X2970" s="626"/>
      <c r="Y2970" s="626"/>
      <c r="Z2970" s="626"/>
      <c r="AA2970" s="627"/>
      <c r="AB2970" s="446"/>
    </row>
    <row r="2971" spans="1:28">
      <c r="A2971" s="694"/>
      <c r="B2971" s="695"/>
      <c r="C2971" s="639" t="s">
        <v>128</v>
      </c>
      <c r="D2971" s="640"/>
      <c r="E2971" s="641"/>
      <c r="F2971" s="444"/>
      <c r="G2971" s="645" t="str">
        <f>IF(W2971="","",IF($F2971="",①入力シート!$J$83,VLOOKUP($F2971,①入力シート!$E$83:$K$89,6)))</f>
        <v/>
      </c>
      <c r="H2971" s="646"/>
      <c r="I2971" s="646"/>
      <c r="J2971" s="646"/>
      <c r="K2971" s="646"/>
      <c r="L2971" s="646"/>
      <c r="M2971" s="646"/>
      <c r="N2971" s="646"/>
      <c r="O2971" s="646"/>
      <c r="P2971" s="646"/>
      <c r="Q2971" s="647"/>
      <c r="R2971" s="639" t="s">
        <v>116</v>
      </c>
      <c r="S2971" s="640"/>
      <c r="T2971" s="640"/>
      <c r="U2971" s="640"/>
      <c r="V2971" s="641"/>
      <c r="W2971" s="648" t="str">
        <f>IF(②名簿及び出席簿!LT$140=0,"",②名簿及び出席簿!LT$140)</f>
        <v/>
      </c>
      <c r="X2971" s="649"/>
      <c r="Y2971" s="649"/>
      <c r="Z2971" s="649"/>
      <c r="AA2971" s="649"/>
      <c r="AB2971" s="634" t="s">
        <v>93</v>
      </c>
    </row>
    <row r="2972" spans="1:28">
      <c r="A2972" s="696"/>
      <c r="B2972" s="697"/>
      <c r="C2972" s="642"/>
      <c r="D2972" s="643"/>
      <c r="E2972" s="644"/>
      <c r="F2972" s="456"/>
      <c r="G2972" s="689" t="str">
        <f>IF($F2972="","",VLOOKUP($F2972,①入力シート!$E$83:$K$89,6))</f>
        <v/>
      </c>
      <c r="H2972" s="690"/>
      <c r="I2972" s="690"/>
      <c r="J2972" s="690"/>
      <c r="K2972" s="690"/>
      <c r="L2972" s="690"/>
      <c r="M2972" s="690"/>
      <c r="N2972" s="690"/>
      <c r="O2972" s="690"/>
      <c r="P2972" s="690"/>
      <c r="Q2972" s="691"/>
      <c r="R2972" s="642"/>
      <c r="S2972" s="643"/>
      <c r="T2972" s="643"/>
      <c r="U2972" s="643"/>
      <c r="V2972" s="644"/>
      <c r="W2972" s="650"/>
      <c r="X2972" s="651"/>
      <c r="Y2972" s="651"/>
      <c r="Z2972" s="651"/>
      <c r="AA2972" s="651"/>
      <c r="AB2972" s="635"/>
    </row>
    <row r="2973" spans="1:28">
      <c r="A2973" s="692">
        <v>247</v>
      </c>
      <c r="B2973" s="693"/>
      <c r="C2973" s="652" t="s">
        <v>108</v>
      </c>
      <c r="D2973" s="653"/>
      <c r="E2973" s="653"/>
      <c r="F2973" s="643"/>
      <c r="G2973" s="653"/>
      <c r="H2973" s="653"/>
      <c r="I2973" s="654"/>
      <c r="J2973" s="652" t="s">
        <v>109</v>
      </c>
      <c r="K2973" s="653"/>
      <c r="L2973" s="653"/>
      <c r="M2973" s="653"/>
      <c r="N2973" s="653"/>
      <c r="O2973" s="653"/>
      <c r="P2973" s="653"/>
      <c r="Q2973" s="653"/>
      <c r="R2973" s="653"/>
      <c r="S2973" s="653"/>
      <c r="T2973" s="653"/>
      <c r="U2973" s="653"/>
      <c r="V2973" s="653"/>
      <c r="W2973" s="653"/>
      <c r="X2973" s="653"/>
      <c r="Y2973" s="653"/>
      <c r="Z2973" s="653"/>
      <c r="AA2973" s="442"/>
      <c r="AB2973" s="443"/>
    </row>
    <row r="2974" spans="1:28">
      <c r="A2974" s="694"/>
      <c r="B2974" s="695"/>
      <c r="C2974" s="664" t="str">
        <f>IF(②名簿及び出席簿!LU$7="","",②名簿及び出席簿!LU$7)</f>
        <v/>
      </c>
      <c r="D2974" s="665"/>
      <c r="E2974" s="665"/>
      <c r="F2974" s="665"/>
      <c r="G2974" s="649" t="str">
        <f>②名簿及び出席簿!LU$8</f>
        <v/>
      </c>
      <c r="H2974" s="649"/>
      <c r="I2974" s="634"/>
      <c r="J2974" s="448"/>
      <c r="K2974" s="668" t="str">
        <f>IF($W$1171="","",IF($J2974="",①入力シート!$F$58,IF($J2974=1,①入力シート!$F$60,IF($J2974=2,①入力シート!$F$62))))</f>
        <v/>
      </c>
      <c r="L2974" s="668"/>
      <c r="M2974" s="670" t="s">
        <v>110</v>
      </c>
      <c r="N2974" s="672" t="str">
        <f>IF($W$1171="","",IF($J2974="",①入力シート!$H$58,IF($J2974=1,①入力シート!$H$60,IF($J2974=2,①入力シート!$H$62))))</f>
        <v/>
      </c>
      <c r="O2974" s="672"/>
      <c r="P2974" s="670" t="s">
        <v>111</v>
      </c>
      <c r="Q2974" s="670" t="s">
        <v>112</v>
      </c>
      <c r="R2974" s="668" t="str">
        <f>IF($W$1171="","",IF($J2974="",①入力シート!$K$58,IF($J2974=1,①入力シート!$K$60,IF($J2974=2,①入力シート!$K$62))))</f>
        <v/>
      </c>
      <c r="S2974" s="668"/>
      <c r="T2974" s="670" t="s">
        <v>110</v>
      </c>
      <c r="U2974" s="672" t="str">
        <f>IF($W$1171="","",IF($J2974="",①入力シート!$M$58,IF($J2974=1,①入力シート!$M$60,IF($J2974=2,①入力シート!$M$62))))</f>
        <v/>
      </c>
      <c r="V2974" s="672"/>
      <c r="W2974" s="670" t="s">
        <v>111</v>
      </c>
      <c r="X2974" s="670" t="s">
        <v>132</v>
      </c>
      <c r="Y2974" s="670"/>
      <c r="Z2974" s="674" t="str">
        <f>IF($W$1171="","",IF($J2974="",①入力シート!$O$58,IF($J2974=1,①入力シート!$O$60,IF($J2974=2,①入力シート!$O$62))))</f>
        <v/>
      </c>
      <c r="AA2974" s="674"/>
      <c r="AB2974" s="675"/>
    </row>
    <row r="2975" spans="1:28">
      <c r="A2975" s="694"/>
      <c r="B2975" s="695"/>
      <c r="C2975" s="666"/>
      <c r="D2975" s="667"/>
      <c r="E2975" s="667"/>
      <c r="F2975" s="667"/>
      <c r="G2975" s="651"/>
      <c r="H2975" s="651"/>
      <c r="I2975" s="635"/>
      <c r="J2975" s="449"/>
      <c r="K2975" s="669"/>
      <c r="L2975" s="669"/>
      <c r="M2975" s="671"/>
      <c r="N2975" s="673"/>
      <c r="O2975" s="673"/>
      <c r="P2975" s="671"/>
      <c r="Q2975" s="671"/>
      <c r="R2975" s="669"/>
      <c r="S2975" s="669"/>
      <c r="T2975" s="671"/>
      <c r="U2975" s="673"/>
      <c r="V2975" s="673"/>
      <c r="W2975" s="671"/>
      <c r="X2975" s="671"/>
      <c r="Y2975" s="671"/>
      <c r="Z2975" s="676"/>
      <c r="AA2975" s="676"/>
      <c r="AB2975" s="677"/>
    </row>
    <row r="2976" spans="1:28">
      <c r="A2976" s="694"/>
      <c r="B2976" s="695"/>
      <c r="C2976" s="652" t="s">
        <v>113</v>
      </c>
      <c r="D2976" s="653"/>
      <c r="E2976" s="653"/>
      <c r="F2976" s="653"/>
      <c r="G2976" s="653"/>
      <c r="H2976" s="653"/>
      <c r="I2976" s="653"/>
      <c r="J2976" s="653"/>
      <c r="K2976" s="653"/>
      <c r="L2976" s="653"/>
      <c r="M2976" s="653"/>
      <c r="N2976" s="653"/>
      <c r="O2976" s="653"/>
      <c r="P2976" s="653"/>
      <c r="Q2976" s="654"/>
      <c r="R2976" s="653" t="s">
        <v>130</v>
      </c>
      <c r="S2976" s="653"/>
      <c r="T2976" s="653"/>
      <c r="U2976" s="653"/>
      <c r="V2976" s="653"/>
      <c r="W2976" s="653"/>
      <c r="X2976" s="653"/>
      <c r="Y2976" s="653"/>
      <c r="Z2976" s="653"/>
      <c r="AA2976" s="653"/>
      <c r="AB2976" s="654"/>
    </row>
    <row r="2977" spans="1:28">
      <c r="A2977" s="694"/>
      <c r="B2977" s="695"/>
      <c r="C2977" s="655" t="str">
        <f>IF(C2974="","",IF(④実施報告書!$Q2977="",①入力シート!$F$64,IF(④実施報告書!$Q2977=1,①入力シート!$F$67,IF(④実施報告書!$Q2977=2,①入力シート!$F$70,IF(④実施報告書!$Q2977=3,①入力シート!$F$73,)))))</f>
        <v/>
      </c>
      <c r="D2977" s="656"/>
      <c r="E2977" s="656"/>
      <c r="F2977" s="656"/>
      <c r="G2977" s="656"/>
      <c r="H2977" s="656"/>
      <c r="I2977" s="656"/>
      <c r="J2977" s="656"/>
      <c r="K2977" s="656"/>
      <c r="L2977" s="656"/>
      <c r="M2977" s="656"/>
      <c r="N2977" s="656"/>
      <c r="O2977" s="656"/>
      <c r="P2977" s="656"/>
      <c r="Q2977" s="678"/>
      <c r="R2977" s="680" t="str">
        <f>IF($W$1171="","",IF(AND(①入力シート!$F$76=①入力シート!$A$77,$AB2977="")=TRUE,①入力シート!$A$77,""))</f>
        <v/>
      </c>
      <c r="S2977" s="680"/>
      <c r="T2977" s="659" t="s">
        <v>127</v>
      </c>
      <c r="U2977" s="659"/>
      <c r="V2977" s="659"/>
      <c r="W2977" s="659"/>
      <c r="X2977" s="659"/>
      <c r="Y2977" s="659"/>
      <c r="Z2977" s="659"/>
      <c r="AA2977" s="659"/>
      <c r="AB2977" s="445"/>
    </row>
    <row r="2978" spans="1:28">
      <c r="A2978" s="694"/>
      <c r="B2978" s="695"/>
      <c r="C2978" s="657"/>
      <c r="D2978" s="658"/>
      <c r="E2978" s="658"/>
      <c r="F2978" s="658"/>
      <c r="G2978" s="658"/>
      <c r="H2978" s="658"/>
      <c r="I2978" s="658"/>
      <c r="J2978" s="658"/>
      <c r="K2978" s="658"/>
      <c r="L2978" s="658"/>
      <c r="M2978" s="658"/>
      <c r="N2978" s="658"/>
      <c r="O2978" s="658"/>
      <c r="P2978" s="658"/>
      <c r="Q2978" s="679"/>
      <c r="R2978" s="631" t="str">
        <f>IF($W$1171="","",IF(AND(①入力シート!$F$77=①入力シート!$A$77,$AB2978="")=TRUE,①入力シート!$A$77,""))</f>
        <v/>
      </c>
      <c r="S2978" s="631"/>
      <c r="T2978" s="623" t="s">
        <v>114</v>
      </c>
      <c r="U2978" s="623"/>
      <c r="V2978" s="623"/>
      <c r="W2978" s="623"/>
      <c r="X2978" s="623"/>
      <c r="Y2978" s="623"/>
      <c r="Z2978" s="623"/>
      <c r="AA2978" s="623"/>
      <c r="AB2978" s="446"/>
    </row>
    <row r="2979" spans="1:28">
      <c r="A2979" s="694"/>
      <c r="B2979" s="695"/>
      <c r="C2979" s="660" t="str">
        <f>IF($Q2979="","",IF(④実施報告書!$Q2979=1,①入力シート!$F$67,IF(④実施報告書!$Q2979=2,①入力シート!$F$70,IF(④実施報告書!$Q2979=3,①入力シート!$F$73,))))</f>
        <v/>
      </c>
      <c r="D2979" s="661"/>
      <c r="E2979" s="661"/>
      <c r="F2979" s="661"/>
      <c r="G2979" s="661"/>
      <c r="H2979" s="661"/>
      <c r="I2979" s="661"/>
      <c r="J2979" s="661"/>
      <c r="K2979" s="661"/>
      <c r="L2979" s="661"/>
      <c r="M2979" s="661"/>
      <c r="N2979" s="661"/>
      <c r="O2979" s="661"/>
      <c r="P2979" s="661"/>
      <c r="Q2979" s="662"/>
      <c r="R2979" s="631" t="str">
        <f>IF($W$1171="","",IF(AND(①入力シート!$F$78=①入力シート!$A$77,$AB2979="")=TRUE,①入力シート!$A$77,""))</f>
        <v/>
      </c>
      <c r="S2979" s="631"/>
      <c r="T2979" s="623" t="s">
        <v>115</v>
      </c>
      <c r="U2979" s="623"/>
      <c r="V2979" s="623"/>
      <c r="W2979" s="623"/>
      <c r="X2979" s="623"/>
      <c r="Y2979" s="623"/>
      <c r="Z2979" s="623"/>
      <c r="AA2979" s="623"/>
      <c r="AB2979" s="446"/>
    </row>
    <row r="2980" spans="1:28">
      <c r="A2980" s="694"/>
      <c r="B2980" s="695"/>
      <c r="C2980" s="660"/>
      <c r="D2980" s="661"/>
      <c r="E2980" s="661"/>
      <c r="F2980" s="661"/>
      <c r="G2980" s="661"/>
      <c r="H2980" s="661"/>
      <c r="I2980" s="661"/>
      <c r="J2980" s="661"/>
      <c r="K2980" s="661"/>
      <c r="L2980" s="661"/>
      <c r="M2980" s="661"/>
      <c r="N2980" s="661"/>
      <c r="O2980" s="661"/>
      <c r="P2980" s="661"/>
      <c r="Q2980" s="663"/>
      <c r="R2980" s="630" t="str">
        <f>IF($W$1171="","",IF(AND(①入力シート!$F$79=①入力シート!$A$77,$AB2980="")=TRUE,①入力シート!$A$77,""))</f>
        <v/>
      </c>
      <c r="S2980" s="631"/>
      <c r="T2980" s="623" t="s">
        <v>129</v>
      </c>
      <c r="U2980" s="623"/>
      <c r="V2980" s="623"/>
      <c r="W2980" s="623"/>
      <c r="X2980" s="623"/>
      <c r="Y2980" s="623"/>
      <c r="Z2980" s="623"/>
      <c r="AA2980" s="623"/>
      <c r="AB2980" s="446"/>
    </row>
    <row r="2981" spans="1:28">
      <c r="A2981" s="694"/>
      <c r="B2981" s="695"/>
      <c r="C2981" s="622" t="str">
        <f>IF($Q2981="","",IF(④実施報告書!$Q2981=1,①入力シート!$F$67,IF(④実施報告書!$Q2981=2,①入力シート!$F$70,IF(④実施報告書!$Q2981=3,①入力シート!$F$73,))))</f>
        <v/>
      </c>
      <c r="D2981" s="623"/>
      <c r="E2981" s="623"/>
      <c r="F2981" s="623"/>
      <c r="G2981" s="623"/>
      <c r="H2981" s="623"/>
      <c r="I2981" s="623"/>
      <c r="J2981" s="623"/>
      <c r="K2981" s="623"/>
      <c r="L2981" s="623"/>
      <c r="M2981" s="623"/>
      <c r="N2981" s="623"/>
      <c r="O2981" s="623"/>
      <c r="P2981" s="624"/>
      <c r="Q2981" s="628"/>
      <c r="R2981" s="630" t="str">
        <f>IF($W$1171="","",IF(AND(①入力シート!$F$80=①入力シート!$A$77,$AB2981="")=TRUE,①入力シート!$A$77,""))</f>
        <v/>
      </c>
      <c r="S2981" s="631"/>
      <c r="T2981" s="623" t="s">
        <v>407</v>
      </c>
      <c r="U2981" s="623"/>
      <c r="V2981" s="623"/>
      <c r="W2981" s="623"/>
      <c r="X2981" s="623"/>
      <c r="Y2981" s="623"/>
      <c r="Z2981" s="623"/>
      <c r="AA2981" s="624"/>
      <c r="AB2981" s="446"/>
    </row>
    <row r="2982" spans="1:28">
      <c r="A2982" s="694"/>
      <c r="B2982" s="695"/>
      <c r="C2982" s="625"/>
      <c r="D2982" s="626"/>
      <c r="E2982" s="626"/>
      <c r="F2982" s="626"/>
      <c r="G2982" s="626"/>
      <c r="H2982" s="626"/>
      <c r="I2982" s="626"/>
      <c r="J2982" s="626"/>
      <c r="K2982" s="626"/>
      <c r="L2982" s="626"/>
      <c r="M2982" s="626"/>
      <c r="N2982" s="626"/>
      <c r="O2982" s="626"/>
      <c r="P2982" s="627"/>
      <c r="Q2982" s="629"/>
      <c r="R2982" s="632" t="str">
        <f>IF($W$1171="","",IF(AND(①入力シート!$F$81=①入力シート!$A$77,$AB2982="")=TRUE,①入力シート!$A$77,""))</f>
        <v/>
      </c>
      <c r="S2982" s="633"/>
      <c r="T2982" s="626" t="s">
        <v>406</v>
      </c>
      <c r="U2982" s="626"/>
      <c r="V2982" s="626"/>
      <c r="W2982" s="626"/>
      <c r="X2982" s="626"/>
      <c r="Y2982" s="626"/>
      <c r="Z2982" s="626"/>
      <c r="AA2982" s="627"/>
      <c r="AB2982" s="446"/>
    </row>
    <row r="2983" spans="1:28">
      <c r="A2983" s="694"/>
      <c r="B2983" s="695"/>
      <c r="C2983" s="639" t="s">
        <v>128</v>
      </c>
      <c r="D2983" s="640"/>
      <c r="E2983" s="641"/>
      <c r="F2983" s="444"/>
      <c r="G2983" s="645" t="str">
        <f>IF(W2983="","",IF($F2983="",①入力シート!$J$83,VLOOKUP($F2983,①入力シート!$E$83:$K$89,6)))</f>
        <v/>
      </c>
      <c r="H2983" s="646"/>
      <c r="I2983" s="646"/>
      <c r="J2983" s="646"/>
      <c r="K2983" s="646"/>
      <c r="L2983" s="646"/>
      <c r="M2983" s="646"/>
      <c r="N2983" s="646"/>
      <c r="O2983" s="646"/>
      <c r="P2983" s="646"/>
      <c r="Q2983" s="647"/>
      <c r="R2983" s="639" t="s">
        <v>116</v>
      </c>
      <c r="S2983" s="640"/>
      <c r="T2983" s="640"/>
      <c r="U2983" s="640"/>
      <c r="V2983" s="641"/>
      <c r="W2983" s="648" t="str">
        <f>IF(②名簿及び出席簿!LU$140=0,"",②名簿及び出席簿!LU$140)</f>
        <v/>
      </c>
      <c r="X2983" s="649"/>
      <c r="Y2983" s="649"/>
      <c r="Z2983" s="649"/>
      <c r="AA2983" s="649"/>
      <c r="AB2983" s="634" t="s">
        <v>93</v>
      </c>
    </row>
    <row r="2984" spans="1:28">
      <c r="A2984" s="696"/>
      <c r="B2984" s="697"/>
      <c r="C2984" s="642"/>
      <c r="D2984" s="643"/>
      <c r="E2984" s="644"/>
      <c r="F2984" s="456"/>
      <c r="G2984" s="689" t="str">
        <f>IF($F2984="","",VLOOKUP($F2984,①入力シート!$E$83:$K$89,6))</f>
        <v/>
      </c>
      <c r="H2984" s="690"/>
      <c r="I2984" s="690"/>
      <c r="J2984" s="690"/>
      <c r="K2984" s="690"/>
      <c r="L2984" s="690"/>
      <c r="M2984" s="690"/>
      <c r="N2984" s="690"/>
      <c r="O2984" s="690"/>
      <c r="P2984" s="690"/>
      <c r="Q2984" s="691"/>
      <c r="R2984" s="642"/>
      <c r="S2984" s="643"/>
      <c r="T2984" s="643"/>
      <c r="U2984" s="643"/>
      <c r="V2984" s="644"/>
      <c r="W2984" s="650"/>
      <c r="X2984" s="651"/>
      <c r="Y2984" s="651"/>
      <c r="Z2984" s="651"/>
      <c r="AA2984" s="651"/>
      <c r="AB2984" s="635"/>
    </row>
    <row r="2985" spans="1:28">
      <c r="A2985" s="692">
        <v>248</v>
      </c>
      <c r="B2985" s="693"/>
      <c r="C2985" s="652" t="s">
        <v>108</v>
      </c>
      <c r="D2985" s="653"/>
      <c r="E2985" s="653"/>
      <c r="F2985" s="643"/>
      <c r="G2985" s="653"/>
      <c r="H2985" s="653"/>
      <c r="I2985" s="654"/>
      <c r="J2985" s="652" t="s">
        <v>109</v>
      </c>
      <c r="K2985" s="653"/>
      <c r="L2985" s="653"/>
      <c r="M2985" s="653"/>
      <c r="N2985" s="653"/>
      <c r="O2985" s="653"/>
      <c r="P2985" s="653"/>
      <c r="Q2985" s="653"/>
      <c r="R2985" s="653"/>
      <c r="S2985" s="653"/>
      <c r="T2985" s="653"/>
      <c r="U2985" s="653"/>
      <c r="V2985" s="653"/>
      <c r="W2985" s="653"/>
      <c r="X2985" s="653"/>
      <c r="Y2985" s="653"/>
      <c r="Z2985" s="653"/>
      <c r="AA2985" s="442"/>
      <c r="AB2985" s="443"/>
    </row>
    <row r="2986" spans="1:28">
      <c r="A2986" s="694"/>
      <c r="B2986" s="695"/>
      <c r="C2986" s="664" t="str">
        <f>IF(②名簿及び出席簿!LV$7="","",②名簿及び出席簿!LV$7)</f>
        <v/>
      </c>
      <c r="D2986" s="665"/>
      <c r="E2986" s="665"/>
      <c r="F2986" s="665"/>
      <c r="G2986" s="649" t="str">
        <f>②名簿及び出席簿!LV$8</f>
        <v/>
      </c>
      <c r="H2986" s="649"/>
      <c r="I2986" s="634"/>
      <c r="J2986" s="448"/>
      <c r="K2986" s="668" t="str">
        <f>IF($W$1171="","",IF($J2986="",①入力シート!$F$58,IF($J2986=1,①入力シート!$F$60,IF($J2986=2,①入力シート!$F$62))))</f>
        <v/>
      </c>
      <c r="L2986" s="668"/>
      <c r="M2986" s="670" t="s">
        <v>110</v>
      </c>
      <c r="N2986" s="672" t="str">
        <f>IF($W$1171="","",IF($J2986="",①入力シート!$H$58,IF($J2986=1,①入力シート!$H$60,IF($J2986=2,①入力シート!$H$62))))</f>
        <v/>
      </c>
      <c r="O2986" s="672"/>
      <c r="P2986" s="670" t="s">
        <v>111</v>
      </c>
      <c r="Q2986" s="670" t="s">
        <v>112</v>
      </c>
      <c r="R2986" s="668" t="str">
        <f>IF($W$1171="","",IF($J2986="",①入力シート!$K$58,IF($J2986=1,①入力シート!$K$60,IF($J2986=2,①入力シート!$K$62))))</f>
        <v/>
      </c>
      <c r="S2986" s="668"/>
      <c r="T2986" s="670" t="s">
        <v>110</v>
      </c>
      <c r="U2986" s="672" t="str">
        <f>IF($W$1171="","",IF($J2986="",①入力シート!$M$58,IF($J2986=1,①入力シート!$M$60,IF($J2986=2,①入力シート!$M$62))))</f>
        <v/>
      </c>
      <c r="V2986" s="672"/>
      <c r="W2986" s="670" t="s">
        <v>111</v>
      </c>
      <c r="X2986" s="670" t="s">
        <v>132</v>
      </c>
      <c r="Y2986" s="670"/>
      <c r="Z2986" s="674" t="str">
        <f>IF($W$1171="","",IF($J2986="",①入力シート!$O$58,IF($J2986=1,①入力シート!$O$60,IF($J2986=2,①入力シート!$O$62))))</f>
        <v/>
      </c>
      <c r="AA2986" s="674"/>
      <c r="AB2986" s="675"/>
    </row>
    <row r="2987" spans="1:28">
      <c r="A2987" s="694"/>
      <c r="B2987" s="695"/>
      <c r="C2987" s="666"/>
      <c r="D2987" s="667"/>
      <c r="E2987" s="667"/>
      <c r="F2987" s="667"/>
      <c r="G2987" s="651"/>
      <c r="H2987" s="651"/>
      <c r="I2987" s="635"/>
      <c r="J2987" s="449"/>
      <c r="K2987" s="669"/>
      <c r="L2987" s="669"/>
      <c r="M2987" s="671"/>
      <c r="N2987" s="673"/>
      <c r="O2987" s="673"/>
      <c r="P2987" s="671"/>
      <c r="Q2987" s="671"/>
      <c r="R2987" s="669"/>
      <c r="S2987" s="669"/>
      <c r="T2987" s="671"/>
      <c r="U2987" s="673"/>
      <c r="V2987" s="673"/>
      <c r="W2987" s="671"/>
      <c r="X2987" s="671"/>
      <c r="Y2987" s="671"/>
      <c r="Z2987" s="676"/>
      <c r="AA2987" s="676"/>
      <c r="AB2987" s="677"/>
    </row>
    <row r="2988" spans="1:28">
      <c r="A2988" s="694"/>
      <c r="B2988" s="695"/>
      <c r="C2988" s="652" t="s">
        <v>113</v>
      </c>
      <c r="D2988" s="653"/>
      <c r="E2988" s="653"/>
      <c r="F2988" s="653"/>
      <c r="G2988" s="653"/>
      <c r="H2988" s="653"/>
      <c r="I2988" s="653"/>
      <c r="J2988" s="653"/>
      <c r="K2988" s="653"/>
      <c r="L2988" s="653"/>
      <c r="M2988" s="653"/>
      <c r="N2988" s="653"/>
      <c r="O2988" s="653"/>
      <c r="P2988" s="653"/>
      <c r="Q2988" s="654"/>
      <c r="R2988" s="653" t="s">
        <v>130</v>
      </c>
      <c r="S2988" s="653"/>
      <c r="T2988" s="653"/>
      <c r="U2988" s="653"/>
      <c r="V2988" s="653"/>
      <c r="W2988" s="653"/>
      <c r="X2988" s="653"/>
      <c r="Y2988" s="653"/>
      <c r="Z2988" s="653"/>
      <c r="AA2988" s="653"/>
      <c r="AB2988" s="654"/>
    </row>
    <row r="2989" spans="1:28">
      <c r="A2989" s="694"/>
      <c r="B2989" s="695"/>
      <c r="C2989" s="655" t="str">
        <f>IF(C2986="","",IF(④実施報告書!$Q2989="",①入力シート!$F$64,IF(④実施報告書!$Q2989=1,①入力シート!$F$67,IF(④実施報告書!$Q2989=2,①入力シート!$F$70,IF(④実施報告書!$Q2989=3,①入力シート!$F$73,)))))</f>
        <v/>
      </c>
      <c r="D2989" s="656"/>
      <c r="E2989" s="656"/>
      <c r="F2989" s="656"/>
      <c r="G2989" s="656"/>
      <c r="H2989" s="656"/>
      <c r="I2989" s="656"/>
      <c r="J2989" s="656"/>
      <c r="K2989" s="656"/>
      <c r="L2989" s="656"/>
      <c r="M2989" s="656"/>
      <c r="N2989" s="656"/>
      <c r="O2989" s="656"/>
      <c r="P2989" s="656"/>
      <c r="Q2989" s="678"/>
      <c r="R2989" s="680" t="str">
        <f>IF($W$1171="","",IF(AND(①入力シート!$F$76=①入力シート!$A$77,$AB2989="")=TRUE,①入力シート!$A$77,""))</f>
        <v/>
      </c>
      <c r="S2989" s="680"/>
      <c r="T2989" s="659" t="s">
        <v>127</v>
      </c>
      <c r="U2989" s="659"/>
      <c r="V2989" s="659"/>
      <c r="W2989" s="659"/>
      <c r="X2989" s="659"/>
      <c r="Y2989" s="659"/>
      <c r="Z2989" s="659"/>
      <c r="AA2989" s="659"/>
      <c r="AB2989" s="445"/>
    </row>
    <row r="2990" spans="1:28">
      <c r="A2990" s="694"/>
      <c r="B2990" s="695"/>
      <c r="C2990" s="657"/>
      <c r="D2990" s="658"/>
      <c r="E2990" s="658"/>
      <c r="F2990" s="658"/>
      <c r="G2990" s="658"/>
      <c r="H2990" s="658"/>
      <c r="I2990" s="658"/>
      <c r="J2990" s="658"/>
      <c r="K2990" s="658"/>
      <c r="L2990" s="658"/>
      <c r="M2990" s="658"/>
      <c r="N2990" s="658"/>
      <c r="O2990" s="658"/>
      <c r="P2990" s="658"/>
      <c r="Q2990" s="679"/>
      <c r="R2990" s="631" t="str">
        <f>IF($W$1171="","",IF(AND(①入力シート!$F$77=①入力シート!$A$77,$AB2990="")=TRUE,①入力シート!$A$77,""))</f>
        <v/>
      </c>
      <c r="S2990" s="631"/>
      <c r="T2990" s="623" t="s">
        <v>114</v>
      </c>
      <c r="U2990" s="623"/>
      <c r="V2990" s="623"/>
      <c r="W2990" s="623"/>
      <c r="X2990" s="623"/>
      <c r="Y2990" s="623"/>
      <c r="Z2990" s="623"/>
      <c r="AA2990" s="623"/>
      <c r="AB2990" s="446"/>
    </row>
    <row r="2991" spans="1:28">
      <c r="A2991" s="694"/>
      <c r="B2991" s="695"/>
      <c r="C2991" s="660" t="str">
        <f>IF($Q2991="","",IF(④実施報告書!$Q2991=1,①入力シート!$F$67,IF(④実施報告書!$Q2991=2,①入力シート!$F$70,IF(④実施報告書!$Q2991=3,①入力シート!$F$73,))))</f>
        <v/>
      </c>
      <c r="D2991" s="661"/>
      <c r="E2991" s="661"/>
      <c r="F2991" s="661"/>
      <c r="G2991" s="661"/>
      <c r="H2991" s="661"/>
      <c r="I2991" s="661"/>
      <c r="J2991" s="661"/>
      <c r="K2991" s="661"/>
      <c r="L2991" s="661"/>
      <c r="M2991" s="661"/>
      <c r="N2991" s="661"/>
      <c r="O2991" s="661"/>
      <c r="P2991" s="661"/>
      <c r="Q2991" s="662"/>
      <c r="R2991" s="631" t="str">
        <f>IF($W$1171="","",IF(AND(①入力シート!$F$78=①入力シート!$A$77,$AB2991="")=TRUE,①入力シート!$A$77,""))</f>
        <v/>
      </c>
      <c r="S2991" s="631"/>
      <c r="T2991" s="623" t="s">
        <v>115</v>
      </c>
      <c r="U2991" s="623"/>
      <c r="V2991" s="623"/>
      <c r="W2991" s="623"/>
      <c r="X2991" s="623"/>
      <c r="Y2991" s="623"/>
      <c r="Z2991" s="623"/>
      <c r="AA2991" s="623"/>
      <c r="AB2991" s="446"/>
    </row>
    <row r="2992" spans="1:28">
      <c r="A2992" s="694"/>
      <c r="B2992" s="695"/>
      <c r="C2992" s="660"/>
      <c r="D2992" s="661"/>
      <c r="E2992" s="661"/>
      <c r="F2992" s="661"/>
      <c r="G2992" s="661"/>
      <c r="H2992" s="661"/>
      <c r="I2992" s="661"/>
      <c r="J2992" s="661"/>
      <c r="K2992" s="661"/>
      <c r="L2992" s="661"/>
      <c r="M2992" s="661"/>
      <c r="N2992" s="661"/>
      <c r="O2992" s="661"/>
      <c r="P2992" s="661"/>
      <c r="Q2992" s="663"/>
      <c r="R2992" s="630" t="str">
        <f>IF($W$1171="","",IF(AND(①入力シート!$F$79=①入力シート!$A$77,$AB2992="")=TRUE,①入力シート!$A$77,""))</f>
        <v/>
      </c>
      <c r="S2992" s="631"/>
      <c r="T2992" s="623" t="s">
        <v>129</v>
      </c>
      <c r="U2992" s="623"/>
      <c r="V2992" s="623"/>
      <c r="W2992" s="623"/>
      <c r="X2992" s="623"/>
      <c r="Y2992" s="623"/>
      <c r="Z2992" s="623"/>
      <c r="AA2992" s="623"/>
      <c r="AB2992" s="446"/>
    </row>
    <row r="2993" spans="1:28">
      <c r="A2993" s="694"/>
      <c r="B2993" s="695"/>
      <c r="C2993" s="622" t="str">
        <f>IF($Q2993="","",IF(④実施報告書!$Q2993=1,①入力シート!$F$67,IF(④実施報告書!$Q2993=2,①入力シート!$F$70,IF(④実施報告書!$Q2993=3,①入力シート!$F$73,))))</f>
        <v/>
      </c>
      <c r="D2993" s="623"/>
      <c r="E2993" s="623"/>
      <c r="F2993" s="623"/>
      <c r="G2993" s="623"/>
      <c r="H2993" s="623"/>
      <c r="I2993" s="623"/>
      <c r="J2993" s="623"/>
      <c r="K2993" s="623"/>
      <c r="L2993" s="623"/>
      <c r="M2993" s="623"/>
      <c r="N2993" s="623"/>
      <c r="O2993" s="623"/>
      <c r="P2993" s="624"/>
      <c r="Q2993" s="628"/>
      <c r="R2993" s="630" t="str">
        <f>IF($W$1171="","",IF(AND(①入力シート!$F$80=①入力シート!$A$77,$AB2993="")=TRUE,①入力シート!$A$77,""))</f>
        <v/>
      </c>
      <c r="S2993" s="631"/>
      <c r="T2993" s="623" t="s">
        <v>407</v>
      </c>
      <c r="U2993" s="623"/>
      <c r="V2993" s="623"/>
      <c r="W2993" s="623"/>
      <c r="X2993" s="623"/>
      <c r="Y2993" s="623"/>
      <c r="Z2993" s="623"/>
      <c r="AA2993" s="624"/>
      <c r="AB2993" s="446"/>
    </row>
    <row r="2994" spans="1:28">
      <c r="A2994" s="694"/>
      <c r="B2994" s="695"/>
      <c r="C2994" s="625"/>
      <c r="D2994" s="626"/>
      <c r="E2994" s="626"/>
      <c r="F2994" s="626"/>
      <c r="G2994" s="626"/>
      <c r="H2994" s="626"/>
      <c r="I2994" s="626"/>
      <c r="J2994" s="626"/>
      <c r="K2994" s="626"/>
      <c r="L2994" s="626"/>
      <c r="M2994" s="626"/>
      <c r="N2994" s="626"/>
      <c r="O2994" s="626"/>
      <c r="P2994" s="627"/>
      <c r="Q2994" s="629"/>
      <c r="R2994" s="632" t="str">
        <f>IF($W$1171="","",IF(AND(①入力シート!$F$81=①入力シート!$A$77,$AB2994="")=TRUE,①入力シート!$A$77,""))</f>
        <v/>
      </c>
      <c r="S2994" s="633"/>
      <c r="T2994" s="626" t="s">
        <v>406</v>
      </c>
      <c r="U2994" s="626"/>
      <c r="V2994" s="626"/>
      <c r="W2994" s="626"/>
      <c r="X2994" s="626"/>
      <c r="Y2994" s="626"/>
      <c r="Z2994" s="626"/>
      <c r="AA2994" s="627"/>
      <c r="AB2994" s="446"/>
    </row>
    <row r="2995" spans="1:28">
      <c r="A2995" s="694"/>
      <c r="B2995" s="695"/>
      <c r="C2995" s="639" t="s">
        <v>128</v>
      </c>
      <c r="D2995" s="640"/>
      <c r="E2995" s="641"/>
      <c r="F2995" s="444"/>
      <c r="G2995" s="645" t="str">
        <f>IF(W2995="","",IF($F2995="",①入力シート!$J$83,VLOOKUP($F2995,①入力シート!$E$83:$K$89,6)))</f>
        <v/>
      </c>
      <c r="H2995" s="646"/>
      <c r="I2995" s="646"/>
      <c r="J2995" s="646"/>
      <c r="K2995" s="646"/>
      <c r="L2995" s="646"/>
      <c r="M2995" s="646"/>
      <c r="N2995" s="646"/>
      <c r="O2995" s="646"/>
      <c r="P2995" s="646"/>
      <c r="Q2995" s="647"/>
      <c r="R2995" s="639" t="s">
        <v>116</v>
      </c>
      <c r="S2995" s="640"/>
      <c r="T2995" s="640"/>
      <c r="U2995" s="640"/>
      <c r="V2995" s="641"/>
      <c r="W2995" s="648" t="str">
        <f>IF(②名簿及び出席簿!LV$140=0,"",②名簿及び出席簿!LV$140)</f>
        <v/>
      </c>
      <c r="X2995" s="649"/>
      <c r="Y2995" s="649"/>
      <c r="Z2995" s="649"/>
      <c r="AA2995" s="649"/>
      <c r="AB2995" s="634" t="s">
        <v>93</v>
      </c>
    </row>
    <row r="2996" spans="1:28">
      <c r="A2996" s="696"/>
      <c r="B2996" s="697"/>
      <c r="C2996" s="642"/>
      <c r="D2996" s="643"/>
      <c r="E2996" s="644"/>
      <c r="F2996" s="456"/>
      <c r="G2996" s="689" t="str">
        <f>IF($F2996="","",VLOOKUP($F2996,①入力シート!$E$83:$K$89,6))</f>
        <v/>
      </c>
      <c r="H2996" s="690"/>
      <c r="I2996" s="690"/>
      <c r="J2996" s="690"/>
      <c r="K2996" s="690"/>
      <c r="L2996" s="690"/>
      <c r="M2996" s="690"/>
      <c r="N2996" s="690"/>
      <c r="O2996" s="690"/>
      <c r="P2996" s="690"/>
      <c r="Q2996" s="691"/>
      <c r="R2996" s="642"/>
      <c r="S2996" s="643"/>
      <c r="T2996" s="643"/>
      <c r="U2996" s="643"/>
      <c r="V2996" s="644"/>
      <c r="W2996" s="650"/>
      <c r="X2996" s="651"/>
      <c r="Y2996" s="651"/>
      <c r="Z2996" s="651"/>
      <c r="AA2996" s="651"/>
      <c r="AB2996" s="635"/>
    </row>
    <row r="2997" spans="1:28">
      <c r="A2997" s="692">
        <v>249</v>
      </c>
      <c r="B2997" s="693"/>
      <c r="C2997" s="652" t="s">
        <v>108</v>
      </c>
      <c r="D2997" s="653"/>
      <c r="E2997" s="653"/>
      <c r="F2997" s="643"/>
      <c r="G2997" s="653"/>
      <c r="H2997" s="653"/>
      <c r="I2997" s="654"/>
      <c r="J2997" s="652" t="s">
        <v>109</v>
      </c>
      <c r="K2997" s="653"/>
      <c r="L2997" s="653"/>
      <c r="M2997" s="653"/>
      <c r="N2997" s="653"/>
      <c r="O2997" s="653"/>
      <c r="P2997" s="653"/>
      <c r="Q2997" s="653"/>
      <c r="R2997" s="653"/>
      <c r="S2997" s="653"/>
      <c r="T2997" s="653"/>
      <c r="U2997" s="653"/>
      <c r="V2997" s="653"/>
      <c r="W2997" s="653"/>
      <c r="X2997" s="653"/>
      <c r="Y2997" s="653"/>
      <c r="Z2997" s="653"/>
      <c r="AA2997" s="442"/>
      <c r="AB2997" s="443"/>
    </row>
    <row r="2998" spans="1:28">
      <c r="A2998" s="694"/>
      <c r="B2998" s="695"/>
      <c r="C2998" s="664" t="str">
        <f>IF(②名簿及び出席簿!LW$7="","",②名簿及び出席簿!LW$7)</f>
        <v/>
      </c>
      <c r="D2998" s="665"/>
      <c r="E2998" s="665"/>
      <c r="F2998" s="665"/>
      <c r="G2998" s="649" t="str">
        <f>②名簿及び出席簿!LW$8</f>
        <v/>
      </c>
      <c r="H2998" s="649"/>
      <c r="I2998" s="634"/>
      <c r="J2998" s="448"/>
      <c r="K2998" s="668" t="str">
        <f>IF($W$1171="","",IF($J2998="",①入力シート!$F$58,IF($J2998=1,①入力シート!$F$60,IF($J2998=2,①入力シート!$F$62))))</f>
        <v/>
      </c>
      <c r="L2998" s="668"/>
      <c r="M2998" s="670" t="s">
        <v>110</v>
      </c>
      <c r="N2998" s="672" t="str">
        <f>IF($W$1171="","",IF($J2998="",①入力シート!$H$58,IF($J2998=1,①入力シート!$H$60,IF($J2998=2,①入力シート!$H$62))))</f>
        <v/>
      </c>
      <c r="O2998" s="672"/>
      <c r="P2998" s="670" t="s">
        <v>111</v>
      </c>
      <c r="Q2998" s="670" t="s">
        <v>112</v>
      </c>
      <c r="R2998" s="668" t="str">
        <f>IF($W$1171="","",IF($J2998="",①入力シート!$K$58,IF($J2998=1,①入力シート!$K$60,IF($J2998=2,①入力シート!$K$62))))</f>
        <v/>
      </c>
      <c r="S2998" s="668"/>
      <c r="T2998" s="670" t="s">
        <v>110</v>
      </c>
      <c r="U2998" s="672" t="str">
        <f>IF($W$1171="","",IF($J2998="",①入力シート!$M$58,IF($J2998=1,①入力シート!$M$60,IF($J2998=2,①入力シート!$M$62))))</f>
        <v/>
      </c>
      <c r="V2998" s="672"/>
      <c r="W2998" s="670" t="s">
        <v>111</v>
      </c>
      <c r="X2998" s="670" t="s">
        <v>132</v>
      </c>
      <c r="Y2998" s="670"/>
      <c r="Z2998" s="674" t="str">
        <f>IF($W$1171="","",IF($J2998="",①入力シート!$O$58,IF($J2998=1,①入力シート!$O$60,IF($J2998=2,①入力シート!$O$62))))</f>
        <v/>
      </c>
      <c r="AA2998" s="674"/>
      <c r="AB2998" s="675"/>
    </row>
    <row r="2999" spans="1:28">
      <c r="A2999" s="694"/>
      <c r="B2999" s="695"/>
      <c r="C2999" s="666"/>
      <c r="D2999" s="667"/>
      <c r="E2999" s="667"/>
      <c r="F2999" s="667"/>
      <c r="G2999" s="651"/>
      <c r="H2999" s="651"/>
      <c r="I2999" s="635"/>
      <c r="J2999" s="449"/>
      <c r="K2999" s="669"/>
      <c r="L2999" s="669"/>
      <c r="M2999" s="671"/>
      <c r="N2999" s="673"/>
      <c r="O2999" s="673"/>
      <c r="P2999" s="671"/>
      <c r="Q2999" s="671"/>
      <c r="R2999" s="669"/>
      <c r="S2999" s="669"/>
      <c r="T2999" s="671"/>
      <c r="U2999" s="673"/>
      <c r="V2999" s="673"/>
      <c r="W2999" s="671"/>
      <c r="X2999" s="671"/>
      <c r="Y2999" s="671"/>
      <c r="Z2999" s="676"/>
      <c r="AA2999" s="676"/>
      <c r="AB2999" s="677"/>
    </row>
    <row r="3000" spans="1:28">
      <c r="A3000" s="694"/>
      <c r="B3000" s="695"/>
      <c r="C3000" s="652" t="s">
        <v>113</v>
      </c>
      <c r="D3000" s="653"/>
      <c r="E3000" s="653"/>
      <c r="F3000" s="653"/>
      <c r="G3000" s="653"/>
      <c r="H3000" s="653"/>
      <c r="I3000" s="653"/>
      <c r="J3000" s="653"/>
      <c r="K3000" s="653"/>
      <c r="L3000" s="653"/>
      <c r="M3000" s="653"/>
      <c r="N3000" s="653"/>
      <c r="O3000" s="653"/>
      <c r="P3000" s="653"/>
      <c r="Q3000" s="654"/>
      <c r="R3000" s="653" t="s">
        <v>130</v>
      </c>
      <c r="S3000" s="653"/>
      <c r="T3000" s="653"/>
      <c r="U3000" s="653"/>
      <c r="V3000" s="653"/>
      <c r="W3000" s="653"/>
      <c r="X3000" s="653"/>
      <c r="Y3000" s="653"/>
      <c r="Z3000" s="653"/>
      <c r="AA3000" s="653"/>
      <c r="AB3000" s="654"/>
    </row>
    <row r="3001" spans="1:28">
      <c r="A3001" s="694"/>
      <c r="B3001" s="695"/>
      <c r="C3001" s="655" t="str">
        <f>IF(C2998="","",IF(④実施報告書!$Q3001="",①入力シート!$F$64,IF(④実施報告書!$Q3001=1,①入力シート!$F$67,IF(④実施報告書!$Q3001=2,①入力シート!$F$70,IF(④実施報告書!$Q3001=3,①入力シート!$F$73,)))))</f>
        <v/>
      </c>
      <c r="D3001" s="656"/>
      <c r="E3001" s="656"/>
      <c r="F3001" s="656"/>
      <c r="G3001" s="656"/>
      <c r="H3001" s="656"/>
      <c r="I3001" s="656"/>
      <c r="J3001" s="656"/>
      <c r="K3001" s="656"/>
      <c r="L3001" s="656"/>
      <c r="M3001" s="656"/>
      <c r="N3001" s="656"/>
      <c r="O3001" s="656"/>
      <c r="P3001" s="656"/>
      <c r="Q3001" s="678"/>
      <c r="R3001" s="680" t="str">
        <f>IF($W$1171="","",IF(AND(①入力シート!$F$76=①入力シート!$A$77,$AB3001="")=TRUE,①入力シート!$A$77,""))</f>
        <v/>
      </c>
      <c r="S3001" s="680"/>
      <c r="T3001" s="659" t="s">
        <v>127</v>
      </c>
      <c r="U3001" s="659"/>
      <c r="V3001" s="659"/>
      <c r="W3001" s="659"/>
      <c r="X3001" s="659"/>
      <c r="Y3001" s="659"/>
      <c r="Z3001" s="659"/>
      <c r="AA3001" s="659"/>
      <c r="AB3001" s="445"/>
    </row>
    <row r="3002" spans="1:28">
      <c r="A3002" s="694"/>
      <c r="B3002" s="695"/>
      <c r="C3002" s="657"/>
      <c r="D3002" s="658"/>
      <c r="E3002" s="658"/>
      <c r="F3002" s="658"/>
      <c r="G3002" s="658"/>
      <c r="H3002" s="658"/>
      <c r="I3002" s="658"/>
      <c r="J3002" s="658"/>
      <c r="K3002" s="658"/>
      <c r="L3002" s="658"/>
      <c r="M3002" s="658"/>
      <c r="N3002" s="658"/>
      <c r="O3002" s="658"/>
      <c r="P3002" s="658"/>
      <c r="Q3002" s="679"/>
      <c r="R3002" s="631" t="str">
        <f>IF($W$1171="","",IF(AND(①入力シート!$F$77=①入力シート!$A$77,$AB3002="")=TRUE,①入力シート!$A$77,""))</f>
        <v/>
      </c>
      <c r="S3002" s="631"/>
      <c r="T3002" s="623" t="s">
        <v>114</v>
      </c>
      <c r="U3002" s="623"/>
      <c r="V3002" s="623"/>
      <c r="W3002" s="623"/>
      <c r="X3002" s="623"/>
      <c r="Y3002" s="623"/>
      <c r="Z3002" s="623"/>
      <c r="AA3002" s="623"/>
      <c r="AB3002" s="446"/>
    </row>
    <row r="3003" spans="1:28">
      <c r="A3003" s="694"/>
      <c r="B3003" s="695"/>
      <c r="C3003" s="660" t="str">
        <f>IF($Q3003="","",IF(④実施報告書!$Q3003=1,①入力シート!$F$67,IF(④実施報告書!$Q3003=2,①入力シート!$F$70,IF(④実施報告書!$Q3003=3,①入力シート!$F$73,))))</f>
        <v/>
      </c>
      <c r="D3003" s="661"/>
      <c r="E3003" s="661"/>
      <c r="F3003" s="661"/>
      <c r="G3003" s="661"/>
      <c r="H3003" s="661"/>
      <c r="I3003" s="661"/>
      <c r="J3003" s="661"/>
      <c r="K3003" s="661"/>
      <c r="L3003" s="661"/>
      <c r="M3003" s="661"/>
      <c r="N3003" s="661"/>
      <c r="O3003" s="661"/>
      <c r="P3003" s="661"/>
      <c r="Q3003" s="662"/>
      <c r="R3003" s="631" t="str">
        <f>IF($W$1171="","",IF(AND(①入力シート!$F$78=①入力シート!$A$77,$AB3003="")=TRUE,①入力シート!$A$77,""))</f>
        <v/>
      </c>
      <c r="S3003" s="631"/>
      <c r="T3003" s="623" t="s">
        <v>115</v>
      </c>
      <c r="U3003" s="623"/>
      <c r="V3003" s="623"/>
      <c r="W3003" s="623"/>
      <c r="X3003" s="623"/>
      <c r="Y3003" s="623"/>
      <c r="Z3003" s="623"/>
      <c r="AA3003" s="623"/>
      <c r="AB3003" s="446"/>
    </row>
    <row r="3004" spans="1:28">
      <c r="A3004" s="694"/>
      <c r="B3004" s="695"/>
      <c r="C3004" s="660"/>
      <c r="D3004" s="661"/>
      <c r="E3004" s="661"/>
      <c r="F3004" s="661"/>
      <c r="G3004" s="661"/>
      <c r="H3004" s="661"/>
      <c r="I3004" s="661"/>
      <c r="J3004" s="661"/>
      <c r="K3004" s="661"/>
      <c r="L3004" s="661"/>
      <c r="M3004" s="661"/>
      <c r="N3004" s="661"/>
      <c r="O3004" s="661"/>
      <c r="P3004" s="661"/>
      <c r="Q3004" s="663"/>
      <c r="R3004" s="630" t="str">
        <f>IF($W$1171="","",IF(AND(①入力シート!$F$79=①入力シート!$A$77,$AB3004="")=TRUE,①入力シート!$A$77,""))</f>
        <v/>
      </c>
      <c r="S3004" s="631"/>
      <c r="T3004" s="623" t="s">
        <v>129</v>
      </c>
      <c r="U3004" s="623"/>
      <c r="V3004" s="623"/>
      <c r="W3004" s="623"/>
      <c r="X3004" s="623"/>
      <c r="Y3004" s="623"/>
      <c r="Z3004" s="623"/>
      <c r="AA3004" s="623"/>
      <c r="AB3004" s="446"/>
    </row>
    <row r="3005" spans="1:28">
      <c r="A3005" s="694"/>
      <c r="B3005" s="695"/>
      <c r="C3005" s="622" t="str">
        <f>IF($Q3005="","",IF(④実施報告書!$Q3005=1,①入力シート!$F$67,IF(④実施報告書!$Q3005=2,①入力シート!$F$70,IF(④実施報告書!$Q3005=3,①入力シート!$F$73,))))</f>
        <v/>
      </c>
      <c r="D3005" s="623"/>
      <c r="E3005" s="623"/>
      <c r="F3005" s="623"/>
      <c r="G3005" s="623"/>
      <c r="H3005" s="623"/>
      <c r="I3005" s="623"/>
      <c r="J3005" s="623"/>
      <c r="K3005" s="623"/>
      <c r="L3005" s="623"/>
      <c r="M3005" s="623"/>
      <c r="N3005" s="623"/>
      <c r="O3005" s="623"/>
      <c r="P3005" s="624"/>
      <c r="Q3005" s="628"/>
      <c r="R3005" s="630" t="str">
        <f>IF($W$1171="","",IF(AND(①入力シート!$F$80=①入力シート!$A$77,$AB3005="")=TRUE,①入力シート!$A$77,""))</f>
        <v/>
      </c>
      <c r="S3005" s="631"/>
      <c r="T3005" s="623" t="s">
        <v>407</v>
      </c>
      <c r="U3005" s="623"/>
      <c r="V3005" s="623"/>
      <c r="W3005" s="623"/>
      <c r="X3005" s="623"/>
      <c r="Y3005" s="623"/>
      <c r="Z3005" s="623"/>
      <c r="AA3005" s="624"/>
      <c r="AB3005" s="446"/>
    </row>
    <row r="3006" spans="1:28">
      <c r="A3006" s="694"/>
      <c r="B3006" s="695"/>
      <c r="C3006" s="625"/>
      <c r="D3006" s="626"/>
      <c r="E3006" s="626"/>
      <c r="F3006" s="626"/>
      <c r="G3006" s="626"/>
      <c r="H3006" s="626"/>
      <c r="I3006" s="626"/>
      <c r="J3006" s="626"/>
      <c r="K3006" s="626"/>
      <c r="L3006" s="626"/>
      <c r="M3006" s="626"/>
      <c r="N3006" s="626"/>
      <c r="O3006" s="626"/>
      <c r="P3006" s="627"/>
      <c r="Q3006" s="629"/>
      <c r="R3006" s="632" t="str">
        <f>IF($W$1171="","",IF(AND(①入力シート!$F$81=①入力シート!$A$77,$AB3006="")=TRUE,①入力シート!$A$77,""))</f>
        <v/>
      </c>
      <c r="S3006" s="633"/>
      <c r="T3006" s="626" t="s">
        <v>406</v>
      </c>
      <c r="U3006" s="626"/>
      <c r="V3006" s="626"/>
      <c r="W3006" s="626"/>
      <c r="X3006" s="626"/>
      <c r="Y3006" s="626"/>
      <c r="Z3006" s="626"/>
      <c r="AA3006" s="627"/>
      <c r="AB3006" s="446"/>
    </row>
    <row r="3007" spans="1:28">
      <c r="A3007" s="694"/>
      <c r="B3007" s="695"/>
      <c r="C3007" s="639" t="s">
        <v>128</v>
      </c>
      <c r="D3007" s="640"/>
      <c r="E3007" s="641"/>
      <c r="F3007" s="444"/>
      <c r="G3007" s="645" t="str">
        <f>IF(W3007="","",IF($F3007="",①入力シート!$J$83,VLOOKUP($F3007,①入力シート!$E$83:$K$89,6)))</f>
        <v/>
      </c>
      <c r="H3007" s="646"/>
      <c r="I3007" s="646"/>
      <c r="J3007" s="646"/>
      <c r="K3007" s="646"/>
      <c r="L3007" s="646"/>
      <c r="M3007" s="646"/>
      <c r="N3007" s="646"/>
      <c r="O3007" s="646"/>
      <c r="P3007" s="646"/>
      <c r="Q3007" s="647"/>
      <c r="R3007" s="639" t="s">
        <v>116</v>
      </c>
      <c r="S3007" s="640"/>
      <c r="T3007" s="640"/>
      <c r="U3007" s="640"/>
      <c r="V3007" s="641"/>
      <c r="W3007" s="648" t="str">
        <f>IF(②名簿及び出席簿!LW$140=0,"",②名簿及び出席簿!LW$140)</f>
        <v/>
      </c>
      <c r="X3007" s="649"/>
      <c r="Y3007" s="649"/>
      <c r="Z3007" s="649"/>
      <c r="AA3007" s="649"/>
      <c r="AB3007" s="634" t="s">
        <v>93</v>
      </c>
    </row>
    <row r="3008" spans="1:28">
      <c r="A3008" s="696"/>
      <c r="B3008" s="697"/>
      <c r="C3008" s="642"/>
      <c r="D3008" s="643"/>
      <c r="E3008" s="644"/>
      <c r="F3008" s="456"/>
      <c r="G3008" s="689" t="str">
        <f>IF($F3008="","",VLOOKUP($F3008,①入力シート!$E$83:$K$89,6))</f>
        <v/>
      </c>
      <c r="H3008" s="690"/>
      <c r="I3008" s="690"/>
      <c r="J3008" s="690"/>
      <c r="K3008" s="690"/>
      <c r="L3008" s="690"/>
      <c r="M3008" s="690"/>
      <c r="N3008" s="690"/>
      <c r="O3008" s="690"/>
      <c r="P3008" s="690"/>
      <c r="Q3008" s="691"/>
      <c r="R3008" s="642"/>
      <c r="S3008" s="643"/>
      <c r="T3008" s="643"/>
      <c r="U3008" s="643"/>
      <c r="V3008" s="644"/>
      <c r="W3008" s="650"/>
      <c r="X3008" s="651"/>
      <c r="Y3008" s="651"/>
      <c r="Z3008" s="651"/>
      <c r="AA3008" s="651"/>
      <c r="AB3008" s="635"/>
    </row>
    <row r="3009" spans="1:28">
      <c r="A3009" s="692">
        <v>250</v>
      </c>
      <c r="B3009" s="693"/>
      <c r="C3009" s="652" t="s">
        <v>108</v>
      </c>
      <c r="D3009" s="653"/>
      <c r="E3009" s="653"/>
      <c r="F3009" s="643"/>
      <c r="G3009" s="653"/>
      <c r="H3009" s="653"/>
      <c r="I3009" s="654"/>
      <c r="J3009" s="652" t="s">
        <v>109</v>
      </c>
      <c r="K3009" s="653"/>
      <c r="L3009" s="653"/>
      <c r="M3009" s="653"/>
      <c r="N3009" s="653"/>
      <c r="O3009" s="653"/>
      <c r="P3009" s="653"/>
      <c r="Q3009" s="653"/>
      <c r="R3009" s="653"/>
      <c r="S3009" s="653"/>
      <c r="T3009" s="653"/>
      <c r="U3009" s="653"/>
      <c r="V3009" s="653"/>
      <c r="W3009" s="653"/>
      <c r="X3009" s="653"/>
      <c r="Y3009" s="653"/>
      <c r="Z3009" s="653"/>
      <c r="AA3009" s="442"/>
      <c r="AB3009" s="443"/>
    </row>
    <row r="3010" spans="1:28">
      <c r="A3010" s="694"/>
      <c r="B3010" s="695"/>
      <c r="C3010" s="664" t="str">
        <f>IF(②名簿及び出席簿!LX$7="","",②名簿及び出席簿!LX$7)</f>
        <v/>
      </c>
      <c r="D3010" s="665"/>
      <c r="E3010" s="665"/>
      <c r="F3010" s="665"/>
      <c r="G3010" s="649" t="str">
        <f>②名簿及び出席簿!LX$8</f>
        <v/>
      </c>
      <c r="H3010" s="649"/>
      <c r="I3010" s="634"/>
      <c r="J3010" s="448"/>
      <c r="K3010" s="668" t="str">
        <f>IF($W$1171="","",IF($J3010="",①入力シート!$F$58,IF($J3010=1,①入力シート!$F$60,IF($J3010=2,①入力シート!$F$62))))</f>
        <v/>
      </c>
      <c r="L3010" s="668"/>
      <c r="M3010" s="670" t="s">
        <v>110</v>
      </c>
      <c r="N3010" s="672" t="str">
        <f>IF($W$1171="","",IF($J3010="",①入力シート!$H$58,IF($J3010=1,①入力シート!$H$60,IF($J3010=2,①入力シート!$H$62))))</f>
        <v/>
      </c>
      <c r="O3010" s="672"/>
      <c r="P3010" s="670" t="s">
        <v>111</v>
      </c>
      <c r="Q3010" s="670" t="s">
        <v>112</v>
      </c>
      <c r="R3010" s="668" t="str">
        <f>IF($W$1171="","",IF($J3010="",①入力シート!$K$58,IF($J3010=1,①入力シート!$K$60,IF($J3010=2,①入力シート!$K$62))))</f>
        <v/>
      </c>
      <c r="S3010" s="668"/>
      <c r="T3010" s="670" t="s">
        <v>110</v>
      </c>
      <c r="U3010" s="672" t="str">
        <f>IF($W$1171="","",IF($J3010="",①入力シート!$M$58,IF($J3010=1,①入力シート!$M$60,IF($J3010=2,①入力シート!$M$62))))</f>
        <v/>
      </c>
      <c r="V3010" s="672"/>
      <c r="W3010" s="670" t="s">
        <v>111</v>
      </c>
      <c r="X3010" s="670" t="s">
        <v>132</v>
      </c>
      <c r="Y3010" s="670"/>
      <c r="Z3010" s="674" t="str">
        <f>IF($W$1171="","",IF($J3010="",①入力シート!$O$58,IF($J3010=1,①入力シート!$O$60,IF($J3010=2,①入力シート!$O$62))))</f>
        <v/>
      </c>
      <c r="AA3010" s="674"/>
      <c r="AB3010" s="675"/>
    </row>
    <row r="3011" spans="1:28">
      <c r="A3011" s="694"/>
      <c r="B3011" s="695"/>
      <c r="C3011" s="666"/>
      <c r="D3011" s="667"/>
      <c r="E3011" s="667"/>
      <c r="F3011" s="667"/>
      <c r="G3011" s="651"/>
      <c r="H3011" s="651"/>
      <c r="I3011" s="635"/>
      <c r="J3011" s="449"/>
      <c r="K3011" s="669"/>
      <c r="L3011" s="669"/>
      <c r="M3011" s="671"/>
      <c r="N3011" s="673"/>
      <c r="O3011" s="673"/>
      <c r="P3011" s="671"/>
      <c r="Q3011" s="671"/>
      <c r="R3011" s="669"/>
      <c r="S3011" s="669"/>
      <c r="T3011" s="671"/>
      <c r="U3011" s="673"/>
      <c r="V3011" s="673"/>
      <c r="W3011" s="671"/>
      <c r="X3011" s="671"/>
      <c r="Y3011" s="671"/>
      <c r="Z3011" s="676"/>
      <c r="AA3011" s="676"/>
      <c r="AB3011" s="677"/>
    </row>
    <row r="3012" spans="1:28">
      <c r="A3012" s="694"/>
      <c r="B3012" s="695"/>
      <c r="C3012" s="652" t="s">
        <v>113</v>
      </c>
      <c r="D3012" s="653"/>
      <c r="E3012" s="653"/>
      <c r="F3012" s="653"/>
      <c r="G3012" s="653"/>
      <c r="H3012" s="653"/>
      <c r="I3012" s="653"/>
      <c r="J3012" s="653"/>
      <c r="K3012" s="653"/>
      <c r="L3012" s="653"/>
      <c r="M3012" s="653"/>
      <c r="N3012" s="653"/>
      <c r="O3012" s="653"/>
      <c r="P3012" s="653"/>
      <c r="Q3012" s="654"/>
      <c r="R3012" s="653" t="s">
        <v>130</v>
      </c>
      <c r="S3012" s="653"/>
      <c r="T3012" s="653"/>
      <c r="U3012" s="653"/>
      <c r="V3012" s="653"/>
      <c r="W3012" s="653"/>
      <c r="X3012" s="653"/>
      <c r="Y3012" s="653"/>
      <c r="Z3012" s="653"/>
      <c r="AA3012" s="653"/>
      <c r="AB3012" s="654"/>
    </row>
    <row r="3013" spans="1:28">
      <c r="A3013" s="694"/>
      <c r="B3013" s="695"/>
      <c r="C3013" s="655" t="str">
        <f>IF(C3010="","",IF(④実施報告書!$Q3013="",①入力シート!$F$64,IF(④実施報告書!$Q3013=1,①入力シート!$F$67,IF(④実施報告書!$Q3013=2,①入力シート!$F$70,IF(④実施報告書!$Q3013=3,①入力シート!$F$73,)))))</f>
        <v/>
      </c>
      <c r="D3013" s="656"/>
      <c r="E3013" s="656"/>
      <c r="F3013" s="656"/>
      <c r="G3013" s="656"/>
      <c r="H3013" s="656"/>
      <c r="I3013" s="656"/>
      <c r="J3013" s="656"/>
      <c r="K3013" s="656"/>
      <c r="L3013" s="656"/>
      <c r="M3013" s="656"/>
      <c r="N3013" s="656"/>
      <c r="O3013" s="656"/>
      <c r="P3013" s="656"/>
      <c r="Q3013" s="678"/>
      <c r="R3013" s="680" t="str">
        <f>IF($W$1171="","",IF(AND(①入力シート!$F$76=①入力シート!$A$77,$AB3013="")=TRUE,①入力シート!$A$77,""))</f>
        <v/>
      </c>
      <c r="S3013" s="680"/>
      <c r="T3013" s="659" t="s">
        <v>127</v>
      </c>
      <c r="U3013" s="659"/>
      <c r="V3013" s="659"/>
      <c r="W3013" s="659"/>
      <c r="X3013" s="659"/>
      <c r="Y3013" s="659"/>
      <c r="Z3013" s="659"/>
      <c r="AA3013" s="659"/>
      <c r="AB3013" s="445"/>
    </row>
    <row r="3014" spans="1:28">
      <c r="A3014" s="694"/>
      <c r="B3014" s="695"/>
      <c r="C3014" s="657"/>
      <c r="D3014" s="658"/>
      <c r="E3014" s="658"/>
      <c r="F3014" s="658"/>
      <c r="G3014" s="658"/>
      <c r="H3014" s="658"/>
      <c r="I3014" s="658"/>
      <c r="J3014" s="658"/>
      <c r="K3014" s="658"/>
      <c r="L3014" s="658"/>
      <c r="M3014" s="658"/>
      <c r="N3014" s="658"/>
      <c r="O3014" s="658"/>
      <c r="P3014" s="658"/>
      <c r="Q3014" s="679"/>
      <c r="R3014" s="631" t="str">
        <f>IF($W$1171="","",IF(AND(①入力シート!$F$77=①入力シート!$A$77,$AB3014="")=TRUE,①入力シート!$A$77,""))</f>
        <v/>
      </c>
      <c r="S3014" s="631"/>
      <c r="T3014" s="623" t="s">
        <v>114</v>
      </c>
      <c r="U3014" s="623"/>
      <c r="V3014" s="623"/>
      <c r="W3014" s="623"/>
      <c r="X3014" s="623"/>
      <c r="Y3014" s="623"/>
      <c r="Z3014" s="623"/>
      <c r="AA3014" s="623"/>
      <c r="AB3014" s="446"/>
    </row>
    <row r="3015" spans="1:28">
      <c r="A3015" s="694"/>
      <c r="B3015" s="695"/>
      <c r="C3015" s="660" t="str">
        <f>IF($Q3015="","",IF(④実施報告書!$Q3015=1,①入力シート!$F$67,IF(④実施報告書!$Q3015=2,①入力シート!$F$70,IF(④実施報告書!$Q3015=3,①入力シート!$F$73,))))</f>
        <v/>
      </c>
      <c r="D3015" s="661"/>
      <c r="E3015" s="661"/>
      <c r="F3015" s="661"/>
      <c r="G3015" s="661"/>
      <c r="H3015" s="661"/>
      <c r="I3015" s="661"/>
      <c r="J3015" s="661"/>
      <c r="K3015" s="661"/>
      <c r="L3015" s="661"/>
      <c r="M3015" s="661"/>
      <c r="N3015" s="661"/>
      <c r="O3015" s="661"/>
      <c r="P3015" s="661"/>
      <c r="Q3015" s="662"/>
      <c r="R3015" s="631" t="str">
        <f>IF($W$1171="","",IF(AND(①入力シート!$F$78=①入力シート!$A$77,$AB3015="")=TRUE,①入力シート!$A$77,""))</f>
        <v/>
      </c>
      <c r="S3015" s="631"/>
      <c r="T3015" s="623" t="s">
        <v>115</v>
      </c>
      <c r="U3015" s="623"/>
      <c r="V3015" s="623"/>
      <c r="W3015" s="623"/>
      <c r="X3015" s="623"/>
      <c r="Y3015" s="623"/>
      <c r="Z3015" s="623"/>
      <c r="AA3015" s="623"/>
      <c r="AB3015" s="446"/>
    </row>
    <row r="3016" spans="1:28">
      <c r="A3016" s="694"/>
      <c r="B3016" s="695"/>
      <c r="C3016" s="660"/>
      <c r="D3016" s="661"/>
      <c r="E3016" s="661"/>
      <c r="F3016" s="661"/>
      <c r="G3016" s="661"/>
      <c r="H3016" s="661"/>
      <c r="I3016" s="661"/>
      <c r="J3016" s="661"/>
      <c r="K3016" s="661"/>
      <c r="L3016" s="661"/>
      <c r="M3016" s="661"/>
      <c r="N3016" s="661"/>
      <c r="O3016" s="661"/>
      <c r="P3016" s="661"/>
      <c r="Q3016" s="663"/>
      <c r="R3016" s="630" t="str">
        <f>IF($W$1171="","",IF(AND(①入力シート!$F$79=①入力シート!$A$77,$AB3016="")=TRUE,①入力シート!$A$77,""))</f>
        <v/>
      </c>
      <c r="S3016" s="631"/>
      <c r="T3016" s="623" t="s">
        <v>129</v>
      </c>
      <c r="U3016" s="623"/>
      <c r="V3016" s="623"/>
      <c r="W3016" s="623"/>
      <c r="X3016" s="623"/>
      <c r="Y3016" s="623"/>
      <c r="Z3016" s="623"/>
      <c r="AA3016" s="623"/>
      <c r="AB3016" s="446"/>
    </row>
    <row r="3017" spans="1:28">
      <c r="A3017" s="694"/>
      <c r="B3017" s="695"/>
      <c r="C3017" s="622" t="str">
        <f>IF($Q3017="","",IF(④実施報告書!$Q3017=1,①入力シート!$F$67,IF(④実施報告書!$Q3017=2,①入力シート!$F$70,IF(④実施報告書!$Q3017=3,①入力シート!$F$73,))))</f>
        <v/>
      </c>
      <c r="D3017" s="623"/>
      <c r="E3017" s="623"/>
      <c r="F3017" s="623"/>
      <c r="G3017" s="623"/>
      <c r="H3017" s="623"/>
      <c r="I3017" s="623"/>
      <c r="J3017" s="623"/>
      <c r="K3017" s="623"/>
      <c r="L3017" s="623"/>
      <c r="M3017" s="623"/>
      <c r="N3017" s="623"/>
      <c r="O3017" s="623"/>
      <c r="P3017" s="624"/>
      <c r="Q3017" s="628"/>
      <c r="R3017" s="630" t="str">
        <f>IF($W$1171="","",IF(AND(①入力シート!$F$80=①入力シート!$A$77,$AB3017="")=TRUE,①入力シート!$A$77,""))</f>
        <v/>
      </c>
      <c r="S3017" s="631"/>
      <c r="T3017" s="623" t="s">
        <v>407</v>
      </c>
      <c r="U3017" s="623"/>
      <c r="V3017" s="623"/>
      <c r="W3017" s="623"/>
      <c r="X3017" s="623"/>
      <c r="Y3017" s="623"/>
      <c r="Z3017" s="623"/>
      <c r="AA3017" s="624"/>
      <c r="AB3017" s="446"/>
    </row>
    <row r="3018" spans="1:28">
      <c r="A3018" s="694"/>
      <c r="B3018" s="695"/>
      <c r="C3018" s="625"/>
      <c r="D3018" s="626"/>
      <c r="E3018" s="626"/>
      <c r="F3018" s="626"/>
      <c r="G3018" s="626"/>
      <c r="H3018" s="626"/>
      <c r="I3018" s="626"/>
      <c r="J3018" s="626"/>
      <c r="K3018" s="626"/>
      <c r="L3018" s="626"/>
      <c r="M3018" s="626"/>
      <c r="N3018" s="626"/>
      <c r="O3018" s="626"/>
      <c r="P3018" s="627"/>
      <c r="Q3018" s="629"/>
      <c r="R3018" s="632" t="str">
        <f>IF($W$1171="","",IF(AND(①入力シート!$F$81=①入力シート!$A$77,$AB3018="")=TRUE,①入力シート!$A$77,""))</f>
        <v/>
      </c>
      <c r="S3018" s="633"/>
      <c r="T3018" s="626" t="s">
        <v>406</v>
      </c>
      <c r="U3018" s="626"/>
      <c r="V3018" s="626"/>
      <c r="W3018" s="626"/>
      <c r="X3018" s="626"/>
      <c r="Y3018" s="626"/>
      <c r="Z3018" s="626"/>
      <c r="AA3018" s="627"/>
      <c r="AB3018" s="446"/>
    </row>
    <row r="3019" spans="1:28">
      <c r="A3019" s="694"/>
      <c r="B3019" s="695"/>
      <c r="C3019" s="639" t="s">
        <v>128</v>
      </c>
      <c r="D3019" s="640"/>
      <c r="E3019" s="641"/>
      <c r="F3019" s="444"/>
      <c r="G3019" s="645" t="str">
        <f>IF(W3019="","",IF($F3019="",①入力シート!$J$83,VLOOKUP($F3019,①入力シート!$E$83:$K$89,6)))</f>
        <v/>
      </c>
      <c r="H3019" s="646"/>
      <c r="I3019" s="646"/>
      <c r="J3019" s="646"/>
      <c r="K3019" s="646"/>
      <c r="L3019" s="646"/>
      <c r="M3019" s="646"/>
      <c r="N3019" s="646"/>
      <c r="O3019" s="646"/>
      <c r="P3019" s="646"/>
      <c r="Q3019" s="647"/>
      <c r="R3019" s="639" t="s">
        <v>116</v>
      </c>
      <c r="S3019" s="640"/>
      <c r="T3019" s="640"/>
      <c r="U3019" s="640"/>
      <c r="V3019" s="641"/>
      <c r="W3019" s="648" t="str">
        <f>IF(②名簿及び出席簿!LX$140=0,"",②名簿及び出席簿!LX$140)</f>
        <v/>
      </c>
      <c r="X3019" s="649"/>
      <c r="Y3019" s="649"/>
      <c r="Z3019" s="649"/>
      <c r="AA3019" s="649"/>
      <c r="AB3019" s="634" t="s">
        <v>93</v>
      </c>
    </row>
    <row r="3020" spans="1:28">
      <c r="A3020" s="696"/>
      <c r="B3020" s="697"/>
      <c r="C3020" s="642"/>
      <c r="D3020" s="643"/>
      <c r="E3020" s="644"/>
      <c r="F3020" s="456"/>
      <c r="G3020" s="689" t="str">
        <f>IF($F3020="","",VLOOKUP($F3020,①入力シート!$E$83:$K$89,6))</f>
        <v/>
      </c>
      <c r="H3020" s="690"/>
      <c r="I3020" s="690"/>
      <c r="J3020" s="690"/>
      <c r="K3020" s="690"/>
      <c r="L3020" s="690"/>
      <c r="M3020" s="690"/>
      <c r="N3020" s="690"/>
      <c r="O3020" s="690"/>
      <c r="P3020" s="690"/>
      <c r="Q3020" s="691"/>
      <c r="R3020" s="642"/>
      <c r="S3020" s="643"/>
      <c r="T3020" s="643"/>
      <c r="U3020" s="643"/>
      <c r="V3020" s="644"/>
      <c r="W3020" s="650"/>
      <c r="X3020" s="651"/>
      <c r="Y3020" s="651"/>
      <c r="Z3020" s="651"/>
      <c r="AA3020" s="651"/>
      <c r="AB3020" s="635"/>
    </row>
    <row r="3021" spans="1:28">
      <c r="A3021" s="692">
        <v>251</v>
      </c>
      <c r="B3021" s="693"/>
      <c r="C3021" s="652" t="s">
        <v>108</v>
      </c>
      <c r="D3021" s="653"/>
      <c r="E3021" s="653"/>
      <c r="F3021" s="643"/>
      <c r="G3021" s="653"/>
      <c r="H3021" s="653"/>
      <c r="I3021" s="654"/>
      <c r="J3021" s="652" t="s">
        <v>109</v>
      </c>
      <c r="K3021" s="653"/>
      <c r="L3021" s="653"/>
      <c r="M3021" s="653"/>
      <c r="N3021" s="653"/>
      <c r="O3021" s="653"/>
      <c r="P3021" s="653"/>
      <c r="Q3021" s="653"/>
      <c r="R3021" s="653"/>
      <c r="S3021" s="653"/>
      <c r="T3021" s="653"/>
      <c r="U3021" s="653"/>
      <c r="V3021" s="653"/>
      <c r="W3021" s="653"/>
      <c r="X3021" s="653"/>
      <c r="Y3021" s="653"/>
      <c r="Z3021" s="653"/>
      <c r="AA3021" s="442"/>
      <c r="AB3021" s="443"/>
    </row>
    <row r="3022" spans="1:28">
      <c r="A3022" s="694"/>
      <c r="B3022" s="695"/>
      <c r="C3022" s="664" t="str">
        <f>IF(②名簿及び出席簿!LY$7="","",②名簿及び出席簿!LY$7)</f>
        <v/>
      </c>
      <c r="D3022" s="665"/>
      <c r="E3022" s="665"/>
      <c r="F3022" s="665"/>
      <c r="G3022" s="649" t="str">
        <f>②名簿及び出席簿!LY$8</f>
        <v/>
      </c>
      <c r="H3022" s="649"/>
      <c r="I3022" s="634"/>
      <c r="J3022" s="448"/>
      <c r="K3022" s="668" t="str">
        <f>IF($W$1171="","",IF($J3022="",①入力シート!$F$58,IF($J3022=1,①入力シート!$F$60,IF($J3022=2,①入力シート!$F$62))))</f>
        <v/>
      </c>
      <c r="L3022" s="668"/>
      <c r="M3022" s="670" t="s">
        <v>110</v>
      </c>
      <c r="N3022" s="672" t="str">
        <f>IF($W$1171="","",IF($J3022="",①入力シート!$H$58,IF($J3022=1,①入力シート!$H$60,IF($J3022=2,①入力シート!$H$62))))</f>
        <v/>
      </c>
      <c r="O3022" s="672"/>
      <c r="P3022" s="670" t="s">
        <v>111</v>
      </c>
      <c r="Q3022" s="670" t="s">
        <v>112</v>
      </c>
      <c r="R3022" s="668" t="str">
        <f>IF($W$1171="","",IF($J3022="",①入力シート!$K$58,IF($J3022=1,①入力シート!$K$60,IF($J3022=2,①入力シート!$K$62))))</f>
        <v/>
      </c>
      <c r="S3022" s="668"/>
      <c r="T3022" s="670" t="s">
        <v>110</v>
      </c>
      <c r="U3022" s="672" t="str">
        <f>IF($W$1171="","",IF($J3022="",①入力シート!$M$58,IF($J3022=1,①入力シート!$M$60,IF($J3022=2,①入力シート!$M$62))))</f>
        <v/>
      </c>
      <c r="V3022" s="672"/>
      <c r="W3022" s="670" t="s">
        <v>111</v>
      </c>
      <c r="X3022" s="670" t="s">
        <v>132</v>
      </c>
      <c r="Y3022" s="670"/>
      <c r="Z3022" s="674" t="str">
        <f>IF($W$1171="","",IF($J3022="",①入力シート!$O$58,IF($J3022=1,①入力シート!$O$60,IF($J3022=2,①入力シート!$O$62))))</f>
        <v/>
      </c>
      <c r="AA3022" s="674"/>
      <c r="AB3022" s="675"/>
    </row>
    <row r="3023" spans="1:28">
      <c r="A3023" s="694"/>
      <c r="B3023" s="695"/>
      <c r="C3023" s="666"/>
      <c r="D3023" s="667"/>
      <c r="E3023" s="667"/>
      <c r="F3023" s="667"/>
      <c r="G3023" s="651"/>
      <c r="H3023" s="651"/>
      <c r="I3023" s="635"/>
      <c r="J3023" s="449"/>
      <c r="K3023" s="669"/>
      <c r="L3023" s="669"/>
      <c r="M3023" s="671"/>
      <c r="N3023" s="673"/>
      <c r="O3023" s="673"/>
      <c r="P3023" s="671"/>
      <c r="Q3023" s="671"/>
      <c r="R3023" s="669"/>
      <c r="S3023" s="669"/>
      <c r="T3023" s="671"/>
      <c r="U3023" s="673"/>
      <c r="V3023" s="673"/>
      <c r="W3023" s="671"/>
      <c r="X3023" s="671"/>
      <c r="Y3023" s="671"/>
      <c r="Z3023" s="676"/>
      <c r="AA3023" s="676"/>
      <c r="AB3023" s="677"/>
    </row>
    <row r="3024" spans="1:28">
      <c r="A3024" s="694"/>
      <c r="B3024" s="695"/>
      <c r="C3024" s="652" t="s">
        <v>113</v>
      </c>
      <c r="D3024" s="653"/>
      <c r="E3024" s="653"/>
      <c r="F3024" s="653"/>
      <c r="G3024" s="653"/>
      <c r="H3024" s="653"/>
      <c r="I3024" s="653"/>
      <c r="J3024" s="653"/>
      <c r="K3024" s="653"/>
      <c r="L3024" s="653"/>
      <c r="M3024" s="653"/>
      <c r="N3024" s="653"/>
      <c r="O3024" s="653"/>
      <c r="P3024" s="653"/>
      <c r="Q3024" s="654"/>
      <c r="R3024" s="653" t="s">
        <v>130</v>
      </c>
      <c r="S3024" s="653"/>
      <c r="T3024" s="653"/>
      <c r="U3024" s="653"/>
      <c r="V3024" s="653"/>
      <c r="W3024" s="653"/>
      <c r="X3024" s="653"/>
      <c r="Y3024" s="653"/>
      <c r="Z3024" s="653"/>
      <c r="AA3024" s="653"/>
      <c r="AB3024" s="654"/>
    </row>
    <row r="3025" spans="1:28">
      <c r="A3025" s="694"/>
      <c r="B3025" s="695"/>
      <c r="C3025" s="655" t="str">
        <f>IF(C3022="","",IF(④実施報告書!$Q3025="",①入力シート!$F$64,IF(④実施報告書!$Q3025=1,①入力シート!$F$67,IF(④実施報告書!$Q3025=2,①入力シート!$F$70,IF(④実施報告書!$Q3025=3,①入力シート!$F$73,)))))</f>
        <v/>
      </c>
      <c r="D3025" s="656"/>
      <c r="E3025" s="656"/>
      <c r="F3025" s="656"/>
      <c r="G3025" s="656"/>
      <c r="H3025" s="656"/>
      <c r="I3025" s="656"/>
      <c r="J3025" s="656"/>
      <c r="K3025" s="656"/>
      <c r="L3025" s="656"/>
      <c r="M3025" s="656"/>
      <c r="N3025" s="656"/>
      <c r="O3025" s="656"/>
      <c r="P3025" s="656"/>
      <c r="Q3025" s="678"/>
      <c r="R3025" s="680" t="str">
        <f>IF($W$1171="","",IF(AND(①入力シート!$F$76=①入力シート!$A$77,$AB3025="")=TRUE,①入力シート!$A$77,""))</f>
        <v/>
      </c>
      <c r="S3025" s="680"/>
      <c r="T3025" s="659" t="s">
        <v>127</v>
      </c>
      <c r="U3025" s="659"/>
      <c r="V3025" s="659"/>
      <c r="W3025" s="659"/>
      <c r="X3025" s="659"/>
      <c r="Y3025" s="659"/>
      <c r="Z3025" s="659"/>
      <c r="AA3025" s="659"/>
      <c r="AB3025" s="445"/>
    </row>
    <row r="3026" spans="1:28">
      <c r="A3026" s="694"/>
      <c r="B3026" s="695"/>
      <c r="C3026" s="657"/>
      <c r="D3026" s="658"/>
      <c r="E3026" s="658"/>
      <c r="F3026" s="658"/>
      <c r="G3026" s="658"/>
      <c r="H3026" s="658"/>
      <c r="I3026" s="658"/>
      <c r="J3026" s="658"/>
      <c r="K3026" s="658"/>
      <c r="L3026" s="658"/>
      <c r="M3026" s="658"/>
      <c r="N3026" s="658"/>
      <c r="O3026" s="658"/>
      <c r="P3026" s="658"/>
      <c r="Q3026" s="679"/>
      <c r="R3026" s="631" t="str">
        <f>IF($W$1171="","",IF(AND(①入力シート!$F$77=①入力シート!$A$77,$AB3026="")=TRUE,①入力シート!$A$77,""))</f>
        <v/>
      </c>
      <c r="S3026" s="631"/>
      <c r="T3026" s="623" t="s">
        <v>114</v>
      </c>
      <c r="U3026" s="623"/>
      <c r="V3026" s="623"/>
      <c r="W3026" s="623"/>
      <c r="X3026" s="623"/>
      <c r="Y3026" s="623"/>
      <c r="Z3026" s="623"/>
      <c r="AA3026" s="623"/>
      <c r="AB3026" s="446"/>
    </row>
    <row r="3027" spans="1:28">
      <c r="A3027" s="694"/>
      <c r="B3027" s="695"/>
      <c r="C3027" s="660" t="str">
        <f>IF($Q3027="","",IF(④実施報告書!$Q3027=1,①入力シート!$F$67,IF(④実施報告書!$Q3027=2,①入力シート!$F$70,IF(④実施報告書!$Q3027=3,①入力シート!$F$73,))))</f>
        <v/>
      </c>
      <c r="D3027" s="661"/>
      <c r="E3027" s="661"/>
      <c r="F3027" s="661"/>
      <c r="G3027" s="661"/>
      <c r="H3027" s="661"/>
      <c r="I3027" s="661"/>
      <c r="J3027" s="661"/>
      <c r="K3027" s="661"/>
      <c r="L3027" s="661"/>
      <c r="M3027" s="661"/>
      <c r="N3027" s="661"/>
      <c r="O3027" s="661"/>
      <c r="P3027" s="661"/>
      <c r="Q3027" s="662"/>
      <c r="R3027" s="631" t="str">
        <f>IF($W$1171="","",IF(AND(①入力シート!$F$78=①入力シート!$A$77,$AB3027="")=TRUE,①入力シート!$A$77,""))</f>
        <v/>
      </c>
      <c r="S3027" s="631"/>
      <c r="T3027" s="623" t="s">
        <v>115</v>
      </c>
      <c r="U3027" s="623"/>
      <c r="V3027" s="623"/>
      <c r="W3027" s="623"/>
      <c r="X3027" s="623"/>
      <c r="Y3027" s="623"/>
      <c r="Z3027" s="623"/>
      <c r="AA3027" s="623"/>
      <c r="AB3027" s="446"/>
    </row>
    <row r="3028" spans="1:28">
      <c r="A3028" s="694"/>
      <c r="B3028" s="695"/>
      <c r="C3028" s="660"/>
      <c r="D3028" s="661"/>
      <c r="E3028" s="661"/>
      <c r="F3028" s="661"/>
      <c r="G3028" s="661"/>
      <c r="H3028" s="661"/>
      <c r="I3028" s="661"/>
      <c r="J3028" s="661"/>
      <c r="K3028" s="661"/>
      <c r="L3028" s="661"/>
      <c r="M3028" s="661"/>
      <c r="N3028" s="661"/>
      <c r="O3028" s="661"/>
      <c r="P3028" s="661"/>
      <c r="Q3028" s="663"/>
      <c r="R3028" s="630" t="str">
        <f>IF($W$1171="","",IF(AND(①入力シート!$F$79=①入力シート!$A$77,$AB3028="")=TRUE,①入力シート!$A$77,""))</f>
        <v/>
      </c>
      <c r="S3028" s="631"/>
      <c r="T3028" s="623" t="s">
        <v>129</v>
      </c>
      <c r="U3028" s="623"/>
      <c r="V3028" s="623"/>
      <c r="W3028" s="623"/>
      <c r="X3028" s="623"/>
      <c r="Y3028" s="623"/>
      <c r="Z3028" s="623"/>
      <c r="AA3028" s="623"/>
      <c r="AB3028" s="446"/>
    </row>
    <row r="3029" spans="1:28">
      <c r="A3029" s="694"/>
      <c r="B3029" s="695"/>
      <c r="C3029" s="622" t="str">
        <f>IF($Q3029="","",IF(④実施報告書!$Q3029=1,①入力シート!$F$67,IF(④実施報告書!$Q3029=2,①入力シート!$F$70,IF(④実施報告書!$Q3029=3,①入力シート!$F$73,))))</f>
        <v/>
      </c>
      <c r="D3029" s="623"/>
      <c r="E3029" s="623"/>
      <c r="F3029" s="623"/>
      <c r="G3029" s="623"/>
      <c r="H3029" s="623"/>
      <c r="I3029" s="623"/>
      <c r="J3029" s="623"/>
      <c r="K3029" s="623"/>
      <c r="L3029" s="623"/>
      <c r="M3029" s="623"/>
      <c r="N3029" s="623"/>
      <c r="O3029" s="623"/>
      <c r="P3029" s="624"/>
      <c r="Q3029" s="628"/>
      <c r="R3029" s="630" t="str">
        <f>IF($W$1171="","",IF(AND(①入力シート!$F$80=①入力シート!$A$77,$AB3029="")=TRUE,①入力シート!$A$77,""))</f>
        <v/>
      </c>
      <c r="S3029" s="631"/>
      <c r="T3029" s="623" t="s">
        <v>407</v>
      </c>
      <c r="U3029" s="623"/>
      <c r="V3029" s="623"/>
      <c r="W3029" s="623"/>
      <c r="X3029" s="623"/>
      <c r="Y3029" s="623"/>
      <c r="Z3029" s="623"/>
      <c r="AA3029" s="624"/>
      <c r="AB3029" s="446"/>
    </row>
    <row r="3030" spans="1:28">
      <c r="A3030" s="694"/>
      <c r="B3030" s="695"/>
      <c r="C3030" s="625"/>
      <c r="D3030" s="626"/>
      <c r="E3030" s="626"/>
      <c r="F3030" s="626"/>
      <c r="G3030" s="626"/>
      <c r="H3030" s="626"/>
      <c r="I3030" s="626"/>
      <c r="J3030" s="626"/>
      <c r="K3030" s="626"/>
      <c r="L3030" s="626"/>
      <c r="M3030" s="626"/>
      <c r="N3030" s="626"/>
      <c r="O3030" s="626"/>
      <c r="P3030" s="627"/>
      <c r="Q3030" s="629"/>
      <c r="R3030" s="632" t="str">
        <f>IF($W$1171="","",IF(AND(①入力シート!$F$81=①入力シート!$A$77,$AB3030="")=TRUE,①入力シート!$A$77,""))</f>
        <v/>
      </c>
      <c r="S3030" s="633"/>
      <c r="T3030" s="626" t="s">
        <v>406</v>
      </c>
      <c r="U3030" s="626"/>
      <c r="V3030" s="626"/>
      <c r="W3030" s="626"/>
      <c r="X3030" s="626"/>
      <c r="Y3030" s="626"/>
      <c r="Z3030" s="626"/>
      <c r="AA3030" s="627"/>
      <c r="AB3030" s="446"/>
    </row>
    <row r="3031" spans="1:28">
      <c r="A3031" s="694"/>
      <c r="B3031" s="695"/>
      <c r="C3031" s="639" t="s">
        <v>128</v>
      </c>
      <c r="D3031" s="640"/>
      <c r="E3031" s="641"/>
      <c r="F3031" s="444"/>
      <c r="G3031" s="645" t="str">
        <f>IF(W3031="","",IF($F3031="",①入力シート!$J$83,VLOOKUP($F3031,①入力シート!$E$83:$K$89,6)))</f>
        <v/>
      </c>
      <c r="H3031" s="646"/>
      <c r="I3031" s="646"/>
      <c r="J3031" s="646"/>
      <c r="K3031" s="646"/>
      <c r="L3031" s="646"/>
      <c r="M3031" s="646"/>
      <c r="N3031" s="646"/>
      <c r="O3031" s="646"/>
      <c r="P3031" s="646"/>
      <c r="Q3031" s="647"/>
      <c r="R3031" s="639" t="s">
        <v>116</v>
      </c>
      <c r="S3031" s="640"/>
      <c r="T3031" s="640"/>
      <c r="U3031" s="640"/>
      <c r="V3031" s="641"/>
      <c r="W3031" s="648" t="str">
        <f>IF(②名簿及び出席簿!LY$140=0,"",②名簿及び出席簿!LY$140)</f>
        <v/>
      </c>
      <c r="X3031" s="649"/>
      <c r="Y3031" s="649"/>
      <c r="Z3031" s="649"/>
      <c r="AA3031" s="649"/>
      <c r="AB3031" s="634" t="s">
        <v>93</v>
      </c>
    </row>
    <row r="3032" spans="1:28">
      <c r="A3032" s="696"/>
      <c r="B3032" s="697"/>
      <c r="C3032" s="642"/>
      <c r="D3032" s="643"/>
      <c r="E3032" s="644"/>
      <c r="F3032" s="456"/>
      <c r="G3032" s="689" t="str">
        <f>IF($F3032="","",VLOOKUP($F3032,①入力シート!$E$83:$K$89,6))</f>
        <v/>
      </c>
      <c r="H3032" s="690"/>
      <c r="I3032" s="690"/>
      <c r="J3032" s="690"/>
      <c r="K3032" s="690"/>
      <c r="L3032" s="690"/>
      <c r="M3032" s="690"/>
      <c r="N3032" s="690"/>
      <c r="O3032" s="690"/>
      <c r="P3032" s="690"/>
      <c r="Q3032" s="691"/>
      <c r="R3032" s="642"/>
      <c r="S3032" s="643"/>
      <c r="T3032" s="643"/>
      <c r="U3032" s="643"/>
      <c r="V3032" s="644"/>
      <c r="W3032" s="650"/>
      <c r="X3032" s="651"/>
      <c r="Y3032" s="651"/>
      <c r="Z3032" s="651"/>
      <c r="AA3032" s="651"/>
      <c r="AB3032" s="635"/>
    </row>
    <row r="3033" spans="1:28">
      <c r="A3033" s="692">
        <v>252</v>
      </c>
      <c r="B3033" s="693"/>
      <c r="C3033" s="652" t="s">
        <v>108</v>
      </c>
      <c r="D3033" s="653"/>
      <c r="E3033" s="653"/>
      <c r="F3033" s="643"/>
      <c r="G3033" s="653"/>
      <c r="H3033" s="653"/>
      <c r="I3033" s="654"/>
      <c r="J3033" s="652" t="s">
        <v>109</v>
      </c>
      <c r="K3033" s="653"/>
      <c r="L3033" s="653"/>
      <c r="M3033" s="653"/>
      <c r="N3033" s="653"/>
      <c r="O3033" s="653"/>
      <c r="P3033" s="653"/>
      <c r="Q3033" s="653"/>
      <c r="R3033" s="653"/>
      <c r="S3033" s="653"/>
      <c r="T3033" s="653"/>
      <c r="U3033" s="653"/>
      <c r="V3033" s="653"/>
      <c r="W3033" s="653"/>
      <c r="X3033" s="653"/>
      <c r="Y3033" s="653"/>
      <c r="Z3033" s="653"/>
      <c r="AA3033" s="442"/>
      <c r="AB3033" s="443"/>
    </row>
    <row r="3034" spans="1:28">
      <c r="A3034" s="694"/>
      <c r="B3034" s="695"/>
      <c r="C3034" s="664" t="str">
        <f>IF(②名簿及び出席簿!LZ$7="","",②名簿及び出席簿!LZ$7)</f>
        <v/>
      </c>
      <c r="D3034" s="665"/>
      <c r="E3034" s="665"/>
      <c r="F3034" s="665"/>
      <c r="G3034" s="649" t="str">
        <f>②名簿及び出席簿!LZ$8</f>
        <v/>
      </c>
      <c r="H3034" s="649"/>
      <c r="I3034" s="634"/>
      <c r="J3034" s="448"/>
      <c r="K3034" s="668" t="str">
        <f>IF($W$1171="","",IF($J3034="",①入力シート!$F$58,IF($J3034=1,①入力シート!$F$60,IF($J3034=2,①入力シート!$F$62))))</f>
        <v/>
      </c>
      <c r="L3034" s="668"/>
      <c r="M3034" s="670" t="s">
        <v>110</v>
      </c>
      <c r="N3034" s="672" t="str">
        <f>IF($W$1171="","",IF($J3034="",①入力シート!$H$58,IF($J3034=1,①入力シート!$H$60,IF($J3034=2,①入力シート!$H$62))))</f>
        <v/>
      </c>
      <c r="O3034" s="672"/>
      <c r="P3034" s="670" t="s">
        <v>111</v>
      </c>
      <c r="Q3034" s="670" t="s">
        <v>112</v>
      </c>
      <c r="R3034" s="668" t="str">
        <f>IF($W$1171="","",IF($J3034="",①入力シート!$K$58,IF($J3034=1,①入力シート!$K$60,IF($J3034=2,①入力シート!$K$62))))</f>
        <v/>
      </c>
      <c r="S3034" s="668"/>
      <c r="T3034" s="670" t="s">
        <v>110</v>
      </c>
      <c r="U3034" s="672" t="str">
        <f>IF($W$1171="","",IF($J3034="",①入力シート!$M$58,IF($J3034=1,①入力シート!$M$60,IF($J3034=2,①入力シート!$M$62))))</f>
        <v/>
      </c>
      <c r="V3034" s="672"/>
      <c r="W3034" s="670" t="s">
        <v>111</v>
      </c>
      <c r="X3034" s="670" t="s">
        <v>132</v>
      </c>
      <c r="Y3034" s="670"/>
      <c r="Z3034" s="674" t="str">
        <f>IF($W$1171="","",IF($J3034="",①入力シート!$O$58,IF($J3034=1,①入力シート!$O$60,IF($J3034=2,①入力シート!$O$62))))</f>
        <v/>
      </c>
      <c r="AA3034" s="674"/>
      <c r="AB3034" s="675"/>
    </row>
    <row r="3035" spans="1:28">
      <c r="A3035" s="694"/>
      <c r="B3035" s="695"/>
      <c r="C3035" s="666"/>
      <c r="D3035" s="667"/>
      <c r="E3035" s="667"/>
      <c r="F3035" s="667"/>
      <c r="G3035" s="651"/>
      <c r="H3035" s="651"/>
      <c r="I3035" s="635"/>
      <c r="J3035" s="449"/>
      <c r="K3035" s="669"/>
      <c r="L3035" s="669"/>
      <c r="M3035" s="671"/>
      <c r="N3035" s="673"/>
      <c r="O3035" s="673"/>
      <c r="P3035" s="671"/>
      <c r="Q3035" s="671"/>
      <c r="R3035" s="669"/>
      <c r="S3035" s="669"/>
      <c r="T3035" s="671"/>
      <c r="U3035" s="673"/>
      <c r="V3035" s="673"/>
      <c r="W3035" s="671"/>
      <c r="X3035" s="671"/>
      <c r="Y3035" s="671"/>
      <c r="Z3035" s="676"/>
      <c r="AA3035" s="676"/>
      <c r="AB3035" s="677"/>
    </row>
    <row r="3036" spans="1:28">
      <c r="A3036" s="694"/>
      <c r="B3036" s="695"/>
      <c r="C3036" s="652" t="s">
        <v>113</v>
      </c>
      <c r="D3036" s="653"/>
      <c r="E3036" s="653"/>
      <c r="F3036" s="653"/>
      <c r="G3036" s="653"/>
      <c r="H3036" s="653"/>
      <c r="I3036" s="653"/>
      <c r="J3036" s="653"/>
      <c r="K3036" s="653"/>
      <c r="L3036" s="653"/>
      <c r="M3036" s="653"/>
      <c r="N3036" s="653"/>
      <c r="O3036" s="653"/>
      <c r="P3036" s="653"/>
      <c r="Q3036" s="654"/>
      <c r="R3036" s="653" t="s">
        <v>130</v>
      </c>
      <c r="S3036" s="653"/>
      <c r="T3036" s="653"/>
      <c r="U3036" s="653"/>
      <c r="V3036" s="653"/>
      <c r="W3036" s="653"/>
      <c r="X3036" s="653"/>
      <c r="Y3036" s="653"/>
      <c r="Z3036" s="653"/>
      <c r="AA3036" s="653"/>
      <c r="AB3036" s="654"/>
    </row>
    <row r="3037" spans="1:28">
      <c r="A3037" s="694"/>
      <c r="B3037" s="695"/>
      <c r="C3037" s="655" t="str">
        <f>IF(C3034="","",IF(④実施報告書!$Q3037="",①入力シート!$F$64,IF(④実施報告書!$Q3037=1,①入力シート!$F$67,IF(④実施報告書!$Q3037=2,①入力シート!$F$70,IF(④実施報告書!$Q3037=3,①入力シート!$F$73,)))))</f>
        <v/>
      </c>
      <c r="D3037" s="656"/>
      <c r="E3037" s="656"/>
      <c r="F3037" s="656"/>
      <c r="G3037" s="656"/>
      <c r="H3037" s="656"/>
      <c r="I3037" s="656"/>
      <c r="J3037" s="656"/>
      <c r="K3037" s="656"/>
      <c r="L3037" s="656"/>
      <c r="M3037" s="656"/>
      <c r="N3037" s="656"/>
      <c r="O3037" s="656"/>
      <c r="P3037" s="656"/>
      <c r="Q3037" s="678"/>
      <c r="R3037" s="680" t="str">
        <f>IF($W$1171="","",IF(AND(①入力シート!$F$76=①入力シート!$A$77,$AB3037="")=TRUE,①入力シート!$A$77,""))</f>
        <v/>
      </c>
      <c r="S3037" s="680"/>
      <c r="T3037" s="659" t="s">
        <v>127</v>
      </c>
      <c r="U3037" s="659"/>
      <c r="V3037" s="659"/>
      <c r="W3037" s="659"/>
      <c r="X3037" s="659"/>
      <c r="Y3037" s="659"/>
      <c r="Z3037" s="659"/>
      <c r="AA3037" s="659"/>
      <c r="AB3037" s="445"/>
    </row>
    <row r="3038" spans="1:28">
      <c r="A3038" s="694"/>
      <c r="B3038" s="695"/>
      <c r="C3038" s="657"/>
      <c r="D3038" s="658"/>
      <c r="E3038" s="658"/>
      <c r="F3038" s="658"/>
      <c r="G3038" s="658"/>
      <c r="H3038" s="658"/>
      <c r="I3038" s="658"/>
      <c r="J3038" s="658"/>
      <c r="K3038" s="658"/>
      <c r="L3038" s="658"/>
      <c r="M3038" s="658"/>
      <c r="N3038" s="658"/>
      <c r="O3038" s="658"/>
      <c r="P3038" s="658"/>
      <c r="Q3038" s="679"/>
      <c r="R3038" s="631" t="str">
        <f>IF($W$1171="","",IF(AND(①入力シート!$F$77=①入力シート!$A$77,$AB3038="")=TRUE,①入力シート!$A$77,""))</f>
        <v/>
      </c>
      <c r="S3038" s="631"/>
      <c r="T3038" s="623" t="s">
        <v>114</v>
      </c>
      <c r="U3038" s="623"/>
      <c r="V3038" s="623"/>
      <c r="W3038" s="623"/>
      <c r="X3038" s="623"/>
      <c r="Y3038" s="623"/>
      <c r="Z3038" s="623"/>
      <c r="AA3038" s="623"/>
      <c r="AB3038" s="446"/>
    </row>
    <row r="3039" spans="1:28">
      <c r="A3039" s="694"/>
      <c r="B3039" s="695"/>
      <c r="C3039" s="660" t="str">
        <f>IF($Q3039="","",IF(④実施報告書!$Q3039=1,①入力シート!$F$67,IF(④実施報告書!$Q3039=2,①入力シート!$F$70,IF(④実施報告書!$Q3039=3,①入力シート!$F$73,))))</f>
        <v/>
      </c>
      <c r="D3039" s="661"/>
      <c r="E3039" s="661"/>
      <c r="F3039" s="661"/>
      <c r="G3039" s="661"/>
      <c r="H3039" s="661"/>
      <c r="I3039" s="661"/>
      <c r="J3039" s="661"/>
      <c r="K3039" s="661"/>
      <c r="L3039" s="661"/>
      <c r="M3039" s="661"/>
      <c r="N3039" s="661"/>
      <c r="O3039" s="661"/>
      <c r="P3039" s="661"/>
      <c r="Q3039" s="662"/>
      <c r="R3039" s="631" t="str">
        <f>IF($W$1171="","",IF(AND(①入力シート!$F$78=①入力シート!$A$77,$AB3039="")=TRUE,①入力シート!$A$77,""))</f>
        <v/>
      </c>
      <c r="S3039" s="631"/>
      <c r="T3039" s="623" t="s">
        <v>115</v>
      </c>
      <c r="U3039" s="623"/>
      <c r="V3039" s="623"/>
      <c r="W3039" s="623"/>
      <c r="X3039" s="623"/>
      <c r="Y3039" s="623"/>
      <c r="Z3039" s="623"/>
      <c r="AA3039" s="623"/>
      <c r="AB3039" s="446"/>
    </row>
    <row r="3040" spans="1:28">
      <c r="A3040" s="694"/>
      <c r="B3040" s="695"/>
      <c r="C3040" s="660"/>
      <c r="D3040" s="661"/>
      <c r="E3040" s="661"/>
      <c r="F3040" s="661"/>
      <c r="G3040" s="661"/>
      <c r="H3040" s="661"/>
      <c r="I3040" s="661"/>
      <c r="J3040" s="661"/>
      <c r="K3040" s="661"/>
      <c r="L3040" s="661"/>
      <c r="M3040" s="661"/>
      <c r="N3040" s="661"/>
      <c r="O3040" s="661"/>
      <c r="P3040" s="661"/>
      <c r="Q3040" s="663"/>
      <c r="R3040" s="630" t="str">
        <f>IF($W$1171="","",IF(AND(①入力シート!$F$79=①入力シート!$A$77,$AB3040="")=TRUE,①入力シート!$A$77,""))</f>
        <v/>
      </c>
      <c r="S3040" s="631"/>
      <c r="T3040" s="623" t="s">
        <v>129</v>
      </c>
      <c r="U3040" s="623"/>
      <c r="V3040" s="623"/>
      <c r="W3040" s="623"/>
      <c r="X3040" s="623"/>
      <c r="Y3040" s="623"/>
      <c r="Z3040" s="623"/>
      <c r="AA3040" s="623"/>
      <c r="AB3040" s="446"/>
    </row>
    <row r="3041" spans="1:28">
      <c r="A3041" s="694"/>
      <c r="B3041" s="695"/>
      <c r="C3041" s="622" t="str">
        <f>IF($Q3041="","",IF(④実施報告書!$Q3041=1,①入力シート!$F$67,IF(④実施報告書!$Q3041=2,①入力シート!$F$70,IF(④実施報告書!$Q3041=3,①入力シート!$F$73,))))</f>
        <v/>
      </c>
      <c r="D3041" s="623"/>
      <c r="E3041" s="623"/>
      <c r="F3041" s="623"/>
      <c r="G3041" s="623"/>
      <c r="H3041" s="623"/>
      <c r="I3041" s="623"/>
      <c r="J3041" s="623"/>
      <c r="K3041" s="623"/>
      <c r="L3041" s="623"/>
      <c r="M3041" s="623"/>
      <c r="N3041" s="623"/>
      <c r="O3041" s="623"/>
      <c r="P3041" s="624"/>
      <c r="Q3041" s="628"/>
      <c r="R3041" s="630" t="str">
        <f>IF($W$1171="","",IF(AND(①入力シート!$F$80=①入力シート!$A$77,$AB3041="")=TRUE,①入力シート!$A$77,""))</f>
        <v/>
      </c>
      <c r="S3041" s="631"/>
      <c r="T3041" s="623" t="s">
        <v>407</v>
      </c>
      <c r="U3041" s="623"/>
      <c r="V3041" s="623"/>
      <c r="W3041" s="623"/>
      <c r="X3041" s="623"/>
      <c r="Y3041" s="623"/>
      <c r="Z3041" s="623"/>
      <c r="AA3041" s="624"/>
      <c r="AB3041" s="446"/>
    </row>
    <row r="3042" spans="1:28">
      <c r="A3042" s="694"/>
      <c r="B3042" s="695"/>
      <c r="C3042" s="625"/>
      <c r="D3042" s="626"/>
      <c r="E3042" s="626"/>
      <c r="F3042" s="626"/>
      <c r="G3042" s="626"/>
      <c r="H3042" s="626"/>
      <c r="I3042" s="626"/>
      <c r="J3042" s="626"/>
      <c r="K3042" s="626"/>
      <c r="L3042" s="626"/>
      <c r="M3042" s="626"/>
      <c r="N3042" s="626"/>
      <c r="O3042" s="626"/>
      <c r="P3042" s="627"/>
      <c r="Q3042" s="629"/>
      <c r="R3042" s="632" t="str">
        <f>IF($W$1171="","",IF(AND(①入力シート!$F$81=①入力シート!$A$77,$AB3042="")=TRUE,①入力シート!$A$77,""))</f>
        <v/>
      </c>
      <c r="S3042" s="633"/>
      <c r="T3042" s="626" t="s">
        <v>406</v>
      </c>
      <c r="U3042" s="626"/>
      <c r="V3042" s="626"/>
      <c r="W3042" s="626"/>
      <c r="X3042" s="626"/>
      <c r="Y3042" s="626"/>
      <c r="Z3042" s="626"/>
      <c r="AA3042" s="627"/>
      <c r="AB3042" s="446"/>
    </row>
    <row r="3043" spans="1:28">
      <c r="A3043" s="694"/>
      <c r="B3043" s="695"/>
      <c r="C3043" s="639" t="s">
        <v>128</v>
      </c>
      <c r="D3043" s="640"/>
      <c r="E3043" s="641"/>
      <c r="F3043" s="444"/>
      <c r="G3043" s="645" t="str">
        <f>IF(W3043="","",IF($F3043="",①入力シート!$J$83,VLOOKUP($F3043,①入力シート!$E$83:$K$89,6)))</f>
        <v/>
      </c>
      <c r="H3043" s="646"/>
      <c r="I3043" s="646"/>
      <c r="J3043" s="646"/>
      <c r="K3043" s="646"/>
      <c r="L3043" s="646"/>
      <c r="M3043" s="646"/>
      <c r="N3043" s="646"/>
      <c r="O3043" s="646"/>
      <c r="P3043" s="646"/>
      <c r="Q3043" s="647"/>
      <c r="R3043" s="639" t="s">
        <v>116</v>
      </c>
      <c r="S3043" s="640"/>
      <c r="T3043" s="640"/>
      <c r="U3043" s="640"/>
      <c r="V3043" s="641"/>
      <c r="W3043" s="648" t="str">
        <f>IF(②名簿及び出席簿!LZ$140=0,"",②名簿及び出席簿!LZ$140)</f>
        <v/>
      </c>
      <c r="X3043" s="649"/>
      <c r="Y3043" s="649"/>
      <c r="Z3043" s="649"/>
      <c r="AA3043" s="649"/>
      <c r="AB3043" s="634" t="s">
        <v>93</v>
      </c>
    </row>
    <row r="3044" spans="1:28">
      <c r="A3044" s="696"/>
      <c r="B3044" s="697"/>
      <c r="C3044" s="642"/>
      <c r="D3044" s="643"/>
      <c r="E3044" s="644"/>
      <c r="F3044" s="456"/>
      <c r="G3044" s="689" t="str">
        <f>IF($F3044="","",VLOOKUP($F3044,①入力シート!$E$83:$K$89,6))</f>
        <v/>
      </c>
      <c r="H3044" s="690"/>
      <c r="I3044" s="690"/>
      <c r="J3044" s="690"/>
      <c r="K3044" s="690"/>
      <c r="L3044" s="690"/>
      <c r="M3044" s="690"/>
      <c r="N3044" s="690"/>
      <c r="O3044" s="690"/>
      <c r="P3044" s="690"/>
      <c r="Q3044" s="691"/>
      <c r="R3044" s="642"/>
      <c r="S3044" s="643"/>
      <c r="T3044" s="643"/>
      <c r="U3044" s="643"/>
      <c r="V3044" s="644"/>
      <c r="W3044" s="650"/>
      <c r="X3044" s="651"/>
      <c r="Y3044" s="651"/>
      <c r="Z3044" s="651"/>
      <c r="AA3044" s="651"/>
      <c r="AB3044" s="635"/>
    </row>
    <row r="3045" spans="1:28">
      <c r="A3045" s="692">
        <v>253</v>
      </c>
      <c r="B3045" s="693"/>
      <c r="C3045" s="652" t="s">
        <v>108</v>
      </c>
      <c r="D3045" s="653"/>
      <c r="E3045" s="653"/>
      <c r="F3045" s="643"/>
      <c r="G3045" s="653"/>
      <c r="H3045" s="653"/>
      <c r="I3045" s="654"/>
      <c r="J3045" s="652" t="s">
        <v>109</v>
      </c>
      <c r="K3045" s="653"/>
      <c r="L3045" s="653"/>
      <c r="M3045" s="653"/>
      <c r="N3045" s="653"/>
      <c r="O3045" s="653"/>
      <c r="P3045" s="653"/>
      <c r="Q3045" s="653"/>
      <c r="R3045" s="653"/>
      <c r="S3045" s="653"/>
      <c r="T3045" s="653"/>
      <c r="U3045" s="653"/>
      <c r="V3045" s="653"/>
      <c r="W3045" s="653"/>
      <c r="X3045" s="653"/>
      <c r="Y3045" s="653"/>
      <c r="Z3045" s="653"/>
      <c r="AA3045" s="442"/>
      <c r="AB3045" s="443"/>
    </row>
    <row r="3046" spans="1:28">
      <c r="A3046" s="694"/>
      <c r="B3046" s="695"/>
      <c r="C3046" s="664" t="str">
        <f>IF(②名簿及び出席簿!MA$7="","",②名簿及び出席簿!MA$7)</f>
        <v/>
      </c>
      <c r="D3046" s="665"/>
      <c r="E3046" s="665"/>
      <c r="F3046" s="665"/>
      <c r="G3046" s="649" t="str">
        <f>②名簿及び出席簿!MA$8</f>
        <v/>
      </c>
      <c r="H3046" s="649"/>
      <c r="I3046" s="634"/>
      <c r="J3046" s="448"/>
      <c r="K3046" s="668" t="str">
        <f>IF($W$1171="","",IF($J3046="",①入力シート!$F$58,IF($J3046=1,①入力シート!$F$60,IF($J3046=2,①入力シート!$F$62))))</f>
        <v/>
      </c>
      <c r="L3046" s="668"/>
      <c r="M3046" s="670" t="s">
        <v>110</v>
      </c>
      <c r="N3046" s="672" t="str">
        <f>IF($W$1171="","",IF($J3046="",①入力シート!$H$58,IF($J3046=1,①入力シート!$H$60,IF($J3046=2,①入力シート!$H$62))))</f>
        <v/>
      </c>
      <c r="O3046" s="672"/>
      <c r="P3046" s="670" t="s">
        <v>111</v>
      </c>
      <c r="Q3046" s="670" t="s">
        <v>112</v>
      </c>
      <c r="R3046" s="668" t="str">
        <f>IF($W$1171="","",IF($J3046="",①入力シート!$K$58,IF($J3046=1,①入力シート!$K$60,IF($J3046=2,①入力シート!$K$62))))</f>
        <v/>
      </c>
      <c r="S3046" s="668"/>
      <c r="T3046" s="670" t="s">
        <v>110</v>
      </c>
      <c r="U3046" s="672" t="str">
        <f>IF($W$1171="","",IF($J3046="",①入力シート!$M$58,IF($J3046=1,①入力シート!$M$60,IF($J3046=2,①入力シート!$M$62))))</f>
        <v/>
      </c>
      <c r="V3046" s="672"/>
      <c r="W3046" s="670" t="s">
        <v>111</v>
      </c>
      <c r="X3046" s="670" t="s">
        <v>132</v>
      </c>
      <c r="Y3046" s="670"/>
      <c r="Z3046" s="674" t="str">
        <f>IF($W$1171="","",IF($J3046="",①入力シート!$O$58,IF($J3046=1,①入力シート!$O$60,IF($J3046=2,①入力シート!$O$62))))</f>
        <v/>
      </c>
      <c r="AA3046" s="674"/>
      <c r="AB3046" s="675"/>
    </row>
    <row r="3047" spans="1:28">
      <c r="A3047" s="694"/>
      <c r="B3047" s="695"/>
      <c r="C3047" s="666"/>
      <c r="D3047" s="667"/>
      <c r="E3047" s="667"/>
      <c r="F3047" s="667"/>
      <c r="G3047" s="651"/>
      <c r="H3047" s="651"/>
      <c r="I3047" s="635"/>
      <c r="J3047" s="449"/>
      <c r="K3047" s="669"/>
      <c r="L3047" s="669"/>
      <c r="M3047" s="671"/>
      <c r="N3047" s="673"/>
      <c r="O3047" s="673"/>
      <c r="P3047" s="671"/>
      <c r="Q3047" s="671"/>
      <c r="R3047" s="669"/>
      <c r="S3047" s="669"/>
      <c r="T3047" s="671"/>
      <c r="U3047" s="673"/>
      <c r="V3047" s="673"/>
      <c r="W3047" s="671"/>
      <c r="X3047" s="671"/>
      <c r="Y3047" s="671"/>
      <c r="Z3047" s="676"/>
      <c r="AA3047" s="676"/>
      <c r="AB3047" s="677"/>
    </row>
    <row r="3048" spans="1:28">
      <c r="A3048" s="694"/>
      <c r="B3048" s="695"/>
      <c r="C3048" s="652" t="s">
        <v>113</v>
      </c>
      <c r="D3048" s="653"/>
      <c r="E3048" s="653"/>
      <c r="F3048" s="653"/>
      <c r="G3048" s="653"/>
      <c r="H3048" s="653"/>
      <c r="I3048" s="653"/>
      <c r="J3048" s="653"/>
      <c r="K3048" s="653"/>
      <c r="L3048" s="653"/>
      <c r="M3048" s="653"/>
      <c r="N3048" s="653"/>
      <c r="O3048" s="653"/>
      <c r="P3048" s="653"/>
      <c r="Q3048" s="654"/>
      <c r="R3048" s="653" t="s">
        <v>130</v>
      </c>
      <c r="S3048" s="653"/>
      <c r="T3048" s="653"/>
      <c r="U3048" s="653"/>
      <c r="V3048" s="653"/>
      <c r="W3048" s="653"/>
      <c r="X3048" s="653"/>
      <c r="Y3048" s="653"/>
      <c r="Z3048" s="653"/>
      <c r="AA3048" s="653"/>
      <c r="AB3048" s="654"/>
    </row>
    <row r="3049" spans="1:28">
      <c r="A3049" s="694"/>
      <c r="B3049" s="695"/>
      <c r="C3049" s="655" t="str">
        <f>IF(C3046="","",IF(④実施報告書!$Q3049="",①入力シート!$F$64,IF(④実施報告書!$Q3049=1,①入力シート!$F$67,IF(④実施報告書!$Q3049=2,①入力シート!$F$70,IF(④実施報告書!$Q3049=3,①入力シート!$F$73,)))))</f>
        <v/>
      </c>
      <c r="D3049" s="656"/>
      <c r="E3049" s="656"/>
      <c r="F3049" s="656"/>
      <c r="G3049" s="656"/>
      <c r="H3049" s="656"/>
      <c r="I3049" s="656"/>
      <c r="J3049" s="656"/>
      <c r="K3049" s="656"/>
      <c r="L3049" s="656"/>
      <c r="M3049" s="656"/>
      <c r="N3049" s="656"/>
      <c r="O3049" s="656"/>
      <c r="P3049" s="656"/>
      <c r="Q3049" s="678"/>
      <c r="R3049" s="680" t="str">
        <f>IF($W$1171="","",IF(AND(①入力シート!$F$76=①入力シート!$A$77,$AB3049="")=TRUE,①入力シート!$A$77,""))</f>
        <v/>
      </c>
      <c r="S3049" s="680"/>
      <c r="T3049" s="659" t="s">
        <v>127</v>
      </c>
      <c r="U3049" s="659"/>
      <c r="V3049" s="659"/>
      <c r="W3049" s="659"/>
      <c r="X3049" s="659"/>
      <c r="Y3049" s="659"/>
      <c r="Z3049" s="659"/>
      <c r="AA3049" s="659"/>
      <c r="AB3049" s="445"/>
    </row>
    <row r="3050" spans="1:28">
      <c r="A3050" s="694"/>
      <c r="B3050" s="695"/>
      <c r="C3050" s="657"/>
      <c r="D3050" s="658"/>
      <c r="E3050" s="658"/>
      <c r="F3050" s="658"/>
      <c r="G3050" s="658"/>
      <c r="H3050" s="658"/>
      <c r="I3050" s="658"/>
      <c r="J3050" s="658"/>
      <c r="K3050" s="658"/>
      <c r="L3050" s="658"/>
      <c r="M3050" s="658"/>
      <c r="N3050" s="658"/>
      <c r="O3050" s="658"/>
      <c r="P3050" s="658"/>
      <c r="Q3050" s="679"/>
      <c r="R3050" s="631" t="str">
        <f>IF($W$1171="","",IF(AND(①入力シート!$F$77=①入力シート!$A$77,$AB3050="")=TRUE,①入力シート!$A$77,""))</f>
        <v/>
      </c>
      <c r="S3050" s="631"/>
      <c r="T3050" s="623" t="s">
        <v>114</v>
      </c>
      <c r="U3050" s="623"/>
      <c r="V3050" s="623"/>
      <c r="W3050" s="623"/>
      <c r="X3050" s="623"/>
      <c r="Y3050" s="623"/>
      <c r="Z3050" s="623"/>
      <c r="AA3050" s="623"/>
      <c r="AB3050" s="446"/>
    </row>
    <row r="3051" spans="1:28">
      <c r="A3051" s="694"/>
      <c r="B3051" s="695"/>
      <c r="C3051" s="660" t="str">
        <f>IF($Q3051="","",IF(④実施報告書!$Q3051=1,①入力シート!$F$67,IF(④実施報告書!$Q3051=2,①入力シート!$F$70,IF(④実施報告書!$Q3051=3,①入力シート!$F$73,))))</f>
        <v/>
      </c>
      <c r="D3051" s="661"/>
      <c r="E3051" s="661"/>
      <c r="F3051" s="661"/>
      <c r="G3051" s="661"/>
      <c r="H3051" s="661"/>
      <c r="I3051" s="661"/>
      <c r="J3051" s="661"/>
      <c r="K3051" s="661"/>
      <c r="L3051" s="661"/>
      <c r="M3051" s="661"/>
      <c r="N3051" s="661"/>
      <c r="O3051" s="661"/>
      <c r="P3051" s="661"/>
      <c r="Q3051" s="662"/>
      <c r="R3051" s="631" t="str">
        <f>IF($W$1171="","",IF(AND(①入力シート!$F$78=①入力シート!$A$77,$AB3051="")=TRUE,①入力シート!$A$77,""))</f>
        <v/>
      </c>
      <c r="S3051" s="631"/>
      <c r="T3051" s="623" t="s">
        <v>115</v>
      </c>
      <c r="U3051" s="623"/>
      <c r="V3051" s="623"/>
      <c r="W3051" s="623"/>
      <c r="X3051" s="623"/>
      <c r="Y3051" s="623"/>
      <c r="Z3051" s="623"/>
      <c r="AA3051" s="623"/>
      <c r="AB3051" s="446"/>
    </row>
    <row r="3052" spans="1:28">
      <c r="A3052" s="694"/>
      <c r="B3052" s="695"/>
      <c r="C3052" s="660"/>
      <c r="D3052" s="661"/>
      <c r="E3052" s="661"/>
      <c r="F3052" s="661"/>
      <c r="G3052" s="661"/>
      <c r="H3052" s="661"/>
      <c r="I3052" s="661"/>
      <c r="J3052" s="661"/>
      <c r="K3052" s="661"/>
      <c r="L3052" s="661"/>
      <c r="M3052" s="661"/>
      <c r="N3052" s="661"/>
      <c r="O3052" s="661"/>
      <c r="P3052" s="661"/>
      <c r="Q3052" s="663"/>
      <c r="R3052" s="630" t="str">
        <f>IF($W$1171="","",IF(AND(①入力シート!$F$79=①入力シート!$A$77,$AB3052="")=TRUE,①入力シート!$A$77,""))</f>
        <v/>
      </c>
      <c r="S3052" s="631"/>
      <c r="T3052" s="623" t="s">
        <v>129</v>
      </c>
      <c r="U3052" s="623"/>
      <c r="V3052" s="623"/>
      <c r="W3052" s="623"/>
      <c r="X3052" s="623"/>
      <c r="Y3052" s="623"/>
      <c r="Z3052" s="623"/>
      <c r="AA3052" s="623"/>
      <c r="AB3052" s="446"/>
    </row>
    <row r="3053" spans="1:28">
      <c r="A3053" s="694"/>
      <c r="B3053" s="695"/>
      <c r="C3053" s="622" t="str">
        <f>IF($Q3053="","",IF(④実施報告書!$Q3053=1,①入力シート!$F$67,IF(④実施報告書!$Q3053=2,①入力シート!$F$70,IF(④実施報告書!$Q3053=3,①入力シート!$F$73,))))</f>
        <v/>
      </c>
      <c r="D3053" s="623"/>
      <c r="E3053" s="623"/>
      <c r="F3053" s="623"/>
      <c r="G3053" s="623"/>
      <c r="H3053" s="623"/>
      <c r="I3053" s="623"/>
      <c r="J3053" s="623"/>
      <c r="K3053" s="623"/>
      <c r="L3053" s="623"/>
      <c r="M3053" s="623"/>
      <c r="N3053" s="623"/>
      <c r="O3053" s="623"/>
      <c r="P3053" s="624"/>
      <c r="Q3053" s="628"/>
      <c r="R3053" s="630" t="str">
        <f>IF($W$1171="","",IF(AND(①入力シート!$F$80=①入力シート!$A$77,$AB3053="")=TRUE,①入力シート!$A$77,""))</f>
        <v/>
      </c>
      <c r="S3053" s="631"/>
      <c r="T3053" s="623" t="s">
        <v>407</v>
      </c>
      <c r="U3053" s="623"/>
      <c r="V3053" s="623"/>
      <c r="W3053" s="623"/>
      <c r="X3053" s="623"/>
      <c r="Y3053" s="623"/>
      <c r="Z3053" s="623"/>
      <c r="AA3053" s="624"/>
      <c r="AB3053" s="446"/>
    </row>
    <row r="3054" spans="1:28">
      <c r="A3054" s="694"/>
      <c r="B3054" s="695"/>
      <c r="C3054" s="625"/>
      <c r="D3054" s="626"/>
      <c r="E3054" s="626"/>
      <c r="F3054" s="626"/>
      <c r="G3054" s="626"/>
      <c r="H3054" s="626"/>
      <c r="I3054" s="626"/>
      <c r="J3054" s="626"/>
      <c r="K3054" s="626"/>
      <c r="L3054" s="626"/>
      <c r="M3054" s="626"/>
      <c r="N3054" s="626"/>
      <c r="O3054" s="626"/>
      <c r="P3054" s="627"/>
      <c r="Q3054" s="629"/>
      <c r="R3054" s="632" t="str">
        <f>IF($W$1171="","",IF(AND(①入力シート!$F$81=①入力シート!$A$77,$AB3054="")=TRUE,①入力シート!$A$77,""))</f>
        <v/>
      </c>
      <c r="S3054" s="633"/>
      <c r="T3054" s="626" t="s">
        <v>406</v>
      </c>
      <c r="U3054" s="626"/>
      <c r="V3054" s="626"/>
      <c r="W3054" s="626"/>
      <c r="X3054" s="626"/>
      <c r="Y3054" s="626"/>
      <c r="Z3054" s="626"/>
      <c r="AA3054" s="627"/>
      <c r="AB3054" s="446"/>
    </row>
    <row r="3055" spans="1:28">
      <c r="A3055" s="694"/>
      <c r="B3055" s="695"/>
      <c r="C3055" s="639" t="s">
        <v>128</v>
      </c>
      <c r="D3055" s="640"/>
      <c r="E3055" s="641"/>
      <c r="F3055" s="444"/>
      <c r="G3055" s="645" t="str">
        <f>IF(W3055="","",IF($F3055="",①入力シート!$J$83,VLOOKUP($F3055,①入力シート!$E$83:$K$89,6)))</f>
        <v/>
      </c>
      <c r="H3055" s="646"/>
      <c r="I3055" s="646"/>
      <c r="J3055" s="646"/>
      <c r="K3055" s="646"/>
      <c r="L3055" s="646"/>
      <c r="M3055" s="646"/>
      <c r="N3055" s="646"/>
      <c r="O3055" s="646"/>
      <c r="P3055" s="646"/>
      <c r="Q3055" s="647"/>
      <c r="R3055" s="639" t="s">
        <v>116</v>
      </c>
      <c r="S3055" s="640"/>
      <c r="T3055" s="640"/>
      <c r="U3055" s="640"/>
      <c r="V3055" s="641"/>
      <c r="W3055" s="648" t="str">
        <f>IF(②名簿及び出席簿!MA$140=0,"",②名簿及び出席簿!MA$140)</f>
        <v/>
      </c>
      <c r="X3055" s="649"/>
      <c r="Y3055" s="649"/>
      <c r="Z3055" s="649"/>
      <c r="AA3055" s="649"/>
      <c r="AB3055" s="634" t="s">
        <v>93</v>
      </c>
    </row>
    <row r="3056" spans="1:28">
      <c r="A3056" s="696"/>
      <c r="B3056" s="697"/>
      <c r="C3056" s="642"/>
      <c r="D3056" s="643"/>
      <c r="E3056" s="644"/>
      <c r="F3056" s="456"/>
      <c r="G3056" s="689" t="str">
        <f>IF($F3056="","",VLOOKUP($F3056,①入力シート!$E$83:$K$89,6))</f>
        <v/>
      </c>
      <c r="H3056" s="690"/>
      <c r="I3056" s="690"/>
      <c r="J3056" s="690"/>
      <c r="K3056" s="690"/>
      <c r="L3056" s="690"/>
      <c r="M3056" s="690"/>
      <c r="N3056" s="690"/>
      <c r="O3056" s="690"/>
      <c r="P3056" s="690"/>
      <c r="Q3056" s="691"/>
      <c r="R3056" s="642"/>
      <c r="S3056" s="643"/>
      <c r="T3056" s="643"/>
      <c r="U3056" s="643"/>
      <c r="V3056" s="644"/>
      <c r="W3056" s="650"/>
      <c r="X3056" s="651"/>
      <c r="Y3056" s="651"/>
      <c r="Z3056" s="651"/>
      <c r="AA3056" s="651"/>
      <c r="AB3056" s="635"/>
    </row>
    <row r="3057" spans="1:28">
      <c r="A3057" s="692">
        <v>254</v>
      </c>
      <c r="B3057" s="693"/>
      <c r="C3057" s="652" t="s">
        <v>108</v>
      </c>
      <c r="D3057" s="653"/>
      <c r="E3057" s="653"/>
      <c r="F3057" s="643"/>
      <c r="G3057" s="653"/>
      <c r="H3057" s="653"/>
      <c r="I3057" s="654"/>
      <c r="J3057" s="652" t="s">
        <v>109</v>
      </c>
      <c r="K3057" s="653"/>
      <c r="L3057" s="653"/>
      <c r="M3057" s="653"/>
      <c r="N3057" s="653"/>
      <c r="O3057" s="653"/>
      <c r="P3057" s="653"/>
      <c r="Q3057" s="653"/>
      <c r="R3057" s="653"/>
      <c r="S3057" s="653"/>
      <c r="T3057" s="653"/>
      <c r="U3057" s="653"/>
      <c r="V3057" s="653"/>
      <c r="W3057" s="653"/>
      <c r="X3057" s="653"/>
      <c r="Y3057" s="653"/>
      <c r="Z3057" s="653"/>
      <c r="AA3057" s="442"/>
      <c r="AB3057" s="443"/>
    </row>
    <row r="3058" spans="1:28">
      <c r="A3058" s="694"/>
      <c r="B3058" s="695"/>
      <c r="C3058" s="664" t="str">
        <f>IF(②名簿及び出席簿!MB$7="","",②名簿及び出席簿!MB$7)</f>
        <v/>
      </c>
      <c r="D3058" s="665"/>
      <c r="E3058" s="665"/>
      <c r="F3058" s="665"/>
      <c r="G3058" s="649" t="str">
        <f>②名簿及び出席簿!MB$8</f>
        <v/>
      </c>
      <c r="H3058" s="649"/>
      <c r="I3058" s="634"/>
      <c r="J3058" s="448"/>
      <c r="K3058" s="668" t="str">
        <f>IF($W$1171="","",IF($J3058="",①入力シート!$F$58,IF($J3058=1,①入力シート!$F$60,IF($J3058=2,①入力シート!$F$62))))</f>
        <v/>
      </c>
      <c r="L3058" s="668"/>
      <c r="M3058" s="670" t="s">
        <v>110</v>
      </c>
      <c r="N3058" s="672" t="str">
        <f>IF($W$1171="","",IF($J3058="",①入力シート!$H$58,IF($J3058=1,①入力シート!$H$60,IF($J3058=2,①入力シート!$H$62))))</f>
        <v/>
      </c>
      <c r="O3058" s="672"/>
      <c r="P3058" s="670" t="s">
        <v>111</v>
      </c>
      <c r="Q3058" s="670" t="s">
        <v>112</v>
      </c>
      <c r="R3058" s="668" t="str">
        <f>IF($W$1171="","",IF($J3058="",①入力シート!$K$58,IF($J3058=1,①入力シート!$K$60,IF($J3058=2,①入力シート!$K$62))))</f>
        <v/>
      </c>
      <c r="S3058" s="668"/>
      <c r="T3058" s="670" t="s">
        <v>110</v>
      </c>
      <c r="U3058" s="672" t="str">
        <f>IF($W$1171="","",IF($J3058="",①入力シート!$M$58,IF($J3058=1,①入力シート!$M$60,IF($J3058=2,①入力シート!$M$62))))</f>
        <v/>
      </c>
      <c r="V3058" s="672"/>
      <c r="W3058" s="670" t="s">
        <v>111</v>
      </c>
      <c r="X3058" s="670" t="s">
        <v>132</v>
      </c>
      <c r="Y3058" s="670"/>
      <c r="Z3058" s="674" t="str">
        <f>IF($W$1171="","",IF($J3058="",①入力シート!$O$58,IF($J3058=1,①入力シート!$O$60,IF($J3058=2,①入力シート!$O$62))))</f>
        <v/>
      </c>
      <c r="AA3058" s="674"/>
      <c r="AB3058" s="675"/>
    </row>
    <row r="3059" spans="1:28">
      <c r="A3059" s="694"/>
      <c r="B3059" s="695"/>
      <c r="C3059" s="666"/>
      <c r="D3059" s="667"/>
      <c r="E3059" s="667"/>
      <c r="F3059" s="667"/>
      <c r="G3059" s="651"/>
      <c r="H3059" s="651"/>
      <c r="I3059" s="635"/>
      <c r="J3059" s="449"/>
      <c r="K3059" s="669"/>
      <c r="L3059" s="669"/>
      <c r="M3059" s="671"/>
      <c r="N3059" s="673"/>
      <c r="O3059" s="673"/>
      <c r="P3059" s="671"/>
      <c r="Q3059" s="671"/>
      <c r="R3059" s="669"/>
      <c r="S3059" s="669"/>
      <c r="T3059" s="671"/>
      <c r="U3059" s="673"/>
      <c r="V3059" s="673"/>
      <c r="W3059" s="671"/>
      <c r="X3059" s="671"/>
      <c r="Y3059" s="671"/>
      <c r="Z3059" s="676"/>
      <c r="AA3059" s="676"/>
      <c r="AB3059" s="677"/>
    </row>
    <row r="3060" spans="1:28">
      <c r="A3060" s="694"/>
      <c r="B3060" s="695"/>
      <c r="C3060" s="652" t="s">
        <v>113</v>
      </c>
      <c r="D3060" s="653"/>
      <c r="E3060" s="653"/>
      <c r="F3060" s="653"/>
      <c r="G3060" s="653"/>
      <c r="H3060" s="653"/>
      <c r="I3060" s="653"/>
      <c r="J3060" s="653"/>
      <c r="K3060" s="653"/>
      <c r="L3060" s="653"/>
      <c r="M3060" s="653"/>
      <c r="N3060" s="653"/>
      <c r="O3060" s="653"/>
      <c r="P3060" s="653"/>
      <c r="Q3060" s="654"/>
      <c r="R3060" s="653" t="s">
        <v>130</v>
      </c>
      <c r="S3060" s="653"/>
      <c r="T3060" s="653"/>
      <c r="U3060" s="653"/>
      <c r="V3060" s="653"/>
      <c r="W3060" s="653"/>
      <c r="X3060" s="653"/>
      <c r="Y3060" s="653"/>
      <c r="Z3060" s="653"/>
      <c r="AA3060" s="653"/>
      <c r="AB3060" s="654"/>
    </row>
    <row r="3061" spans="1:28">
      <c r="A3061" s="694"/>
      <c r="B3061" s="695"/>
      <c r="C3061" s="655" t="str">
        <f>IF(C3058="","",IF(④実施報告書!$Q3061="",①入力シート!$F$64,IF(④実施報告書!$Q3061=1,①入力シート!$F$67,IF(④実施報告書!$Q3061=2,①入力シート!$F$70,IF(④実施報告書!$Q3061=3,①入力シート!$F$73,)))))</f>
        <v/>
      </c>
      <c r="D3061" s="656"/>
      <c r="E3061" s="656"/>
      <c r="F3061" s="656"/>
      <c r="G3061" s="656"/>
      <c r="H3061" s="656"/>
      <c r="I3061" s="656"/>
      <c r="J3061" s="656"/>
      <c r="K3061" s="656"/>
      <c r="L3061" s="656"/>
      <c r="M3061" s="656"/>
      <c r="N3061" s="656"/>
      <c r="O3061" s="656"/>
      <c r="P3061" s="656"/>
      <c r="Q3061" s="678"/>
      <c r="R3061" s="680" t="str">
        <f>IF($W$1171="","",IF(AND(①入力シート!$F$76=①入力シート!$A$77,$AB3061="")=TRUE,①入力シート!$A$77,""))</f>
        <v/>
      </c>
      <c r="S3061" s="680"/>
      <c r="T3061" s="659" t="s">
        <v>127</v>
      </c>
      <c r="U3061" s="659"/>
      <c r="V3061" s="659"/>
      <c r="W3061" s="659"/>
      <c r="X3061" s="659"/>
      <c r="Y3061" s="659"/>
      <c r="Z3061" s="659"/>
      <c r="AA3061" s="659"/>
      <c r="AB3061" s="445"/>
    </row>
    <row r="3062" spans="1:28">
      <c r="A3062" s="694"/>
      <c r="B3062" s="695"/>
      <c r="C3062" s="657"/>
      <c r="D3062" s="658"/>
      <c r="E3062" s="658"/>
      <c r="F3062" s="658"/>
      <c r="G3062" s="658"/>
      <c r="H3062" s="658"/>
      <c r="I3062" s="658"/>
      <c r="J3062" s="658"/>
      <c r="K3062" s="658"/>
      <c r="L3062" s="658"/>
      <c r="M3062" s="658"/>
      <c r="N3062" s="658"/>
      <c r="O3062" s="658"/>
      <c r="P3062" s="658"/>
      <c r="Q3062" s="679"/>
      <c r="R3062" s="631" t="str">
        <f>IF($W$1171="","",IF(AND(①入力シート!$F$77=①入力シート!$A$77,$AB3062="")=TRUE,①入力シート!$A$77,""))</f>
        <v/>
      </c>
      <c r="S3062" s="631"/>
      <c r="T3062" s="623" t="s">
        <v>114</v>
      </c>
      <c r="U3062" s="623"/>
      <c r="V3062" s="623"/>
      <c r="W3062" s="623"/>
      <c r="X3062" s="623"/>
      <c r="Y3062" s="623"/>
      <c r="Z3062" s="623"/>
      <c r="AA3062" s="623"/>
      <c r="AB3062" s="446"/>
    </row>
    <row r="3063" spans="1:28">
      <c r="A3063" s="694"/>
      <c r="B3063" s="695"/>
      <c r="C3063" s="660" t="str">
        <f>IF($Q3063="","",IF(④実施報告書!$Q3063=1,①入力シート!$F$67,IF(④実施報告書!$Q3063=2,①入力シート!$F$70,IF(④実施報告書!$Q3063=3,①入力シート!$F$73,))))</f>
        <v/>
      </c>
      <c r="D3063" s="661"/>
      <c r="E3063" s="661"/>
      <c r="F3063" s="661"/>
      <c r="G3063" s="661"/>
      <c r="H3063" s="661"/>
      <c r="I3063" s="661"/>
      <c r="J3063" s="661"/>
      <c r="K3063" s="661"/>
      <c r="L3063" s="661"/>
      <c r="M3063" s="661"/>
      <c r="N3063" s="661"/>
      <c r="O3063" s="661"/>
      <c r="P3063" s="661"/>
      <c r="Q3063" s="662"/>
      <c r="R3063" s="631" t="str">
        <f>IF($W$1171="","",IF(AND(①入力シート!$F$78=①入力シート!$A$77,$AB3063="")=TRUE,①入力シート!$A$77,""))</f>
        <v/>
      </c>
      <c r="S3063" s="631"/>
      <c r="T3063" s="623" t="s">
        <v>115</v>
      </c>
      <c r="U3063" s="623"/>
      <c r="V3063" s="623"/>
      <c r="W3063" s="623"/>
      <c r="X3063" s="623"/>
      <c r="Y3063" s="623"/>
      <c r="Z3063" s="623"/>
      <c r="AA3063" s="623"/>
      <c r="AB3063" s="446"/>
    </row>
    <row r="3064" spans="1:28">
      <c r="A3064" s="694"/>
      <c r="B3064" s="695"/>
      <c r="C3064" s="660"/>
      <c r="D3064" s="661"/>
      <c r="E3064" s="661"/>
      <c r="F3064" s="661"/>
      <c r="G3064" s="661"/>
      <c r="H3064" s="661"/>
      <c r="I3064" s="661"/>
      <c r="J3064" s="661"/>
      <c r="K3064" s="661"/>
      <c r="L3064" s="661"/>
      <c r="M3064" s="661"/>
      <c r="N3064" s="661"/>
      <c r="O3064" s="661"/>
      <c r="P3064" s="661"/>
      <c r="Q3064" s="663"/>
      <c r="R3064" s="630" t="str">
        <f>IF($W$1171="","",IF(AND(①入力シート!$F$79=①入力シート!$A$77,$AB3064="")=TRUE,①入力シート!$A$77,""))</f>
        <v/>
      </c>
      <c r="S3064" s="631"/>
      <c r="T3064" s="623" t="s">
        <v>129</v>
      </c>
      <c r="U3064" s="623"/>
      <c r="V3064" s="623"/>
      <c r="W3064" s="623"/>
      <c r="X3064" s="623"/>
      <c r="Y3064" s="623"/>
      <c r="Z3064" s="623"/>
      <c r="AA3064" s="623"/>
      <c r="AB3064" s="446"/>
    </row>
    <row r="3065" spans="1:28">
      <c r="A3065" s="694"/>
      <c r="B3065" s="695"/>
      <c r="C3065" s="622" t="str">
        <f>IF($Q3065="","",IF(④実施報告書!$Q3065=1,①入力シート!$F$67,IF(④実施報告書!$Q3065=2,①入力シート!$F$70,IF(④実施報告書!$Q3065=3,①入力シート!$F$73,))))</f>
        <v/>
      </c>
      <c r="D3065" s="623"/>
      <c r="E3065" s="623"/>
      <c r="F3065" s="623"/>
      <c r="G3065" s="623"/>
      <c r="H3065" s="623"/>
      <c r="I3065" s="623"/>
      <c r="J3065" s="623"/>
      <c r="K3065" s="623"/>
      <c r="L3065" s="623"/>
      <c r="M3065" s="623"/>
      <c r="N3065" s="623"/>
      <c r="O3065" s="623"/>
      <c r="P3065" s="624"/>
      <c r="Q3065" s="628"/>
      <c r="R3065" s="630" t="str">
        <f>IF($W$1171="","",IF(AND(①入力シート!$F$80=①入力シート!$A$77,$AB3065="")=TRUE,①入力シート!$A$77,""))</f>
        <v/>
      </c>
      <c r="S3065" s="631"/>
      <c r="T3065" s="623" t="s">
        <v>407</v>
      </c>
      <c r="U3065" s="623"/>
      <c r="V3065" s="623"/>
      <c r="W3065" s="623"/>
      <c r="X3065" s="623"/>
      <c r="Y3065" s="623"/>
      <c r="Z3065" s="623"/>
      <c r="AA3065" s="624"/>
      <c r="AB3065" s="446"/>
    </row>
    <row r="3066" spans="1:28">
      <c r="A3066" s="694"/>
      <c r="B3066" s="695"/>
      <c r="C3066" s="625"/>
      <c r="D3066" s="626"/>
      <c r="E3066" s="626"/>
      <c r="F3066" s="626"/>
      <c r="G3066" s="626"/>
      <c r="H3066" s="626"/>
      <c r="I3066" s="626"/>
      <c r="J3066" s="626"/>
      <c r="K3066" s="626"/>
      <c r="L3066" s="626"/>
      <c r="M3066" s="626"/>
      <c r="N3066" s="626"/>
      <c r="O3066" s="626"/>
      <c r="P3066" s="627"/>
      <c r="Q3066" s="629"/>
      <c r="R3066" s="632" t="str">
        <f>IF($W$1171="","",IF(AND(①入力シート!$F$81=①入力シート!$A$77,$AB3066="")=TRUE,①入力シート!$A$77,""))</f>
        <v/>
      </c>
      <c r="S3066" s="633"/>
      <c r="T3066" s="626" t="s">
        <v>406</v>
      </c>
      <c r="U3066" s="626"/>
      <c r="V3066" s="626"/>
      <c r="W3066" s="626"/>
      <c r="X3066" s="626"/>
      <c r="Y3066" s="626"/>
      <c r="Z3066" s="626"/>
      <c r="AA3066" s="627"/>
      <c r="AB3066" s="446"/>
    </row>
    <row r="3067" spans="1:28">
      <c r="A3067" s="694"/>
      <c r="B3067" s="695"/>
      <c r="C3067" s="639" t="s">
        <v>128</v>
      </c>
      <c r="D3067" s="640"/>
      <c r="E3067" s="641"/>
      <c r="F3067" s="444"/>
      <c r="G3067" s="645" t="str">
        <f>IF(W3067="","",IF($F3067="",①入力シート!$J$83,VLOOKUP($F3067,①入力シート!$E$83:$K$89,6)))</f>
        <v/>
      </c>
      <c r="H3067" s="646"/>
      <c r="I3067" s="646"/>
      <c r="J3067" s="646"/>
      <c r="K3067" s="646"/>
      <c r="L3067" s="646"/>
      <c r="M3067" s="646"/>
      <c r="N3067" s="646"/>
      <c r="O3067" s="646"/>
      <c r="P3067" s="646"/>
      <c r="Q3067" s="647"/>
      <c r="R3067" s="639" t="s">
        <v>116</v>
      </c>
      <c r="S3067" s="640"/>
      <c r="T3067" s="640"/>
      <c r="U3067" s="640"/>
      <c r="V3067" s="641"/>
      <c r="W3067" s="648" t="str">
        <f>IF(②名簿及び出席簿!MB$140=0,"",②名簿及び出席簿!MB$140)</f>
        <v/>
      </c>
      <c r="X3067" s="649"/>
      <c r="Y3067" s="649"/>
      <c r="Z3067" s="649"/>
      <c r="AA3067" s="649"/>
      <c r="AB3067" s="634" t="s">
        <v>93</v>
      </c>
    </row>
    <row r="3068" spans="1:28">
      <c r="A3068" s="696"/>
      <c r="B3068" s="697"/>
      <c r="C3068" s="642"/>
      <c r="D3068" s="643"/>
      <c r="E3068" s="644"/>
      <c r="F3068" s="456"/>
      <c r="G3068" s="689" t="str">
        <f>IF($F3068="","",VLOOKUP($F3068,①入力シート!$E$83:$K$89,6))</f>
        <v/>
      </c>
      <c r="H3068" s="690"/>
      <c r="I3068" s="690"/>
      <c r="J3068" s="690"/>
      <c r="K3068" s="690"/>
      <c r="L3068" s="690"/>
      <c r="M3068" s="690"/>
      <c r="N3068" s="690"/>
      <c r="O3068" s="690"/>
      <c r="P3068" s="690"/>
      <c r="Q3068" s="691"/>
      <c r="R3068" s="642"/>
      <c r="S3068" s="643"/>
      <c r="T3068" s="643"/>
      <c r="U3068" s="643"/>
      <c r="V3068" s="644"/>
      <c r="W3068" s="650"/>
      <c r="X3068" s="651"/>
      <c r="Y3068" s="651"/>
      <c r="Z3068" s="651"/>
      <c r="AA3068" s="651"/>
      <c r="AB3068" s="635"/>
    </row>
    <row r="3069" spans="1:28">
      <c r="A3069" s="692">
        <v>255</v>
      </c>
      <c r="B3069" s="693"/>
      <c r="C3069" s="652" t="s">
        <v>108</v>
      </c>
      <c r="D3069" s="653"/>
      <c r="E3069" s="653"/>
      <c r="F3069" s="643"/>
      <c r="G3069" s="653"/>
      <c r="H3069" s="653"/>
      <c r="I3069" s="654"/>
      <c r="J3069" s="652" t="s">
        <v>109</v>
      </c>
      <c r="K3069" s="653"/>
      <c r="L3069" s="653"/>
      <c r="M3069" s="653"/>
      <c r="N3069" s="653"/>
      <c r="O3069" s="653"/>
      <c r="P3069" s="653"/>
      <c r="Q3069" s="653"/>
      <c r="R3069" s="653"/>
      <c r="S3069" s="653"/>
      <c r="T3069" s="653"/>
      <c r="U3069" s="653"/>
      <c r="V3069" s="653"/>
      <c r="W3069" s="653"/>
      <c r="X3069" s="653"/>
      <c r="Y3069" s="653"/>
      <c r="Z3069" s="653"/>
      <c r="AA3069" s="442"/>
      <c r="AB3069" s="443"/>
    </row>
    <row r="3070" spans="1:28">
      <c r="A3070" s="694"/>
      <c r="B3070" s="695"/>
      <c r="C3070" s="664" t="str">
        <f>IF(②名簿及び出席簿!MC$7="","",②名簿及び出席簿!MC$7)</f>
        <v/>
      </c>
      <c r="D3070" s="665"/>
      <c r="E3070" s="665"/>
      <c r="F3070" s="665"/>
      <c r="G3070" s="649" t="str">
        <f>②名簿及び出席簿!MC$8</f>
        <v/>
      </c>
      <c r="H3070" s="649"/>
      <c r="I3070" s="634"/>
      <c r="J3070" s="448"/>
      <c r="K3070" s="668" t="str">
        <f>IF($W$1171="","",IF($J3070="",①入力シート!$F$58,IF($J3070=1,①入力シート!$F$60,IF($J3070=2,①入力シート!$F$62))))</f>
        <v/>
      </c>
      <c r="L3070" s="668"/>
      <c r="M3070" s="670" t="s">
        <v>110</v>
      </c>
      <c r="N3070" s="672" t="str">
        <f>IF($W$1171="","",IF($J3070="",①入力シート!$H$58,IF($J3070=1,①入力シート!$H$60,IF($J3070=2,①入力シート!$H$62))))</f>
        <v/>
      </c>
      <c r="O3070" s="672"/>
      <c r="P3070" s="670" t="s">
        <v>111</v>
      </c>
      <c r="Q3070" s="670" t="s">
        <v>112</v>
      </c>
      <c r="R3070" s="668" t="str">
        <f>IF($W$1171="","",IF($J3070="",①入力シート!$K$58,IF($J3070=1,①入力シート!$K$60,IF($J3070=2,①入力シート!$K$62))))</f>
        <v/>
      </c>
      <c r="S3070" s="668"/>
      <c r="T3070" s="670" t="s">
        <v>110</v>
      </c>
      <c r="U3070" s="672" t="str">
        <f>IF($W$1171="","",IF($J3070="",①入力シート!$M$58,IF($J3070=1,①入力シート!$M$60,IF($J3070=2,①入力シート!$M$62))))</f>
        <v/>
      </c>
      <c r="V3070" s="672"/>
      <c r="W3070" s="670" t="s">
        <v>111</v>
      </c>
      <c r="X3070" s="670" t="s">
        <v>132</v>
      </c>
      <c r="Y3070" s="670"/>
      <c r="Z3070" s="674" t="str">
        <f>IF($W$1171="","",IF($J3070="",①入力シート!$O$58,IF($J3070=1,①入力シート!$O$60,IF($J3070=2,①入力シート!$O$62))))</f>
        <v/>
      </c>
      <c r="AA3070" s="674"/>
      <c r="AB3070" s="675"/>
    </row>
    <row r="3071" spans="1:28">
      <c r="A3071" s="694"/>
      <c r="B3071" s="695"/>
      <c r="C3071" s="666"/>
      <c r="D3071" s="667"/>
      <c r="E3071" s="667"/>
      <c r="F3071" s="667"/>
      <c r="G3071" s="651"/>
      <c r="H3071" s="651"/>
      <c r="I3071" s="635"/>
      <c r="J3071" s="449"/>
      <c r="K3071" s="669"/>
      <c r="L3071" s="669"/>
      <c r="M3071" s="671"/>
      <c r="N3071" s="673"/>
      <c r="O3071" s="673"/>
      <c r="P3071" s="671"/>
      <c r="Q3071" s="671"/>
      <c r="R3071" s="669"/>
      <c r="S3071" s="669"/>
      <c r="T3071" s="671"/>
      <c r="U3071" s="673"/>
      <c r="V3071" s="673"/>
      <c r="W3071" s="671"/>
      <c r="X3071" s="671"/>
      <c r="Y3071" s="671"/>
      <c r="Z3071" s="676"/>
      <c r="AA3071" s="676"/>
      <c r="AB3071" s="677"/>
    </row>
    <row r="3072" spans="1:28">
      <c r="A3072" s="694"/>
      <c r="B3072" s="695"/>
      <c r="C3072" s="652" t="s">
        <v>113</v>
      </c>
      <c r="D3072" s="653"/>
      <c r="E3072" s="653"/>
      <c r="F3072" s="653"/>
      <c r="G3072" s="653"/>
      <c r="H3072" s="653"/>
      <c r="I3072" s="653"/>
      <c r="J3072" s="653"/>
      <c r="K3072" s="653"/>
      <c r="L3072" s="653"/>
      <c r="M3072" s="653"/>
      <c r="N3072" s="653"/>
      <c r="O3072" s="653"/>
      <c r="P3072" s="653"/>
      <c r="Q3072" s="654"/>
      <c r="R3072" s="653" t="s">
        <v>130</v>
      </c>
      <c r="S3072" s="653"/>
      <c r="T3072" s="653"/>
      <c r="U3072" s="653"/>
      <c r="V3072" s="653"/>
      <c r="W3072" s="653"/>
      <c r="X3072" s="653"/>
      <c r="Y3072" s="653"/>
      <c r="Z3072" s="653"/>
      <c r="AA3072" s="653"/>
      <c r="AB3072" s="654"/>
    </row>
    <row r="3073" spans="1:28">
      <c r="A3073" s="694"/>
      <c r="B3073" s="695"/>
      <c r="C3073" s="655" t="str">
        <f>IF(C3070="","",IF(④実施報告書!$Q3073="",①入力シート!$F$64,IF(④実施報告書!$Q3073=1,①入力シート!$F$67,IF(④実施報告書!$Q3073=2,①入力シート!$F$70,IF(④実施報告書!$Q3073=3,①入力シート!$F$73,)))))</f>
        <v/>
      </c>
      <c r="D3073" s="656"/>
      <c r="E3073" s="656"/>
      <c r="F3073" s="656"/>
      <c r="G3073" s="656"/>
      <c r="H3073" s="656"/>
      <c r="I3073" s="656"/>
      <c r="J3073" s="656"/>
      <c r="K3073" s="656"/>
      <c r="L3073" s="656"/>
      <c r="M3073" s="656"/>
      <c r="N3073" s="656"/>
      <c r="O3073" s="656"/>
      <c r="P3073" s="656"/>
      <c r="Q3073" s="678"/>
      <c r="R3073" s="680" t="str">
        <f>IF($W$1171="","",IF(AND(①入力シート!$F$76=①入力シート!$A$77,$AB3073="")=TRUE,①入力シート!$A$77,""))</f>
        <v/>
      </c>
      <c r="S3073" s="680"/>
      <c r="T3073" s="659" t="s">
        <v>127</v>
      </c>
      <c r="U3073" s="659"/>
      <c r="V3073" s="659"/>
      <c r="W3073" s="659"/>
      <c r="X3073" s="659"/>
      <c r="Y3073" s="659"/>
      <c r="Z3073" s="659"/>
      <c r="AA3073" s="659"/>
      <c r="AB3073" s="445"/>
    </row>
    <row r="3074" spans="1:28">
      <c r="A3074" s="694"/>
      <c r="B3074" s="695"/>
      <c r="C3074" s="657"/>
      <c r="D3074" s="658"/>
      <c r="E3074" s="658"/>
      <c r="F3074" s="658"/>
      <c r="G3074" s="658"/>
      <c r="H3074" s="658"/>
      <c r="I3074" s="658"/>
      <c r="J3074" s="658"/>
      <c r="K3074" s="658"/>
      <c r="L3074" s="658"/>
      <c r="M3074" s="658"/>
      <c r="N3074" s="658"/>
      <c r="O3074" s="658"/>
      <c r="P3074" s="658"/>
      <c r="Q3074" s="679"/>
      <c r="R3074" s="631" t="str">
        <f>IF($W$1171="","",IF(AND(①入力シート!$F$77=①入力シート!$A$77,$AB3074="")=TRUE,①入力シート!$A$77,""))</f>
        <v/>
      </c>
      <c r="S3074" s="631"/>
      <c r="T3074" s="623" t="s">
        <v>114</v>
      </c>
      <c r="U3074" s="623"/>
      <c r="V3074" s="623"/>
      <c r="W3074" s="623"/>
      <c r="X3074" s="623"/>
      <c r="Y3074" s="623"/>
      <c r="Z3074" s="623"/>
      <c r="AA3074" s="623"/>
      <c r="AB3074" s="446"/>
    </row>
    <row r="3075" spans="1:28">
      <c r="A3075" s="694"/>
      <c r="B3075" s="695"/>
      <c r="C3075" s="660" t="str">
        <f>IF($Q3075="","",IF(④実施報告書!$Q3075=1,①入力シート!$F$67,IF(④実施報告書!$Q3075=2,①入力シート!$F$70,IF(④実施報告書!$Q3075=3,①入力シート!$F$73,))))</f>
        <v/>
      </c>
      <c r="D3075" s="661"/>
      <c r="E3075" s="661"/>
      <c r="F3075" s="661"/>
      <c r="G3075" s="661"/>
      <c r="H3075" s="661"/>
      <c r="I3075" s="661"/>
      <c r="J3075" s="661"/>
      <c r="K3075" s="661"/>
      <c r="L3075" s="661"/>
      <c r="M3075" s="661"/>
      <c r="N3075" s="661"/>
      <c r="O3075" s="661"/>
      <c r="P3075" s="661"/>
      <c r="Q3075" s="662"/>
      <c r="R3075" s="631" t="str">
        <f>IF($W$1171="","",IF(AND(①入力シート!$F$78=①入力シート!$A$77,$AB3075="")=TRUE,①入力シート!$A$77,""))</f>
        <v/>
      </c>
      <c r="S3075" s="631"/>
      <c r="T3075" s="623" t="s">
        <v>115</v>
      </c>
      <c r="U3075" s="623"/>
      <c r="V3075" s="623"/>
      <c r="W3075" s="623"/>
      <c r="X3075" s="623"/>
      <c r="Y3075" s="623"/>
      <c r="Z3075" s="623"/>
      <c r="AA3075" s="623"/>
      <c r="AB3075" s="446"/>
    </row>
    <row r="3076" spans="1:28">
      <c r="A3076" s="694"/>
      <c r="B3076" s="695"/>
      <c r="C3076" s="660"/>
      <c r="D3076" s="661"/>
      <c r="E3076" s="661"/>
      <c r="F3076" s="661"/>
      <c r="G3076" s="661"/>
      <c r="H3076" s="661"/>
      <c r="I3076" s="661"/>
      <c r="J3076" s="661"/>
      <c r="K3076" s="661"/>
      <c r="L3076" s="661"/>
      <c r="M3076" s="661"/>
      <c r="N3076" s="661"/>
      <c r="O3076" s="661"/>
      <c r="P3076" s="661"/>
      <c r="Q3076" s="663"/>
      <c r="R3076" s="630" t="str">
        <f>IF($W$1171="","",IF(AND(①入力シート!$F$79=①入力シート!$A$77,$AB3076="")=TRUE,①入力シート!$A$77,""))</f>
        <v/>
      </c>
      <c r="S3076" s="631"/>
      <c r="T3076" s="623" t="s">
        <v>129</v>
      </c>
      <c r="U3076" s="623"/>
      <c r="V3076" s="623"/>
      <c r="W3076" s="623"/>
      <c r="X3076" s="623"/>
      <c r="Y3076" s="623"/>
      <c r="Z3076" s="623"/>
      <c r="AA3076" s="623"/>
      <c r="AB3076" s="446"/>
    </row>
    <row r="3077" spans="1:28">
      <c r="A3077" s="694"/>
      <c r="B3077" s="695"/>
      <c r="C3077" s="622" t="str">
        <f>IF($Q3077="","",IF(④実施報告書!$Q3077=1,①入力シート!$F$67,IF(④実施報告書!$Q3077=2,①入力シート!$F$70,IF(④実施報告書!$Q3077=3,①入力シート!$F$73,))))</f>
        <v/>
      </c>
      <c r="D3077" s="623"/>
      <c r="E3077" s="623"/>
      <c r="F3077" s="623"/>
      <c r="G3077" s="623"/>
      <c r="H3077" s="623"/>
      <c r="I3077" s="623"/>
      <c r="J3077" s="623"/>
      <c r="K3077" s="623"/>
      <c r="L3077" s="623"/>
      <c r="M3077" s="623"/>
      <c r="N3077" s="623"/>
      <c r="O3077" s="623"/>
      <c r="P3077" s="624"/>
      <c r="Q3077" s="628"/>
      <c r="R3077" s="630" t="str">
        <f>IF($W$1171="","",IF(AND(①入力シート!$F$80=①入力シート!$A$77,$AB3077="")=TRUE,①入力シート!$A$77,""))</f>
        <v/>
      </c>
      <c r="S3077" s="631"/>
      <c r="T3077" s="623" t="s">
        <v>407</v>
      </c>
      <c r="U3077" s="623"/>
      <c r="V3077" s="623"/>
      <c r="W3077" s="623"/>
      <c r="X3077" s="623"/>
      <c r="Y3077" s="623"/>
      <c r="Z3077" s="623"/>
      <c r="AA3077" s="624"/>
      <c r="AB3077" s="446"/>
    </row>
    <row r="3078" spans="1:28">
      <c r="A3078" s="694"/>
      <c r="B3078" s="695"/>
      <c r="C3078" s="625"/>
      <c r="D3078" s="626"/>
      <c r="E3078" s="626"/>
      <c r="F3078" s="626"/>
      <c r="G3078" s="626"/>
      <c r="H3078" s="626"/>
      <c r="I3078" s="626"/>
      <c r="J3078" s="626"/>
      <c r="K3078" s="626"/>
      <c r="L3078" s="626"/>
      <c r="M3078" s="626"/>
      <c r="N3078" s="626"/>
      <c r="O3078" s="626"/>
      <c r="P3078" s="627"/>
      <c r="Q3078" s="629"/>
      <c r="R3078" s="632" t="str">
        <f>IF($W$1171="","",IF(AND(①入力シート!$F$81=①入力シート!$A$77,$AB3078="")=TRUE,①入力シート!$A$77,""))</f>
        <v/>
      </c>
      <c r="S3078" s="633"/>
      <c r="T3078" s="626" t="s">
        <v>406</v>
      </c>
      <c r="U3078" s="626"/>
      <c r="V3078" s="626"/>
      <c r="W3078" s="626"/>
      <c r="X3078" s="626"/>
      <c r="Y3078" s="626"/>
      <c r="Z3078" s="626"/>
      <c r="AA3078" s="627"/>
      <c r="AB3078" s="446"/>
    </row>
    <row r="3079" spans="1:28">
      <c r="A3079" s="694"/>
      <c r="B3079" s="695"/>
      <c r="C3079" s="639" t="s">
        <v>128</v>
      </c>
      <c r="D3079" s="640"/>
      <c r="E3079" s="641"/>
      <c r="F3079" s="444"/>
      <c r="G3079" s="645" t="str">
        <f>IF(W3079="","",IF($F3079="",①入力シート!$J$83,VLOOKUP($F3079,①入力シート!$E$83:$K$89,6)))</f>
        <v/>
      </c>
      <c r="H3079" s="646"/>
      <c r="I3079" s="646"/>
      <c r="J3079" s="646"/>
      <c r="K3079" s="646"/>
      <c r="L3079" s="646"/>
      <c r="M3079" s="646"/>
      <c r="N3079" s="646"/>
      <c r="O3079" s="646"/>
      <c r="P3079" s="646"/>
      <c r="Q3079" s="647"/>
      <c r="R3079" s="639" t="s">
        <v>116</v>
      </c>
      <c r="S3079" s="640"/>
      <c r="T3079" s="640"/>
      <c r="U3079" s="640"/>
      <c r="V3079" s="641"/>
      <c r="W3079" s="648" t="str">
        <f>IF(②名簿及び出席簿!MC$140=0,"",②名簿及び出席簿!MC$140)</f>
        <v/>
      </c>
      <c r="X3079" s="649"/>
      <c r="Y3079" s="649"/>
      <c r="Z3079" s="649"/>
      <c r="AA3079" s="649"/>
      <c r="AB3079" s="634" t="s">
        <v>93</v>
      </c>
    </row>
    <row r="3080" spans="1:28">
      <c r="A3080" s="696"/>
      <c r="B3080" s="697"/>
      <c r="C3080" s="642"/>
      <c r="D3080" s="643"/>
      <c r="E3080" s="644"/>
      <c r="F3080" s="456"/>
      <c r="G3080" s="689" t="str">
        <f>IF($F3080="","",VLOOKUP($F3080,①入力シート!$E$83:$K$89,6))</f>
        <v/>
      </c>
      <c r="H3080" s="690"/>
      <c r="I3080" s="690"/>
      <c r="J3080" s="690"/>
      <c r="K3080" s="690"/>
      <c r="L3080" s="690"/>
      <c r="M3080" s="690"/>
      <c r="N3080" s="690"/>
      <c r="O3080" s="690"/>
      <c r="P3080" s="690"/>
      <c r="Q3080" s="691"/>
      <c r="R3080" s="642"/>
      <c r="S3080" s="643"/>
      <c r="T3080" s="643"/>
      <c r="U3080" s="643"/>
      <c r="V3080" s="644"/>
      <c r="W3080" s="650"/>
      <c r="X3080" s="651"/>
      <c r="Y3080" s="651"/>
      <c r="Z3080" s="651"/>
      <c r="AA3080" s="651"/>
      <c r="AB3080" s="635"/>
    </row>
    <row r="3081" spans="1:28">
      <c r="A3081" s="692">
        <v>256</v>
      </c>
      <c r="B3081" s="693"/>
      <c r="C3081" s="652" t="s">
        <v>108</v>
      </c>
      <c r="D3081" s="653"/>
      <c r="E3081" s="653"/>
      <c r="F3081" s="643"/>
      <c r="G3081" s="653"/>
      <c r="H3081" s="653"/>
      <c r="I3081" s="654"/>
      <c r="J3081" s="652" t="s">
        <v>109</v>
      </c>
      <c r="K3081" s="653"/>
      <c r="L3081" s="653"/>
      <c r="M3081" s="653"/>
      <c r="N3081" s="653"/>
      <c r="O3081" s="653"/>
      <c r="P3081" s="653"/>
      <c r="Q3081" s="653"/>
      <c r="R3081" s="653"/>
      <c r="S3081" s="653"/>
      <c r="T3081" s="653"/>
      <c r="U3081" s="653"/>
      <c r="V3081" s="653"/>
      <c r="W3081" s="653"/>
      <c r="X3081" s="653"/>
      <c r="Y3081" s="653"/>
      <c r="Z3081" s="653"/>
      <c r="AA3081" s="442"/>
      <c r="AB3081" s="443"/>
    </row>
    <row r="3082" spans="1:28">
      <c r="A3082" s="694"/>
      <c r="B3082" s="695"/>
      <c r="C3082" s="664" t="str">
        <f>IF(②名簿及び出席簿!MD$7="","",②名簿及び出席簿!MD$7)</f>
        <v/>
      </c>
      <c r="D3082" s="665"/>
      <c r="E3082" s="665"/>
      <c r="F3082" s="665"/>
      <c r="G3082" s="649" t="str">
        <f>②名簿及び出席簿!MD$8</f>
        <v/>
      </c>
      <c r="H3082" s="649"/>
      <c r="I3082" s="634"/>
      <c r="J3082" s="448"/>
      <c r="K3082" s="668" t="str">
        <f>IF($W$1171="","",IF($J3082="",①入力シート!$F$58,IF($J3082=1,①入力シート!$F$60,IF($J3082=2,①入力シート!$F$62))))</f>
        <v/>
      </c>
      <c r="L3082" s="668"/>
      <c r="M3082" s="670" t="s">
        <v>110</v>
      </c>
      <c r="N3082" s="672" t="str">
        <f>IF($W$1171="","",IF($J3082="",①入力シート!$H$58,IF($J3082=1,①入力シート!$H$60,IF($J3082=2,①入力シート!$H$62))))</f>
        <v/>
      </c>
      <c r="O3082" s="672"/>
      <c r="P3082" s="670" t="s">
        <v>111</v>
      </c>
      <c r="Q3082" s="670" t="s">
        <v>112</v>
      </c>
      <c r="R3082" s="668" t="str">
        <f>IF($W$1171="","",IF($J3082="",①入力シート!$K$58,IF($J3082=1,①入力シート!$K$60,IF($J3082=2,①入力シート!$K$62))))</f>
        <v/>
      </c>
      <c r="S3082" s="668"/>
      <c r="T3082" s="670" t="s">
        <v>110</v>
      </c>
      <c r="U3082" s="672" t="str">
        <f>IF($W$1171="","",IF($J3082="",①入力シート!$M$58,IF($J3082=1,①入力シート!$M$60,IF($J3082=2,①入力シート!$M$62))))</f>
        <v/>
      </c>
      <c r="V3082" s="672"/>
      <c r="W3082" s="670" t="s">
        <v>111</v>
      </c>
      <c r="X3082" s="670" t="s">
        <v>132</v>
      </c>
      <c r="Y3082" s="670"/>
      <c r="Z3082" s="674" t="str">
        <f>IF($W$1171="","",IF($J3082="",①入力シート!$O$58,IF($J3082=1,①入力シート!$O$60,IF($J3082=2,①入力シート!$O$62))))</f>
        <v/>
      </c>
      <c r="AA3082" s="674"/>
      <c r="AB3082" s="675"/>
    </row>
    <row r="3083" spans="1:28">
      <c r="A3083" s="694"/>
      <c r="B3083" s="695"/>
      <c r="C3083" s="666"/>
      <c r="D3083" s="667"/>
      <c r="E3083" s="667"/>
      <c r="F3083" s="667"/>
      <c r="G3083" s="651"/>
      <c r="H3083" s="651"/>
      <c r="I3083" s="635"/>
      <c r="J3083" s="449"/>
      <c r="K3083" s="669"/>
      <c r="L3083" s="669"/>
      <c r="M3083" s="671"/>
      <c r="N3083" s="673"/>
      <c r="O3083" s="673"/>
      <c r="P3083" s="671"/>
      <c r="Q3083" s="671"/>
      <c r="R3083" s="669"/>
      <c r="S3083" s="669"/>
      <c r="T3083" s="671"/>
      <c r="U3083" s="673"/>
      <c r="V3083" s="673"/>
      <c r="W3083" s="671"/>
      <c r="X3083" s="671"/>
      <c r="Y3083" s="671"/>
      <c r="Z3083" s="676"/>
      <c r="AA3083" s="676"/>
      <c r="AB3083" s="677"/>
    </row>
    <row r="3084" spans="1:28">
      <c r="A3084" s="694"/>
      <c r="B3084" s="695"/>
      <c r="C3084" s="652" t="s">
        <v>113</v>
      </c>
      <c r="D3084" s="653"/>
      <c r="E3084" s="653"/>
      <c r="F3084" s="653"/>
      <c r="G3084" s="653"/>
      <c r="H3084" s="653"/>
      <c r="I3084" s="653"/>
      <c r="J3084" s="653"/>
      <c r="K3084" s="653"/>
      <c r="L3084" s="653"/>
      <c r="M3084" s="653"/>
      <c r="N3084" s="653"/>
      <c r="O3084" s="653"/>
      <c r="P3084" s="653"/>
      <c r="Q3084" s="654"/>
      <c r="R3084" s="653" t="s">
        <v>130</v>
      </c>
      <c r="S3084" s="653"/>
      <c r="T3084" s="653"/>
      <c r="U3084" s="653"/>
      <c r="V3084" s="653"/>
      <c r="W3084" s="653"/>
      <c r="X3084" s="653"/>
      <c r="Y3084" s="653"/>
      <c r="Z3084" s="653"/>
      <c r="AA3084" s="653"/>
      <c r="AB3084" s="654"/>
    </row>
    <row r="3085" spans="1:28">
      <c r="A3085" s="694"/>
      <c r="B3085" s="695"/>
      <c r="C3085" s="655" t="str">
        <f>IF(C3082="","",IF(④実施報告書!$Q3085="",①入力シート!$F$64,IF(④実施報告書!$Q3085=1,①入力シート!$F$67,IF(④実施報告書!$Q3085=2,①入力シート!$F$70,IF(④実施報告書!$Q3085=3,①入力シート!$F$73,)))))</f>
        <v/>
      </c>
      <c r="D3085" s="656"/>
      <c r="E3085" s="656"/>
      <c r="F3085" s="656"/>
      <c r="G3085" s="656"/>
      <c r="H3085" s="656"/>
      <c r="I3085" s="656"/>
      <c r="J3085" s="656"/>
      <c r="K3085" s="656"/>
      <c r="L3085" s="656"/>
      <c r="M3085" s="656"/>
      <c r="N3085" s="656"/>
      <c r="O3085" s="656"/>
      <c r="P3085" s="656"/>
      <c r="Q3085" s="678"/>
      <c r="R3085" s="680" t="str">
        <f>IF($W$1171="","",IF(AND(①入力シート!$F$76=①入力シート!$A$77,$AB3085="")=TRUE,①入力シート!$A$77,""))</f>
        <v/>
      </c>
      <c r="S3085" s="680"/>
      <c r="T3085" s="659" t="s">
        <v>127</v>
      </c>
      <c r="U3085" s="659"/>
      <c r="V3085" s="659"/>
      <c r="W3085" s="659"/>
      <c r="X3085" s="659"/>
      <c r="Y3085" s="659"/>
      <c r="Z3085" s="659"/>
      <c r="AA3085" s="659"/>
      <c r="AB3085" s="445"/>
    </row>
    <row r="3086" spans="1:28">
      <c r="A3086" s="694"/>
      <c r="B3086" s="695"/>
      <c r="C3086" s="657"/>
      <c r="D3086" s="658"/>
      <c r="E3086" s="658"/>
      <c r="F3086" s="658"/>
      <c r="G3086" s="658"/>
      <c r="H3086" s="658"/>
      <c r="I3086" s="658"/>
      <c r="J3086" s="658"/>
      <c r="K3086" s="658"/>
      <c r="L3086" s="658"/>
      <c r="M3086" s="658"/>
      <c r="N3086" s="658"/>
      <c r="O3086" s="658"/>
      <c r="P3086" s="658"/>
      <c r="Q3086" s="679"/>
      <c r="R3086" s="631" t="str">
        <f>IF($W$1171="","",IF(AND(①入力シート!$F$77=①入力シート!$A$77,$AB3086="")=TRUE,①入力シート!$A$77,""))</f>
        <v/>
      </c>
      <c r="S3086" s="631"/>
      <c r="T3086" s="623" t="s">
        <v>114</v>
      </c>
      <c r="U3086" s="623"/>
      <c r="V3086" s="623"/>
      <c r="W3086" s="623"/>
      <c r="X3086" s="623"/>
      <c r="Y3086" s="623"/>
      <c r="Z3086" s="623"/>
      <c r="AA3086" s="623"/>
      <c r="AB3086" s="446"/>
    </row>
    <row r="3087" spans="1:28">
      <c r="A3087" s="694"/>
      <c r="B3087" s="695"/>
      <c r="C3087" s="660" t="str">
        <f>IF($Q3087="","",IF(④実施報告書!$Q3087=1,①入力シート!$F$67,IF(④実施報告書!$Q3087=2,①入力シート!$F$70,IF(④実施報告書!$Q3087=3,①入力シート!$F$73,))))</f>
        <v/>
      </c>
      <c r="D3087" s="661"/>
      <c r="E3087" s="661"/>
      <c r="F3087" s="661"/>
      <c r="G3087" s="661"/>
      <c r="H3087" s="661"/>
      <c r="I3087" s="661"/>
      <c r="J3087" s="661"/>
      <c r="K3087" s="661"/>
      <c r="L3087" s="661"/>
      <c r="M3087" s="661"/>
      <c r="N3087" s="661"/>
      <c r="O3087" s="661"/>
      <c r="P3087" s="661"/>
      <c r="Q3087" s="662"/>
      <c r="R3087" s="631" t="str">
        <f>IF($W$1171="","",IF(AND(①入力シート!$F$78=①入力シート!$A$77,$AB3087="")=TRUE,①入力シート!$A$77,""))</f>
        <v/>
      </c>
      <c r="S3087" s="631"/>
      <c r="T3087" s="623" t="s">
        <v>115</v>
      </c>
      <c r="U3087" s="623"/>
      <c r="V3087" s="623"/>
      <c r="W3087" s="623"/>
      <c r="X3087" s="623"/>
      <c r="Y3087" s="623"/>
      <c r="Z3087" s="623"/>
      <c r="AA3087" s="623"/>
      <c r="AB3087" s="446"/>
    </row>
    <row r="3088" spans="1:28">
      <c r="A3088" s="694"/>
      <c r="B3088" s="695"/>
      <c r="C3088" s="660"/>
      <c r="D3088" s="661"/>
      <c r="E3088" s="661"/>
      <c r="F3088" s="661"/>
      <c r="G3088" s="661"/>
      <c r="H3088" s="661"/>
      <c r="I3088" s="661"/>
      <c r="J3088" s="661"/>
      <c r="K3088" s="661"/>
      <c r="L3088" s="661"/>
      <c r="M3088" s="661"/>
      <c r="N3088" s="661"/>
      <c r="O3088" s="661"/>
      <c r="P3088" s="661"/>
      <c r="Q3088" s="663"/>
      <c r="R3088" s="630" t="str">
        <f>IF($W$1171="","",IF(AND(①入力シート!$F$79=①入力シート!$A$77,$AB3088="")=TRUE,①入力シート!$A$77,""))</f>
        <v/>
      </c>
      <c r="S3088" s="631"/>
      <c r="T3088" s="623" t="s">
        <v>129</v>
      </c>
      <c r="U3088" s="623"/>
      <c r="V3088" s="623"/>
      <c r="W3088" s="623"/>
      <c r="X3088" s="623"/>
      <c r="Y3088" s="623"/>
      <c r="Z3088" s="623"/>
      <c r="AA3088" s="623"/>
      <c r="AB3088" s="446"/>
    </row>
    <row r="3089" spans="1:28">
      <c r="A3089" s="694"/>
      <c r="B3089" s="695"/>
      <c r="C3089" s="622" t="str">
        <f>IF($Q3089="","",IF(④実施報告書!$Q3089=1,①入力シート!$F$67,IF(④実施報告書!$Q3089=2,①入力シート!$F$70,IF(④実施報告書!$Q3089=3,①入力シート!$F$73,))))</f>
        <v/>
      </c>
      <c r="D3089" s="623"/>
      <c r="E3089" s="623"/>
      <c r="F3089" s="623"/>
      <c r="G3089" s="623"/>
      <c r="H3089" s="623"/>
      <c r="I3089" s="623"/>
      <c r="J3089" s="623"/>
      <c r="K3089" s="623"/>
      <c r="L3089" s="623"/>
      <c r="M3089" s="623"/>
      <c r="N3089" s="623"/>
      <c r="O3089" s="623"/>
      <c r="P3089" s="624"/>
      <c r="Q3089" s="628"/>
      <c r="R3089" s="630" t="str">
        <f>IF($W$1171="","",IF(AND(①入力シート!$F$80=①入力シート!$A$77,$AB3089="")=TRUE,①入力シート!$A$77,""))</f>
        <v/>
      </c>
      <c r="S3089" s="631"/>
      <c r="T3089" s="623" t="s">
        <v>407</v>
      </c>
      <c r="U3089" s="623"/>
      <c r="V3089" s="623"/>
      <c r="W3089" s="623"/>
      <c r="X3089" s="623"/>
      <c r="Y3089" s="623"/>
      <c r="Z3089" s="623"/>
      <c r="AA3089" s="624"/>
      <c r="AB3089" s="446"/>
    </row>
    <row r="3090" spans="1:28">
      <c r="A3090" s="694"/>
      <c r="B3090" s="695"/>
      <c r="C3090" s="625"/>
      <c r="D3090" s="626"/>
      <c r="E3090" s="626"/>
      <c r="F3090" s="626"/>
      <c r="G3090" s="626"/>
      <c r="H3090" s="626"/>
      <c r="I3090" s="626"/>
      <c r="J3090" s="626"/>
      <c r="K3090" s="626"/>
      <c r="L3090" s="626"/>
      <c r="M3090" s="626"/>
      <c r="N3090" s="626"/>
      <c r="O3090" s="626"/>
      <c r="P3090" s="627"/>
      <c r="Q3090" s="629"/>
      <c r="R3090" s="632" t="str">
        <f>IF($W$1171="","",IF(AND(①入力シート!$F$81=①入力シート!$A$77,$AB3090="")=TRUE,①入力シート!$A$77,""))</f>
        <v/>
      </c>
      <c r="S3090" s="633"/>
      <c r="T3090" s="626" t="s">
        <v>406</v>
      </c>
      <c r="U3090" s="626"/>
      <c r="V3090" s="626"/>
      <c r="W3090" s="626"/>
      <c r="X3090" s="626"/>
      <c r="Y3090" s="626"/>
      <c r="Z3090" s="626"/>
      <c r="AA3090" s="627"/>
      <c r="AB3090" s="446"/>
    </row>
    <row r="3091" spans="1:28">
      <c r="A3091" s="694"/>
      <c r="B3091" s="695"/>
      <c r="C3091" s="639" t="s">
        <v>128</v>
      </c>
      <c r="D3091" s="640"/>
      <c r="E3091" s="641"/>
      <c r="F3091" s="444"/>
      <c r="G3091" s="645" t="str">
        <f>IF(W3091="","",IF($F3091="",①入力シート!$J$83,VLOOKUP($F3091,①入力シート!$E$83:$K$89,6)))</f>
        <v/>
      </c>
      <c r="H3091" s="646"/>
      <c r="I3091" s="646"/>
      <c r="J3091" s="646"/>
      <c r="K3091" s="646"/>
      <c r="L3091" s="646"/>
      <c r="M3091" s="646"/>
      <c r="N3091" s="646"/>
      <c r="O3091" s="646"/>
      <c r="P3091" s="646"/>
      <c r="Q3091" s="647"/>
      <c r="R3091" s="639" t="s">
        <v>116</v>
      </c>
      <c r="S3091" s="640"/>
      <c r="T3091" s="640"/>
      <c r="U3091" s="640"/>
      <c r="V3091" s="641"/>
      <c r="W3091" s="648" t="str">
        <f>IF(②名簿及び出席簿!MD$140=0,"",②名簿及び出席簿!MD$140)</f>
        <v/>
      </c>
      <c r="X3091" s="649"/>
      <c r="Y3091" s="649"/>
      <c r="Z3091" s="649"/>
      <c r="AA3091" s="649"/>
      <c r="AB3091" s="634" t="s">
        <v>93</v>
      </c>
    </row>
    <row r="3092" spans="1:28">
      <c r="A3092" s="696"/>
      <c r="B3092" s="697"/>
      <c r="C3092" s="642"/>
      <c r="D3092" s="643"/>
      <c r="E3092" s="644"/>
      <c r="F3092" s="456"/>
      <c r="G3092" s="689" t="str">
        <f>IF($F3092="","",VLOOKUP($F3092,①入力シート!$E$83:$K$89,6))</f>
        <v/>
      </c>
      <c r="H3092" s="690"/>
      <c r="I3092" s="690"/>
      <c r="J3092" s="690"/>
      <c r="K3092" s="690"/>
      <c r="L3092" s="690"/>
      <c r="M3092" s="690"/>
      <c r="N3092" s="690"/>
      <c r="O3092" s="690"/>
      <c r="P3092" s="690"/>
      <c r="Q3092" s="691"/>
      <c r="R3092" s="642"/>
      <c r="S3092" s="643"/>
      <c r="T3092" s="643"/>
      <c r="U3092" s="643"/>
      <c r="V3092" s="644"/>
      <c r="W3092" s="650"/>
      <c r="X3092" s="651"/>
      <c r="Y3092" s="651"/>
      <c r="Z3092" s="651"/>
      <c r="AA3092" s="651"/>
      <c r="AB3092" s="635"/>
    </row>
    <row r="3093" spans="1:28">
      <c r="A3093" s="692">
        <v>257</v>
      </c>
      <c r="B3093" s="693"/>
      <c r="C3093" s="652" t="s">
        <v>108</v>
      </c>
      <c r="D3093" s="653"/>
      <c r="E3093" s="653"/>
      <c r="F3093" s="643"/>
      <c r="G3093" s="653"/>
      <c r="H3093" s="653"/>
      <c r="I3093" s="654"/>
      <c r="J3093" s="652" t="s">
        <v>109</v>
      </c>
      <c r="K3093" s="653"/>
      <c r="L3093" s="653"/>
      <c r="M3093" s="653"/>
      <c r="N3093" s="653"/>
      <c r="O3093" s="653"/>
      <c r="P3093" s="653"/>
      <c r="Q3093" s="653"/>
      <c r="R3093" s="653"/>
      <c r="S3093" s="653"/>
      <c r="T3093" s="653"/>
      <c r="U3093" s="653"/>
      <c r="V3093" s="653"/>
      <c r="W3093" s="653"/>
      <c r="X3093" s="653"/>
      <c r="Y3093" s="653"/>
      <c r="Z3093" s="653"/>
      <c r="AA3093" s="442"/>
      <c r="AB3093" s="443"/>
    </row>
    <row r="3094" spans="1:28">
      <c r="A3094" s="694"/>
      <c r="B3094" s="695"/>
      <c r="C3094" s="664" t="str">
        <f>IF(②名簿及び出席簿!ME$7="","",②名簿及び出席簿!ME$7)</f>
        <v/>
      </c>
      <c r="D3094" s="665"/>
      <c r="E3094" s="665"/>
      <c r="F3094" s="665"/>
      <c r="G3094" s="649" t="str">
        <f>②名簿及び出席簿!ME$8</f>
        <v/>
      </c>
      <c r="H3094" s="649"/>
      <c r="I3094" s="634"/>
      <c r="J3094" s="448"/>
      <c r="K3094" s="668" t="str">
        <f>IF($W$1171="","",IF($J3094="",①入力シート!$F$58,IF($J3094=1,①入力シート!$F$60,IF($J3094=2,①入力シート!$F$62))))</f>
        <v/>
      </c>
      <c r="L3094" s="668"/>
      <c r="M3094" s="670" t="s">
        <v>110</v>
      </c>
      <c r="N3094" s="672" t="str">
        <f>IF($W$1171="","",IF($J3094="",①入力シート!$H$58,IF($J3094=1,①入力シート!$H$60,IF($J3094=2,①入力シート!$H$62))))</f>
        <v/>
      </c>
      <c r="O3094" s="672"/>
      <c r="P3094" s="670" t="s">
        <v>111</v>
      </c>
      <c r="Q3094" s="670" t="s">
        <v>112</v>
      </c>
      <c r="R3094" s="668" t="str">
        <f>IF($W$1171="","",IF($J3094="",①入力シート!$K$58,IF($J3094=1,①入力シート!$K$60,IF($J3094=2,①入力シート!$K$62))))</f>
        <v/>
      </c>
      <c r="S3094" s="668"/>
      <c r="T3094" s="670" t="s">
        <v>110</v>
      </c>
      <c r="U3094" s="672" t="str">
        <f>IF($W$1171="","",IF($J3094="",①入力シート!$M$58,IF($J3094=1,①入力シート!$M$60,IF($J3094=2,①入力シート!$M$62))))</f>
        <v/>
      </c>
      <c r="V3094" s="672"/>
      <c r="W3094" s="670" t="s">
        <v>111</v>
      </c>
      <c r="X3094" s="670" t="s">
        <v>132</v>
      </c>
      <c r="Y3094" s="670"/>
      <c r="Z3094" s="674" t="str">
        <f>IF($W$1171="","",IF($J3094="",①入力シート!$O$58,IF($J3094=1,①入力シート!$O$60,IF($J3094=2,①入力シート!$O$62))))</f>
        <v/>
      </c>
      <c r="AA3094" s="674"/>
      <c r="AB3094" s="675"/>
    </row>
    <row r="3095" spans="1:28">
      <c r="A3095" s="694"/>
      <c r="B3095" s="695"/>
      <c r="C3095" s="666"/>
      <c r="D3095" s="667"/>
      <c r="E3095" s="667"/>
      <c r="F3095" s="667"/>
      <c r="G3095" s="651"/>
      <c r="H3095" s="651"/>
      <c r="I3095" s="635"/>
      <c r="J3095" s="449"/>
      <c r="K3095" s="669"/>
      <c r="L3095" s="669"/>
      <c r="M3095" s="671"/>
      <c r="N3095" s="673"/>
      <c r="O3095" s="673"/>
      <c r="P3095" s="671"/>
      <c r="Q3095" s="671"/>
      <c r="R3095" s="669"/>
      <c r="S3095" s="669"/>
      <c r="T3095" s="671"/>
      <c r="U3095" s="673"/>
      <c r="V3095" s="673"/>
      <c r="W3095" s="671"/>
      <c r="X3095" s="671"/>
      <c r="Y3095" s="671"/>
      <c r="Z3095" s="676"/>
      <c r="AA3095" s="676"/>
      <c r="AB3095" s="677"/>
    </row>
    <row r="3096" spans="1:28">
      <c r="A3096" s="694"/>
      <c r="B3096" s="695"/>
      <c r="C3096" s="652" t="s">
        <v>113</v>
      </c>
      <c r="D3096" s="653"/>
      <c r="E3096" s="653"/>
      <c r="F3096" s="653"/>
      <c r="G3096" s="653"/>
      <c r="H3096" s="653"/>
      <c r="I3096" s="653"/>
      <c r="J3096" s="653"/>
      <c r="K3096" s="653"/>
      <c r="L3096" s="653"/>
      <c r="M3096" s="653"/>
      <c r="N3096" s="653"/>
      <c r="O3096" s="653"/>
      <c r="P3096" s="653"/>
      <c r="Q3096" s="654"/>
      <c r="R3096" s="653" t="s">
        <v>130</v>
      </c>
      <c r="S3096" s="653"/>
      <c r="T3096" s="653"/>
      <c r="U3096" s="653"/>
      <c r="V3096" s="653"/>
      <c r="W3096" s="653"/>
      <c r="X3096" s="653"/>
      <c r="Y3096" s="653"/>
      <c r="Z3096" s="653"/>
      <c r="AA3096" s="653"/>
      <c r="AB3096" s="654"/>
    </row>
    <row r="3097" spans="1:28">
      <c r="A3097" s="694"/>
      <c r="B3097" s="695"/>
      <c r="C3097" s="655" t="str">
        <f>IF(C3094="","",IF(④実施報告書!$Q3097="",①入力シート!$F$64,IF(④実施報告書!$Q3097=1,①入力シート!$F$67,IF(④実施報告書!$Q3097=2,①入力シート!$F$70,IF(④実施報告書!$Q3097=3,①入力シート!$F$73,)))))</f>
        <v/>
      </c>
      <c r="D3097" s="656"/>
      <c r="E3097" s="656"/>
      <c r="F3097" s="656"/>
      <c r="G3097" s="656"/>
      <c r="H3097" s="656"/>
      <c r="I3097" s="656"/>
      <c r="J3097" s="656"/>
      <c r="K3097" s="656"/>
      <c r="L3097" s="656"/>
      <c r="M3097" s="656"/>
      <c r="N3097" s="656"/>
      <c r="O3097" s="656"/>
      <c r="P3097" s="656"/>
      <c r="Q3097" s="678"/>
      <c r="R3097" s="680" t="str">
        <f>IF($W$1171="","",IF(AND(①入力シート!$F$76=①入力シート!$A$77,$AB3097="")=TRUE,①入力シート!$A$77,""))</f>
        <v/>
      </c>
      <c r="S3097" s="680"/>
      <c r="T3097" s="659" t="s">
        <v>127</v>
      </c>
      <c r="U3097" s="659"/>
      <c r="V3097" s="659"/>
      <c r="W3097" s="659"/>
      <c r="X3097" s="659"/>
      <c r="Y3097" s="659"/>
      <c r="Z3097" s="659"/>
      <c r="AA3097" s="659"/>
      <c r="AB3097" s="445"/>
    </row>
    <row r="3098" spans="1:28">
      <c r="A3098" s="694"/>
      <c r="B3098" s="695"/>
      <c r="C3098" s="657"/>
      <c r="D3098" s="658"/>
      <c r="E3098" s="658"/>
      <c r="F3098" s="658"/>
      <c r="G3098" s="658"/>
      <c r="H3098" s="658"/>
      <c r="I3098" s="658"/>
      <c r="J3098" s="658"/>
      <c r="K3098" s="658"/>
      <c r="L3098" s="658"/>
      <c r="M3098" s="658"/>
      <c r="N3098" s="658"/>
      <c r="O3098" s="658"/>
      <c r="P3098" s="658"/>
      <c r="Q3098" s="679"/>
      <c r="R3098" s="631" t="str">
        <f>IF($W$1171="","",IF(AND(①入力シート!$F$77=①入力シート!$A$77,$AB3098="")=TRUE,①入力シート!$A$77,""))</f>
        <v/>
      </c>
      <c r="S3098" s="631"/>
      <c r="T3098" s="623" t="s">
        <v>114</v>
      </c>
      <c r="U3098" s="623"/>
      <c r="V3098" s="623"/>
      <c r="W3098" s="623"/>
      <c r="X3098" s="623"/>
      <c r="Y3098" s="623"/>
      <c r="Z3098" s="623"/>
      <c r="AA3098" s="623"/>
      <c r="AB3098" s="446"/>
    </row>
    <row r="3099" spans="1:28">
      <c r="A3099" s="694"/>
      <c r="B3099" s="695"/>
      <c r="C3099" s="660" t="str">
        <f>IF($Q3099="","",IF(④実施報告書!$Q3099=1,①入力シート!$F$67,IF(④実施報告書!$Q3099=2,①入力シート!$F$70,IF(④実施報告書!$Q3099=3,①入力シート!$F$73,))))</f>
        <v/>
      </c>
      <c r="D3099" s="661"/>
      <c r="E3099" s="661"/>
      <c r="F3099" s="661"/>
      <c r="G3099" s="661"/>
      <c r="H3099" s="661"/>
      <c r="I3099" s="661"/>
      <c r="J3099" s="661"/>
      <c r="K3099" s="661"/>
      <c r="L3099" s="661"/>
      <c r="M3099" s="661"/>
      <c r="N3099" s="661"/>
      <c r="O3099" s="661"/>
      <c r="P3099" s="661"/>
      <c r="Q3099" s="662"/>
      <c r="R3099" s="631" t="str">
        <f>IF($W$1171="","",IF(AND(①入力シート!$F$78=①入力シート!$A$77,$AB3099="")=TRUE,①入力シート!$A$77,""))</f>
        <v/>
      </c>
      <c r="S3099" s="631"/>
      <c r="T3099" s="623" t="s">
        <v>115</v>
      </c>
      <c r="U3099" s="623"/>
      <c r="V3099" s="623"/>
      <c r="W3099" s="623"/>
      <c r="X3099" s="623"/>
      <c r="Y3099" s="623"/>
      <c r="Z3099" s="623"/>
      <c r="AA3099" s="623"/>
      <c r="AB3099" s="446"/>
    </row>
    <row r="3100" spans="1:28">
      <c r="A3100" s="694"/>
      <c r="B3100" s="695"/>
      <c r="C3100" s="660"/>
      <c r="D3100" s="661"/>
      <c r="E3100" s="661"/>
      <c r="F3100" s="661"/>
      <c r="G3100" s="661"/>
      <c r="H3100" s="661"/>
      <c r="I3100" s="661"/>
      <c r="J3100" s="661"/>
      <c r="K3100" s="661"/>
      <c r="L3100" s="661"/>
      <c r="M3100" s="661"/>
      <c r="N3100" s="661"/>
      <c r="O3100" s="661"/>
      <c r="P3100" s="661"/>
      <c r="Q3100" s="663"/>
      <c r="R3100" s="630" t="str">
        <f>IF($W$1171="","",IF(AND(①入力シート!$F$79=①入力シート!$A$77,$AB3100="")=TRUE,①入力シート!$A$77,""))</f>
        <v/>
      </c>
      <c r="S3100" s="631"/>
      <c r="T3100" s="623" t="s">
        <v>129</v>
      </c>
      <c r="U3100" s="623"/>
      <c r="V3100" s="623"/>
      <c r="W3100" s="623"/>
      <c r="X3100" s="623"/>
      <c r="Y3100" s="623"/>
      <c r="Z3100" s="623"/>
      <c r="AA3100" s="623"/>
      <c r="AB3100" s="446"/>
    </row>
    <row r="3101" spans="1:28">
      <c r="A3101" s="694"/>
      <c r="B3101" s="695"/>
      <c r="C3101" s="622" t="str">
        <f>IF($Q3101="","",IF(④実施報告書!$Q3101=1,①入力シート!$F$67,IF(④実施報告書!$Q3101=2,①入力シート!$F$70,IF(④実施報告書!$Q3101=3,①入力シート!$F$73,))))</f>
        <v/>
      </c>
      <c r="D3101" s="623"/>
      <c r="E3101" s="623"/>
      <c r="F3101" s="623"/>
      <c r="G3101" s="623"/>
      <c r="H3101" s="623"/>
      <c r="I3101" s="623"/>
      <c r="J3101" s="623"/>
      <c r="K3101" s="623"/>
      <c r="L3101" s="623"/>
      <c r="M3101" s="623"/>
      <c r="N3101" s="623"/>
      <c r="O3101" s="623"/>
      <c r="P3101" s="624"/>
      <c r="Q3101" s="628"/>
      <c r="R3101" s="630" t="str">
        <f>IF($W$1171="","",IF(AND(①入力シート!$F$80=①入力シート!$A$77,$AB3101="")=TRUE,①入力シート!$A$77,""))</f>
        <v/>
      </c>
      <c r="S3101" s="631"/>
      <c r="T3101" s="623" t="s">
        <v>407</v>
      </c>
      <c r="U3101" s="623"/>
      <c r="V3101" s="623"/>
      <c r="W3101" s="623"/>
      <c r="X3101" s="623"/>
      <c r="Y3101" s="623"/>
      <c r="Z3101" s="623"/>
      <c r="AA3101" s="624"/>
      <c r="AB3101" s="446"/>
    </row>
    <row r="3102" spans="1:28">
      <c r="A3102" s="694"/>
      <c r="B3102" s="695"/>
      <c r="C3102" s="625"/>
      <c r="D3102" s="626"/>
      <c r="E3102" s="626"/>
      <c r="F3102" s="626"/>
      <c r="G3102" s="626"/>
      <c r="H3102" s="626"/>
      <c r="I3102" s="626"/>
      <c r="J3102" s="626"/>
      <c r="K3102" s="626"/>
      <c r="L3102" s="626"/>
      <c r="M3102" s="626"/>
      <c r="N3102" s="626"/>
      <c r="O3102" s="626"/>
      <c r="P3102" s="627"/>
      <c r="Q3102" s="629"/>
      <c r="R3102" s="632" t="str">
        <f>IF($W$1171="","",IF(AND(①入力シート!$F$81=①入力シート!$A$77,$AB3102="")=TRUE,①入力シート!$A$77,""))</f>
        <v/>
      </c>
      <c r="S3102" s="633"/>
      <c r="T3102" s="626" t="s">
        <v>406</v>
      </c>
      <c r="U3102" s="626"/>
      <c r="V3102" s="626"/>
      <c r="W3102" s="626"/>
      <c r="X3102" s="626"/>
      <c r="Y3102" s="626"/>
      <c r="Z3102" s="626"/>
      <c r="AA3102" s="627"/>
      <c r="AB3102" s="446"/>
    </row>
    <row r="3103" spans="1:28">
      <c r="A3103" s="694"/>
      <c r="B3103" s="695"/>
      <c r="C3103" s="639" t="s">
        <v>128</v>
      </c>
      <c r="D3103" s="640"/>
      <c r="E3103" s="641"/>
      <c r="F3103" s="444"/>
      <c r="G3103" s="645" t="str">
        <f>IF(W3103="","",IF($F3103="",①入力シート!$J$83,VLOOKUP($F3103,①入力シート!$E$83:$K$89,6)))</f>
        <v/>
      </c>
      <c r="H3103" s="646"/>
      <c r="I3103" s="646"/>
      <c r="J3103" s="646"/>
      <c r="K3103" s="646"/>
      <c r="L3103" s="646"/>
      <c r="M3103" s="646"/>
      <c r="N3103" s="646"/>
      <c r="O3103" s="646"/>
      <c r="P3103" s="646"/>
      <c r="Q3103" s="647"/>
      <c r="R3103" s="639" t="s">
        <v>116</v>
      </c>
      <c r="S3103" s="640"/>
      <c r="T3103" s="640"/>
      <c r="U3103" s="640"/>
      <c r="V3103" s="641"/>
      <c r="W3103" s="648" t="str">
        <f>IF(②名簿及び出席簿!ME$140=0,"",②名簿及び出席簿!ME$140)</f>
        <v/>
      </c>
      <c r="X3103" s="649"/>
      <c r="Y3103" s="649"/>
      <c r="Z3103" s="649"/>
      <c r="AA3103" s="649"/>
      <c r="AB3103" s="634" t="s">
        <v>93</v>
      </c>
    </row>
    <row r="3104" spans="1:28">
      <c r="A3104" s="696"/>
      <c r="B3104" s="697"/>
      <c r="C3104" s="642"/>
      <c r="D3104" s="643"/>
      <c r="E3104" s="644"/>
      <c r="F3104" s="456"/>
      <c r="G3104" s="689" t="str">
        <f>IF($F3104="","",VLOOKUP($F3104,①入力シート!$E$83:$K$89,6))</f>
        <v/>
      </c>
      <c r="H3104" s="690"/>
      <c r="I3104" s="690"/>
      <c r="J3104" s="690"/>
      <c r="K3104" s="690"/>
      <c r="L3104" s="690"/>
      <c r="M3104" s="690"/>
      <c r="N3104" s="690"/>
      <c r="O3104" s="690"/>
      <c r="P3104" s="690"/>
      <c r="Q3104" s="691"/>
      <c r="R3104" s="642"/>
      <c r="S3104" s="643"/>
      <c r="T3104" s="643"/>
      <c r="U3104" s="643"/>
      <c r="V3104" s="644"/>
      <c r="W3104" s="650"/>
      <c r="X3104" s="651"/>
      <c r="Y3104" s="651"/>
      <c r="Z3104" s="651"/>
      <c r="AA3104" s="651"/>
      <c r="AB3104" s="635"/>
    </row>
    <row r="3105" spans="1:28">
      <c r="A3105" s="692">
        <v>258</v>
      </c>
      <c r="B3105" s="693"/>
      <c r="C3105" s="652" t="s">
        <v>108</v>
      </c>
      <c r="D3105" s="653"/>
      <c r="E3105" s="653"/>
      <c r="F3105" s="643"/>
      <c r="G3105" s="653"/>
      <c r="H3105" s="653"/>
      <c r="I3105" s="654"/>
      <c r="J3105" s="652" t="s">
        <v>109</v>
      </c>
      <c r="K3105" s="653"/>
      <c r="L3105" s="653"/>
      <c r="M3105" s="653"/>
      <c r="N3105" s="653"/>
      <c r="O3105" s="653"/>
      <c r="P3105" s="653"/>
      <c r="Q3105" s="653"/>
      <c r="R3105" s="653"/>
      <c r="S3105" s="653"/>
      <c r="T3105" s="653"/>
      <c r="U3105" s="653"/>
      <c r="V3105" s="653"/>
      <c r="W3105" s="653"/>
      <c r="X3105" s="653"/>
      <c r="Y3105" s="653"/>
      <c r="Z3105" s="653"/>
      <c r="AA3105" s="442"/>
      <c r="AB3105" s="443"/>
    </row>
    <row r="3106" spans="1:28">
      <c r="A3106" s="694"/>
      <c r="B3106" s="695"/>
      <c r="C3106" s="664" t="str">
        <f>IF(②名簿及び出席簿!MF$7="","",②名簿及び出席簿!MF$7)</f>
        <v/>
      </c>
      <c r="D3106" s="665"/>
      <c r="E3106" s="665"/>
      <c r="F3106" s="665"/>
      <c r="G3106" s="649" t="str">
        <f>②名簿及び出席簿!MF$8</f>
        <v/>
      </c>
      <c r="H3106" s="649"/>
      <c r="I3106" s="634"/>
      <c r="J3106" s="448"/>
      <c r="K3106" s="668" t="str">
        <f>IF($W$1171="","",IF($J3106="",①入力シート!$F$58,IF($J3106=1,①入力シート!$F$60,IF($J3106=2,①入力シート!$F$62))))</f>
        <v/>
      </c>
      <c r="L3106" s="668"/>
      <c r="M3106" s="670" t="s">
        <v>110</v>
      </c>
      <c r="N3106" s="672" t="str">
        <f>IF($W$1171="","",IF($J3106="",①入力シート!$H$58,IF($J3106=1,①入力シート!$H$60,IF($J3106=2,①入力シート!$H$62))))</f>
        <v/>
      </c>
      <c r="O3106" s="672"/>
      <c r="P3106" s="670" t="s">
        <v>111</v>
      </c>
      <c r="Q3106" s="670" t="s">
        <v>112</v>
      </c>
      <c r="R3106" s="668" t="str">
        <f>IF($W$1171="","",IF($J3106="",①入力シート!$K$58,IF($J3106=1,①入力シート!$K$60,IF($J3106=2,①入力シート!$K$62))))</f>
        <v/>
      </c>
      <c r="S3106" s="668"/>
      <c r="T3106" s="670" t="s">
        <v>110</v>
      </c>
      <c r="U3106" s="672" t="str">
        <f>IF($W$1171="","",IF($J3106="",①入力シート!$M$58,IF($J3106=1,①入力シート!$M$60,IF($J3106=2,①入力シート!$M$62))))</f>
        <v/>
      </c>
      <c r="V3106" s="672"/>
      <c r="W3106" s="670" t="s">
        <v>111</v>
      </c>
      <c r="X3106" s="670" t="s">
        <v>132</v>
      </c>
      <c r="Y3106" s="670"/>
      <c r="Z3106" s="674" t="str">
        <f>IF($W$1171="","",IF($J3106="",①入力シート!$O$58,IF($J3106=1,①入力シート!$O$60,IF($J3106=2,①入力シート!$O$62))))</f>
        <v/>
      </c>
      <c r="AA3106" s="674"/>
      <c r="AB3106" s="675"/>
    </row>
    <row r="3107" spans="1:28">
      <c r="A3107" s="694"/>
      <c r="B3107" s="695"/>
      <c r="C3107" s="666"/>
      <c r="D3107" s="667"/>
      <c r="E3107" s="667"/>
      <c r="F3107" s="667"/>
      <c r="G3107" s="651"/>
      <c r="H3107" s="651"/>
      <c r="I3107" s="635"/>
      <c r="J3107" s="449"/>
      <c r="K3107" s="669"/>
      <c r="L3107" s="669"/>
      <c r="M3107" s="671"/>
      <c r="N3107" s="673"/>
      <c r="O3107" s="673"/>
      <c r="P3107" s="671"/>
      <c r="Q3107" s="671"/>
      <c r="R3107" s="669"/>
      <c r="S3107" s="669"/>
      <c r="T3107" s="671"/>
      <c r="U3107" s="673"/>
      <c r="V3107" s="673"/>
      <c r="W3107" s="671"/>
      <c r="X3107" s="671"/>
      <c r="Y3107" s="671"/>
      <c r="Z3107" s="676"/>
      <c r="AA3107" s="676"/>
      <c r="AB3107" s="677"/>
    </row>
    <row r="3108" spans="1:28">
      <c r="A3108" s="694"/>
      <c r="B3108" s="695"/>
      <c r="C3108" s="652" t="s">
        <v>113</v>
      </c>
      <c r="D3108" s="653"/>
      <c r="E3108" s="653"/>
      <c r="F3108" s="653"/>
      <c r="G3108" s="653"/>
      <c r="H3108" s="653"/>
      <c r="I3108" s="653"/>
      <c r="J3108" s="653"/>
      <c r="K3108" s="653"/>
      <c r="L3108" s="653"/>
      <c r="M3108" s="653"/>
      <c r="N3108" s="653"/>
      <c r="O3108" s="653"/>
      <c r="P3108" s="653"/>
      <c r="Q3108" s="654"/>
      <c r="R3108" s="653" t="s">
        <v>130</v>
      </c>
      <c r="S3108" s="653"/>
      <c r="T3108" s="653"/>
      <c r="U3108" s="653"/>
      <c r="V3108" s="653"/>
      <c r="W3108" s="653"/>
      <c r="X3108" s="653"/>
      <c r="Y3108" s="653"/>
      <c r="Z3108" s="653"/>
      <c r="AA3108" s="653"/>
      <c r="AB3108" s="654"/>
    </row>
    <row r="3109" spans="1:28">
      <c r="A3109" s="694"/>
      <c r="B3109" s="695"/>
      <c r="C3109" s="655" t="str">
        <f>IF(C3106="","",IF(④実施報告書!$Q3109="",①入力シート!$F$64,IF(④実施報告書!$Q3109=1,①入力シート!$F$67,IF(④実施報告書!$Q3109=2,①入力シート!$F$70,IF(④実施報告書!$Q3109=3,①入力シート!$F$73,)))))</f>
        <v/>
      </c>
      <c r="D3109" s="656"/>
      <c r="E3109" s="656"/>
      <c r="F3109" s="656"/>
      <c r="G3109" s="656"/>
      <c r="H3109" s="656"/>
      <c r="I3109" s="656"/>
      <c r="J3109" s="656"/>
      <c r="K3109" s="656"/>
      <c r="L3109" s="656"/>
      <c r="M3109" s="656"/>
      <c r="N3109" s="656"/>
      <c r="O3109" s="656"/>
      <c r="P3109" s="656"/>
      <c r="Q3109" s="678"/>
      <c r="R3109" s="680" t="str">
        <f>IF($W$1171="","",IF(AND(①入力シート!$F$76=①入力シート!$A$77,$AB3109="")=TRUE,①入力シート!$A$77,""))</f>
        <v/>
      </c>
      <c r="S3109" s="680"/>
      <c r="T3109" s="659" t="s">
        <v>127</v>
      </c>
      <c r="U3109" s="659"/>
      <c r="V3109" s="659"/>
      <c r="W3109" s="659"/>
      <c r="X3109" s="659"/>
      <c r="Y3109" s="659"/>
      <c r="Z3109" s="659"/>
      <c r="AA3109" s="659"/>
      <c r="AB3109" s="445"/>
    </row>
    <row r="3110" spans="1:28">
      <c r="A3110" s="694"/>
      <c r="B3110" s="695"/>
      <c r="C3110" s="657"/>
      <c r="D3110" s="658"/>
      <c r="E3110" s="658"/>
      <c r="F3110" s="658"/>
      <c r="G3110" s="658"/>
      <c r="H3110" s="658"/>
      <c r="I3110" s="658"/>
      <c r="J3110" s="658"/>
      <c r="K3110" s="658"/>
      <c r="L3110" s="658"/>
      <c r="M3110" s="658"/>
      <c r="N3110" s="658"/>
      <c r="O3110" s="658"/>
      <c r="P3110" s="658"/>
      <c r="Q3110" s="679"/>
      <c r="R3110" s="631" t="str">
        <f>IF($W$1171="","",IF(AND(①入力シート!$F$77=①入力シート!$A$77,$AB3110="")=TRUE,①入力シート!$A$77,""))</f>
        <v/>
      </c>
      <c r="S3110" s="631"/>
      <c r="T3110" s="623" t="s">
        <v>114</v>
      </c>
      <c r="U3110" s="623"/>
      <c r="V3110" s="623"/>
      <c r="W3110" s="623"/>
      <c r="X3110" s="623"/>
      <c r="Y3110" s="623"/>
      <c r="Z3110" s="623"/>
      <c r="AA3110" s="623"/>
      <c r="AB3110" s="446"/>
    </row>
    <row r="3111" spans="1:28">
      <c r="A3111" s="694"/>
      <c r="B3111" s="695"/>
      <c r="C3111" s="660" t="str">
        <f>IF($Q3111="","",IF(④実施報告書!$Q3111=1,①入力シート!$F$67,IF(④実施報告書!$Q3111=2,①入力シート!$F$70,IF(④実施報告書!$Q3111=3,①入力シート!$F$73,))))</f>
        <v/>
      </c>
      <c r="D3111" s="661"/>
      <c r="E3111" s="661"/>
      <c r="F3111" s="661"/>
      <c r="G3111" s="661"/>
      <c r="H3111" s="661"/>
      <c r="I3111" s="661"/>
      <c r="J3111" s="661"/>
      <c r="K3111" s="661"/>
      <c r="L3111" s="661"/>
      <c r="M3111" s="661"/>
      <c r="N3111" s="661"/>
      <c r="O3111" s="661"/>
      <c r="P3111" s="661"/>
      <c r="Q3111" s="662"/>
      <c r="R3111" s="631" t="str">
        <f>IF($W$1171="","",IF(AND(①入力シート!$F$78=①入力シート!$A$77,$AB3111="")=TRUE,①入力シート!$A$77,""))</f>
        <v/>
      </c>
      <c r="S3111" s="631"/>
      <c r="T3111" s="623" t="s">
        <v>115</v>
      </c>
      <c r="U3111" s="623"/>
      <c r="V3111" s="623"/>
      <c r="W3111" s="623"/>
      <c r="X3111" s="623"/>
      <c r="Y3111" s="623"/>
      <c r="Z3111" s="623"/>
      <c r="AA3111" s="623"/>
      <c r="AB3111" s="446"/>
    </row>
    <row r="3112" spans="1:28">
      <c r="A3112" s="694"/>
      <c r="B3112" s="695"/>
      <c r="C3112" s="660"/>
      <c r="D3112" s="661"/>
      <c r="E3112" s="661"/>
      <c r="F3112" s="661"/>
      <c r="G3112" s="661"/>
      <c r="H3112" s="661"/>
      <c r="I3112" s="661"/>
      <c r="J3112" s="661"/>
      <c r="K3112" s="661"/>
      <c r="L3112" s="661"/>
      <c r="M3112" s="661"/>
      <c r="N3112" s="661"/>
      <c r="O3112" s="661"/>
      <c r="P3112" s="661"/>
      <c r="Q3112" s="663"/>
      <c r="R3112" s="630" t="str">
        <f>IF($W$1171="","",IF(AND(①入力シート!$F$79=①入力シート!$A$77,$AB3112="")=TRUE,①入力シート!$A$77,""))</f>
        <v/>
      </c>
      <c r="S3112" s="631"/>
      <c r="T3112" s="623" t="s">
        <v>129</v>
      </c>
      <c r="U3112" s="623"/>
      <c r="V3112" s="623"/>
      <c r="W3112" s="623"/>
      <c r="X3112" s="623"/>
      <c r="Y3112" s="623"/>
      <c r="Z3112" s="623"/>
      <c r="AA3112" s="623"/>
      <c r="AB3112" s="446"/>
    </row>
    <row r="3113" spans="1:28">
      <c r="A3113" s="694"/>
      <c r="B3113" s="695"/>
      <c r="C3113" s="622" t="str">
        <f>IF($Q3113="","",IF(④実施報告書!$Q3113=1,①入力シート!$F$67,IF(④実施報告書!$Q3113=2,①入力シート!$F$70,IF(④実施報告書!$Q3113=3,①入力シート!$F$73,))))</f>
        <v/>
      </c>
      <c r="D3113" s="623"/>
      <c r="E3113" s="623"/>
      <c r="F3113" s="623"/>
      <c r="G3113" s="623"/>
      <c r="H3113" s="623"/>
      <c r="I3113" s="623"/>
      <c r="J3113" s="623"/>
      <c r="K3113" s="623"/>
      <c r="L3113" s="623"/>
      <c r="M3113" s="623"/>
      <c r="N3113" s="623"/>
      <c r="O3113" s="623"/>
      <c r="P3113" s="624"/>
      <c r="Q3113" s="628"/>
      <c r="R3113" s="630" t="str">
        <f>IF($W$1171="","",IF(AND(①入力シート!$F$80=①入力シート!$A$77,$AB3113="")=TRUE,①入力シート!$A$77,""))</f>
        <v/>
      </c>
      <c r="S3113" s="631"/>
      <c r="T3113" s="623" t="s">
        <v>407</v>
      </c>
      <c r="U3113" s="623"/>
      <c r="V3113" s="623"/>
      <c r="W3113" s="623"/>
      <c r="X3113" s="623"/>
      <c r="Y3113" s="623"/>
      <c r="Z3113" s="623"/>
      <c r="AA3113" s="624"/>
      <c r="AB3113" s="446"/>
    </row>
    <row r="3114" spans="1:28">
      <c r="A3114" s="694"/>
      <c r="B3114" s="695"/>
      <c r="C3114" s="625"/>
      <c r="D3114" s="626"/>
      <c r="E3114" s="626"/>
      <c r="F3114" s="626"/>
      <c r="G3114" s="626"/>
      <c r="H3114" s="626"/>
      <c r="I3114" s="626"/>
      <c r="J3114" s="626"/>
      <c r="K3114" s="626"/>
      <c r="L3114" s="626"/>
      <c r="M3114" s="626"/>
      <c r="N3114" s="626"/>
      <c r="O3114" s="626"/>
      <c r="P3114" s="627"/>
      <c r="Q3114" s="629"/>
      <c r="R3114" s="632" t="str">
        <f>IF($W$1171="","",IF(AND(①入力シート!$F$81=①入力シート!$A$77,$AB3114="")=TRUE,①入力シート!$A$77,""))</f>
        <v/>
      </c>
      <c r="S3114" s="633"/>
      <c r="T3114" s="626" t="s">
        <v>406</v>
      </c>
      <c r="U3114" s="626"/>
      <c r="V3114" s="626"/>
      <c r="W3114" s="626"/>
      <c r="X3114" s="626"/>
      <c r="Y3114" s="626"/>
      <c r="Z3114" s="626"/>
      <c r="AA3114" s="627"/>
      <c r="AB3114" s="446"/>
    </row>
    <row r="3115" spans="1:28">
      <c r="A3115" s="694"/>
      <c r="B3115" s="695"/>
      <c r="C3115" s="639" t="s">
        <v>128</v>
      </c>
      <c r="D3115" s="640"/>
      <c r="E3115" s="641"/>
      <c r="F3115" s="444"/>
      <c r="G3115" s="645" t="str">
        <f>IF(W3115="","",IF($F3115="",①入力シート!$J$83,VLOOKUP($F3115,①入力シート!$E$83:$K$89,6)))</f>
        <v/>
      </c>
      <c r="H3115" s="646"/>
      <c r="I3115" s="646"/>
      <c r="J3115" s="646"/>
      <c r="K3115" s="646"/>
      <c r="L3115" s="646"/>
      <c r="M3115" s="646"/>
      <c r="N3115" s="646"/>
      <c r="O3115" s="646"/>
      <c r="P3115" s="646"/>
      <c r="Q3115" s="647"/>
      <c r="R3115" s="639" t="s">
        <v>116</v>
      </c>
      <c r="S3115" s="640"/>
      <c r="T3115" s="640"/>
      <c r="U3115" s="640"/>
      <c r="V3115" s="641"/>
      <c r="W3115" s="648" t="str">
        <f>IF(②名簿及び出席簿!MF$140=0,"",②名簿及び出席簿!MF$140)</f>
        <v/>
      </c>
      <c r="X3115" s="649"/>
      <c r="Y3115" s="649"/>
      <c r="Z3115" s="649"/>
      <c r="AA3115" s="649"/>
      <c r="AB3115" s="634" t="s">
        <v>93</v>
      </c>
    </row>
    <row r="3116" spans="1:28">
      <c r="A3116" s="696"/>
      <c r="B3116" s="697"/>
      <c r="C3116" s="642"/>
      <c r="D3116" s="643"/>
      <c r="E3116" s="644"/>
      <c r="F3116" s="456"/>
      <c r="G3116" s="689" t="str">
        <f>IF($F3116="","",VLOOKUP($F3116,①入力シート!$E$83:$K$89,6))</f>
        <v/>
      </c>
      <c r="H3116" s="690"/>
      <c r="I3116" s="690"/>
      <c r="J3116" s="690"/>
      <c r="K3116" s="690"/>
      <c r="L3116" s="690"/>
      <c r="M3116" s="690"/>
      <c r="N3116" s="690"/>
      <c r="O3116" s="690"/>
      <c r="P3116" s="690"/>
      <c r="Q3116" s="691"/>
      <c r="R3116" s="642"/>
      <c r="S3116" s="643"/>
      <c r="T3116" s="643"/>
      <c r="U3116" s="643"/>
      <c r="V3116" s="644"/>
      <c r="W3116" s="650"/>
      <c r="X3116" s="651"/>
      <c r="Y3116" s="651"/>
      <c r="Z3116" s="651"/>
      <c r="AA3116" s="651"/>
      <c r="AB3116" s="635"/>
    </row>
    <row r="3117" spans="1:28">
      <c r="A3117" s="692">
        <v>259</v>
      </c>
      <c r="B3117" s="693"/>
      <c r="C3117" s="652" t="s">
        <v>108</v>
      </c>
      <c r="D3117" s="653"/>
      <c r="E3117" s="653"/>
      <c r="F3117" s="643"/>
      <c r="G3117" s="653"/>
      <c r="H3117" s="653"/>
      <c r="I3117" s="654"/>
      <c r="J3117" s="652" t="s">
        <v>109</v>
      </c>
      <c r="K3117" s="653"/>
      <c r="L3117" s="653"/>
      <c r="M3117" s="653"/>
      <c r="N3117" s="653"/>
      <c r="O3117" s="653"/>
      <c r="P3117" s="653"/>
      <c r="Q3117" s="653"/>
      <c r="R3117" s="653"/>
      <c r="S3117" s="653"/>
      <c r="T3117" s="653"/>
      <c r="U3117" s="653"/>
      <c r="V3117" s="653"/>
      <c r="W3117" s="653"/>
      <c r="X3117" s="653"/>
      <c r="Y3117" s="653"/>
      <c r="Z3117" s="653"/>
      <c r="AA3117" s="442"/>
      <c r="AB3117" s="443"/>
    </row>
    <row r="3118" spans="1:28">
      <c r="A3118" s="694"/>
      <c r="B3118" s="695"/>
      <c r="C3118" s="664" t="str">
        <f>IF(②名簿及び出席簿!MG$7="","",②名簿及び出席簿!MG$7)</f>
        <v/>
      </c>
      <c r="D3118" s="665"/>
      <c r="E3118" s="665"/>
      <c r="F3118" s="665"/>
      <c r="G3118" s="649" t="str">
        <f>②名簿及び出席簿!MG$8</f>
        <v/>
      </c>
      <c r="H3118" s="649"/>
      <c r="I3118" s="634"/>
      <c r="J3118" s="448"/>
      <c r="K3118" s="668" t="str">
        <f>IF($W$1171="","",IF($J3118="",①入力シート!$F$58,IF($J3118=1,①入力シート!$F$60,IF($J3118=2,①入力シート!$F$62))))</f>
        <v/>
      </c>
      <c r="L3118" s="668"/>
      <c r="M3118" s="670" t="s">
        <v>110</v>
      </c>
      <c r="N3118" s="672" t="str">
        <f>IF($W$1171="","",IF($J3118="",①入力シート!$H$58,IF($J3118=1,①入力シート!$H$60,IF($J3118=2,①入力シート!$H$62))))</f>
        <v/>
      </c>
      <c r="O3118" s="672"/>
      <c r="P3118" s="670" t="s">
        <v>111</v>
      </c>
      <c r="Q3118" s="670" t="s">
        <v>112</v>
      </c>
      <c r="R3118" s="668" t="str">
        <f>IF($W$1171="","",IF($J3118="",①入力シート!$K$58,IF($J3118=1,①入力シート!$K$60,IF($J3118=2,①入力シート!$K$62))))</f>
        <v/>
      </c>
      <c r="S3118" s="668"/>
      <c r="T3118" s="670" t="s">
        <v>110</v>
      </c>
      <c r="U3118" s="672" t="str">
        <f>IF($W$1171="","",IF($J3118="",①入力シート!$M$58,IF($J3118=1,①入力シート!$M$60,IF($J3118=2,①入力シート!$M$62))))</f>
        <v/>
      </c>
      <c r="V3118" s="672"/>
      <c r="W3118" s="670" t="s">
        <v>111</v>
      </c>
      <c r="X3118" s="670" t="s">
        <v>132</v>
      </c>
      <c r="Y3118" s="670"/>
      <c r="Z3118" s="674" t="str">
        <f>IF($W$1171="","",IF($J3118="",①入力シート!$O$58,IF($J3118=1,①入力シート!$O$60,IF($J3118=2,①入力シート!$O$62))))</f>
        <v/>
      </c>
      <c r="AA3118" s="674"/>
      <c r="AB3118" s="675"/>
    </row>
    <row r="3119" spans="1:28">
      <c r="A3119" s="694"/>
      <c r="B3119" s="695"/>
      <c r="C3119" s="666"/>
      <c r="D3119" s="667"/>
      <c r="E3119" s="667"/>
      <c r="F3119" s="667"/>
      <c r="G3119" s="651"/>
      <c r="H3119" s="651"/>
      <c r="I3119" s="635"/>
      <c r="J3119" s="449"/>
      <c r="K3119" s="669"/>
      <c r="L3119" s="669"/>
      <c r="M3119" s="671"/>
      <c r="N3119" s="673"/>
      <c r="O3119" s="673"/>
      <c r="P3119" s="671"/>
      <c r="Q3119" s="671"/>
      <c r="R3119" s="669"/>
      <c r="S3119" s="669"/>
      <c r="T3119" s="671"/>
      <c r="U3119" s="673"/>
      <c r="V3119" s="673"/>
      <c r="W3119" s="671"/>
      <c r="X3119" s="671"/>
      <c r="Y3119" s="671"/>
      <c r="Z3119" s="676"/>
      <c r="AA3119" s="676"/>
      <c r="AB3119" s="677"/>
    </row>
    <row r="3120" spans="1:28">
      <c r="A3120" s="694"/>
      <c r="B3120" s="695"/>
      <c r="C3120" s="652" t="s">
        <v>113</v>
      </c>
      <c r="D3120" s="653"/>
      <c r="E3120" s="653"/>
      <c r="F3120" s="653"/>
      <c r="G3120" s="653"/>
      <c r="H3120" s="653"/>
      <c r="I3120" s="653"/>
      <c r="J3120" s="653"/>
      <c r="K3120" s="653"/>
      <c r="L3120" s="653"/>
      <c r="M3120" s="653"/>
      <c r="N3120" s="653"/>
      <c r="O3120" s="653"/>
      <c r="P3120" s="653"/>
      <c r="Q3120" s="654"/>
      <c r="R3120" s="653" t="s">
        <v>130</v>
      </c>
      <c r="S3120" s="653"/>
      <c r="T3120" s="653"/>
      <c r="U3120" s="653"/>
      <c r="V3120" s="653"/>
      <c r="W3120" s="653"/>
      <c r="X3120" s="653"/>
      <c r="Y3120" s="653"/>
      <c r="Z3120" s="653"/>
      <c r="AA3120" s="653"/>
      <c r="AB3120" s="654"/>
    </row>
    <row r="3121" spans="1:28">
      <c r="A3121" s="694"/>
      <c r="B3121" s="695"/>
      <c r="C3121" s="655" t="str">
        <f>IF(C3118="","",IF(④実施報告書!$Q3121="",①入力シート!$F$64,IF(④実施報告書!$Q3121=1,①入力シート!$F$67,IF(④実施報告書!$Q3121=2,①入力シート!$F$70,IF(④実施報告書!$Q3121=3,①入力シート!$F$73,)))))</f>
        <v/>
      </c>
      <c r="D3121" s="656"/>
      <c r="E3121" s="656"/>
      <c r="F3121" s="656"/>
      <c r="G3121" s="656"/>
      <c r="H3121" s="656"/>
      <c r="I3121" s="656"/>
      <c r="J3121" s="656"/>
      <c r="K3121" s="656"/>
      <c r="L3121" s="656"/>
      <c r="M3121" s="656"/>
      <c r="N3121" s="656"/>
      <c r="O3121" s="656"/>
      <c r="P3121" s="656"/>
      <c r="Q3121" s="678"/>
      <c r="R3121" s="680" t="str">
        <f>IF($W$1171="","",IF(AND(①入力シート!$F$76=①入力シート!$A$77,$AB3121="")=TRUE,①入力シート!$A$77,""))</f>
        <v/>
      </c>
      <c r="S3121" s="680"/>
      <c r="T3121" s="659" t="s">
        <v>127</v>
      </c>
      <c r="U3121" s="659"/>
      <c r="V3121" s="659"/>
      <c r="W3121" s="659"/>
      <c r="X3121" s="659"/>
      <c r="Y3121" s="659"/>
      <c r="Z3121" s="659"/>
      <c r="AA3121" s="659"/>
      <c r="AB3121" s="445"/>
    </row>
    <row r="3122" spans="1:28">
      <c r="A3122" s="694"/>
      <c r="B3122" s="695"/>
      <c r="C3122" s="657"/>
      <c r="D3122" s="658"/>
      <c r="E3122" s="658"/>
      <c r="F3122" s="658"/>
      <c r="G3122" s="658"/>
      <c r="H3122" s="658"/>
      <c r="I3122" s="658"/>
      <c r="J3122" s="658"/>
      <c r="K3122" s="658"/>
      <c r="L3122" s="658"/>
      <c r="M3122" s="658"/>
      <c r="N3122" s="658"/>
      <c r="O3122" s="658"/>
      <c r="P3122" s="658"/>
      <c r="Q3122" s="679"/>
      <c r="R3122" s="631" t="str">
        <f>IF($W$1171="","",IF(AND(①入力シート!$F$77=①入力シート!$A$77,$AB3122="")=TRUE,①入力シート!$A$77,""))</f>
        <v/>
      </c>
      <c r="S3122" s="631"/>
      <c r="T3122" s="623" t="s">
        <v>114</v>
      </c>
      <c r="U3122" s="623"/>
      <c r="V3122" s="623"/>
      <c r="W3122" s="623"/>
      <c r="X3122" s="623"/>
      <c r="Y3122" s="623"/>
      <c r="Z3122" s="623"/>
      <c r="AA3122" s="623"/>
      <c r="AB3122" s="446"/>
    </row>
    <row r="3123" spans="1:28">
      <c r="A3123" s="694"/>
      <c r="B3123" s="695"/>
      <c r="C3123" s="660" t="str">
        <f>IF($Q3123="","",IF(④実施報告書!$Q3123=1,①入力シート!$F$67,IF(④実施報告書!$Q3123=2,①入力シート!$F$70,IF(④実施報告書!$Q3123=3,①入力シート!$F$73,))))</f>
        <v/>
      </c>
      <c r="D3123" s="661"/>
      <c r="E3123" s="661"/>
      <c r="F3123" s="661"/>
      <c r="G3123" s="661"/>
      <c r="H3123" s="661"/>
      <c r="I3123" s="661"/>
      <c r="J3123" s="661"/>
      <c r="K3123" s="661"/>
      <c r="L3123" s="661"/>
      <c r="M3123" s="661"/>
      <c r="N3123" s="661"/>
      <c r="O3123" s="661"/>
      <c r="P3123" s="661"/>
      <c r="Q3123" s="662"/>
      <c r="R3123" s="631" t="str">
        <f>IF($W$1171="","",IF(AND(①入力シート!$F$78=①入力シート!$A$77,$AB3123="")=TRUE,①入力シート!$A$77,""))</f>
        <v/>
      </c>
      <c r="S3123" s="631"/>
      <c r="T3123" s="623" t="s">
        <v>115</v>
      </c>
      <c r="U3123" s="623"/>
      <c r="V3123" s="623"/>
      <c r="W3123" s="623"/>
      <c r="X3123" s="623"/>
      <c r="Y3123" s="623"/>
      <c r="Z3123" s="623"/>
      <c r="AA3123" s="623"/>
      <c r="AB3123" s="446"/>
    </row>
    <row r="3124" spans="1:28">
      <c r="A3124" s="694"/>
      <c r="B3124" s="695"/>
      <c r="C3124" s="660"/>
      <c r="D3124" s="661"/>
      <c r="E3124" s="661"/>
      <c r="F3124" s="661"/>
      <c r="G3124" s="661"/>
      <c r="H3124" s="661"/>
      <c r="I3124" s="661"/>
      <c r="J3124" s="661"/>
      <c r="K3124" s="661"/>
      <c r="L3124" s="661"/>
      <c r="M3124" s="661"/>
      <c r="N3124" s="661"/>
      <c r="O3124" s="661"/>
      <c r="P3124" s="661"/>
      <c r="Q3124" s="663"/>
      <c r="R3124" s="630" t="str">
        <f>IF($W$1171="","",IF(AND(①入力シート!$F$79=①入力シート!$A$77,$AB3124="")=TRUE,①入力シート!$A$77,""))</f>
        <v/>
      </c>
      <c r="S3124" s="631"/>
      <c r="T3124" s="623" t="s">
        <v>129</v>
      </c>
      <c r="U3124" s="623"/>
      <c r="V3124" s="623"/>
      <c r="W3124" s="623"/>
      <c r="X3124" s="623"/>
      <c r="Y3124" s="623"/>
      <c r="Z3124" s="623"/>
      <c r="AA3124" s="623"/>
      <c r="AB3124" s="446"/>
    </row>
    <row r="3125" spans="1:28">
      <c r="A3125" s="694"/>
      <c r="B3125" s="695"/>
      <c r="C3125" s="622" t="str">
        <f>IF($Q3125="","",IF(④実施報告書!$Q3125=1,①入力シート!$F$67,IF(④実施報告書!$Q3125=2,①入力シート!$F$70,IF(④実施報告書!$Q3125=3,①入力シート!$F$73,))))</f>
        <v/>
      </c>
      <c r="D3125" s="623"/>
      <c r="E3125" s="623"/>
      <c r="F3125" s="623"/>
      <c r="G3125" s="623"/>
      <c r="H3125" s="623"/>
      <c r="I3125" s="623"/>
      <c r="J3125" s="623"/>
      <c r="K3125" s="623"/>
      <c r="L3125" s="623"/>
      <c r="M3125" s="623"/>
      <c r="N3125" s="623"/>
      <c r="O3125" s="623"/>
      <c r="P3125" s="624"/>
      <c r="Q3125" s="628"/>
      <c r="R3125" s="630" t="str">
        <f>IF($W$1171="","",IF(AND(①入力シート!$F$80=①入力シート!$A$77,$AB3125="")=TRUE,①入力シート!$A$77,""))</f>
        <v/>
      </c>
      <c r="S3125" s="631"/>
      <c r="T3125" s="623" t="s">
        <v>407</v>
      </c>
      <c r="U3125" s="623"/>
      <c r="V3125" s="623"/>
      <c r="W3125" s="623"/>
      <c r="X3125" s="623"/>
      <c r="Y3125" s="623"/>
      <c r="Z3125" s="623"/>
      <c r="AA3125" s="624"/>
      <c r="AB3125" s="446"/>
    </row>
    <row r="3126" spans="1:28">
      <c r="A3126" s="694"/>
      <c r="B3126" s="695"/>
      <c r="C3126" s="625"/>
      <c r="D3126" s="626"/>
      <c r="E3126" s="626"/>
      <c r="F3126" s="626"/>
      <c r="G3126" s="626"/>
      <c r="H3126" s="626"/>
      <c r="I3126" s="626"/>
      <c r="J3126" s="626"/>
      <c r="K3126" s="626"/>
      <c r="L3126" s="626"/>
      <c r="M3126" s="626"/>
      <c r="N3126" s="626"/>
      <c r="O3126" s="626"/>
      <c r="P3126" s="627"/>
      <c r="Q3126" s="629"/>
      <c r="R3126" s="632" t="str">
        <f>IF($W$1171="","",IF(AND(①入力シート!$F$81=①入力シート!$A$77,$AB3126="")=TRUE,①入力シート!$A$77,""))</f>
        <v/>
      </c>
      <c r="S3126" s="633"/>
      <c r="T3126" s="626" t="s">
        <v>406</v>
      </c>
      <c r="U3126" s="626"/>
      <c r="V3126" s="626"/>
      <c r="W3126" s="626"/>
      <c r="X3126" s="626"/>
      <c r="Y3126" s="626"/>
      <c r="Z3126" s="626"/>
      <c r="AA3126" s="627"/>
      <c r="AB3126" s="446"/>
    </row>
    <row r="3127" spans="1:28">
      <c r="A3127" s="694"/>
      <c r="B3127" s="695"/>
      <c r="C3127" s="639" t="s">
        <v>128</v>
      </c>
      <c r="D3127" s="640"/>
      <c r="E3127" s="641"/>
      <c r="F3127" s="444"/>
      <c r="G3127" s="645" t="str">
        <f>IF(W3127="","",IF($F3127="",①入力シート!$J$83,VLOOKUP($F3127,①入力シート!$E$83:$K$89,6)))</f>
        <v/>
      </c>
      <c r="H3127" s="646"/>
      <c r="I3127" s="646"/>
      <c r="J3127" s="646"/>
      <c r="K3127" s="646"/>
      <c r="L3127" s="646"/>
      <c r="M3127" s="646"/>
      <c r="N3127" s="646"/>
      <c r="O3127" s="646"/>
      <c r="P3127" s="646"/>
      <c r="Q3127" s="647"/>
      <c r="R3127" s="639" t="s">
        <v>116</v>
      </c>
      <c r="S3127" s="640"/>
      <c r="T3127" s="640"/>
      <c r="U3127" s="640"/>
      <c r="V3127" s="641"/>
      <c r="W3127" s="648" t="str">
        <f>IF(②名簿及び出席簿!MG$140=0,"",②名簿及び出席簿!MG$140)</f>
        <v/>
      </c>
      <c r="X3127" s="649"/>
      <c r="Y3127" s="649"/>
      <c r="Z3127" s="649"/>
      <c r="AA3127" s="649"/>
      <c r="AB3127" s="634" t="s">
        <v>93</v>
      </c>
    </row>
    <row r="3128" spans="1:28">
      <c r="A3128" s="696"/>
      <c r="B3128" s="697"/>
      <c r="C3128" s="642"/>
      <c r="D3128" s="643"/>
      <c r="E3128" s="644"/>
      <c r="F3128" s="456"/>
      <c r="G3128" s="689" t="str">
        <f>IF($F3128="","",VLOOKUP($F3128,①入力シート!$E$83:$K$89,6))</f>
        <v/>
      </c>
      <c r="H3128" s="690"/>
      <c r="I3128" s="690"/>
      <c r="J3128" s="690"/>
      <c r="K3128" s="690"/>
      <c r="L3128" s="690"/>
      <c r="M3128" s="690"/>
      <c r="N3128" s="690"/>
      <c r="O3128" s="690"/>
      <c r="P3128" s="690"/>
      <c r="Q3128" s="691"/>
      <c r="R3128" s="642"/>
      <c r="S3128" s="643"/>
      <c r="T3128" s="643"/>
      <c r="U3128" s="643"/>
      <c r="V3128" s="644"/>
      <c r="W3128" s="650"/>
      <c r="X3128" s="651"/>
      <c r="Y3128" s="651"/>
      <c r="Z3128" s="651"/>
      <c r="AA3128" s="651"/>
      <c r="AB3128" s="635"/>
    </row>
    <row r="3129" spans="1:28">
      <c r="A3129" s="692">
        <v>260</v>
      </c>
      <c r="B3129" s="693"/>
      <c r="C3129" s="652" t="s">
        <v>108</v>
      </c>
      <c r="D3129" s="653"/>
      <c r="E3129" s="653"/>
      <c r="F3129" s="643"/>
      <c r="G3129" s="653"/>
      <c r="H3129" s="653"/>
      <c r="I3129" s="654"/>
      <c r="J3129" s="652" t="s">
        <v>109</v>
      </c>
      <c r="K3129" s="653"/>
      <c r="L3129" s="653"/>
      <c r="M3129" s="653"/>
      <c r="N3129" s="653"/>
      <c r="O3129" s="653"/>
      <c r="P3129" s="653"/>
      <c r="Q3129" s="653"/>
      <c r="R3129" s="653"/>
      <c r="S3129" s="653"/>
      <c r="T3129" s="653"/>
      <c r="U3129" s="653"/>
      <c r="V3129" s="653"/>
      <c r="W3129" s="653"/>
      <c r="X3129" s="653"/>
      <c r="Y3129" s="653"/>
      <c r="Z3129" s="653"/>
      <c r="AA3129" s="442"/>
      <c r="AB3129" s="443"/>
    </row>
    <row r="3130" spans="1:28">
      <c r="A3130" s="694"/>
      <c r="B3130" s="695"/>
      <c r="C3130" s="664" t="str">
        <f>IF(②名簿及び出席簿!MH$7="","",②名簿及び出席簿!MH$7)</f>
        <v/>
      </c>
      <c r="D3130" s="665"/>
      <c r="E3130" s="665"/>
      <c r="F3130" s="665"/>
      <c r="G3130" s="649" t="str">
        <f>②名簿及び出席簿!MH$8</f>
        <v/>
      </c>
      <c r="H3130" s="649"/>
      <c r="I3130" s="634"/>
      <c r="J3130" s="448"/>
      <c r="K3130" s="668" t="str">
        <f>IF($W$1171="","",IF($J3130="",①入力シート!$F$58,IF($J3130=1,①入力シート!$F$60,IF($J3130=2,①入力シート!$F$62))))</f>
        <v/>
      </c>
      <c r="L3130" s="668"/>
      <c r="M3130" s="670" t="s">
        <v>110</v>
      </c>
      <c r="N3130" s="672" t="str">
        <f>IF($W$1171="","",IF($J3130="",①入力シート!$H$58,IF($J3130=1,①入力シート!$H$60,IF($J3130=2,①入力シート!$H$62))))</f>
        <v/>
      </c>
      <c r="O3130" s="672"/>
      <c r="P3130" s="670" t="s">
        <v>111</v>
      </c>
      <c r="Q3130" s="670" t="s">
        <v>112</v>
      </c>
      <c r="R3130" s="668" t="str">
        <f>IF($W$1171="","",IF($J3130="",①入力シート!$K$58,IF($J3130=1,①入力シート!$K$60,IF($J3130=2,①入力シート!$K$62))))</f>
        <v/>
      </c>
      <c r="S3130" s="668"/>
      <c r="T3130" s="670" t="s">
        <v>110</v>
      </c>
      <c r="U3130" s="672" t="str">
        <f>IF($W$1171="","",IF($J3130="",①入力シート!$M$58,IF($J3130=1,①入力シート!$M$60,IF($J3130=2,①入力シート!$M$62))))</f>
        <v/>
      </c>
      <c r="V3130" s="672"/>
      <c r="W3130" s="670" t="s">
        <v>111</v>
      </c>
      <c r="X3130" s="670" t="s">
        <v>132</v>
      </c>
      <c r="Y3130" s="670"/>
      <c r="Z3130" s="674" t="str">
        <f>IF($W$1171="","",IF($J3130="",①入力シート!$O$58,IF($J3130=1,①入力シート!$O$60,IF($J3130=2,①入力シート!$O$62))))</f>
        <v/>
      </c>
      <c r="AA3130" s="674"/>
      <c r="AB3130" s="675"/>
    </row>
    <row r="3131" spans="1:28">
      <c r="A3131" s="694"/>
      <c r="B3131" s="695"/>
      <c r="C3131" s="666"/>
      <c r="D3131" s="667"/>
      <c r="E3131" s="667"/>
      <c r="F3131" s="667"/>
      <c r="G3131" s="651"/>
      <c r="H3131" s="651"/>
      <c r="I3131" s="635"/>
      <c r="J3131" s="449"/>
      <c r="K3131" s="669"/>
      <c r="L3131" s="669"/>
      <c r="M3131" s="671"/>
      <c r="N3131" s="673"/>
      <c r="O3131" s="673"/>
      <c r="P3131" s="671"/>
      <c r="Q3131" s="671"/>
      <c r="R3131" s="669"/>
      <c r="S3131" s="669"/>
      <c r="T3131" s="671"/>
      <c r="U3131" s="673"/>
      <c r="V3131" s="673"/>
      <c r="W3131" s="671"/>
      <c r="X3131" s="671"/>
      <c r="Y3131" s="671"/>
      <c r="Z3131" s="676"/>
      <c r="AA3131" s="676"/>
      <c r="AB3131" s="677"/>
    </row>
    <row r="3132" spans="1:28">
      <c r="A3132" s="694"/>
      <c r="B3132" s="695"/>
      <c r="C3132" s="652" t="s">
        <v>113</v>
      </c>
      <c r="D3132" s="653"/>
      <c r="E3132" s="653"/>
      <c r="F3132" s="653"/>
      <c r="G3132" s="653"/>
      <c r="H3132" s="653"/>
      <c r="I3132" s="653"/>
      <c r="J3132" s="653"/>
      <c r="K3132" s="653"/>
      <c r="L3132" s="653"/>
      <c r="M3132" s="653"/>
      <c r="N3132" s="653"/>
      <c r="O3132" s="653"/>
      <c r="P3132" s="653"/>
      <c r="Q3132" s="654"/>
      <c r="R3132" s="653" t="s">
        <v>130</v>
      </c>
      <c r="S3132" s="653"/>
      <c r="T3132" s="653"/>
      <c r="U3132" s="653"/>
      <c r="V3132" s="653"/>
      <c r="W3132" s="653"/>
      <c r="X3132" s="653"/>
      <c r="Y3132" s="653"/>
      <c r="Z3132" s="653"/>
      <c r="AA3132" s="653"/>
      <c r="AB3132" s="654"/>
    </row>
    <row r="3133" spans="1:28">
      <c r="A3133" s="694"/>
      <c r="B3133" s="695"/>
      <c r="C3133" s="655" t="str">
        <f>IF(C3130="","",IF(④実施報告書!$Q3133="",①入力シート!$F$64,IF(④実施報告書!$Q3133=1,①入力シート!$F$67,IF(④実施報告書!$Q3133=2,①入力シート!$F$70,IF(④実施報告書!$Q3133=3,①入力シート!$F$73,)))))</f>
        <v/>
      </c>
      <c r="D3133" s="656"/>
      <c r="E3133" s="656"/>
      <c r="F3133" s="656"/>
      <c r="G3133" s="656"/>
      <c r="H3133" s="656"/>
      <c r="I3133" s="656"/>
      <c r="J3133" s="656"/>
      <c r="K3133" s="656"/>
      <c r="L3133" s="656"/>
      <c r="M3133" s="656"/>
      <c r="N3133" s="656"/>
      <c r="O3133" s="656"/>
      <c r="P3133" s="656"/>
      <c r="Q3133" s="678"/>
      <c r="R3133" s="680" t="str">
        <f>IF($W$1171="","",IF(AND(①入力シート!$F$76=①入力シート!$A$77,$AB3133="")=TRUE,①入力シート!$A$77,""))</f>
        <v/>
      </c>
      <c r="S3133" s="680"/>
      <c r="T3133" s="659" t="s">
        <v>127</v>
      </c>
      <c r="U3133" s="659"/>
      <c r="V3133" s="659"/>
      <c r="W3133" s="659"/>
      <c r="X3133" s="659"/>
      <c r="Y3133" s="659"/>
      <c r="Z3133" s="659"/>
      <c r="AA3133" s="659"/>
      <c r="AB3133" s="445"/>
    </row>
    <row r="3134" spans="1:28">
      <c r="A3134" s="694"/>
      <c r="B3134" s="695"/>
      <c r="C3134" s="657"/>
      <c r="D3134" s="658"/>
      <c r="E3134" s="658"/>
      <c r="F3134" s="658"/>
      <c r="G3134" s="658"/>
      <c r="H3134" s="658"/>
      <c r="I3134" s="658"/>
      <c r="J3134" s="658"/>
      <c r="K3134" s="658"/>
      <c r="L3134" s="658"/>
      <c r="M3134" s="658"/>
      <c r="N3134" s="658"/>
      <c r="O3134" s="658"/>
      <c r="P3134" s="658"/>
      <c r="Q3134" s="679"/>
      <c r="R3134" s="631" t="str">
        <f>IF($W$1171="","",IF(AND(①入力シート!$F$77=①入力シート!$A$77,$AB3134="")=TRUE,①入力シート!$A$77,""))</f>
        <v/>
      </c>
      <c r="S3134" s="631"/>
      <c r="T3134" s="623" t="s">
        <v>114</v>
      </c>
      <c r="U3134" s="623"/>
      <c r="V3134" s="623"/>
      <c r="W3134" s="623"/>
      <c r="X3134" s="623"/>
      <c r="Y3134" s="623"/>
      <c r="Z3134" s="623"/>
      <c r="AA3134" s="623"/>
      <c r="AB3134" s="446"/>
    </row>
    <row r="3135" spans="1:28">
      <c r="A3135" s="694"/>
      <c r="B3135" s="695"/>
      <c r="C3135" s="660" t="str">
        <f>IF($Q3135="","",IF(④実施報告書!$Q3135=1,①入力シート!$F$67,IF(④実施報告書!$Q3135=2,①入力シート!$F$70,IF(④実施報告書!$Q3135=3,①入力シート!$F$73,))))</f>
        <v/>
      </c>
      <c r="D3135" s="661"/>
      <c r="E3135" s="661"/>
      <c r="F3135" s="661"/>
      <c r="G3135" s="661"/>
      <c r="H3135" s="661"/>
      <c r="I3135" s="661"/>
      <c r="J3135" s="661"/>
      <c r="K3135" s="661"/>
      <c r="L3135" s="661"/>
      <c r="M3135" s="661"/>
      <c r="N3135" s="661"/>
      <c r="O3135" s="661"/>
      <c r="P3135" s="661"/>
      <c r="Q3135" s="662"/>
      <c r="R3135" s="631" t="str">
        <f>IF($W$1171="","",IF(AND(①入力シート!$F$78=①入力シート!$A$77,$AB3135="")=TRUE,①入力シート!$A$77,""))</f>
        <v/>
      </c>
      <c r="S3135" s="631"/>
      <c r="T3135" s="623" t="s">
        <v>115</v>
      </c>
      <c r="U3135" s="623"/>
      <c r="V3135" s="623"/>
      <c r="W3135" s="623"/>
      <c r="X3135" s="623"/>
      <c r="Y3135" s="623"/>
      <c r="Z3135" s="623"/>
      <c r="AA3135" s="623"/>
      <c r="AB3135" s="446"/>
    </row>
    <row r="3136" spans="1:28">
      <c r="A3136" s="694"/>
      <c r="B3136" s="695"/>
      <c r="C3136" s="660"/>
      <c r="D3136" s="661"/>
      <c r="E3136" s="661"/>
      <c r="F3136" s="661"/>
      <c r="G3136" s="661"/>
      <c r="H3136" s="661"/>
      <c r="I3136" s="661"/>
      <c r="J3136" s="661"/>
      <c r="K3136" s="661"/>
      <c r="L3136" s="661"/>
      <c r="M3136" s="661"/>
      <c r="N3136" s="661"/>
      <c r="O3136" s="661"/>
      <c r="P3136" s="661"/>
      <c r="Q3136" s="663"/>
      <c r="R3136" s="630" t="str">
        <f>IF($W$1171="","",IF(AND(①入力シート!$F$79=①入力シート!$A$77,$AB3136="")=TRUE,①入力シート!$A$77,""))</f>
        <v/>
      </c>
      <c r="S3136" s="631"/>
      <c r="T3136" s="623" t="s">
        <v>129</v>
      </c>
      <c r="U3136" s="623"/>
      <c r="V3136" s="623"/>
      <c r="W3136" s="623"/>
      <c r="X3136" s="623"/>
      <c r="Y3136" s="623"/>
      <c r="Z3136" s="623"/>
      <c r="AA3136" s="623"/>
      <c r="AB3136" s="446"/>
    </row>
    <row r="3137" spans="1:28">
      <c r="A3137" s="694"/>
      <c r="B3137" s="695"/>
      <c r="C3137" s="622" t="str">
        <f>IF($Q3137="","",IF(④実施報告書!$Q3137=1,①入力シート!$F$67,IF(④実施報告書!$Q3137=2,①入力シート!$F$70,IF(④実施報告書!$Q3137=3,①入力シート!$F$73,))))</f>
        <v/>
      </c>
      <c r="D3137" s="623"/>
      <c r="E3137" s="623"/>
      <c r="F3137" s="623"/>
      <c r="G3137" s="623"/>
      <c r="H3137" s="623"/>
      <c r="I3137" s="623"/>
      <c r="J3137" s="623"/>
      <c r="K3137" s="623"/>
      <c r="L3137" s="623"/>
      <c r="M3137" s="623"/>
      <c r="N3137" s="623"/>
      <c r="O3137" s="623"/>
      <c r="P3137" s="624"/>
      <c r="Q3137" s="628"/>
      <c r="R3137" s="630" t="str">
        <f>IF($W$1171="","",IF(AND(①入力シート!$F$80=①入力シート!$A$77,$AB3137="")=TRUE,①入力シート!$A$77,""))</f>
        <v/>
      </c>
      <c r="S3137" s="631"/>
      <c r="T3137" s="623" t="s">
        <v>407</v>
      </c>
      <c r="U3137" s="623"/>
      <c r="V3137" s="623"/>
      <c r="W3137" s="623"/>
      <c r="X3137" s="623"/>
      <c r="Y3137" s="623"/>
      <c r="Z3137" s="623"/>
      <c r="AA3137" s="624"/>
      <c r="AB3137" s="446"/>
    </row>
    <row r="3138" spans="1:28">
      <c r="A3138" s="694"/>
      <c r="B3138" s="695"/>
      <c r="C3138" s="625"/>
      <c r="D3138" s="626"/>
      <c r="E3138" s="626"/>
      <c r="F3138" s="626"/>
      <c r="G3138" s="626"/>
      <c r="H3138" s="626"/>
      <c r="I3138" s="626"/>
      <c r="J3138" s="626"/>
      <c r="K3138" s="626"/>
      <c r="L3138" s="626"/>
      <c r="M3138" s="626"/>
      <c r="N3138" s="626"/>
      <c r="O3138" s="626"/>
      <c r="P3138" s="627"/>
      <c r="Q3138" s="629"/>
      <c r="R3138" s="632" t="str">
        <f>IF($W$1171="","",IF(AND(①入力シート!$F$81=①入力シート!$A$77,$AB3138="")=TRUE,①入力シート!$A$77,""))</f>
        <v/>
      </c>
      <c r="S3138" s="633"/>
      <c r="T3138" s="626" t="s">
        <v>406</v>
      </c>
      <c r="U3138" s="626"/>
      <c r="V3138" s="626"/>
      <c r="W3138" s="626"/>
      <c r="X3138" s="626"/>
      <c r="Y3138" s="626"/>
      <c r="Z3138" s="626"/>
      <c r="AA3138" s="627"/>
      <c r="AB3138" s="446"/>
    </row>
    <row r="3139" spans="1:28">
      <c r="A3139" s="694"/>
      <c r="B3139" s="695"/>
      <c r="C3139" s="639" t="s">
        <v>128</v>
      </c>
      <c r="D3139" s="640"/>
      <c r="E3139" s="641"/>
      <c r="F3139" s="444"/>
      <c r="G3139" s="645" t="str">
        <f>IF(W3139="","",IF($F3139="",①入力シート!$J$83,VLOOKUP($F3139,①入力シート!$E$83:$K$89,6)))</f>
        <v/>
      </c>
      <c r="H3139" s="646"/>
      <c r="I3139" s="646"/>
      <c r="J3139" s="646"/>
      <c r="K3139" s="646"/>
      <c r="L3139" s="646"/>
      <c r="M3139" s="646"/>
      <c r="N3139" s="646"/>
      <c r="O3139" s="646"/>
      <c r="P3139" s="646"/>
      <c r="Q3139" s="647"/>
      <c r="R3139" s="639" t="s">
        <v>116</v>
      </c>
      <c r="S3139" s="640"/>
      <c r="T3139" s="640"/>
      <c r="U3139" s="640"/>
      <c r="V3139" s="641"/>
      <c r="W3139" s="648" t="str">
        <f>IF(②名簿及び出席簿!MH$140=0,"",②名簿及び出席簿!MH$140)</f>
        <v/>
      </c>
      <c r="X3139" s="649"/>
      <c r="Y3139" s="649"/>
      <c r="Z3139" s="649"/>
      <c r="AA3139" s="649"/>
      <c r="AB3139" s="634" t="s">
        <v>93</v>
      </c>
    </row>
    <row r="3140" spans="1:28">
      <c r="A3140" s="696"/>
      <c r="B3140" s="697"/>
      <c r="C3140" s="642"/>
      <c r="D3140" s="643"/>
      <c r="E3140" s="644"/>
      <c r="F3140" s="456"/>
      <c r="G3140" s="689" t="str">
        <f>IF($F3140="","",VLOOKUP($F3140,①入力シート!$E$83:$K$89,6))</f>
        <v/>
      </c>
      <c r="H3140" s="690"/>
      <c r="I3140" s="690"/>
      <c r="J3140" s="690"/>
      <c r="K3140" s="690"/>
      <c r="L3140" s="690"/>
      <c r="M3140" s="690"/>
      <c r="N3140" s="690"/>
      <c r="O3140" s="690"/>
      <c r="P3140" s="690"/>
      <c r="Q3140" s="691"/>
      <c r="R3140" s="642"/>
      <c r="S3140" s="643"/>
      <c r="T3140" s="643"/>
      <c r="U3140" s="643"/>
      <c r="V3140" s="644"/>
      <c r="W3140" s="650"/>
      <c r="X3140" s="651"/>
      <c r="Y3140" s="651"/>
      <c r="Z3140" s="651"/>
      <c r="AA3140" s="651"/>
      <c r="AB3140" s="635"/>
    </row>
    <row r="3141" spans="1:28">
      <c r="A3141" s="692">
        <v>261</v>
      </c>
      <c r="B3141" s="693"/>
      <c r="C3141" s="652" t="s">
        <v>108</v>
      </c>
      <c r="D3141" s="653"/>
      <c r="E3141" s="653"/>
      <c r="F3141" s="643"/>
      <c r="G3141" s="653"/>
      <c r="H3141" s="653"/>
      <c r="I3141" s="654"/>
      <c r="J3141" s="652" t="s">
        <v>109</v>
      </c>
      <c r="K3141" s="653"/>
      <c r="L3141" s="653"/>
      <c r="M3141" s="653"/>
      <c r="N3141" s="653"/>
      <c r="O3141" s="653"/>
      <c r="P3141" s="653"/>
      <c r="Q3141" s="653"/>
      <c r="R3141" s="653"/>
      <c r="S3141" s="653"/>
      <c r="T3141" s="653"/>
      <c r="U3141" s="653"/>
      <c r="V3141" s="653"/>
      <c r="W3141" s="653"/>
      <c r="X3141" s="653"/>
      <c r="Y3141" s="653"/>
      <c r="Z3141" s="653"/>
      <c r="AA3141" s="442"/>
      <c r="AB3141" s="443"/>
    </row>
    <row r="3142" spans="1:28">
      <c r="A3142" s="694"/>
      <c r="B3142" s="695"/>
      <c r="C3142" s="664" t="str">
        <f>IF(②名簿及び出席簿!MI$7="","",②名簿及び出席簿!MI$7)</f>
        <v/>
      </c>
      <c r="D3142" s="665"/>
      <c r="E3142" s="665"/>
      <c r="F3142" s="665"/>
      <c r="G3142" s="649" t="str">
        <f>②名簿及び出席簿!MI$8</f>
        <v/>
      </c>
      <c r="H3142" s="649"/>
      <c r="I3142" s="634"/>
      <c r="J3142" s="448"/>
      <c r="K3142" s="668" t="str">
        <f>IF($W$1171="","",IF($J3142="",①入力シート!$F$58,IF($J3142=1,①入力シート!$F$60,IF($J3142=2,①入力シート!$F$62))))</f>
        <v/>
      </c>
      <c r="L3142" s="668"/>
      <c r="M3142" s="670" t="s">
        <v>110</v>
      </c>
      <c r="N3142" s="672" t="str">
        <f>IF($W$1171="","",IF($J3142="",①入力シート!$H$58,IF($J3142=1,①入力シート!$H$60,IF($J3142=2,①入力シート!$H$62))))</f>
        <v/>
      </c>
      <c r="O3142" s="672"/>
      <c r="P3142" s="670" t="s">
        <v>111</v>
      </c>
      <c r="Q3142" s="670" t="s">
        <v>112</v>
      </c>
      <c r="R3142" s="668" t="str">
        <f>IF($W$1171="","",IF($J3142="",①入力シート!$K$58,IF($J3142=1,①入力シート!$K$60,IF($J3142=2,①入力シート!$K$62))))</f>
        <v/>
      </c>
      <c r="S3142" s="668"/>
      <c r="T3142" s="670" t="s">
        <v>110</v>
      </c>
      <c r="U3142" s="672" t="str">
        <f>IF($W$1171="","",IF($J3142="",①入力シート!$M$58,IF($J3142=1,①入力シート!$M$60,IF($J3142=2,①入力シート!$M$62))))</f>
        <v/>
      </c>
      <c r="V3142" s="672"/>
      <c r="W3142" s="670" t="s">
        <v>111</v>
      </c>
      <c r="X3142" s="670" t="s">
        <v>132</v>
      </c>
      <c r="Y3142" s="670"/>
      <c r="Z3142" s="674" t="str">
        <f>IF($W$1171="","",IF($J3142="",①入力シート!$O$58,IF($J3142=1,①入力シート!$O$60,IF($J3142=2,①入力シート!$O$62))))</f>
        <v/>
      </c>
      <c r="AA3142" s="674"/>
      <c r="AB3142" s="675"/>
    </row>
    <row r="3143" spans="1:28">
      <c r="A3143" s="694"/>
      <c r="B3143" s="695"/>
      <c r="C3143" s="666"/>
      <c r="D3143" s="667"/>
      <c r="E3143" s="667"/>
      <c r="F3143" s="667"/>
      <c r="G3143" s="651"/>
      <c r="H3143" s="651"/>
      <c r="I3143" s="635"/>
      <c r="J3143" s="449"/>
      <c r="K3143" s="669"/>
      <c r="L3143" s="669"/>
      <c r="M3143" s="671"/>
      <c r="N3143" s="673"/>
      <c r="O3143" s="673"/>
      <c r="P3143" s="671"/>
      <c r="Q3143" s="671"/>
      <c r="R3143" s="669"/>
      <c r="S3143" s="669"/>
      <c r="T3143" s="671"/>
      <c r="U3143" s="673"/>
      <c r="V3143" s="673"/>
      <c r="W3143" s="671"/>
      <c r="X3143" s="671"/>
      <c r="Y3143" s="671"/>
      <c r="Z3143" s="676"/>
      <c r="AA3143" s="676"/>
      <c r="AB3143" s="677"/>
    </row>
    <row r="3144" spans="1:28">
      <c r="A3144" s="694"/>
      <c r="B3144" s="695"/>
      <c r="C3144" s="652" t="s">
        <v>113</v>
      </c>
      <c r="D3144" s="653"/>
      <c r="E3144" s="653"/>
      <c r="F3144" s="653"/>
      <c r="G3144" s="653"/>
      <c r="H3144" s="653"/>
      <c r="I3144" s="653"/>
      <c r="J3144" s="653"/>
      <c r="K3144" s="653"/>
      <c r="L3144" s="653"/>
      <c r="M3144" s="653"/>
      <c r="N3144" s="653"/>
      <c r="O3144" s="653"/>
      <c r="P3144" s="653"/>
      <c r="Q3144" s="654"/>
      <c r="R3144" s="653" t="s">
        <v>130</v>
      </c>
      <c r="S3144" s="653"/>
      <c r="T3144" s="653"/>
      <c r="U3144" s="653"/>
      <c r="V3144" s="653"/>
      <c r="W3144" s="653"/>
      <c r="X3144" s="653"/>
      <c r="Y3144" s="653"/>
      <c r="Z3144" s="653"/>
      <c r="AA3144" s="653"/>
      <c r="AB3144" s="654"/>
    </row>
    <row r="3145" spans="1:28">
      <c r="A3145" s="694"/>
      <c r="B3145" s="695"/>
      <c r="C3145" s="655" t="str">
        <f>IF(C3142="","",IF(④実施報告書!$Q3145="",①入力シート!$F$64,IF(④実施報告書!$Q3145=1,①入力シート!$F$67,IF(④実施報告書!$Q3145=2,①入力シート!$F$70,IF(④実施報告書!$Q3145=3,①入力シート!$F$73,)))))</f>
        <v/>
      </c>
      <c r="D3145" s="656"/>
      <c r="E3145" s="656"/>
      <c r="F3145" s="656"/>
      <c r="G3145" s="656"/>
      <c r="H3145" s="656"/>
      <c r="I3145" s="656"/>
      <c r="J3145" s="656"/>
      <c r="K3145" s="656"/>
      <c r="L3145" s="656"/>
      <c r="M3145" s="656"/>
      <c r="N3145" s="656"/>
      <c r="O3145" s="656"/>
      <c r="P3145" s="656"/>
      <c r="Q3145" s="678"/>
      <c r="R3145" s="680" t="str">
        <f>IF($W$1171="","",IF(AND(①入力シート!$F$76=①入力シート!$A$77,$AB3145="")=TRUE,①入力シート!$A$77,""))</f>
        <v/>
      </c>
      <c r="S3145" s="680"/>
      <c r="T3145" s="659" t="s">
        <v>127</v>
      </c>
      <c r="U3145" s="659"/>
      <c r="V3145" s="659"/>
      <c r="W3145" s="659"/>
      <c r="X3145" s="659"/>
      <c r="Y3145" s="659"/>
      <c r="Z3145" s="659"/>
      <c r="AA3145" s="659"/>
      <c r="AB3145" s="445"/>
    </row>
    <row r="3146" spans="1:28">
      <c r="A3146" s="694"/>
      <c r="B3146" s="695"/>
      <c r="C3146" s="657"/>
      <c r="D3146" s="658"/>
      <c r="E3146" s="658"/>
      <c r="F3146" s="658"/>
      <c r="G3146" s="658"/>
      <c r="H3146" s="658"/>
      <c r="I3146" s="658"/>
      <c r="J3146" s="658"/>
      <c r="K3146" s="658"/>
      <c r="L3146" s="658"/>
      <c r="M3146" s="658"/>
      <c r="N3146" s="658"/>
      <c r="O3146" s="658"/>
      <c r="P3146" s="658"/>
      <c r="Q3146" s="679"/>
      <c r="R3146" s="631" t="str">
        <f>IF($W$1171="","",IF(AND(①入力シート!$F$77=①入力シート!$A$77,$AB3146="")=TRUE,①入力シート!$A$77,""))</f>
        <v/>
      </c>
      <c r="S3146" s="631"/>
      <c r="T3146" s="623" t="s">
        <v>114</v>
      </c>
      <c r="U3146" s="623"/>
      <c r="V3146" s="623"/>
      <c r="W3146" s="623"/>
      <c r="X3146" s="623"/>
      <c r="Y3146" s="623"/>
      <c r="Z3146" s="623"/>
      <c r="AA3146" s="623"/>
      <c r="AB3146" s="446"/>
    </row>
    <row r="3147" spans="1:28">
      <c r="A3147" s="694"/>
      <c r="B3147" s="695"/>
      <c r="C3147" s="660" t="str">
        <f>IF($Q3147="","",IF(④実施報告書!$Q3147=1,①入力シート!$F$67,IF(④実施報告書!$Q3147=2,①入力シート!$F$70,IF(④実施報告書!$Q3147=3,①入力シート!$F$73,))))</f>
        <v/>
      </c>
      <c r="D3147" s="661"/>
      <c r="E3147" s="661"/>
      <c r="F3147" s="661"/>
      <c r="G3147" s="661"/>
      <c r="H3147" s="661"/>
      <c r="I3147" s="661"/>
      <c r="J3147" s="661"/>
      <c r="K3147" s="661"/>
      <c r="L3147" s="661"/>
      <c r="M3147" s="661"/>
      <c r="N3147" s="661"/>
      <c r="O3147" s="661"/>
      <c r="P3147" s="661"/>
      <c r="Q3147" s="662"/>
      <c r="R3147" s="631" t="str">
        <f>IF($W$1171="","",IF(AND(①入力シート!$F$78=①入力シート!$A$77,$AB3147="")=TRUE,①入力シート!$A$77,""))</f>
        <v/>
      </c>
      <c r="S3147" s="631"/>
      <c r="T3147" s="623" t="s">
        <v>115</v>
      </c>
      <c r="U3147" s="623"/>
      <c r="V3147" s="623"/>
      <c r="W3147" s="623"/>
      <c r="X3147" s="623"/>
      <c r="Y3147" s="623"/>
      <c r="Z3147" s="623"/>
      <c r="AA3147" s="623"/>
      <c r="AB3147" s="446"/>
    </row>
    <row r="3148" spans="1:28">
      <c r="A3148" s="694"/>
      <c r="B3148" s="695"/>
      <c r="C3148" s="660"/>
      <c r="D3148" s="661"/>
      <c r="E3148" s="661"/>
      <c r="F3148" s="661"/>
      <c r="G3148" s="661"/>
      <c r="H3148" s="661"/>
      <c r="I3148" s="661"/>
      <c r="J3148" s="661"/>
      <c r="K3148" s="661"/>
      <c r="L3148" s="661"/>
      <c r="M3148" s="661"/>
      <c r="N3148" s="661"/>
      <c r="O3148" s="661"/>
      <c r="P3148" s="661"/>
      <c r="Q3148" s="663"/>
      <c r="R3148" s="630" t="str">
        <f>IF($W$1171="","",IF(AND(①入力シート!$F$79=①入力シート!$A$77,$AB3148="")=TRUE,①入力シート!$A$77,""))</f>
        <v/>
      </c>
      <c r="S3148" s="631"/>
      <c r="T3148" s="623" t="s">
        <v>129</v>
      </c>
      <c r="U3148" s="623"/>
      <c r="V3148" s="623"/>
      <c r="W3148" s="623"/>
      <c r="X3148" s="623"/>
      <c r="Y3148" s="623"/>
      <c r="Z3148" s="623"/>
      <c r="AA3148" s="623"/>
      <c r="AB3148" s="446"/>
    </row>
    <row r="3149" spans="1:28">
      <c r="A3149" s="694"/>
      <c r="B3149" s="695"/>
      <c r="C3149" s="622" t="str">
        <f>IF($Q3149="","",IF(④実施報告書!$Q3149=1,①入力シート!$F$67,IF(④実施報告書!$Q3149=2,①入力シート!$F$70,IF(④実施報告書!$Q3149=3,①入力シート!$F$73,))))</f>
        <v/>
      </c>
      <c r="D3149" s="623"/>
      <c r="E3149" s="623"/>
      <c r="F3149" s="623"/>
      <c r="G3149" s="623"/>
      <c r="H3149" s="623"/>
      <c r="I3149" s="623"/>
      <c r="J3149" s="623"/>
      <c r="K3149" s="623"/>
      <c r="L3149" s="623"/>
      <c r="M3149" s="623"/>
      <c r="N3149" s="623"/>
      <c r="O3149" s="623"/>
      <c r="P3149" s="624"/>
      <c r="Q3149" s="628"/>
      <c r="R3149" s="630" t="str">
        <f>IF($W$1171="","",IF(AND(①入力シート!$F$80=①入力シート!$A$77,$AB3149="")=TRUE,①入力シート!$A$77,""))</f>
        <v/>
      </c>
      <c r="S3149" s="631"/>
      <c r="T3149" s="623" t="s">
        <v>407</v>
      </c>
      <c r="U3149" s="623"/>
      <c r="V3149" s="623"/>
      <c r="W3149" s="623"/>
      <c r="X3149" s="623"/>
      <c r="Y3149" s="623"/>
      <c r="Z3149" s="623"/>
      <c r="AA3149" s="624"/>
      <c r="AB3149" s="446"/>
    </row>
    <row r="3150" spans="1:28">
      <c r="A3150" s="694"/>
      <c r="B3150" s="695"/>
      <c r="C3150" s="625"/>
      <c r="D3150" s="626"/>
      <c r="E3150" s="626"/>
      <c r="F3150" s="626"/>
      <c r="G3150" s="626"/>
      <c r="H3150" s="626"/>
      <c r="I3150" s="626"/>
      <c r="J3150" s="626"/>
      <c r="K3150" s="626"/>
      <c r="L3150" s="626"/>
      <c r="M3150" s="626"/>
      <c r="N3150" s="626"/>
      <c r="O3150" s="626"/>
      <c r="P3150" s="627"/>
      <c r="Q3150" s="629"/>
      <c r="R3150" s="632" t="str">
        <f>IF($W$1171="","",IF(AND(①入力シート!$F$81=①入力シート!$A$77,$AB3150="")=TRUE,①入力シート!$A$77,""))</f>
        <v/>
      </c>
      <c r="S3150" s="633"/>
      <c r="T3150" s="626" t="s">
        <v>406</v>
      </c>
      <c r="U3150" s="626"/>
      <c r="V3150" s="626"/>
      <c r="W3150" s="626"/>
      <c r="X3150" s="626"/>
      <c r="Y3150" s="626"/>
      <c r="Z3150" s="626"/>
      <c r="AA3150" s="627"/>
      <c r="AB3150" s="446"/>
    </row>
    <row r="3151" spans="1:28">
      <c r="A3151" s="694"/>
      <c r="B3151" s="695"/>
      <c r="C3151" s="639" t="s">
        <v>128</v>
      </c>
      <c r="D3151" s="640"/>
      <c r="E3151" s="641"/>
      <c r="F3151" s="444"/>
      <c r="G3151" s="645" t="str">
        <f>IF(W3151="","",IF($F3151="",①入力シート!$J$83,VLOOKUP($F3151,①入力シート!$E$83:$K$89,6)))</f>
        <v/>
      </c>
      <c r="H3151" s="646"/>
      <c r="I3151" s="646"/>
      <c r="J3151" s="646"/>
      <c r="K3151" s="646"/>
      <c r="L3151" s="646"/>
      <c r="M3151" s="646"/>
      <c r="N3151" s="646"/>
      <c r="O3151" s="646"/>
      <c r="P3151" s="646"/>
      <c r="Q3151" s="647"/>
      <c r="R3151" s="639" t="s">
        <v>116</v>
      </c>
      <c r="S3151" s="640"/>
      <c r="T3151" s="640"/>
      <c r="U3151" s="640"/>
      <c r="V3151" s="641"/>
      <c r="W3151" s="648" t="str">
        <f>IF(②名簿及び出席簿!MI$140=0,"",②名簿及び出席簿!MI$140)</f>
        <v/>
      </c>
      <c r="X3151" s="649"/>
      <c r="Y3151" s="649"/>
      <c r="Z3151" s="649"/>
      <c r="AA3151" s="649"/>
      <c r="AB3151" s="634" t="s">
        <v>93</v>
      </c>
    </row>
    <row r="3152" spans="1:28">
      <c r="A3152" s="696"/>
      <c r="B3152" s="697"/>
      <c r="C3152" s="642"/>
      <c r="D3152" s="643"/>
      <c r="E3152" s="644"/>
      <c r="F3152" s="456"/>
      <c r="G3152" s="689" t="str">
        <f>IF($F3152="","",VLOOKUP($F3152,①入力シート!$E$83:$K$89,6))</f>
        <v/>
      </c>
      <c r="H3152" s="690"/>
      <c r="I3152" s="690"/>
      <c r="J3152" s="690"/>
      <c r="K3152" s="690"/>
      <c r="L3152" s="690"/>
      <c r="M3152" s="690"/>
      <c r="N3152" s="690"/>
      <c r="O3152" s="690"/>
      <c r="P3152" s="690"/>
      <c r="Q3152" s="691"/>
      <c r="R3152" s="642"/>
      <c r="S3152" s="643"/>
      <c r="T3152" s="643"/>
      <c r="U3152" s="643"/>
      <c r="V3152" s="644"/>
      <c r="W3152" s="650"/>
      <c r="X3152" s="651"/>
      <c r="Y3152" s="651"/>
      <c r="Z3152" s="651"/>
      <c r="AA3152" s="651"/>
      <c r="AB3152" s="635"/>
    </row>
    <row r="3153" spans="1:28">
      <c r="A3153" s="692">
        <v>262</v>
      </c>
      <c r="B3153" s="693"/>
      <c r="C3153" s="652" t="s">
        <v>108</v>
      </c>
      <c r="D3153" s="653"/>
      <c r="E3153" s="653"/>
      <c r="F3153" s="643"/>
      <c r="G3153" s="653"/>
      <c r="H3153" s="653"/>
      <c r="I3153" s="654"/>
      <c r="J3153" s="652" t="s">
        <v>109</v>
      </c>
      <c r="K3153" s="653"/>
      <c r="L3153" s="653"/>
      <c r="M3153" s="653"/>
      <c r="N3153" s="653"/>
      <c r="O3153" s="653"/>
      <c r="P3153" s="653"/>
      <c r="Q3153" s="653"/>
      <c r="R3153" s="653"/>
      <c r="S3153" s="653"/>
      <c r="T3153" s="653"/>
      <c r="U3153" s="653"/>
      <c r="V3153" s="653"/>
      <c r="W3153" s="653"/>
      <c r="X3153" s="653"/>
      <c r="Y3153" s="653"/>
      <c r="Z3153" s="653"/>
      <c r="AA3153" s="442"/>
      <c r="AB3153" s="443"/>
    </row>
    <row r="3154" spans="1:28">
      <c r="A3154" s="694"/>
      <c r="B3154" s="695"/>
      <c r="C3154" s="664" t="str">
        <f>IF(②名簿及び出席簿!MJ$7="","",②名簿及び出席簿!MJ$7)</f>
        <v/>
      </c>
      <c r="D3154" s="665"/>
      <c r="E3154" s="665"/>
      <c r="F3154" s="665"/>
      <c r="G3154" s="649" t="str">
        <f>②名簿及び出席簿!MJ$8</f>
        <v/>
      </c>
      <c r="H3154" s="649"/>
      <c r="I3154" s="634"/>
      <c r="J3154" s="448"/>
      <c r="K3154" s="668" t="str">
        <f>IF($W$1171="","",IF($J3154="",①入力シート!$F$58,IF($J3154=1,①入力シート!$F$60,IF($J3154=2,①入力シート!$F$62))))</f>
        <v/>
      </c>
      <c r="L3154" s="668"/>
      <c r="M3154" s="670" t="s">
        <v>110</v>
      </c>
      <c r="N3154" s="672" t="str">
        <f>IF($W$1171="","",IF($J3154="",①入力シート!$H$58,IF($J3154=1,①入力シート!$H$60,IF($J3154=2,①入力シート!$H$62))))</f>
        <v/>
      </c>
      <c r="O3154" s="672"/>
      <c r="P3154" s="670" t="s">
        <v>111</v>
      </c>
      <c r="Q3154" s="670" t="s">
        <v>112</v>
      </c>
      <c r="R3154" s="668" t="str">
        <f>IF($W$1171="","",IF($J3154="",①入力シート!$K$58,IF($J3154=1,①入力シート!$K$60,IF($J3154=2,①入力シート!$K$62))))</f>
        <v/>
      </c>
      <c r="S3154" s="668"/>
      <c r="T3154" s="670" t="s">
        <v>110</v>
      </c>
      <c r="U3154" s="672" t="str">
        <f>IF($W$1171="","",IF($J3154="",①入力シート!$M$58,IF($J3154=1,①入力シート!$M$60,IF($J3154=2,①入力シート!$M$62))))</f>
        <v/>
      </c>
      <c r="V3154" s="672"/>
      <c r="W3154" s="670" t="s">
        <v>111</v>
      </c>
      <c r="X3154" s="670" t="s">
        <v>132</v>
      </c>
      <c r="Y3154" s="670"/>
      <c r="Z3154" s="674" t="str">
        <f>IF($W$1171="","",IF($J3154="",①入力シート!$O$58,IF($J3154=1,①入力シート!$O$60,IF($J3154=2,①入力シート!$O$62))))</f>
        <v/>
      </c>
      <c r="AA3154" s="674"/>
      <c r="AB3154" s="675"/>
    </row>
    <row r="3155" spans="1:28">
      <c r="A3155" s="694"/>
      <c r="B3155" s="695"/>
      <c r="C3155" s="666"/>
      <c r="D3155" s="667"/>
      <c r="E3155" s="667"/>
      <c r="F3155" s="667"/>
      <c r="G3155" s="651"/>
      <c r="H3155" s="651"/>
      <c r="I3155" s="635"/>
      <c r="J3155" s="449"/>
      <c r="K3155" s="669"/>
      <c r="L3155" s="669"/>
      <c r="M3155" s="671"/>
      <c r="N3155" s="673"/>
      <c r="O3155" s="673"/>
      <c r="P3155" s="671"/>
      <c r="Q3155" s="671"/>
      <c r="R3155" s="669"/>
      <c r="S3155" s="669"/>
      <c r="T3155" s="671"/>
      <c r="U3155" s="673"/>
      <c r="V3155" s="673"/>
      <c r="W3155" s="671"/>
      <c r="X3155" s="671"/>
      <c r="Y3155" s="671"/>
      <c r="Z3155" s="676"/>
      <c r="AA3155" s="676"/>
      <c r="AB3155" s="677"/>
    </row>
    <row r="3156" spans="1:28">
      <c r="A3156" s="694"/>
      <c r="B3156" s="695"/>
      <c r="C3156" s="652" t="s">
        <v>113</v>
      </c>
      <c r="D3156" s="653"/>
      <c r="E3156" s="653"/>
      <c r="F3156" s="653"/>
      <c r="G3156" s="653"/>
      <c r="H3156" s="653"/>
      <c r="I3156" s="653"/>
      <c r="J3156" s="653"/>
      <c r="K3156" s="653"/>
      <c r="L3156" s="653"/>
      <c r="M3156" s="653"/>
      <c r="N3156" s="653"/>
      <c r="O3156" s="653"/>
      <c r="P3156" s="653"/>
      <c r="Q3156" s="654"/>
      <c r="R3156" s="653" t="s">
        <v>130</v>
      </c>
      <c r="S3156" s="653"/>
      <c r="T3156" s="653"/>
      <c r="U3156" s="653"/>
      <c r="V3156" s="653"/>
      <c r="W3156" s="653"/>
      <c r="X3156" s="653"/>
      <c r="Y3156" s="653"/>
      <c r="Z3156" s="653"/>
      <c r="AA3156" s="653"/>
      <c r="AB3156" s="654"/>
    </row>
    <row r="3157" spans="1:28">
      <c r="A3157" s="694"/>
      <c r="B3157" s="695"/>
      <c r="C3157" s="655" t="str">
        <f>IF(C3154="","",IF(④実施報告書!$Q3157="",①入力シート!$F$64,IF(④実施報告書!$Q3157=1,①入力シート!$F$67,IF(④実施報告書!$Q3157=2,①入力シート!$F$70,IF(④実施報告書!$Q3157=3,①入力シート!$F$73,)))))</f>
        <v/>
      </c>
      <c r="D3157" s="656"/>
      <c r="E3157" s="656"/>
      <c r="F3157" s="656"/>
      <c r="G3157" s="656"/>
      <c r="H3157" s="656"/>
      <c r="I3157" s="656"/>
      <c r="J3157" s="656"/>
      <c r="K3157" s="656"/>
      <c r="L3157" s="656"/>
      <c r="M3157" s="656"/>
      <c r="N3157" s="656"/>
      <c r="O3157" s="656"/>
      <c r="P3157" s="656"/>
      <c r="Q3157" s="678"/>
      <c r="R3157" s="680" t="str">
        <f>IF($W$1171="","",IF(AND(①入力シート!$F$76=①入力シート!$A$77,$AB3157="")=TRUE,①入力シート!$A$77,""))</f>
        <v/>
      </c>
      <c r="S3157" s="680"/>
      <c r="T3157" s="659" t="s">
        <v>127</v>
      </c>
      <c r="U3157" s="659"/>
      <c r="V3157" s="659"/>
      <c r="W3157" s="659"/>
      <c r="X3157" s="659"/>
      <c r="Y3157" s="659"/>
      <c r="Z3157" s="659"/>
      <c r="AA3157" s="659"/>
      <c r="AB3157" s="445"/>
    </row>
    <row r="3158" spans="1:28">
      <c r="A3158" s="694"/>
      <c r="B3158" s="695"/>
      <c r="C3158" s="657"/>
      <c r="D3158" s="658"/>
      <c r="E3158" s="658"/>
      <c r="F3158" s="658"/>
      <c r="G3158" s="658"/>
      <c r="H3158" s="658"/>
      <c r="I3158" s="658"/>
      <c r="J3158" s="658"/>
      <c r="K3158" s="658"/>
      <c r="L3158" s="658"/>
      <c r="M3158" s="658"/>
      <c r="N3158" s="658"/>
      <c r="O3158" s="658"/>
      <c r="P3158" s="658"/>
      <c r="Q3158" s="679"/>
      <c r="R3158" s="631" t="str">
        <f>IF($W$1171="","",IF(AND(①入力シート!$F$77=①入力シート!$A$77,$AB3158="")=TRUE,①入力シート!$A$77,""))</f>
        <v/>
      </c>
      <c r="S3158" s="631"/>
      <c r="T3158" s="623" t="s">
        <v>114</v>
      </c>
      <c r="U3158" s="623"/>
      <c r="V3158" s="623"/>
      <c r="W3158" s="623"/>
      <c r="X3158" s="623"/>
      <c r="Y3158" s="623"/>
      <c r="Z3158" s="623"/>
      <c r="AA3158" s="623"/>
      <c r="AB3158" s="446"/>
    </row>
    <row r="3159" spans="1:28">
      <c r="A3159" s="694"/>
      <c r="B3159" s="695"/>
      <c r="C3159" s="660" t="str">
        <f>IF($Q3159="","",IF(④実施報告書!$Q3159=1,①入力シート!$F$67,IF(④実施報告書!$Q3159=2,①入力シート!$F$70,IF(④実施報告書!$Q3159=3,①入力シート!$F$73,))))</f>
        <v/>
      </c>
      <c r="D3159" s="661"/>
      <c r="E3159" s="661"/>
      <c r="F3159" s="661"/>
      <c r="G3159" s="661"/>
      <c r="H3159" s="661"/>
      <c r="I3159" s="661"/>
      <c r="J3159" s="661"/>
      <c r="K3159" s="661"/>
      <c r="L3159" s="661"/>
      <c r="M3159" s="661"/>
      <c r="N3159" s="661"/>
      <c r="O3159" s="661"/>
      <c r="P3159" s="661"/>
      <c r="Q3159" s="662"/>
      <c r="R3159" s="631" t="str">
        <f>IF($W$1171="","",IF(AND(①入力シート!$F$78=①入力シート!$A$77,$AB3159="")=TRUE,①入力シート!$A$77,""))</f>
        <v/>
      </c>
      <c r="S3159" s="631"/>
      <c r="T3159" s="623" t="s">
        <v>115</v>
      </c>
      <c r="U3159" s="623"/>
      <c r="V3159" s="623"/>
      <c r="W3159" s="623"/>
      <c r="X3159" s="623"/>
      <c r="Y3159" s="623"/>
      <c r="Z3159" s="623"/>
      <c r="AA3159" s="623"/>
      <c r="AB3159" s="446"/>
    </row>
    <row r="3160" spans="1:28">
      <c r="A3160" s="694"/>
      <c r="B3160" s="695"/>
      <c r="C3160" s="660"/>
      <c r="D3160" s="661"/>
      <c r="E3160" s="661"/>
      <c r="F3160" s="661"/>
      <c r="G3160" s="661"/>
      <c r="H3160" s="661"/>
      <c r="I3160" s="661"/>
      <c r="J3160" s="661"/>
      <c r="K3160" s="661"/>
      <c r="L3160" s="661"/>
      <c r="M3160" s="661"/>
      <c r="N3160" s="661"/>
      <c r="O3160" s="661"/>
      <c r="P3160" s="661"/>
      <c r="Q3160" s="663"/>
      <c r="R3160" s="630" t="str">
        <f>IF($W$1171="","",IF(AND(①入力シート!$F$79=①入力シート!$A$77,$AB3160="")=TRUE,①入力シート!$A$77,""))</f>
        <v/>
      </c>
      <c r="S3160" s="631"/>
      <c r="T3160" s="623" t="s">
        <v>129</v>
      </c>
      <c r="U3160" s="623"/>
      <c r="V3160" s="623"/>
      <c r="W3160" s="623"/>
      <c r="X3160" s="623"/>
      <c r="Y3160" s="623"/>
      <c r="Z3160" s="623"/>
      <c r="AA3160" s="623"/>
      <c r="AB3160" s="446"/>
    </row>
    <row r="3161" spans="1:28">
      <c r="A3161" s="694"/>
      <c r="B3161" s="695"/>
      <c r="C3161" s="622" t="str">
        <f>IF($Q3161="","",IF(④実施報告書!$Q3161=1,①入力シート!$F$67,IF(④実施報告書!$Q3161=2,①入力シート!$F$70,IF(④実施報告書!$Q3161=3,①入力シート!$F$73,))))</f>
        <v/>
      </c>
      <c r="D3161" s="623"/>
      <c r="E3161" s="623"/>
      <c r="F3161" s="623"/>
      <c r="G3161" s="623"/>
      <c r="H3161" s="623"/>
      <c r="I3161" s="623"/>
      <c r="J3161" s="623"/>
      <c r="K3161" s="623"/>
      <c r="L3161" s="623"/>
      <c r="M3161" s="623"/>
      <c r="N3161" s="623"/>
      <c r="O3161" s="623"/>
      <c r="P3161" s="624"/>
      <c r="Q3161" s="628"/>
      <c r="R3161" s="630" t="str">
        <f>IF($W$1171="","",IF(AND(①入力シート!$F$80=①入力シート!$A$77,$AB3161="")=TRUE,①入力シート!$A$77,""))</f>
        <v/>
      </c>
      <c r="S3161" s="631"/>
      <c r="T3161" s="623" t="s">
        <v>407</v>
      </c>
      <c r="U3161" s="623"/>
      <c r="V3161" s="623"/>
      <c r="W3161" s="623"/>
      <c r="X3161" s="623"/>
      <c r="Y3161" s="623"/>
      <c r="Z3161" s="623"/>
      <c r="AA3161" s="624"/>
      <c r="AB3161" s="446"/>
    </row>
    <row r="3162" spans="1:28">
      <c r="A3162" s="694"/>
      <c r="B3162" s="695"/>
      <c r="C3162" s="625"/>
      <c r="D3162" s="626"/>
      <c r="E3162" s="626"/>
      <c r="F3162" s="626"/>
      <c r="G3162" s="626"/>
      <c r="H3162" s="626"/>
      <c r="I3162" s="626"/>
      <c r="J3162" s="626"/>
      <c r="K3162" s="626"/>
      <c r="L3162" s="626"/>
      <c r="M3162" s="626"/>
      <c r="N3162" s="626"/>
      <c r="O3162" s="626"/>
      <c r="P3162" s="627"/>
      <c r="Q3162" s="629"/>
      <c r="R3162" s="632" t="str">
        <f>IF($W$1171="","",IF(AND(①入力シート!$F$81=①入力シート!$A$77,$AB3162="")=TRUE,①入力シート!$A$77,""))</f>
        <v/>
      </c>
      <c r="S3162" s="633"/>
      <c r="T3162" s="626" t="s">
        <v>406</v>
      </c>
      <c r="U3162" s="626"/>
      <c r="V3162" s="626"/>
      <c r="W3162" s="626"/>
      <c r="X3162" s="626"/>
      <c r="Y3162" s="626"/>
      <c r="Z3162" s="626"/>
      <c r="AA3162" s="627"/>
      <c r="AB3162" s="446"/>
    </row>
    <row r="3163" spans="1:28">
      <c r="A3163" s="694"/>
      <c r="B3163" s="695"/>
      <c r="C3163" s="639" t="s">
        <v>128</v>
      </c>
      <c r="D3163" s="640"/>
      <c r="E3163" s="641"/>
      <c r="F3163" s="444"/>
      <c r="G3163" s="645" t="str">
        <f>IF(W3163="","",IF($F3163="",①入力シート!$J$83,VLOOKUP($F3163,①入力シート!$E$83:$K$89,6)))</f>
        <v/>
      </c>
      <c r="H3163" s="646"/>
      <c r="I3163" s="646"/>
      <c r="J3163" s="646"/>
      <c r="K3163" s="646"/>
      <c r="L3163" s="646"/>
      <c r="M3163" s="646"/>
      <c r="N3163" s="646"/>
      <c r="O3163" s="646"/>
      <c r="P3163" s="646"/>
      <c r="Q3163" s="647"/>
      <c r="R3163" s="639" t="s">
        <v>116</v>
      </c>
      <c r="S3163" s="640"/>
      <c r="T3163" s="640"/>
      <c r="U3163" s="640"/>
      <c r="V3163" s="641"/>
      <c r="W3163" s="648" t="str">
        <f>IF(②名簿及び出席簿!MJ$140=0,"",②名簿及び出席簿!MJ$140)</f>
        <v/>
      </c>
      <c r="X3163" s="649"/>
      <c r="Y3163" s="649"/>
      <c r="Z3163" s="649"/>
      <c r="AA3163" s="649"/>
      <c r="AB3163" s="634" t="s">
        <v>93</v>
      </c>
    </row>
    <row r="3164" spans="1:28">
      <c r="A3164" s="696"/>
      <c r="B3164" s="697"/>
      <c r="C3164" s="642"/>
      <c r="D3164" s="643"/>
      <c r="E3164" s="644"/>
      <c r="F3164" s="456"/>
      <c r="G3164" s="689" t="str">
        <f>IF($F3164="","",VLOOKUP($F3164,①入力シート!$E$83:$K$89,6))</f>
        <v/>
      </c>
      <c r="H3164" s="690"/>
      <c r="I3164" s="690"/>
      <c r="J3164" s="690"/>
      <c r="K3164" s="690"/>
      <c r="L3164" s="690"/>
      <c r="M3164" s="690"/>
      <c r="N3164" s="690"/>
      <c r="O3164" s="690"/>
      <c r="P3164" s="690"/>
      <c r="Q3164" s="691"/>
      <c r="R3164" s="642"/>
      <c r="S3164" s="643"/>
      <c r="T3164" s="643"/>
      <c r="U3164" s="643"/>
      <c r="V3164" s="644"/>
      <c r="W3164" s="650"/>
      <c r="X3164" s="651"/>
      <c r="Y3164" s="651"/>
      <c r="Z3164" s="651"/>
      <c r="AA3164" s="651"/>
      <c r="AB3164" s="635"/>
    </row>
    <row r="3165" spans="1:28">
      <c r="A3165" s="692">
        <v>263</v>
      </c>
      <c r="B3165" s="693"/>
      <c r="C3165" s="652" t="s">
        <v>108</v>
      </c>
      <c r="D3165" s="653"/>
      <c r="E3165" s="653"/>
      <c r="F3165" s="643"/>
      <c r="G3165" s="653"/>
      <c r="H3165" s="653"/>
      <c r="I3165" s="654"/>
      <c r="J3165" s="652" t="s">
        <v>109</v>
      </c>
      <c r="K3165" s="653"/>
      <c r="L3165" s="653"/>
      <c r="M3165" s="653"/>
      <c r="N3165" s="653"/>
      <c r="O3165" s="653"/>
      <c r="P3165" s="653"/>
      <c r="Q3165" s="653"/>
      <c r="R3165" s="653"/>
      <c r="S3165" s="653"/>
      <c r="T3165" s="653"/>
      <c r="U3165" s="653"/>
      <c r="V3165" s="653"/>
      <c r="W3165" s="653"/>
      <c r="X3165" s="653"/>
      <c r="Y3165" s="653"/>
      <c r="Z3165" s="653"/>
      <c r="AA3165" s="442"/>
      <c r="AB3165" s="443"/>
    </row>
    <row r="3166" spans="1:28">
      <c r="A3166" s="694"/>
      <c r="B3166" s="695"/>
      <c r="C3166" s="664" t="str">
        <f>IF(②名簿及び出席簿!MK$7="","",②名簿及び出席簿!MK$7)</f>
        <v/>
      </c>
      <c r="D3166" s="665"/>
      <c r="E3166" s="665"/>
      <c r="F3166" s="665"/>
      <c r="G3166" s="649" t="str">
        <f>②名簿及び出席簿!MK$8</f>
        <v/>
      </c>
      <c r="H3166" s="649"/>
      <c r="I3166" s="634"/>
      <c r="J3166" s="448"/>
      <c r="K3166" s="668" t="str">
        <f>IF($W$1171="","",IF($J3166="",①入力シート!$F$58,IF($J3166=1,①入力シート!$F$60,IF($J3166=2,①入力シート!$F$62))))</f>
        <v/>
      </c>
      <c r="L3166" s="668"/>
      <c r="M3166" s="670" t="s">
        <v>110</v>
      </c>
      <c r="N3166" s="672" t="str">
        <f>IF($W$1171="","",IF($J3166="",①入力シート!$H$58,IF($J3166=1,①入力シート!$H$60,IF($J3166=2,①入力シート!$H$62))))</f>
        <v/>
      </c>
      <c r="O3166" s="672"/>
      <c r="P3166" s="670" t="s">
        <v>111</v>
      </c>
      <c r="Q3166" s="670" t="s">
        <v>112</v>
      </c>
      <c r="R3166" s="668" t="str">
        <f>IF($W$1171="","",IF($J3166="",①入力シート!$K$58,IF($J3166=1,①入力シート!$K$60,IF($J3166=2,①入力シート!$K$62))))</f>
        <v/>
      </c>
      <c r="S3166" s="668"/>
      <c r="T3166" s="670" t="s">
        <v>110</v>
      </c>
      <c r="U3166" s="672" t="str">
        <f>IF($W$1171="","",IF($J3166="",①入力シート!$M$58,IF($J3166=1,①入力シート!$M$60,IF($J3166=2,①入力シート!$M$62))))</f>
        <v/>
      </c>
      <c r="V3166" s="672"/>
      <c r="W3166" s="670" t="s">
        <v>111</v>
      </c>
      <c r="X3166" s="670" t="s">
        <v>132</v>
      </c>
      <c r="Y3166" s="670"/>
      <c r="Z3166" s="674" t="str">
        <f>IF($W$1171="","",IF($J3166="",①入力シート!$O$58,IF($J3166=1,①入力シート!$O$60,IF($J3166=2,①入力シート!$O$62))))</f>
        <v/>
      </c>
      <c r="AA3166" s="674"/>
      <c r="AB3166" s="675"/>
    </row>
    <row r="3167" spans="1:28">
      <c r="A3167" s="694"/>
      <c r="B3167" s="695"/>
      <c r="C3167" s="666"/>
      <c r="D3167" s="667"/>
      <c r="E3167" s="667"/>
      <c r="F3167" s="667"/>
      <c r="G3167" s="651"/>
      <c r="H3167" s="651"/>
      <c r="I3167" s="635"/>
      <c r="J3167" s="449"/>
      <c r="K3167" s="669"/>
      <c r="L3167" s="669"/>
      <c r="M3167" s="671"/>
      <c r="N3167" s="673"/>
      <c r="O3167" s="673"/>
      <c r="P3167" s="671"/>
      <c r="Q3167" s="671"/>
      <c r="R3167" s="669"/>
      <c r="S3167" s="669"/>
      <c r="T3167" s="671"/>
      <c r="U3167" s="673"/>
      <c r="V3167" s="673"/>
      <c r="W3167" s="671"/>
      <c r="X3167" s="671"/>
      <c r="Y3167" s="671"/>
      <c r="Z3167" s="676"/>
      <c r="AA3167" s="676"/>
      <c r="AB3167" s="677"/>
    </row>
    <row r="3168" spans="1:28">
      <c r="A3168" s="694"/>
      <c r="B3168" s="695"/>
      <c r="C3168" s="652" t="s">
        <v>113</v>
      </c>
      <c r="D3168" s="653"/>
      <c r="E3168" s="653"/>
      <c r="F3168" s="653"/>
      <c r="G3168" s="653"/>
      <c r="H3168" s="653"/>
      <c r="I3168" s="653"/>
      <c r="J3168" s="653"/>
      <c r="K3168" s="653"/>
      <c r="L3168" s="653"/>
      <c r="M3168" s="653"/>
      <c r="N3168" s="653"/>
      <c r="O3168" s="653"/>
      <c r="P3168" s="653"/>
      <c r="Q3168" s="654"/>
      <c r="R3168" s="653" t="s">
        <v>130</v>
      </c>
      <c r="S3168" s="653"/>
      <c r="T3168" s="653"/>
      <c r="U3168" s="653"/>
      <c r="V3168" s="653"/>
      <c r="W3168" s="653"/>
      <c r="X3168" s="653"/>
      <c r="Y3168" s="653"/>
      <c r="Z3168" s="653"/>
      <c r="AA3168" s="653"/>
      <c r="AB3168" s="654"/>
    </row>
    <row r="3169" spans="1:28">
      <c r="A3169" s="694"/>
      <c r="B3169" s="695"/>
      <c r="C3169" s="655" t="str">
        <f>IF(C3166="","",IF(④実施報告書!$Q3169="",①入力シート!$F$64,IF(④実施報告書!$Q3169=1,①入力シート!$F$67,IF(④実施報告書!$Q3169=2,①入力シート!$F$70,IF(④実施報告書!$Q3169=3,①入力シート!$F$73,)))))</f>
        <v/>
      </c>
      <c r="D3169" s="656"/>
      <c r="E3169" s="656"/>
      <c r="F3169" s="656"/>
      <c r="G3169" s="656"/>
      <c r="H3169" s="656"/>
      <c r="I3169" s="656"/>
      <c r="J3169" s="656"/>
      <c r="K3169" s="656"/>
      <c r="L3169" s="656"/>
      <c r="M3169" s="656"/>
      <c r="N3169" s="656"/>
      <c r="O3169" s="656"/>
      <c r="P3169" s="656"/>
      <c r="Q3169" s="678"/>
      <c r="R3169" s="680" t="str">
        <f>IF($W$1171="","",IF(AND(①入力シート!$F$76=①入力シート!$A$77,$AB3169="")=TRUE,①入力シート!$A$77,""))</f>
        <v/>
      </c>
      <c r="S3169" s="680"/>
      <c r="T3169" s="659" t="s">
        <v>127</v>
      </c>
      <c r="U3169" s="659"/>
      <c r="V3169" s="659"/>
      <c r="W3169" s="659"/>
      <c r="X3169" s="659"/>
      <c r="Y3169" s="659"/>
      <c r="Z3169" s="659"/>
      <c r="AA3169" s="659"/>
      <c r="AB3169" s="445"/>
    </row>
    <row r="3170" spans="1:28">
      <c r="A3170" s="694"/>
      <c r="B3170" s="695"/>
      <c r="C3170" s="657"/>
      <c r="D3170" s="658"/>
      <c r="E3170" s="658"/>
      <c r="F3170" s="658"/>
      <c r="G3170" s="658"/>
      <c r="H3170" s="658"/>
      <c r="I3170" s="658"/>
      <c r="J3170" s="658"/>
      <c r="K3170" s="658"/>
      <c r="L3170" s="658"/>
      <c r="M3170" s="658"/>
      <c r="N3170" s="658"/>
      <c r="O3170" s="658"/>
      <c r="P3170" s="658"/>
      <c r="Q3170" s="679"/>
      <c r="R3170" s="631" t="str">
        <f>IF($W$1171="","",IF(AND(①入力シート!$F$77=①入力シート!$A$77,$AB3170="")=TRUE,①入力シート!$A$77,""))</f>
        <v/>
      </c>
      <c r="S3170" s="631"/>
      <c r="T3170" s="623" t="s">
        <v>114</v>
      </c>
      <c r="U3170" s="623"/>
      <c r="V3170" s="623"/>
      <c r="W3170" s="623"/>
      <c r="X3170" s="623"/>
      <c r="Y3170" s="623"/>
      <c r="Z3170" s="623"/>
      <c r="AA3170" s="623"/>
      <c r="AB3170" s="446"/>
    </row>
    <row r="3171" spans="1:28">
      <c r="A3171" s="694"/>
      <c r="B3171" s="695"/>
      <c r="C3171" s="660" t="str">
        <f>IF($Q3171="","",IF(④実施報告書!$Q3171=1,①入力シート!$F$67,IF(④実施報告書!$Q3171=2,①入力シート!$F$70,IF(④実施報告書!$Q3171=3,①入力シート!$F$73,))))</f>
        <v/>
      </c>
      <c r="D3171" s="661"/>
      <c r="E3171" s="661"/>
      <c r="F3171" s="661"/>
      <c r="G3171" s="661"/>
      <c r="H3171" s="661"/>
      <c r="I3171" s="661"/>
      <c r="J3171" s="661"/>
      <c r="K3171" s="661"/>
      <c r="L3171" s="661"/>
      <c r="M3171" s="661"/>
      <c r="N3171" s="661"/>
      <c r="O3171" s="661"/>
      <c r="P3171" s="661"/>
      <c r="Q3171" s="662"/>
      <c r="R3171" s="631" t="str">
        <f>IF($W$1171="","",IF(AND(①入力シート!$F$78=①入力シート!$A$77,$AB3171="")=TRUE,①入力シート!$A$77,""))</f>
        <v/>
      </c>
      <c r="S3171" s="631"/>
      <c r="T3171" s="623" t="s">
        <v>115</v>
      </c>
      <c r="U3171" s="623"/>
      <c r="V3171" s="623"/>
      <c r="W3171" s="623"/>
      <c r="X3171" s="623"/>
      <c r="Y3171" s="623"/>
      <c r="Z3171" s="623"/>
      <c r="AA3171" s="623"/>
      <c r="AB3171" s="446"/>
    </row>
    <row r="3172" spans="1:28">
      <c r="A3172" s="694"/>
      <c r="B3172" s="695"/>
      <c r="C3172" s="660"/>
      <c r="D3172" s="661"/>
      <c r="E3172" s="661"/>
      <c r="F3172" s="661"/>
      <c r="G3172" s="661"/>
      <c r="H3172" s="661"/>
      <c r="I3172" s="661"/>
      <c r="J3172" s="661"/>
      <c r="K3172" s="661"/>
      <c r="L3172" s="661"/>
      <c r="M3172" s="661"/>
      <c r="N3172" s="661"/>
      <c r="O3172" s="661"/>
      <c r="P3172" s="661"/>
      <c r="Q3172" s="663"/>
      <c r="R3172" s="630" t="str">
        <f>IF($W$1171="","",IF(AND(①入力シート!$F$79=①入力シート!$A$77,$AB3172="")=TRUE,①入力シート!$A$77,""))</f>
        <v/>
      </c>
      <c r="S3172" s="631"/>
      <c r="T3172" s="623" t="s">
        <v>129</v>
      </c>
      <c r="U3172" s="623"/>
      <c r="V3172" s="623"/>
      <c r="W3172" s="623"/>
      <c r="X3172" s="623"/>
      <c r="Y3172" s="623"/>
      <c r="Z3172" s="623"/>
      <c r="AA3172" s="623"/>
      <c r="AB3172" s="446"/>
    </row>
    <row r="3173" spans="1:28">
      <c r="A3173" s="694"/>
      <c r="B3173" s="695"/>
      <c r="C3173" s="622" t="str">
        <f>IF($Q3173="","",IF(④実施報告書!$Q3173=1,①入力シート!$F$67,IF(④実施報告書!$Q3173=2,①入力シート!$F$70,IF(④実施報告書!$Q3173=3,①入力シート!$F$73,))))</f>
        <v/>
      </c>
      <c r="D3173" s="623"/>
      <c r="E3173" s="623"/>
      <c r="F3173" s="623"/>
      <c r="G3173" s="623"/>
      <c r="H3173" s="623"/>
      <c r="I3173" s="623"/>
      <c r="J3173" s="623"/>
      <c r="K3173" s="623"/>
      <c r="L3173" s="623"/>
      <c r="M3173" s="623"/>
      <c r="N3173" s="623"/>
      <c r="O3173" s="623"/>
      <c r="P3173" s="624"/>
      <c r="Q3173" s="628"/>
      <c r="R3173" s="630" t="str">
        <f>IF($W$1171="","",IF(AND(①入力シート!$F$80=①入力シート!$A$77,$AB3173="")=TRUE,①入力シート!$A$77,""))</f>
        <v/>
      </c>
      <c r="S3173" s="631"/>
      <c r="T3173" s="623" t="s">
        <v>407</v>
      </c>
      <c r="U3173" s="623"/>
      <c r="V3173" s="623"/>
      <c r="W3173" s="623"/>
      <c r="X3173" s="623"/>
      <c r="Y3173" s="623"/>
      <c r="Z3173" s="623"/>
      <c r="AA3173" s="624"/>
      <c r="AB3173" s="446"/>
    </row>
    <row r="3174" spans="1:28">
      <c r="A3174" s="694"/>
      <c r="B3174" s="695"/>
      <c r="C3174" s="625"/>
      <c r="D3174" s="626"/>
      <c r="E3174" s="626"/>
      <c r="F3174" s="626"/>
      <c r="G3174" s="626"/>
      <c r="H3174" s="626"/>
      <c r="I3174" s="626"/>
      <c r="J3174" s="626"/>
      <c r="K3174" s="626"/>
      <c r="L3174" s="626"/>
      <c r="M3174" s="626"/>
      <c r="N3174" s="626"/>
      <c r="O3174" s="626"/>
      <c r="P3174" s="627"/>
      <c r="Q3174" s="629"/>
      <c r="R3174" s="632" t="str">
        <f>IF($W$1171="","",IF(AND(①入力シート!$F$81=①入力シート!$A$77,$AB3174="")=TRUE,①入力シート!$A$77,""))</f>
        <v/>
      </c>
      <c r="S3174" s="633"/>
      <c r="T3174" s="626" t="s">
        <v>406</v>
      </c>
      <c r="U3174" s="626"/>
      <c r="V3174" s="626"/>
      <c r="W3174" s="626"/>
      <c r="X3174" s="626"/>
      <c r="Y3174" s="626"/>
      <c r="Z3174" s="626"/>
      <c r="AA3174" s="627"/>
      <c r="AB3174" s="446"/>
    </row>
    <row r="3175" spans="1:28">
      <c r="A3175" s="694"/>
      <c r="B3175" s="695"/>
      <c r="C3175" s="639" t="s">
        <v>128</v>
      </c>
      <c r="D3175" s="640"/>
      <c r="E3175" s="641"/>
      <c r="F3175" s="444"/>
      <c r="G3175" s="645" t="str">
        <f>IF(W3175="","",IF($F3175="",①入力シート!$J$83,VLOOKUP($F3175,①入力シート!$E$83:$K$89,6)))</f>
        <v/>
      </c>
      <c r="H3175" s="646"/>
      <c r="I3175" s="646"/>
      <c r="J3175" s="646"/>
      <c r="K3175" s="646"/>
      <c r="L3175" s="646"/>
      <c r="M3175" s="646"/>
      <c r="N3175" s="646"/>
      <c r="O3175" s="646"/>
      <c r="P3175" s="646"/>
      <c r="Q3175" s="647"/>
      <c r="R3175" s="639" t="s">
        <v>116</v>
      </c>
      <c r="S3175" s="640"/>
      <c r="T3175" s="640"/>
      <c r="U3175" s="640"/>
      <c r="V3175" s="641"/>
      <c r="W3175" s="648" t="str">
        <f>IF(②名簿及び出席簿!MK$140=0,"",②名簿及び出席簿!MK$140)</f>
        <v/>
      </c>
      <c r="X3175" s="649"/>
      <c r="Y3175" s="649"/>
      <c r="Z3175" s="649"/>
      <c r="AA3175" s="649"/>
      <c r="AB3175" s="634" t="s">
        <v>93</v>
      </c>
    </row>
    <row r="3176" spans="1:28">
      <c r="A3176" s="696"/>
      <c r="B3176" s="697"/>
      <c r="C3176" s="642"/>
      <c r="D3176" s="643"/>
      <c r="E3176" s="644"/>
      <c r="F3176" s="456"/>
      <c r="G3176" s="689" t="str">
        <f>IF($F3176="","",VLOOKUP($F3176,①入力シート!$E$83:$K$89,6))</f>
        <v/>
      </c>
      <c r="H3176" s="690"/>
      <c r="I3176" s="690"/>
      <c r="J3176" s="690"/>
      <c r="K3176" s="690"/>
      <c r="L3176" s="690"/>
      <c r="M3176" s="690"/>
      <c r="N3176" s="690"/>
      <c r="O3176" s="690"/>
      <c r="P3176" s="690"/>
      <c r="Q3176" s="691"/>
      <c r="R3176" s="642"/>
      <c r="S3176" s="643"/>
      <c r="T3176" s="643"/>
      <c r="U3176" s="643"/>
      <c r="V3176" s="644"/>
      <c r="W3176" s="650"/>
      <c r="X3176" s="651"/>
      <c r="Y3176" s="651"/>
      <c r="Z3176" s="651"/>
      <c r="AA3176" s="651"/>
      <c r="AB3176" s="635"/>
    </row>
    <row r="3177" spans="1:28">
      <c r="A3177" s="692">
        <v>264</v>
      </c>
      <c r="B3177" s="693"/>
      <c r="C3177" s="652" t="s">
        <v>108</v>
      </c>
      <c r="D3177" s="653"/>
      <c r="E3177" s="653"/>
      <c r="F3177" s="643"/>
      <c r="G3177" s="653"/>
      <c r="H3177" s="653"/>
      <c r="I3177" s="654"/>
      <c r="J3177" s="652" t="s">
        <v>109</v>
      </c>
      <c r="K3177" s="653"/>
      <c r="L3177" s="653"/>
      <c r="M3177" s="653"/>
      <c r="N3177" s="653"/>
      <c r="O3177" s="653"/>
      <c r="P3177" s="653"/>
      <c r="Q3177" s="653"/>
      <c r="R3177" s="653"/>
      <c r="S3177" s="653"/>
      <c r="T3177" s="653"/>
      <c r="U3177" s="653"/>
      <c r="V3177" s="653"/>
      <c r="W3177" s="653"/>
      <c r="X3177" s="653"/>
      <c r="Y3177" s="653"/>
      <c r="Z3177" s="653"/>
      <c r="AA3177" s="442"/>
      <c r="AB3177" s="443"/>
    </row>
    <row r="3178" spans="1:28">
      <c r="A3178" s="694"/>
      <c r="B3178" s="695"/>
      <c r="C3178" s="664" t="str">
        <f>IF(②名簿及び出席簿!ML$7="","",②名簿及び出席簿!ML$7)</f>
        <v/>
      </c>
      <c r="D3178" s="665"/>
      <c r="E3178" s="665"/>
      <c r="F3178" s="665"/>
      <c r="G3178" s="649" t="str">
        <f>②名簿及び出席簿!ML$8</f>
        <v/>
      </c>
      <c r="H3178" s="649"/>
      <c r="I3178" s="634"/>
      <c r="J3178" s="448"/>
      <c r="K3178" s="668" t="str">
        <f>IF($W$1171="","",IF($J3178="",①入力シート!$F$58,IF($J3178=1,①入力シート!$F$60,IF($J3178=2,①入力シート!$F$62))))</f>
        <v/>
      </c>
      <c r="L3178" s="668"/>
      <c r="M3178" s="670" t="s">
        <v>110</v>
      </c>
      <c r="N3178" s="672" t="str">
        <f>IF($W$1171="","",IF($J3178="",①入力シート!$H$58,IF($J3178=1,①入力シート!$H$60,IF($J3178=2,①入力シート!$H$62))))</f>
        <v/>
      </c>
      <c r="O3178" s="672"/>
      <c r="P3178" s="670" t="s">
        <v>111</v>
      </c>
      <c r="Q3178" s="670" t="s">
        <v>112</v>
      </c>
      <c r="R3178" s="668" t="str">
        <f>IF($W$1171="","",IF($J3178="",①入力シート!$K$58,IF($J3178=1,①入力シート!$K$60,IF($J3178=2,①入力シート!$K$62))))</f>
        <v/>
      </c>
      <c r="S3178" s="668"/>
      <c r="T3178" s="670" t="s">
        <v>110</v>
      </c>
      <c r="U3178" s="672" t="str">
        <f>IF($W$1171="","",IF($J3178="",①入力シート!$M$58,IF($J3178=1,①入力シート!$M$60,IF($J3178=2,①入力シート!$M$62))))</f>
        <v/>
      </c>
      <c r="V3178" s="672"/>
      <c r="W3178" s="670" t="s">
        <v>111</v>
      </c>
      <c r="X3178" s="670" t="s">
        <v>132</v>
      </c>
      <c r="Y3178" s="670"/>
      <c r="Z3178" s="674" t="str">
        <f>IF($W$1171="","",IF($J3178="",①入力シート!$O$58,IF($J3178=1,①入力シート!$O$60,IF($J3178=2,①入力シート!$O$62))))</f>
        <v/>
      </c>
      <c r="AA3178" s="674"/>
      <c r="AB3178" s="675"/>
    </row>
    <row r="3179" spans="1:28">
      <c r="A3179" s="694"/>
      <c r="B3179" s="695"/>
      <c r="C3179" s="666"/>
      <c r="D3179" s="667"/>
      <c r="E3179" s="667"/>
      <c r="F3179" s="667"/>
      <c r="G3179" s="651"/>
      <c r="H3179" s="651"/>
      <c r="I3179" s="635"/>
      <c r="J3179" s="449"/>
      <c r="K3179" s="669"/>
      <c r="L3179" s="669"/>
      <c r="M3179" s="671"/>
      <c r="N3179" s="673"/>
      <c r="O3179" s="673"/>
      <c r="P3179" s="671"/>
      <c r="Q3179" s="671"/>
      <c r="R3179" s="669"/>
      <c r="S3179" s="669"/>
      <c r="T3179" s="671"/>
      <c r="U3179" s="673"/>
      <c r="V3179" s="673"/>
      <c r="W3179" s="671"/>
      <c r="X3179" s="671"/>
      <c r="Y3179" s="671"/>
      <c r="Z3179" s="676"/>
      <c r="AA3179" s="676"/>
      <c r="AB3179" s="677"/>
    </row>
    <row r="3180" spans="1:28">
      <c r="A3180" s="694"/>
      <c r="B3180" s="695"/>
      <c r="C3180" s="652" t="s">
        <v>113</v>
      </c>
      <c r="D3180" s="653"/>
      <c r="E3180" s="653"/>
      <c r="F3180" s="653"/>
      <c r="G3180" s="653"/>
      <c r="H3180" s="653"/>
      <c r="I3180" s="653"/>
      <c r="J3180" s="653"/>
      <c r="K3180" s="653"/>
      <c r="L3180" s="653"/>
      <c r="M3180" s="653"/>
      <c r="N3180" s="653"/>
      <c r="O3180" s="653"/>
      <c r="P3180" s="653"/>
      <c r="Q3180" s="654"/>
      <c r="R3180" s="653" t="s">
        <v>130</v>
      </c>
      <c r="S3180" s="653"/>
      <c r="T3180" s="653"/>
      <c r="U3180" s="653"/>
      <c r="V3180" s="653"/>
      <c r="W3180" s="653"/>
      <c r="X3180" s="653"/>
      <c r="Y3180" s="653"/>
      <c r="Z3180" s="653"/>
      <c r="AA3180" s="653"/>
      <c r="AB3180" s="654"/>
    </row>
    <row r="3181" spans="1:28">
      <c r="A3181" s="694"/>
      <c r="B3181" s="695"/>
      <c r="C3181" s="655" t="str">
        <f>IF(C3178="","",IF(④実施報告書!$Q3181="",①入力シート!$F$64,IF(④実施報告書!$Q3181=1,①入力シート!$F$67,IF(④実施報告書!$Q3181=2,①入力シート!$F$70,IF(④実施報告書!$Q3181=3,①入力シート!$F$73,)))))</f>
        <v/>
      </c>
      <c r="D3181" s="656"/>
      <c r="E3181" s="656"/>
      <c r="F3181" s="656"/>
      <c r="G3181" s="656"/>
      <c r="H3181" s="656"/>
      <c r="I3181" s="656"/>
      <c r="J3181" s="656"/>
      <c r="K3181" s="656"/>
      <c r="L3181" s="656"/>
      <c r="M3181" s="656"/>
      <c r="N3181" s="656"/>
      <c r="O3181" s="656"/>
      <c r="P3181" s="656"/>
      <c r="Q3181" s="678"/>
      <c r="R3181" s="680" t="str">
        <f>IF($W$1171="","",IF(AND(①入力シート!$F$76=①入力シート!$A$77,$AB3181="")=TRUE,①入力シート!$A$77,""))</f>
        <v/>
      </c>
      <c r="S3181" s="680"/>
      <c r="T3181" s="659" t="s">
        <v>127</v>
      </c>
      <c r="U3181" s="659"/>
      <c r="V3181" s="659"/>
      <c r="W3181" s="659"/>
      <c r="X3181" s="659"/>
      <c r="Y3181" s="659"/>
      <c r="Z3181" s="659"/>
      <c r="AA3181" s="659"/>
      <c r="AB3181" s="445"/>
    </row>
    <row r="3182" spans="1:28">
      <c r="A3182" s="694"/>
      <c r="B3182" s="695"/>
      <c r="C3182" s="657"/>
      <c r="D3182" s="658"/>
      <c r="E3182" s="658"/>
      <c r="F3182" s="658"/>
      <c r="G3182" s="658"/>
      <c r="H3182" s="658"/>
      <c r="I3182" s="658"/>
      <c r="J3182" s="658"/>
      <c r="K3182" s="658"/>
      <c r="L3182" s="658"/>
      <c r="M3182" s="658"/>
      <c r="N3182" s="658"/>
      <c r="O3182" s="658"/>
      <c r="P3182" s="658"/>
      <c r="Q3182" s="679"/>
      <c r="R3182" s="631" t="str">
        <f>IF($W$1171="","",IF(AND(①入力シート!$F$77=①入力シート!$A$77,$AB3182="")=TRUE,①入力シート!$A$77,""))</f>
        <v/>
      </c>
      <c r="S3182" s="631"/>
      <c r="T3182" s="623" t="s">
        <v>114</v>
      </c>
      <c r="U3182" s="623"/>
      <c r="V3182" s="623"/>
      <c r="W3182" s="623"/>
      <c r="X3182" s="623"/>
      <c r="Y3182" s="623"/>
      <c r="Z3182" s="623"/>
      <c r="AA3182" s="623"/>
      <c r="AB3182" s="446"/>
    </row>
    <row r="3183" spans="1:28">
      <c r="A3183" s="694"/>
      <c r="B3183" s="695"/>
      <c r="C3183" s="660" t="str">
        <f>IF($Q3183="","",IF(④実施報告書!$Q3183=1,①入力シート!$F$67,IF(④実施報告書!$Q3183=2,①入力シート!$F$70,IF(④実施報告書!$Q3183=3,①入力シート!$F$73,))))</f>
        <v/>
      </c>
      <c r="D3183" s="661"/>
      <c r="E3183" s="661"/>
      <c r="F3183" s="661"/>
      <c r="G3183" s="661"/>
      <c r="H3183" s="661"/>
      <c r="I3183" s="661"/>
      <c r="J3183" s="661"/>
      <c r="K3183" s="661"/>
      <c r="L3183" s="661"/>
      <c r="M3183" s="661"/>
      <c r="N3183" s="661"/>
      <c r="O3183" s="661"/>
      <c r="P3183" s="661"/>
      <c r="Q3183" s="662"/>
      <c r="R3183" s="631" t="str">
        <f>IF($W$1171="","",IF(AND(①入力シート!$F$78=①入力シート!$A$77,$AB3183="")=TRUE,①入力シート!$A$77,""))</f>
        <v/>
      </c>
      <c r="S3183" s="631"/>
      <c r="T3183" s="623" t="s">
        <v>115</v>
      </c>
      <c r="U3183" s="623"/>
      <c r="V3183" s="623"/>
      <c r="W3183" s="623"/>
      <c r="X3183" s="623"/>
      <c r="Y3183" s="623"/>
      <c r="Z3183" s="623"/>
      <c r="AA3183" s="623"/>
      <c r="AB3183" s="446"/>
    </row>
    <row r="3184" spans="1:28">
      <c r="A3184" s="694"/>
      <c r="B3184" s="695"/>
      <c r="C3184" s="660"/>
      <c r="D3184" s="661"/>
      <c r="E3184" s="661"/>
      <c r="F3184" s="661"/>
      <c r="G3184" s="661"/>
      <c r="H3184" s="661"/>
      <c r="I3184" s="661"/>
      <c r="J3184" s="661"/>
      <c r="K3184" s="661"/>
      <c r="L3184" s="661"/>
      <c r="M3184" s="661"/>
      <c r="N3184" s="661"/>
      <c r="O3184" s="661"/>
      <c r="P3184" s="661"/>
      <c r="Q3184" s="663"/>
      <c r="R3184" s="630" t="str">
        <f>IF($W$1171="","",IF(AND(①入力シート!$F$79=①入力シート!$A$77,$AB3184="")=TRUE,①入力シート!$A$77,""))</f>
        <v/>
      </c>
      <c r="S3184" s="631"/>
      <c r="T3184" s="623" t="s">
        <v>129</v>
      </c>
      <c r="U3184" s="623"/>
      <c r="V3184" s="623"/>
      <c r="W3184" s="623"/>
      <c r="X3184" s="623"/>
      <c r="Y3184" s="623"/>
      <c r="Z3184" s="623"/>
      <c r="AA3184" s="623"/>
      <c r="AB3184" s="446"/>
    </row>
    <row r="3185" spans="1:28">
      <c r="A3185" s="694"/>
      <c r="B3185" s="695"/>
      <c r="C3185" s="622" t="str">
        <f>IF($Q3185="","",IF(④実施報告書!$Q3185=1,①入力シート!$F$67,IF(④実施報告書!$Q3185=2,①入力シート!$F$70,IF(④実施報告書!$Q3185=3,①入力シート!$F$73,))))</f>
        <v/>
      </c>
      <c r="D3185" s="623"/>
      <c r="E3185" s="623"/>
      <c r="F3185" s="623"/>
      <c r="G3185" s="623"/>
      <c r="H3185" s="623"/>
      <c r="I3185" s="623"/>
      <c r="J3185" s="623"/>
      <c r="K3185" s="623"/>
      <c r="L3185" s="623"/>
      <c r="M3185" s="623"/>
      <c r="N3185" s="623"/>
      <c r="O3185" s="623"/>
      <c r="P3185" s="624"/>
      <c r="Q3185" s="628"/>
      <c r="R3185" s="630" t="str">
        <f>IF($W$1171="","",IF(AND(①入力シート!$F$80=①入力シート!$A$77,$AB3185="")=TRUE,①入力シート!$A$77,""))</f>
        <v/>
      </c>
      <c r="S3185" s="631"/>
      <c r="T3185" s="623" t="s">
        <v>407</v>
      </c>
      <c r="U3185" s="623"/>
      <c r="V3185" s="623"/>
      <c r="W3185" s="623"/>
      <c r="X3185" s="623"/>
      <c r="Y3185" s="623"/>
      <c r="Z3185" s="623"/>
      <c r="AA3185" s="624"/>
      <c r="AB3185" s="446"/>
    </row>
    <row r="3186" spans="1:28">
      <c r="A3186" s="694"/>
      <c r="B3186" s="695"/>
      <c r="C3186" s="625"/>
      <c r="D3186" s="626"/>
      <c r="E3186" s="626"/>
      <c r="F3186" s="626"/>
      <c r="G3186" s="626"/>
      <c r="H3186" s="626"/>
      <c r="I3186" s="626"/>
      <c r="J3186" s="626"/>
      <c r="K3186" s="626"/>
      <c r="L3186" s="626"/>
      <c r="M3186" s="626"/>
      <c r="N3186" s="626"/>
      <c r="O3186" s="626"/>
      <c r="P3186" s="627"/>
      <c r="Q3186" s="629"/>
      <c r="R3186" s="632" t="str">
        <f>IF($W$1171="","",IF(AND(①入力シート!$F$81=①入力シート!$A$77,$AB3186="")=TRUE,①入力シート!$A$77,""))</f>
        <v/>
      </c>
      <c r="S3186" s="633"/>
      <c r="T3186" s="626" t="s">
        <v>406</v>
      </c>
      <c r="U3186" s="626"/>
      <c r="V3186" s="626"/>
      <c r="W3186" s="626"/>
      <c r="X3186" s="626"/>
      <c r="Y3186" s="626"/>
      <c r="Z3186" s="626"/>
      <c r="AA3186" s="627"/>
      <c r="AB3186" s="446"/>
    </row>
    <row r="3187" spans="1:28">
      <c r="A3187" s="694"/>
      <c r="B3187" s="695"/>
      <c r="C3187" s="639" t="s">
        <v>128</v>
      </c>
      <c r="D3187" s="640"/>
      <c r="E3187" s="641"/>
      <c r="F3187" s="444"/>
      <c r="G3187" s="645" t="str">
        <f>IF(W3187="","",IF($F3187="",①入力シート!$J$83,VLOOKUP($F3187,①入力シート!$E$83:$K$89,6)))</f>
        <v/>
      </c>
      <c r="H3187" s="646"/>
      <c r="I3187" s="646"/>
      <c r="J3187" s="646"/>
      <c r="K3187" s="646"/>
      <c r="L3187" s="646"/>
      <c r="M3187" s="646"/>
      <c r="N3187" s="646"/>
      <c r="O3187" s="646"/>
      <c r="P3187" s="646"/>
      <c r="Q3187" s="647"/>
      <c r="R3187" s="639" t="s">
        <v>116</v>
      </c>
      <c r="S3187" s="640"/>
      <c r="T3187" s="640"/>
      <c r="U3187" s="640"/>
      <c r="V3187" s="641"/>
      <c r="W3187" s="648" t="str">
        <f>IF(②名簿及び出席簿!ML$140=0,"",②名簿及び出席簿!ML$140)</f>
        <v/>
      </c>
      <c r="X3187" s="649"/>
      <c r="Y3187" s="649"/>
      <c r="Z3187" s="649"/>
      <c r="AA3187" s="649"/>
      <c r="AB3187" s="634" t="s">
        <v>93</v>
      </c>
    </row>
    <row r="3188" spans="1:28">
      <c r="A3188" s="696"/>
      <c r="B3188" s="697"/>
      <c r="C3188" s="642"/>
      <c r="D3188" s="643"/>
      <c r="E3188" s="644"/>
      <c r="F3188" s="456"/>
      <c r="G3188" s="689" t="str">
        <f>IF($F3188="","",VLOOKUP($F3188,①入力シート!$E$83:$K$89,6))</f>
        <v/>
      </c>
      <c r="H3188" s="690"/>
      <c r="I3188" s="690"/>
      <c r="J3188" s="690"/>
      <c r="K3188" s="690"/>
      <c r="L3188" s="690"/>
      <c r="M3188" s="690"/>
      <c r="N3188" s="690"/>
      <c r="O3188" s="690"/>
      <c r="P3188" s="690"/>
      <c r="Q3188" s="691"/>
      <c r="R3188" s="642"/>
      <c r="S3188" s="643"/>
      <c r="T3188" s="643"/>
      <c r="U3188" s="643"/>
      <c r="V3188" s="644"/>
      <c r="W3188" s="650"/>
      <c r="X3188" s="651"/>
      <c r="Y3188" s="651"/>
      <c r="Z3188" s="651"/>
      <c r="AA3188" s="651"/>
      <c r="AB3188" s="635"/>
    </row>
  </sheetData>
  <sheetProtection sheet="1" objects="1" scenarios="1"/>
  <protectedRanges>
    <protectedRange sqref="Q25:Q26 Q37:Q38 Q49:Q50 Q61:Q62 Q73:Q74 Q85:Q86 Q97:Q98 Q109:Q110 Q121:Q122 Q133:Q134 Q145:Q146 Q157:Q158 Q169:Q170 Q181:Q182 Q193:Q194 Q205:Q206 Q217:Q218 Q229:Q230 Q241:Q242 Q253:Q254 Q265:Q266 Q277:Q278 Q289:Q290 Q301:Q302 Q313:Q314 Q325:Q326 Q337:Q338 Q349:Q350 Q361:Q362 Q373:Q374 Q385:Q386 Q397:Q398 Q409:Q410 Q421:Q422 Q433:Q434 Q445:Q446 Q457:Q458 Q469:Q470 Q481:Q482 Q493:Q494 Q505:Q506 Q517:Q518 Q529:Q530 Q541:Q542 Q553:Q554 Q565:Q566 Q577:Q578 Q589:Q590 Q601:Q602 Q613:Q614 Q625:Q626 Q637:Q638 Q649:Q650 Q661:Q662 Q673:Q674 Q685:Q686 Q697:Q698 Q709:Q710 Q721:Q722 Q733:Q734 Q745:Q746 Q757:Q758 Q769:Q770 Q781:Q782 Q793:Q794 Q805:Q806 Q817:Q818 Q829:Q830 Q841:Q842 Q853:Q854 Q865:Q866 Q877:Q878 Q889:Q890 Q901:Q902 Q913:Q914 Q925:Q926 Q937:Q938 Q949:Q950 Q961:Q962 Q973:Q974 Q985:Q986 Q997:Q998 Q1009:Q1010 Q1021:Q1022 Q1033:Q1034 Q1045:Q1046 Q1057:Q1058 Q1069:Q1070 Q1081:Q1082 Q1093:Q1094 Q1105:Q1106 Q1117:Q1118 Q1129:Q1130 Q1141:Q1142 Q1153:Q1154 Q1165:Q1166 Q1177:Q1178 Q1189:Q1190 Q1201:Q1202 Q1225:Q1226 Q1237:Q1238 Q1249:Q1250 Q1261:Q1262 Q1273:Q1274 Q1285:Q1286 Q1297:Q1298 Q1309:Q1310 Q1321:Q1322 Q1333:Q1334 Q1345:Q1346 Q1357:Q1358 Q1369:Q1370 Q1381:Q1382 Q1393:Q1394 Q1405:Q1406 Q1417:Q1418 Q1429:Q1430 Q1441:Q1442 Q1453:Q1454 Q1465:Q1466 Q1477:Q1478 Q1489:Q1490 Q1501:Q1502 Q1513:Q1514 Q1525:Q1526 Q1537:Q1538 Q1549:Q1550 Q1561:Q1562 Q1573:Q1574 Q1585:Q1586 Q1597:Q1598 Q1609:Q1610 Q1621:Q1622 Q1633:Q1634 Q1645:Q1646 Q1657:Q1658 Q1669:Q1670 Q1681:Q1682 Q1693:Q1694 Q1705:Q1706 Q1717:Q1718 Q1729:Q1730 Q1741:Q1742 Q1753:Q1754 Q1765:Q1766 Q1777:Q1778 Q1789:Q1790 Q1801:Q1802 Q1813:Q1814 Q1825:Q1826 Q1837:Q1838 Q1849:Q1850 Q1861:Q1862 Q1873:Q1874 Q1885:Q1886 Q1897:Q1898 Q1909:Q1910 Q1921:Q1922 Q1933:Q1934 Q1945:Q1946 Q1957:Q1958 Q1969:Q1970 Q1981:Q1982 Q1993:Q1994 Q2005:Q2006 Q2017:Q2018 Q2029:Q2030 Q2041:Q2042 Q2053:Q2054 Q2065:Q2066 Q2077:Q2078 Q2089:Q2090 Q2101:Q2102 Q2113:Q2114 Q2125:Q2126 Q2137:Q2138 Q2149:Q2150 Q2161:Q2162 Q2173:Q2174 Q2185:Q2186 Q2197:Q2198 Q2209:Q2210 Q2221:Q2222 Q2233:Q2234 Q2245:Q2246 Q2257:Q2258 Q2269:Q2270 Q2281:Q2282 Q2293:Q2294 Q2305:Q2306 Q2317:Q2318 Q2329:Q2330 Q2341:Q2342 Q2353:Q2354 Q2365:Q2366 Q2377:Q2378 Q2389:Q2390 Q2401:Q2402 Q2413:Q2414 Q2425:Q2426 Q2437:Q2438 Q2449:Q2450 Q2461:Q2462 Q2473:Q2474 Q2485:Q2486 Q2497:Q2498 Q2509:Q2510 Q2521:Q2522 Q2533:Q2534 Q2545:Q2546 Q2557:Q2558 Q2581:Q2582 Q2569:Q2570 Q2593:Q2594 Q2605:Q2606 Q2617:Q2618 Q2629:Q2630 Q2653:Q2654 Q2641:Q2642 Q2665:Q2666 Q2677:Q2678 Q2689:Q2690 Q2701:Q2702 Q2725:Q2726 Q2713:Q2714 Q2737:Q2738 Q2749:Q2750 Q2761:Q2762 Q2773:Q2774 Q2797:Q2798 Q2785:Q2786 Q2809:Q2810 Q2821:Q2822 Q2833:Q2834 Q2845:Q2846 Q2857:Q2858 Q2869:Q2870 Q2881:Q2882 Q2893:Q2894 Q1213:Q1214 Q2905:Q2906 Q2917:Q2918 Q2929:Q2930 Q2941:Q2942 Q2953:Q2954 Q2965:Q2966 Q2977:Q2978 Q2989:Q2990 Q3001:Q3002 Q3013:Q3014 Q3025:Q3026 Q3037:Q3038 Q3049:Q3050 Q3061:Q3062 Q3073:Q3074 Q3085:Q3086 Q3097:Q3098 Q3109:Q3110 Q3121:Q3122 Q3133:Q3134 Q3145:Q3146 Q3157:Q3158 Q3169:Q3170 Q3181:Q3182" name="範囲5"/>
    <protectedRange sqref="F1041:F1044 F1053:F1056 F1065:F1068 F1077:F1080 F1089:F1092 F1101:F1104 F1113:F1116 F1125:F1128 F1137:F1140 F1149:F1152 F1161:F1164 F1173:F1176 F1185:F1188 F1197:F1200 F1209:F1212 F1221:F1224 F1233:F1236 F1245:F1248 F1257:F1260 F1269:F1272 F1281:F1284 F1293:F1296 F1305:F1308 F1317:F1320 F1329:F1332 F1341:F1344 F1353:F1356 F1365:F1368 F1377:F1380 F1389:F1392 F1401:F1404 F1413:F1416 F1425:F1428 F1437:F1440 F1449:F1452 F1461:F1464 F1473:F1476 F1485:F1488 F1497:F1500 F1509:F1512 F1521:F1524 F1533:F1536 F1545:F1548 F1557:F1560 F1569:F1572 F1581:F1584 F1593:F1596 F1605:F1608 F1617:F1620 F1629:F1632 F1641:F1644 F1653:F1656 F1665:F1668 F1677:F1680 F1689:F1692 F1701:F1704 F1713:F1716 F1725:F1728 F1737:F1740 F1749:F1752 F1761:F1764 F1773:F1776 F1785:F1788 F1797:F1800 F1809:F1812 F1821:F1824 F1833:F1836 F1845:F1848 F1857:F1860 F1869:F1872 F1881:F1884 F1893:F1896 F1905:F1908 F1917:F1920 F1929:F1932 F1941:F1944 F1953:F1956 F1965:F1968 F1977:F1980 F1989:F1992 F2001:F2004 F2013:F2016 F2025:F2028 F2037:F2040 F2049:F2052 F2061:F2064 F2073:F2076 F2085:F2088 F2097:F2100 F2109:F2112 F2121:F2124 F2133:F2136 F2145:F2148 F2157:F2160 F2169:F2172 F2181:F2184 F2193:F2196 F2205:F2208 F2217:F2220 F2229:F2232 F2241:F2244 F2253:F2256 F2265:F2268 F2277:F2280 F2289:F2292 F2301:F2304 F2313:F2316 F2325:F2328 F2337:F2340 F2349:F2352 F2361:F2364 F2373:F2376 F2385:F2388 F2397:F2400 F2409:F2412 F2421:F2424 F2433:F2436 F2445:F2448 F2457:F2460 F2469:F2472 F2481:F2484 F2493:F2496 F2505:F2508 F2517:F2520 F2529:F2532 F2541:F2544 F2553:F2556 F2565:F2568 F2577:F2580 F2589:F2592 F2601:F2604 F2613:F2616 F2625:F2628 F2637:F2640 F2649:F2652 F2661:F2664 F2673:F2676 F2685:F2688 F2697:F2700 F2709:F2712 F2721:F2724 F2733:F2736 F2745:F2748 F2757:F2760 F2769:F2772 F2781:F2784 F2793:F2796 F2805:F2808 F2817:F2820 F2829:F2832 F2841:F2844 F2853:F2856 F2865:F2868 F2877:F2880 F2889:F2892 F2901:F2904 F2913:F2916 F2925:F2928 F2937:F2940 F2949:F2952 F2961:F2964 F2973:F2976 F2985:F2988 F2997:F3000 F3009:F3012 F3021:F3024 F3033:F3036 F3045:F3048 F3057:F3060 F3069:F3072 F3081:F3084 F3093:F3096 F3105:F3108 F3117:F3120 F3129:F3132 F3141:F3144 F3153:F3156 F3165:F3168 F3177:F3180" name="範囲16"/>
    <protectedRange sqref="J34 J46 J58 J70 J82 J94 J106 J118 J130 J142 J154 J166 J178 J190 J202 J214 J226 J238 J250 J262 J274 J286 J298 J610 J598 J586 J574 J562 J550 J538 J526 J514 J502 J490 J478 J466 J454 J442 J430 J418 J406 J394 J382 J370 J358 J346 J334 J322 J310 J622 J634 J646 J658 J670 J682 J694 J706 J718 J730 J742 J754 J766 J778 J790 J802 J814 J826 J838 J850 J862 J874 J886 J898 J910 J922 J1162 J1150 J1138 J1126 J1114 J1102 J1090 J1078 J1066 J1054 J1042 J1030 J1018 J1006 J994 J982 J970 J958 J946 J934 J22:J23 J1174 J1186 J1198 J1222 J1234 J1246 J1258 J1270 J1282 J1294 J1306 J1318 J1330 J1342 J1354 J1366 J1378 J1390 J1402 J1414 J1426 J1438 J1450 J1462 J1474 J1486 J1498 J1510 J1522 J1534 J1546 J1558 J1570 J1582 J1594 J1606 J1618 J1630 J1642 J1654 J1666 J1678 J1690 J1702 J1714 J1726 J1738 J1750 J1762 J1774 J1786 J1798 J1810 J1822 J1834 J1846 J1858 J1870 J1882 J1894 J1906 J1918 J1930 J1942 J1954 J1966 J1978 J1990 J2002 J2014 J2026 J2038 J2050 J2062 J2074 J2086 J2098 J2110 J2122 J2134 J2146 J2158 J2170 J2182 J2194 J2206 J2218 J2230 J2242 J2254 J2266 J2278 J2290 J2302 J2314 J2326 J2338 J2350 J2362 J2374 J2386 J2398 J2410 J2422 J2434 J2446 J2458 J2470 J2482 J2494 J2506 J2518 J2530 J2542 J2554 J2578 J2566 J2590 J2602 J2614 J2626 J2650 J2638 J2662 J2674 J2686 J2698 J2722 J2710 J2734 J2746 J2758 J2770 J2794 J2782 J2806 J2818 J2830 J2842 J2854 J2866 J2878 J2890 J1210 J2902 J2914 J2926 J2938 J2950 J2962 J2974 J2986 J2998 J3010 J3022 J3034 J3046 J3058 J3070 J3082 J3094 J3106 J3118 J3130 J3142 J3154 J3166 J3178" name="範囲1"/>
    <protectedRange sqref="Q28 Q26 F955:F956 F31:F32 F43:F44 F55:F56 F67:F68 F79:F80 F91:F92 F103:F104 F115:F116 F127:F128 F139:F140 F151:F152 F163:F164 F175:F176 F187:F188 F199:F200 F211:F212 F223:F224 F235:F236 F247:F248 F259:F260 F271:F272 F283:F284 F295:F296 F307:F308 F319:F320 F331:F332 F343:F344 F355:F356 F367:F368 F379:F380 F391:F392 F403:F404 F415:F416 F427:F428 F439:F440 F463:F464 F475:F476 F487:F488 F499:F500 F511:F512 F523:F524 F535:F536 F547:F548 F559:F560 F571:F572 F583:F584 F595:F596 F607:F608 F619:F620 F631:F632 F643:F644 F655:F656 F667:F668 F679:F680 F691:F692 F703:F704 F715:F716 F727:F728 F739:F740 F751:F752 F763:F764 F775:F776 F787:F788 F799:F800 F811:F812 F823:F824 F835:F836 F847:F848 F859:F860 F871:F872 F883:F884 F895:F896 F907:F908 F919:F920 F931:F932 F943:F944 F967:F968 F979:F980 F991:F992 F1003:F1004 F1015:F1016 F1027:F1028 F1039:F1040 F1051:F1052 F1063:F1064 F1075:F1076 F1087:F1088 F1099:F1100 F1111:F1112 F1123:F1124 F1135:F1136 F1147:F1148 F1159:F1160 F1171:F1172 Q40 Q52 Q64 Q76 Q88 Q100 Q112 Q124 Q136 Q148 Q160 Q172 Q184 Q196 Q208 Q220 Q232 Q244 Q256 Q268 Q280 Q292 Q304 Q316 Q328 Q340 Q352 Q364 Q376 Q388 Q400 Q412 Q424 Q436 Q448 Q460 Q472 Q484 Q496 Q508 Q520 Q532 Q544 Q556 Q568 Q580 Q592 Q604 Q616 Q628 Q640 Q652 Q664 Q676 Q688 Q700 Q712 Q724 Q736 Q748 Q760 Q772 Q784 Q796 Q808 Q820 Q832 Q844 Q856 Q868 Q880 Q892 Q904 Q916 Q928 Q940 Q952 Q964 Q976 Q988 Q1000 Q1012 Q1024 Q1036 Q1048 Q1060 Q1072 Q1084 Q1096 Q1108 Q1120 Q1132 Q1144 Q1156 Q1168 Q38 Q50 Q62 Q74 Q86 Q98 Q110 Q122 Q134 Q146 Q158 Q170 Q182 Q194 Q206 Q218 Q230 Q242 Q254 Q266 Q278 Q290 Q302 Q314 Q326 Q338 Q350 Q362 Q374 Q386 Q398 Q410 Q422 Q434 Q446 Q458 Q470 Q482 Q494 Q506 Q518 Q530 Q542 Q554 Q566 Q578 Q590 Q602 Q614 Q626 Q638 Q650 Q662 Q674 Q686 Q698 Q710 Q722 Q734 Q746 Q758 Q770 Q782 Q794 Q806 Q818 Q830 Q842 Q854 Q866 Q878 Q890 Q902 Q914 Q926 Q938 Q950 Q962 Q974 Q986 Q998 Q1010 Q1022 Q1034 Q1046 Q1058 Q1070 Q1082 Q1094 Q1106 Q1118 Q1130 Q1142 Q1154 Q1166 AB25:AB30 Q30 AB37:AB42 Q42 AB49:AB54 Q54 AB61:AB66 Q66 AB73:AB78 Q78 AB85:AB90 Q90 AB97:AB102 Q102 AB109:AB114 Q114 AB121:AB126 Q126 AB133:AB138 Q138 AB145:AB150 Q150 AB157:AB162 Q162 AB169:AB174 Q174 AB181:AB186 Q186 AB193:AB198 Q198 AB205:AB210 Q210 AB217:AB222 Q222 AB229:AB234 Q234 AB241:AB246 Q246 AB253:AB258 Q258 AB265:AB270 Q270 AB277:AB282 Q282 AB289:AB294 Q294 AB301:AB306 Q306 AB313:AB318 Q318 AB325:AB330 Q330 AB337:AB342 Q342 AB349:AB354 Q354 AB361:AB366 Q366 AB373:AB378 Q378 AB385:AB390 Q390 AB397:AB402 Q402 AB409:AB414 Q414 AB421:AB426 Q426 AB433:AB438 Q438 AB445:AB450 Q450 AB457:AB462 Q462 AB469:AB474 Q474 AB481:AB486 Q486 AB493:AB498 Q498 AB505:AB510 Q510 AB517:AB522 Q522 AB529:AB534 Q534 AB541:AB546 Q546 AB553:AB558 Q558 AB565:AB570 Q570 AB577:AB582 Q582 AB589:AB594 Q594 AB601:AB606 Q606 AB613:AB618 Q618 AB625:AB630 Q630 AB637:AB642 Q642 AB649:AB654 Q654 AB661:AB666 Q666 AB673:AB678 Q678 AB685:AB690 Q690 AB697:AB702 Q702 AB709:AB714 Q714 AB721:AB726 Q726 AB733:AB738 Q738 AB745:AB750 Q750 AB757:AB762 Q762 AB769:AB774 Q774 AB781:AB786 Q786 AB793:AB798 Q798 AB805:AB810 Q810 AB817:AB822 Q822 AB829:AB834 Q834 AB841:AB846 Q846 AB853:AB858 Q858 AB865:AB870 Q870 AB877:AB882 Q882 AB889:AB894 Q894 AB901:AB906 Q906 AB913:AB918 Q918 AB925:AB930 Q930 AB937:AB942 Q942 AB949:AB954 Q954 AB961:AB966 Q966 AB973:AB978 Q978 AB985:AB990 Q990 AB997:AB1002 Q1002 AB1009:AB1014 Q1014 AB1021:AB1026 Q1026 AB1033:AB1038 Q1038 AB1045:AB1050 Q1050 AB1057:AB1062 Q1062 AB1069:AB1074 Q1074 AB1081:AB1086 Q1086 AB1093:AB1098 Q1098 AB1105:AB1110 Q1110 AB1117:AB1122 Q1122 AB1129:AB1134 Q1134 AB1141:AB1146 Q1146 AB1153:AB1158 Q1158 AB1165:AB1170 Q1170 F451:F452 F1183:F1184 Q1180 Q1178 AB1177:AB1182 Q1182 F1195:F1196 Q1192 Q1190 AB1189:AB1194 Q1194 F1207:F1208 F1231:F1232 Q1204 Q1228 Q1202 Q1226 AB1201:AB1206 AB1225:AB1230 Q1206 Q1230 F1243:F1244 F1255:F1256 F1267:F1268 F1279:F1280 F1291:F1292 F1303:F1304 F1315:F1316 F1327:F1328 Q1240 Q1252 Q1264 Q1276 Q1288 Q1300 Q1312 Q1324 Q1238 Q1250 Q1262 Q1274 Q1286 Q1298 Q1310 Q1322 AB1237:AB1242 AB1249:AB1254 AB1261:AB1266 AB1273:AB1278 AB1285:AB1290 AB1297:AB1302 AB1309:AB1314 AB1321:AB1326 Q1242 Q1254 Q1266 Q1278 Q1290 Q1302 Q1314 Q1326 F1339:F1340 F1351:F1352 F1363:F1364 F1375:F1376 F1387:F1388 F1399:F1400 F1411:F1412 F1423:F1424 F1435:F1436 F1447:F1448 F1459:F1460 F1471:F1472 F1483:F1484 F1495:F1496 F1507:F1508 F1519:F1520 F1531:F1532 F1543:F1544 Q1336 Q1348 Q1360 Q1372 Q1384 Q1396 Q1408 Q1420 Q1432 Q1444 Q1456 Q1468 Q1480 Q1492 Q1504 Q1516 Q1528 Q1540 Q1334 Q1346 Q1358 Q1370 Q1382 Q1394 Q1406 Q1418 Q1430 Q1442 Q1454 Q1466 Q1478 Q1490 Q1502 Q1514 Q1526 Q1538 AB1333:AB1338 AB1345:AB1350 AB1357:AB1362 AB1369:AB1374 AB1381:AB1386 AB1393:AB1398 AB1405:AB1410 AB1417:AB1422 AB1429:AB1434 AB1441:AB1446 AB1453:AB1458 AB1465:AB1470 AB1477:AB1482 AB1489:AB1494 AB1501:AB1506 AB1513:AB1518 AB1525:AB1530 AB1537:AB1542 Q1338 Q1350 Q1362 Q1374 Q1386 Q1398 Q1410 Q1422 Q1434 Q1446 Q1458 Q1470 Q1482 Q1494 Q1506 Q1518 Q1530 Q1542 F1555:F1556 F1567:F1568 F1579:F1580 F1591:F1592 F1603:F1604 F1615:F1616 F1627:F1628 F1639:F1640 F1651:F1652 F1663:F1664 F1675:F1676 F1687:F1688 F1699:F1700 F1711:F1712 F1723:F1724 F1735:F1736 F1747:F1748 F1759:F1760 F1771:F1772 F1783:F1784 F1795:F1796 F1807:F1808 F1819:F1820 F1831:F1832 F1843:F1844 F1855:F1856 F1867:F1868 F1879:F1880 F1891:F1892 F1903:F1904 F1915:F1916 F1927:F1928 F1939:F1940 F1951:F1952 F1963:F1964 F1975:F1976 F1987:F1988 F1999:F2000 F2011:F2012 F2023:F2024 F2035:F2036 Q1552 Q1564 Q1576 Q1588 Q1600 Q1612 Q1624 Q1636 Q1648 Q1660 Q1672 Q1684 Q1696 Q1708 Q1720 Q1732 Q1744 Q1756 Q1768 Q1780 Q1792 Q1804 Q1816 Q1828 Q1840 Q1852 Q1864 Q1876 Q1888 Q1900 Q1912 Q1924 Q1936 Q1948 Q1960 Q1972 Q1984 Q1996 Q2008 Q2020 Q2032 Q1550 Q1562 Q1574 Q1586 Q1598 Q1610 Q1622 Q1634 Q1646 Q1658 Q1670 Q1682 Q1694 Q1706 Q1718 Q1730 Q1742 Q1754 Q1766 Q1778 Q1790 Q1802 Q1814 Q1826 Q1838 Q1850 Q1862 Q1874 Q1886 Q1898 Q1910 Q1922 Q1934 Q1946 Q1958 Q1970 Q1982 Q1994 Q2006 Q2018 Q2030 AB1549:AB1554 AB1561:AB1566 AB1573:AB1578 AB1585:AB1590 AB1597:AB1602 AB1609:AB1614 AB1621:AB1626 AB1633:AB1638 AB1645:AB1650 AB1657:AB1662 AB1669:AB1674 AB1681:AB1686 AB1693:AB1698 AB1705:AB1710 AB1717:AB1722 AB1729:AB1734 AB1741:AB1746 AB1753:AB1758 AB1765:AB1770 AB1777:AB1782 AB1789:AB1794 AB1801:AB1806 AB1813:AB1818 AB1825:AB1830 AB1837:AB1842 AB1849:AB1854 AB1861:AB1866 AB1873:AB1878 AB1885:AB1890 AB1897:AB1902 AB1909:AB1914 AB1921:AB1926 AB1933:AB1938 AB1945:AB1950 AB1957:AB1962 AB1969:AB1974 AB1981:AB1986 AB1993:AB1998 AB2005:AB2010 AB2017:AB2022 AB2029:AB2034 Q1554 Q1566 Q1578 Q1590 Q1602 Q1614 Q1626 Q1638 Q1650 Q1662 Q1674 Q1686 Q1698 Q1710 Q1722 Q1734 Q1746 Q1758 Q1770 Q1782 Q1794 Q1806 Q1818 Q1830 Q1842 Q1854 Q1866 Q1878 Q1890 Q1902 Q1914 Q1926 Q1938 Q1950 Q1962 Q1974 Q1986 Q1998 Q2010 Q2022 Q2034 F2047:F2048 Q2044 Q2042 AB2041:AB2046 Q2046 F2059:F2060 F2071:F2072 F2083:F2084 F2095:F2096 F2107:F2108 F2119:F2120 F2131:F2132 F2143:F2144 F2155:F2156 F2167:F2168 F2179:F2180 F2191:F2192 F2203:F2204 F2215:F2216 F2227:F2228 F2239:F2240 F2251:F2252 F2263:F2264 F2275:F2276 F2287:F2288 F2299:F2300 F2311:F2312 F2323:F2324 F2335:F2336 F2347:F2348 F2359:F2360 F2371:F2372 F2383:F2384 F2395:F2396 F2407:F2408 F2419:F2420 F2431:F2432 F2443:F2444 F2455:F2456 F2467:F2468 F2479:F2480 F2491:F2492 F2503:F2504 F2515:F2516 F2527:F2528 F2539:F2540 Q2056 Q2068 Q2080 Q2092 Q2104 Q2116 Q2128 Q2140 Q2152 Q2164 Q2176 Q2188 Q2200 Q2212 Q2224 Q2236 Q2248 Q2260 Q2272 Q2284 Q2296 Q2308 Q2320 Q2332 Q2344 Q2356 Q2368 Q2380 Q2392 Q2404 Q2416 Q2428 Q2440 Q2452 Q2464 Q2476 Q2488 Q2500 Q2512 Q2524 Q2536 Q2054 Q2066 Q2078 Q2090 Q2102 Q2114 Q2126 Q2138 Q2150 Q2162 Q2174 Q2186 Q2198 Q2210 Q2222 Q2234 Q2246 Q2258 Q2270 Q2282 Q2294 Q2306 Q2318 Q2330 Q2342 Q2354 Q2366 Q2378 Q2390 Q2402 Q2414 Q2426 Q2438 Q2450 Q2462 Q2474 Q2486 Q2498 Q2510 Q2522 Q2534 AB2053:AB2058 AB2065:AB2070 AB2077:AB2082 AB2089:AB2094 AB2101:AB2106 AB2113:AB2118 AB2125:AB2130 AB2137:AB2142 AB2149:AB2154 AB2161:AB2166 AB2173:AB2178 AB2185:AB2190 AB2197:AB2202 AB2209:AB2214 AB2221:AB2226 AB2233:AB2238 AB2245:AB2250 AB2257:AB2262 AB2269:AB2274 AB2281:AB2286 AB2293:AB2298 AB2305:AB2310 AB2317:AB2322 AB2329:AB2334 AB2341:AB2346 AB2353:AB2358 AB2365:AB2370 AB2377:AB2382 AB2389:AB2394 AB2401:AB2406 AB2413:AB2418 AB2425:AB2430 AB2437:AB2442 AB2449:AB2454 AB2461:AB2466 AB2473:AB2478 AB2485:AB2490 AB2497:AB2502 AB2509:AB2514 AB2521:AB2526 AB2533:AB2538 Q2058 Q2070 Q2082 Q2094 Q2106 Q2118 Q2130 Q2142 Q2154 Q2166 Q2178 Q2190 Q2202 Q2214 Q2226 Q2238 Q2250 Q2262 Q2274 Q2286 Q2298 Q2310 Q2322 Q2334 Q2346 Q2358 Q2370 Q2382 Q2394 Q2406 Q2418 Q2430 Q2442 Q2454 Q2466 Q2478 Q2490 Q2502 Q2514 Q2526 Q2538 F2551:F2552 Q2548 Q2546 AB2545:AB2550 Q2550 F2563:F2564 F2587:F2588 Q2560 Q2584 Q2558 Q2582 AB2557:AB2562 AB2581:AB2586 Q2562 Q2586 F2575:F2576 F2599:F2600 Q2572 Q2596 Q2570 Q2594 AB2569:AB2574 AB2593:AB2598 Q2574 Q2598 F2611:F2612 Q2608 Q2606 AB2605:AB2610 Q2610 F2623:F2624 Q2620 Q2618 AB2617:AB2622 Q2622 F2635:F2636 F2659:F2660 Q2632 Q2656 Q2630 Q2654 AB2629:AB2634 AB2653:AB2658 Q2634 Q2658 F2647:F2648 F2671:F2672 Q2644 Q2668 Q2642 Q2666 AB2641:AB2646 AB2665:AB2670 Q2646 Q2670 F2683:F2684 Q2680 Q2678 AB2677:AB2682 Q2682 F2695:F2696 Q2692 Q2690 AB2689:AB2694 Q2694 F2707:F2708 F2731:F2732 Q2704 Q2728 Q2702 Q2726 AB2701:AB2706 AB2725:AB2730 Q2706 Q2730 F2719:F2720 F2743:F2744 Q2716 Q2740 Q2714 Q2738 AB2713:AB2718 AB2737:AB2742 Q2718 Q2742 F2755:F2756 Q2752 Q2750 AB2749:AB2754 Q2754 F2767:F2768 Q2764 Q2762 AB2761:AB2766 Q2766 F2779:F2780 F2803:F2804 Q2776 Q2800 Q2774 Q2798 AB2773:AB2778 AB2797:AB2802 Q2778 Q2802 F2791:F2792 F2815:F2816 Q2788 Q2812 Q2786 Q2810 AB2785:AB2790 AB2809:AB2814 Q2790 Q2814 F2827:F2828 Q2824 Q2822 AB2821:AB2826 Q2826 F2839:F2840 Q2836 Q2834 AB2833:AB2838 Q2838 F2851:F2852 Q2848 Q2846 AB2845:AB2850 Q2850 F2863:F2864 Q2860 Q2858 AB2857:AB2862 Q2862 F2875:F2876 Q2872 Q2870 AB2869:AB2874 Q2874 F2887:F2888 Q2884 Q2882 AB2881:AB2886 Q2886 F2899:F2900 Q2896 Q2894 AB2893:AB2898 Q2898 F1219:F1220 Q1216 Q1214 AB1213:AB1218 Q1218 F2911:F2912 F2923:F2924 F2935:F2936 Q2908 Q2920 Q2932 Q2906 Q2918 Q2930 AB2905:AB2910 AB2917:AB2922 AB2929:AB2934 Q2910 Q2922 Q2934 F2947:F2948 Q2944 Q2942 AB2941:AB2946 Q2946 F2959:F2960 F2971:F2972 F2983:F2984 Q2956 Q2968 Q2980 Q2954 Q2966 Q2978 AB2953:AB2958 AB2965:AB2970 AB2977:AB2982 Q2958 Q2970 Q2982 F2995:F2996 Q2992 Q2990 AB2989:AB2994 Q2994 F3007:F3008 F3019:F3020 F3031:F3032 Q3004 Q3016 Q3028 Q3002 Q3014 Q3026 AB3001:AB3006 AB3013:AB3018 AB3025:AB3030 Q3006 Q3018 Q3030 F3043:F3044 Q3040 Q3038 AB3037:AB3042 Q3042 F3055:F3056 F3067:F3068 F3079:F3080 Q3052 Q3064 Q3076 Q3050 Q3062 Q3074 AB3049:AB3054 AB3061:AB3066 AB3073:AB3078 Q3054 Q3066 Q3078 F3091:F3092 Q3088 Q3086 AB3085:AB3090 Q3090 F3103:F3104 Q3100 Q3098 AB3097:AB3102 Q3102 F3115:F3116 Q3112 Q3110 AB3109:AB3114 Q3114 F3127:F3128 Q3124 Q3122 AB3121:AB3126 Q3126 F3139:F3140 Q3136 Q3134 AB3133:AB3138 Q3138 F3151:F3152 Q3148 Q3146 AB3145:AB3150 Q3150 F3163:F3164 Q3160 Q3158 AB3157:AB3162 Q3162 F3175:F3176 Q3172 Q3170 AB3169:AB3174 Q3174 F3187:F3188 Q3184 Q3182 AB3181:AB3186 Q3186" name="範囲4"/>
  </protectedRanges>
  <mergeCells count="11146">
    <mergeCell ref="AB3187:AB3188"/>
    <mergeCell ref="G3188:Q3188"/>
    <mergeCell ref="R3181:S3181"/>
    <mergeCell ref="T3181:AA3181"/>
    <mergeCell ref="R3182:S3182"/>
    <mergeCell ref="T3182:AA3182"/>
    <mergeCell ref="C3183:P3184"/>
    <mergeCell ref="Q3183:Q3184"/>
    <mergeCell ref="R3183:S3183"/>
    <mergeCell ref="T3183:AA3183"/>
    <mergeCell ref="R3184:S3184"/>
    <mergeCell ref="T3184:AA3184"/>
    <mergeCell ref="C3185:P3186"/>
    <mergeCell ref="Q3185:Q3186"/>
    <mergeCell ref="J3177:Z3177"/>
    <mergeCell ref="C3178:F3179"/>
    <mergeCell ref="G3178:I3179"/>
    <mergeCell ref="K3178:L3179"/>
    <mergeCell ref="M3178:M3179"/>
    <mergeCell ref="N3178:O3179"/>
    <mergeCell ref="P3178:P3179"/>
    <mergeCell ref="Q3178:Q3179"/>
    <mergeCell ref="R3178:S3179"/>
    <mergeCell ref="T3178:T3179"/>
    <mergeCell ref="U3178:V3179"/>
    <mergeCell ref="W3178:W3179"/>
    <mergeCell ref="X3178:Y3179"/>
    <mergeCell ref="Z3178:AB3179"/>
    <mergeCell ref="C3180:Q3180"/>
    <mergeCell ref="R3180:AB3180"/>
    <mergeCell ref="C3181:P3182"/>
    <mergeCell ref="Q3181:Q3182"/>
    <mergeCell ref="A3165:B3176"/>
    <mergeCell ref="C3165:I3165"/>
    <mergeCell ref="J3165:Z3165"/>
    <mergeCell ref="C3166:F3167"/>
    <mergeCell ref="G3166:I3167"/>
    <mergeCell ref="K3166:L3167"/>
    <mergeCell ref="M3166:M3167"/>
    <mergeCell ref="N3166:O3167"/>
    <mergeCell ref="P3166:P3167"/>
    <mergeCell ref="Q3166:Q3167"/>
    <mergeCell ref="R3166:S3167"/>
    <mergeCell ref="T3166:T3167"/>
    <mergeCell ref="U3166:V3167"/>
    <mergeCell ref="W3166:W3167"/>
    <mergeCell ref="X3166:Y3167"/>
    <mergeCell ref="Z3166:AB3167"/>
    <mergeCell ref="C3168:Q3168"/>
    <mergeCell ref="R3168:AB3168"/>
    <mergeCell ref="C3169:P3170"/>
    <mergeCell ref="Q3169:Q3170"/>
    <mergeCell ref="R3169:S3169"/>
    <mergeCell ref="T3169:AA3169"/>
    <mergeCell ref="R3170:S3170"/>
    <mergeCell ref="T3170:AA3170"/>
    <mergeCell ref="C3171:P3172"/>
    <mergeCell ref="Q3171:Q3172"/>
    <mergeCell ref="R3171:S3171"/>
    <mergeCell ref="T3171:AA3171"/>
    <mergeCell ref="R3172:S3172"/>
    <mergeCell ref="T3172:AA3172"/>
    <mergeCell ref="A3153:B3164"/>
    <mergeCell ref="C3153:I3153"/>
    <mergeCell ref="J3153:Z3153"/>
    <mergeCell ref="C3154:F3155"/>
    <mergeCell ref="G3154:I3155"/>
    <mergeCell ref="K3154:L3155"/>
    <mergeCell ref="M3154:M3155"/>
    <mergeCell ref="N3154:O3155"/>
    <mergeCell ref="P3154:P3155"/>
    <mergeCell ref="Q3154:Q3155"/>
    <mergeCell ref="R3154:S3155"/>
    <mergeCell ref="T3154:T3155"/>
    <mergeCell ref="U3154:V3155"/>
    <mergeCell ref="W3154:W3155"/>
    <mergeCell ref="X3154:Y3155"/>
    <mergeCell ref="Z3154:AB3155"/>
    <mergeCell ref="C3156:Q3156"/>
    <mergeCell ref="R3156:AB3156"/>
    <mergeCell ref="C3157:P3158"/>
    <mergeCell ref="Q3157:Q3158"/>
    <mergeCell ref="AB3163:AB3164"/>
    <mergeCell ref="G3164:Q3164"/>
    <mergeCell ref="R3185:S3185"/>
    <mergeCell ref="T3185:AA3185"/>
    <mergeCell ref="R3186:S3186"/>
    <mergeCell ref="T3186:AA3186"/>
    <mergeCell ref="C3187:E3188"/>
    <mergeCell ref="G3187:Q3187"/>
    <mergeCell ref="R3187:V3188"/>
    <mergeCell ref="W3187:AA3188"/>
    <mergeCell ref="C3173:P3174"/>
    <mergeCell ref="Q3173:Q3174"/>
    <mergeCell ref="R3173:S3173"/>
    <mergeCell ref="T3173:AA3173"/>
    <mergeCell ref="R3174:S3174"/>
    <mergeCell ref="T3174:AA3174"/>
    <mergeCell ref="C3175:E3176"/>
    <mergeCell ref="G3175:Q3175"/>
    <mergeCell ref="R3175:V3176"/>
    <mergeCell ref="W3175:AA3176"/>
    <mergeCell ref="AB3175:AB3176"/>
    <mergeCell ref="G3176:Q3176"/>
    <mergeCell ref="R3157:S3157"/>
    <mergeCell ref="T3157:AA3157"/>
    <mergeCell ref="R3158:S3158"/>
    <mergeCell ref="T3158:AA3158"/>
    <mergeCell ref="C3159:P3160"/>
    <mergeCell ref="Q3159:Q3160"/>
    <mergeCell ref="R3159:S3159"/>
    <mergeCell ref="T3159:AA3159"/>
    <mergeCell ref="R3160:S3160"/>
    <mergeCell ref="T3160:AA3160"/>
    <mergeCell ref="C3161:P3162"/>
    <mergeCell ref="Q3161:Q3162"/>
    <mergeCell ref="R3161:S3161"/>
    <mergeCell ref="T3161:AA3161"/>
    <mergeCell ref="R3162:S3162"/>
    <mergeCell ref="T3162:AA3162"/>
    <mergeCell ref="C3163:E3164"/>
    <mergeCell ref="G3163:Q3163"/>
    <mergeCell ref="R3163:V3164"/>
    <mergeCell ref="W3163:AA3164"/>
    <mergeCell ref="A3177:B3188"/>
    <mergeCell ref="C3177:I3177"/>
    <mergeCell ref="AB3139:AB3140"/>
    <mergeCell ref="G3140:Q3140"/>
    <mergeCell ref="A3141:B3152"/>
    <mergeCell ref="C3141:I3141"/>
    <mergeCell ref="J3141:Z3141"/>
    <mergeCell ref="C3142:F3143"/>
    <mergeCell ref="G3142:I3143"/>
    <mergeCell ref="K3142:L3143"/>
    <mergeCell ref="M3142:M3143"/>
    <mergeCell ref="N3142:O3143"/>
    <mergeCell ref="P3142:P3143"/>
    <mergeCell ref="Q3142:Q3143"/>
    <mergeCell ref="R3142:S3143"/>
    <mergeCell ref="T3142:T3143"/>
    <mergeCell ref="U3142:V3143"/>
    <mergeCell ref="W3142:W3143"/>
    <mergeCell ref="X3142:Y3143"/>
    <mergeCell ref="Z3142:AB3143"/>
    <mergeCell ref="C3144:Q3144"/>
    <mergeCell ref="R3144:AB3144"/>
    <mergeCell ref="C3145:P3146"/>
    <mergeCell ref="Q3145:Q3146"/>
    <mergeCell ref="R3145:S3145"/>
    <mergeCell ref="T3145:AA3145"/>
    <mergeCell ref="R3146:S3146"/>
    <mergeCell ref="T3146:AA3146"/>
    <mergeCell ref="C3147:P3148"/>
    <mergeCell ref="Q3147:Q3148"/>
    <mergeCell ref="R3147:S3147"/>
    <mergeCell ref="T3147:AA3147"/>
    <mergeCell ref="R3148:S3148"/>
    <mergeCell ref="T3148:AA3148"/>
    <mergeCell ref="R3133:S3133"/>
    <mergeCell ref="T3133:AA3133"/>
    <mergeCell ref="R3134:S3134"/>
    <mergeCell ref="T3134:AA3134"/>
    <mergeCell ref="C3135:P3136"/>
    <mergeCell ref="Q3135:Q3136"/>
    <mergeCell ref="R3135:S3135"/>
    <mergeCell ref="T3135:AA3135"/>
    <mergeCell ref="R3136:S3136"/>
    <mergeCell ref="T3136:AA3136"/>
    <mergeCell ref="C3137:P3138"/>
    <mergeCell ref="Q3137:Q3138"/>
    <mergeCell ref="R3137:S3137"/>
    <mergeCell ref="T3137:AA3137"/>
    <mergeCell ref="R3138:S3138"/>
    <mergeCell ref="T3138:AA3138"/>
    <mergeCell ref="C3139:E3140"/>
    <mergeCell ref="G3139:Q3139"/>
    <mergeCell ref="R3139:V3140"/>
    <mergeCell ref="W3139:AA3140"/>
    <mergeCell ref="C3149:P3150"/>
    <mergeCell ref="Q3149:Q3150"/>
    <mergeCell ref="R3149:S3149"/>
    <mergeCell ref="T3149:AA3149"/>
    <mergeCell ref="R3150:S3150"/>
    <mergeCell ref="T3150:AA3150"/>
    <mergeCell ref="C3151:E3152"/>
    <mergeCell ref="G3151:Q3151"/>
    <mergeCell ref="R3151:V3152"/>
    <mergeCell ref="W3151:AA3152"/>
    <mergeCell ref="AB3151:AB3152"/>
    <mergeCell ref="G3152:Q3152"/>
    <mergeCell ref="C3125:P3126"/>
    <mergeCell ref="Q3125:Q3126"/>
    <mergeCell ref="R3125:S3125"/>
    <mergeCell ref="T3125:AA3125"/>
    <mergeCell ref="R3126:S3126"/>
    <mergeCell ref="T3126:AA3126"/>
    <mergeCell ref="C3127:E3128"/>
    <mergeCell ref="G3127:Q3127"/>
    <mergeCell ref="R3127:V3128"/>
    <mergeCell ref="W3127:AA3128"/>
    <mergeCell ref="AB3127:AB3128"/>
    <mergeCell ref="G3128:Q3128"/>
    <mergeCell ref="A3129:B3140"/>
    <mergeCell ref="C3129:I3129"/>
    <mergeCell ref="J3129:Z3129"/>
    <mergeCell ref="C3130:F3131"/>
    <mergeCell ref="G3130:I3131"/>
    <mergeCell ref="K3130:L3131"/>
    <mergeCell ref="M3130:M3131"/>
    <mergeCell ref="N3130:O3131"/>
    <mergeCell ref="P3130:P3131"/>
    <mergeCell ref="Q3130:Q3131"/>
    <mergeCell ref="R3130:S3131"/>
    <mergeCell ref="T3130:T3131"/>
    <mergeCell ref="U3130:V3131"/>
    <mergeCell ref="W3130:W3131"/>
    <mergeCell ref="X3130:Y3131"/>
    <mergeCell ref="Z3130:AB3131"/>
    <mergeCell ref="C3132:Q3132"/>
    <mergeCell ref="R3132:AB3132"/>
    <mergeCell ref="C3133:P3134"/>
    <mergeCell ref="Q3133:Q3134"/>
    <mergeCell ref="AB3115:AB3116"/>
    <mergeCell ref="G3116:Q3116"/>
    <mergeCell ref="A3117:B3128"/>
    <mergeCell ref="C3117:I3117"/>
    <mergeCell ref="J3117:Z3117"/>
    <mergeCell ref="C3118:F3119"/>
    <mergeCell ref="G3118:I3119"/>
    <mergeCell ref="K3118:L3119"/>
    <mergeCell ref="M3118:M3119"/>
    <mergeCell ref="N3118:O3119"/>
    <mergeCell ref="P3118:P3119"/>
    <mergeCell ref="Q3118:Q3119"/>
    <mergeCell ref="R3118:S3119"/>
    <mergeCell ref="T3118:T3119"/>
    <mergeCell ref="U3118:V3119"/>
    <mergeCell ref="W3118:W3119"/>
    <mergeCell ref="X3118:Y3119"/>
    <mergeCell ref="Z3118:AB3119"/>
    <mergeCell ref="C3120:Q3120"/>
    <mergeCell ref="R3120:AB3120"/>
    <mergeCell ref="C3121:P3122"/>
    <mergeCell ref="Q3121:Q3122"/>
    <mergeCell ref="R3121:S3121"/>
    <mergeCell ref="T3121:AA3121"/>
    <mergeCell ref="R3122:S3122"/>
    <mergeCell ref="T3122:AA3122"/>
    <mergeCell ref="C3123:P3124"/>
    <mergeCell ref="Q3123:Q3124"/>
    <mergeCell ref="R3123:S3123"/>
    <mergeCell ref="T3123:AA3123"/>
    <mergeCell ref="R3124:S3124"/>
    <mergeCell ref="T3124:AA3124"/>
    <mergeCell ref="R3109:S3109"/>
    <mergeCell ref="T3109:AA3109"/>
    <mergeCell ref="R3110:S3110"/>
    <mergeCell ref="T3110:AA3110"/>
    <mergeCell ref="C3111:P3112"/>
    <mergeCell ref="Q3111:Q3112"/>
    <mergeCell ref="R3111:S3111"/>
    <mergeCell ref="T3111:AA3111"/>
    <mergeCell ref="R3112:S3112"/>
    <mergeCell ref="T3112:AA3112"/>
    <mergeCell ref="C3113:P3114"/>
    <mergeCell ref="Q3113:Q3114"/>
    <mergeCell ref="R3113:S3113"/>
    <mergeCell ref="T3113:AA3113"/>
    <mergeCell ref="R3114:S3114"/>
    <mergeCell ref="T3114:AA3114"/>
    <mergeCell ref="C3115:E3116"/>
    <mergeCell ref="G3115:Q3115"/>
    <mergeCell ref="R3115:V3116"/>
    <mergeCell ref="W3115:AA3116"/>
    <mergeCell ref="C3101:P3102"/>
    <mergeCell ref="Q3101:Q3102"/>
    <mergeCell ref="R3101:S3101"/>
    <mergeCell ref="T3101:AA3101"/>
    <mergeCell ref="R3102:S3102"/>
    <mergeCell ref="T3102:AA3102"/>
    <mergeCell ref="C3103:E3104"/>
    <mergeCell ref="G3103:Q3103"/>
    <mergeCell ref="R3103:V3104"/>
    <mergeCell ref="W3103:AA3104"/>
    <mergeCell ref="AB3103:AB3104"/>
    <mergeCell ref="G3104:Q3104"/>
    <mergeCell ref="A3105:B3116"/>
    <mergeCell ref="C3105:I3105"/>
    <mergeCell ref="J3105:Z3105"/>
    <mergeCell ref="C3106:F3107"/>
    <mergeCell ref="G3106:I3107"/>
    <mergeCell ref="K3106:L3107"/>
    <mergeCell ref="M3106:M3107"/>
    <mergeCell ref="N3106:O3107"/>
    <mergeCell ref="P3106:P3107"/>
    <mergeCell ref="Q3106:Q3107"/>
    <mergeCell ref="R3106:S3107"/>
    <mergeCell ref="T3106:T3107"/>
    <mergeCell ref="U3106:V3107"/>
    <mergeCell ref="W3106:W3107"/>
    <mergeCell ref="X3106:Y3107"/>
    <mergeCell ref="Z3106:AB3107"/>
    <mergeCell ref="C3108:Q3108"/>
    <mergeCell ref="R3108:AB3108"/>
    <mergeCell ref="C3109:P3110"/>
    <mergeCell ref="Q3109:Q3110"/>
    <mergeCell ref="AB3091:AB3092"/>
    <mergeCell ref="G3092:Q3092"/>
    <mergeCell ref="A3093:B3104"/>
    <mergeCell ref="C3093:I3093"/>
    <mergeCell ref="J3093:Z3093"/>
    <mergeCell ref="C3094:F3095"/>
    <mergeCell ref="G3094:I3095"/>
    <mergeCell ref="K3094:L3095"/>
    <mergeCell ref="M3094:M3095"/>
    <mergeCell ref="N3094:O3095"/>
    <mergeCell ref="P3094:P3095"/>
    <mergeCell ref="Q3094:Q3095"/>
    <mergeCell ref="R3094:S3095"/>
    <mergeCell ref="T3094:T3095"/>
    <mergeCell ref="U3094:V3095"/>
    <mergeCell ref="W3094:W3095"/>
    <mergeCell ref="X3094:Y3095"/>
    <mergeCell ref="Z3094:AB3095"/>
    <mergeCell ref="C3096:Q3096"/>
    <mergeCell ref="R3096:AB3096"/>
    <mergeCell ref="C3097:P3098"/>
    <mergeCell ref="Q3097:Q3098"/>
    <mergeCell ref="R3097:S3097"/>
    <mergeCell ref="T3097:AA3097"/>
    <mergeCell ref="R3098:S3098"/>
    <mergeCell ref="T3098:AA3098"/>
    <mergeCell ref="C3099:P3100"/>
    <mergeCell ref="Q3099:Q3100"/>
    <mergeCell ref="R3099:S3099"/>
    <mergeCell ref="T3099:AA3099"/>
    <mergeCell ref="R3100:S3100"/>
    <mergeCell ref="T3100:AA3100"/>
    <mergeCell ref="R3085:S3085"/>
    <mergeCell ref="T3085:AA3085"/>
    <mergeCell ref="R3086:S3086"/>
    <mergeCell ref="T3086:AA3086"/>
    <mergeCell ref="C3087:P3088"/>
    <mergeCell ref="Q3087:Q3088"/>
    <mergeCell ref="R3087:S3087"/>
    <mergeCell ref="T3087:AA3087"/>
    <mergeCell ref="R3088:S3088"/>
    <mergeCell ref="T3088:AA3088"/>
    <mergeCell ref="C3089:P3090"/>
    <mergeCell ref="Q3089:Q3090"/>
    <mergeCell ref="R3089:S3089"/>
    <mergeCell ref="T3089:AA3089"/>
    <mergeCell ref="R3090:S3090"/>
    <mergeCell ref="T3090:AA3090"/>
    <mergeCell ref="C3091:E3092"/>
    <mergeCell ref="G3091:Q3091"/>
    <mergeCell ref="R3091:V3092"/>
    <mergeCell ref="W3091:AA3092"/>
    <mergeCell ref="C3077:P3078"/>
    <mergeCell ref="Q3077:Q3078"/>
    <mergeCell ref="R3077:S3077"/>
    <mergeCell ref="T3077:AA3077"/>
    <mergeCell ref="R3078:S3078"/>
    <mergeCell ref="T3078:AA3078"/>
    <mergeCell ref="C3079:E3080"/>
    <mergeCell ref="G3079:Q3079"/>
    <mergeCell ref="R3079:V3080"/>
    <mergeCell ref="W3079:AA3080"/>
    <mergeCell ref="AB3079:AB3080"/>
    <mergeCell ref="G3080:Q3080"/>
    <mergeCell ref="A3081:B3092"/>
    <mergeCell ref="C3081:I3081"/>
    <mergeCell ref="J3081:Z3081"/>
    <mergeCell ref="C3082:F3083"/>
    <mergeCell ref="G3082:I3083"/>
    <mergeCell ref="K3082:L3083"/>
    <mergeCell ref="M3082:M3083"/>
    <mergeCell ref="N3082:O3083"/>
    <mergeCell ref="P3082:P3083"/>
    <mergeCell ref="Q3082:Q3083"/>
    <mergeCell ref="R3082:S3083"/>
    <mergeCell ref="T3082:T3083"/>
    <mergeCell ref="U3082:V3083"/>
    <mergeCell ref="W3082:W3083"/>
    <mergeCell ref="X3082:Y3083"/>
    <mergeCell ref="Z3082:AB3083"/>
    <mergeCell ref="C3084:Q3084"/>
    <mergeCell ref="R3084:AB3084"/>
    <mergeCell ref="C3085:P3086"/>
    <mergeCell ref="Q3085:Q3086"/>
    <mergeCell ref="AB3067:AB3068"/>
    <mergeCell ref="G3068:Q3068"/>
    <mergeCell ref="A3069:B3080"/>
    <mergeCell ref="C3069:I3069"/>
    <mergeCell ref="J3069:Z3069"/>
    <mergeCell ref="C3070:F3071"/>
    <mergeCell ref="G3070:I3071"/>
    <mergeCell ref="K3070:L3071"/>
    <mergeCell ref="M3070:M3071"/>
    <mergeCell ref="N3070:O3071"/>
    <mergeCell ref="P3070:P3071"/>
    <mergeCell ref="Q3070:Q3071"/>
    <mergeCell ref="R3070:S3071"/>
    <mergeCell ref="T3070:T3071"/>
    <mergeCell ref="U3070:V3071"/>
    <mergeCell ref="W3070:W3071"/>
    <mergeCell ref="X3070:Y3071"/>
    <mergeCell ref="Z3070:AB3071"/>
    <mergeCell ref="C3072:Q3072"/>
    <mergeCell ref="R3072:AB3072"/>
    <mergeCell ref="C3073:P3074"/>
    <mergeCell ref="Q3073:Q3074"/>
    <mergeCell ref="R3073:S3073"/>
    <mergeCell ref="T3073:AA3073"/>
    <mergeCell ref="R3074:S3074"/>
    <mergeCell ref="T3074:AA3074"/>
    <mergeCell ref="C3075:P3076"/>
    <mergeCell ref="Q3075:Q3076"/>
    <mergeCell ref="R3075:S3075"/>
    <mergeCell ref="T3075:AA3075"/>
    <mergeCell ref="R3076:S3076"/>
    <mergeCell ref="T3076:AA3076"/>
    <mergeCell ref="R3061:S3061"/>
    <mergeCell ref="T3061:AA3061"/>
    <mergeCell ref="R3062:S3062"/>
    <mergeCell ref="T3062:AA3062"/>
    <mergeCell ref="C3063:P3064"/>
    <mergeCell ref="Q3063:Q3064"/>
    <mergeCell ref="R3063:S3063"/>
    <mergeCell ref="T3063:AA3063"/>
    <mergeCell ref="R3064:S3064"/>
    <mergeCell ref="T3064:AA3064"/>
    <mergeCell ref="C3065:P3066"/>
    <mergeCell ref="Q3065:Q3066"/>
    <mergeCell ref="R3065:S3065"/>
    <mergeCell ref="T3065:AA3065"/>
    <mergeCell ref="R3066:S3066"/>
    <mergeCell ref="T3066:AA3066"/>
    <mergeCell ref="C3067:E3068"/>
    <mergeCell ref="G3067:Q3067"/>
    <mergeCell ref="R3067:V3068"/>
    <mergeCell ref="W3067:AA3068"/>
    <mergeCell ref="C3053:P3054"/>
    <mergeCell ref="Q3053:Q3054"/>
    <mergeCell ref="R3053:S3053"/>
    <mergeCell ref="T3053:AA3053"/>
    <mergeCell ref="R3054:S3054"/>
    <mergeCell ref="T3054:AA3054"/>
    <mergeCell ref="C3055:E3056"/>
    <mergeCell ref="G3055:Q3055"/>
    <mergeCell ref="R3055:V3056"/>
    <mergeCell ref="W3055:AA3056"/>
    <mergeCell ref="AB3055:AB3056"/>
    <mergeCell ref="G3056:Q3056"/>
    <mergeCell ref="A3057:B3068"/>
    <mergeCell ref="C3057:I3057"/>
    <mergeCell ref="J3057:Z3057"/>
    <mergeCell ref="C3058:F3059"/>
    <mergeCell ref="G3058:I3059"/>
    <mergeCell ref="K3058:L3059"/>
    <mergeCell ref="M3058:M3059"/>
    <mergeCell ref="N3058:O3059"/>
    <mergeCell ref="P3058:P3059"/>
    <mergeCell ref="Q3058:Q3059"/>
    <mergeCell ref="R3058:S3059"/>
    <mergeCell ref="T3058:T3059"/>
    <mergeCell ref="U3058:V3059"/>
    <mergeCell ref="W3058:W3059"/>
    <mergeCell ref="X3058:Y3059"/>
    <mergeCell ref="Z3058:AB3059"/>
    <mergeCell ref="C3060:Q3060"/>
    <mergeCell ref="R3060:AB3060"/>
    <mergeCell ref="C3061:P3062"/>
    <mergeCell ref="Q3061:Q3062"/>
    <mergeCell ref="AB3043:AB3044"/>
    <mergeCell ref="G3044:Q3044"/>
    <mergeCell ref="A3045:B3056"/>
    <mergeCell ref="C3045:I3045"/>
    <mergeCell ref="J3045:Z3045"/>
    <mergeCell ref="C3046:F3047"/>
    <mergeCell ref="G3046:I3047"/>
    <mergeCell ref="K3046:L3047"/>
    <mergeCell ref="M3046:M3047"/>
    <mergeCell ref="N3046:O3047"/>
    <mergeCell ref="P3046:P3047"/>
    <mergeCell ref="Q3046:Q3047"/>
    <mergeCell ref="R3046:S3047"/>
    <mergeCell ref="T3046:T3047"/>
    <mergeCell ref="U3046:V3047"/>
    <mergeCell ref="W3046:W3047"/>
    <mergeCell ref="X3046:Y3047"/>
    <mergeCell ref="Z3046:AB3047"/>
    <mergeCell ref="C3048:Q3048"/>
    <mergeCell ref="R3048:AB3048"/>
    <mergeCell ref="C3049:P3050"/>
    <mergeCell ref="Q3049:Q3050"/>
    <mergeCell ref="R3049:S3049"/>
    <mergeCell ref="T3049:AA3049"/>
    <mergeCell ref="R3050:S3050"/>
    <mergeCell ref="T3050:AA3050"/>
    <mergeCell ref="C3051:P3052"/>
    <mergeCell ref="Q3051:Q3052"/>
    <mergeCell ref="R3051:S3051"/>
    <mergeCell ref="T3051:AA3051"/>
    <mergeCell ref="R3052:S3052"/>
    <mergeCell ref="T3052:AA3052"/>
    <mergeCell ref="R3037:S3037"/>
    <mergeCell ref="T3037:AA3037"/>
    <mergeCell ref="R3038:S3038"/>
    <mergeCell ref="T3038:AA3038"/>
    <mergeCell ref="C3039:P3040"/>
    <mergeCell ref="Q3039:Q3040"/>
    <mergeCell ref="R3039:S3039"/>
    <mergeCell ref="T3039:AA3039"/>
    <mergeCell ref="R3040:S3040"/>
    <mergeCell ref="T3040:AA3040"/>
    <mergeCell ref="C3041:P3042"/>
    <mergeCell ref="Q3041:Q3042"/>
    <mergeCell ref="R3041:S3041"/>
    <mergeCell ref="T3041:AA3041"/>
    <mergeCell ref="R3042:S3042"/>
    <mergeCell ref="T3042:AA3042"/>
    <mergeCell ref="C3043:E3044"/>
    <mergeCell ref="G3043:Q3043"/>
    <mergeCell ref="R3043:V3044"/>
    <mergeCell ref="W3043:AA3044"/>
    <mergeCell ref="C3029:P3030"/>
    <mergeCell ref="Q3029:Q3030"/>
    <mergeCell ref="R3029:S3029"/>
    <mergeCell ref="T3029:AA3029"/>
    <mergeCell ref="R3030:S3030"/>
    <mergeCell ref="T3030:AA3030"/>
    <mergeCell ref="C3031:E3032"/>
    <mergeCell ref="G3031:Q3031"/>
    <mergeCell ref="R3031:V3032"/>
    <mergeCell ref="W3031:AA3032"/>
    <mergeCell ref="AB3031:AB3032"/>
    <mergeCell ref="G3032:Q3032"/>
    <mergeCell ref="A3033:B3044"/>
    <mergeCell ref="C3033:I3033"/>
    <mergeCell ref="J3033:Z3033"/>
    <mergeCell ref="C3034:F3035"/>
    <mergeCell ref="G3034:I3035"/>
    <mergeCell ref="K3034:L3035"/>
    <mergeCell ref="M3034:M3035"/>
    <mergeCell ref="N3034:O3035"/>
    <mergeCell ref="P3034:P3035"/>
    <mergeCell ref="Q3034:Q3035"/>
    <mergeCell ref="R3034:S3035"/>
    <mergeCell ref="T3034:T3035"/>
    <mergeCell ref="U3034:V3035"/>
    <mergeCell ref="W3034:W3035"/>
    <mergeCell ref="X3034:Y3035"/>
    <mergeCell ref="Z3034:AB3035"/>
    <mergeCell ref="C3036:Q3036"/>
    <mergeCell ref="R3036:AB3036"/>
    <mergeCell ref="C3037:P3038"/>
    <mergeCell ref="Q3037:Q3038"/>
    <mergeCell ref="AB3019:AB3020"/>
    <mergeCell ref="G3020:Q3020"/>
    <mergeCell ref="A3021:B3032"/>
    <mergeCell ref="C3021:I3021"/>
    <mergeCell ref="J3021:Z3021"/>
    <mergeCell ref="C3022:F3023"/>
    <mergeCell ref="G3022:I3023"/>
    <mergeCell ref="K3022:L3023"/>
    <mergeCell ref="M3022:M3023"/>
    <mergeCell ref="N3022:O3023"/>
    <mergeCell ref="P3022:P3023"/>
    <mergeCell ref="Q3022:Q3023"/>
    <mergeCell ref="R3022:S3023"/>
    <mergeCell ref="T3022:T3023"/>
    <mergeCell ref="U3022:V3023"/>
    <mergeCell ref="W3022:W3023"/>
    <mergeCell ref="X3022:Y3023"/>
    <mergeCell ref="Z3022:AB3023"/>
    <mergeCell ref="C3024:Q3024"/>
    <mergeCell ref="R3024:AB3024"/>
    <mergeCell ref="C3025:P3026"/>
    <mergeCell ref="Q3025:Q3026"/>
    <mergeCell ref="R3025:S3025"/>
    <mergeCell ref="T3025:AA3025"/>
    <mergeCell ref="R3026:S3026"/>
    <mergeCell ref="T3026:AA3026"/>
    <mergeCell ref="C3027:P3028"/>
    <mergeCell ref="Q3027:Q3028"/>
    <mergeCell ref="R3027:S3027"/>
    <mergeCell ref="T3027:AA3027"/>
    <mergeCell ref="R3028:S3028"/>
    <mergeCell ref="T3028:AA3028"/>
    <mergeCell ref="R3013:S3013"/>
    <mergeCell ref="T3013:AA3013"/>
    <mergeCell ref="R3014:S3014"/>
    <mergeCell ref="T3014:AA3014"/>
    <mergeCell ref="C3015:P3016"/>
    <mergeCell ref="Q3015:Q3016"/>
    <mergeCell ref="R3015:S3015"/>
    <mergeCell ref="T3015:AA3015"/>
    <mergeCell ref="R3016:S3016"/>
    <mergeCell ref="T3016:AA3016"/>
    <mergeCell ref="C3017:P3018"/>
    <mergeCell ref="Q3017:Q3018"/>
    <mergeCell ref="R3017:S3017"/>
    <mergeCell ref="T3017:AA3017"/>
    <mergeCell ref="R3018:S3018"/>
    <mergeCell ref="T3018:AA3018"/>
    <mergeCell ref="C3019:E3020"/>
    <mergeCell ref="G3019:Q3019"/>
    <mergeCell ref="R3019:V3020"/>
    <mergeCell ref="W3019:AA3020"/>
    <mergeCell ref="C3005:P3006"/>
    <mergeCell ref="Q3005:Q3006"/>
    <mergeCell ref="R3005:S3005"/>
    <mergeCell ref="T3005:AA3005"/>
    <mergeCell ref="R3006:S3006"/>
    <mergeCell ref="T3006:AA3006"/>
    <mergeCell ref="C3007:E3008"/>
    <mergeCell ref="G3007:Q3007"/>
    <mergeCell ref="R3007:V3008"/>
    <mergeCell ref="W3007:AA3008"/>
    <mergeCell ref="AB3007:AB3008"/>
    <mergeCell ref="G3008:Q3008"/>
    <mergeCell ref="A3009:B3020"/>
    <mergeCell ref="C3009:I3009"/>
    <mergeCell ref="J3009:Z3009"/>
    <mergeCell ref="C3010:F3011"/>
    <mergeCell ref="G3010:I3011"/>
    <mergeCell ref="K3010:L3011"/>
    <mergeCell ref="M3010:M3011"/>
    <mergeCell ref="N3010:O3011"/>
    <mergeCell ref="P3010:P3011"/>
    <mergeCell ref="Q3010:Q3011"/>
    <mergeCell ref="R3010:S3011"/>
    <mergeCell ref="T3010:T3011"/>
    <mergeCell ref="U3010:V3011"/>
    <mergeCell ref="W3010:W3011"/>
    <mergeCell ref="X3010:Y3011"/>
    <mergeCell ref="Z3010:AB3011"/>
    <mergeCell ref="C3012:Q3012"/>
    <mergeCell ref="R3012:AB3012"/>
    <mergeCell ref="C3013:P3014"/>
    <mergeCell ref="Q3013:Q3014"/>
    <mergeCell ref="AB2995:AB2996"/>
    <mergeCell ref="G2996:Q2996"/>
    <mergeCell ref="A2997:B3008"/>
    <mergeCell ref="C2997:I2997"/>
    <mergeCell ref="J2997:Z2997"/>
    <mergeCell ref="C2998:F2999"/>
    <mergeCell ref="G2998:I2999"/>
    <mergeCell ref="K2998:L2999"/>
    <mergeCell ref="M2998:M2999"/>
    <mergeCell ref="N2998:O2999"/>
    <mergeCell ref="P2998:P2999"/>
    <mergeCell ref="Q2998:Q2999"/>
    <mergeCell ref="R2998:S2999"/>
    <mergeCell ref="T2998:T2999"/>
    <mergeCell ref="U2998:V2999"/>
    <mergeCell ref="W2998:W2999"/>
    <mergeCell ref="X2998:Y2999"/>
    <mergeCell ref="Z2998:AB2999"/>
    <mergeCell ref="C3000:Q3000"/>
    <mergeCell ref="R3000:AB3000"/>
    <mergeCell ref="C3001:P3002"/>
    <mergeCell ref="Q3001:Q3002"/>
    <mergeCell ref="R3001:S3001"/>
    <mergeCell ref="T3001:AA3001"/>
    <mergeCell ref="R3002:S3002"/>
    <mergeCell ref="T3002:AA3002"/>
    <mergeCell ref="C3003:P3004"/>
    <mergeCell ref="Q3003:Q3004"/>
    <mergeCell ref="R3003:S3003"/>
    <mergeCell ref="T3003:AA3003"/>
    <mergeCell ref="R3004:S3004"/>
    <mergeCell ref="T3004:AA3004"/>
    <mergeCell ref="R2989:S2989"/>
    <mergeCell ref="T2989:AA2989"/>
    <mergeCell ref="R2990:S2990"/>
    <mergeCell ref="T2990:AA2990"/>
    <mergeCell ref="C2991:P2992"/>
    <mergeCell ref="Q2991:Q2992"/>
    <mergeCell ref="R2991:S2991"/>
    <mergeCell ref="T2991:AA2991"/>
    <mergeCell ref="R2992:S2992"/>
    <mergeCell ref="T2992:AA2992"/>
    <mergeCell ref="C2993:P2994"/>
    <mergeCell ref="Q2993:Q2994"/>
    <mergeCell ref="R2993:S2993"/>
    <mergeCell ref="T2993:AA2993"/>
    <mergeCell ref="R2994:S2994"/>
    <mergeCell ref="T2994:AA2994"/>
    <mergeCell ref="C2995:E2996"/>
    <mergeCell ref="G2995:Q2995"/>
    <mergeCell ref="R2995:V2996"/>
    <mergeCell ref="W2995:AA2996"/>
    <mergeCell ref="C2981:P2982"/>
    <mergeCell ref="Q2981:Q2982"/>
    <mergeCell ref="R2981:S2981"/>
    <mergeCell ref="T2981:AA2981"/>
    <mergeCell ref="R2982:S2982"/>
    <mergeCell ref="T2982:AA2982"/>
    <mergeCell ref="C2983:E2984"/>
    <mergeCell ref="G2983:Q2983"/>
    <mergeCell ref="R2983:V2984"/>
    <mergeCell ref="W2983:AA2984"/>
    <mergeCell ref="AB2983:AB2984"/>
    <mergeCell ref="G2984:Q2984"/>
    <mergeCell ref="A2985:B2996"/>
    <mergeCell ref="C2985:I2985"/>
    <mergeCell ref="J2985:Z2985"/>
    <mergeCell ref="C2986:F2987"/>
    <mergeCell ref="G2986:I2987"/>
    <mergeCell ref="K2986:L2987"/>
    <mergeCell ref="M2986:M2987"/>
    <mergeCell ref="N2986:O2987"/>
    <mergeCell ref="P2986:P2987"/>
    <mergeCell ref="Q2986:Q2987"/>
    <mergeCell ref="R2986:S2987"/>
    <mergeCell ref="T2986:T2987"/>
    <mergeCell ref="U2986:V2987"/>
    <mergeCell ref="W2986:W2987"/>
    <mergeCell ref="X2986:Y2987"/>
    <mergeCell ref="Z2986:AB2987"/>
    <mergeCell ref="C2988:Q2988"/>
    <mergeCell ref="R2988:AB2988"/>
    <mergeCell ref="C2989:P2990"/>
    <mergeCell ref="Q2989:Q2990"/>
    <mergeCell ref="AB2971:AB2972"/>
    <mergeCell ref="G2972:Q2972"/>
    <mergeCell ref="A2973:B2984"/>
    <mergeCell ref="C2973:I2973"/>
    <mergeCell ref="J2973:Z2973"/>
    <mergeCell ref="C2974:F2975"/>
    <mergeCell ref="G2974:I2975"/>
    <mergeCell ref="K2974:L2975"/>
    <mergeCell ref="M2974:M2975"/>
    <mergeCell ref="N2974:O2975"/>
    <mergeCell ref="P2974:P2975"/>
    <mergeCell ref="Q2974:Q2975"/>
    <mergeCell ref="R2974:S2975"/>
    <mergeCell ref="T2974:T2975"/>
    <mergeCell ref="U2974:V2975"/>
    <mergeCell ref="W2974:W2975"/>
    <mergeCell ref="X2974:Y2975"/>
    <mergeCell ref="Z2974:AB2975"/>
    <mergeCell ref="C2976:Q2976"/>
    <mergeCell ref="R2976:AB2976"/>
    <mergeCell ref="C2977:P2978"/>
    <mergeCell ref="Q2977:Q2978"/>
    <mergeCell ref="R2977:S2977"/>
    <mergeCell ref="T2977:AA2977"/>
    <mergeCell ref="R2978:S2978"/>
    <mergeCell ref="T2978:AA2978"/>
    <mergeCell ref="C2979:P2980"/>
    <mergeCell ref="Q2979:Q2980"/>
    <mergeCell ref="R2979:S2979"/>
    <mergeCell ref="T2979:AA2979"/>
    <mergeCell ref="R2980:S2980"/>
    <mergeCell ref="T2980:AA2980"/>
    <mergeCell ref="R2965:S2965"/>
    <mergeCell ref="T2965:AA2965"/>
    <mergeCell ref="R2966:S2966"/>
    <mergeCell ref="T2966:AA2966"/>
    <mergeCell ref="C2967:P2968"/>
    <mergeCell ref="Q2967:Q2968"/>
    <mergeCell ref="R2967:S2967"/>
    <mergeCell ref="T2967:AA2967"/>
    <mergeCell ref="R2968:S2968"/>
    <mergeCell ref="T2968:AA2968"/>
    <mergeCell ref="C2969:P2970"/>
    <mergeCell ref="Q2969:Q2970"/>
    <mergeCell ref="R2969:S2969"/>
    <mergeCell ref="T2969:AA2969"/>
    <mergeCell ref="R2970:S2970"/>
    <mergeCell ref="T2970:AA2970"/>
    <mergeCell ref="C2971:E2972"/>
    <mergeCell ref="G2971:Q2971"/>
    <mergeCell ref="R2971:V2972"/>
    <mergeCell ref="W2971:AA2972"/>
    <mergeCell ref="C2957:P2958"/>
    <mergeCell ref="Q2957:Q2958"/>
    <mergeCell ref="R2957:S2957"/>
    <mergeCell ref="T2957:AA2957"/>
    <mergeCell ref="R2958:S2958"/>
    <mergeCell ref="T2958:AA2958"/>
    <mergeCell ref="C2959:E2960"/>
    <mergeCell ref="G2959:Q2959"/>
    <mergeCell ref="R2959:V2960"/>
    <mergeCell ref="W2959:AA2960"/>
    <mergeCell ref="AB2959:AB2960"/>
    <mergeCell ref="G2960:Q2960"/>
    <mergeCell ref="A2961:B2972"/>
    <mergeCell ref="C2961:I2961"/>
    <mergeCell ref="J2961:Z2961"/>
    <mergeCell ref="C2962:F2963"/>
    <mergeCell ref="G2962:I2963"/>
    <mergeCell ref="K2962:L2963"/>
    <mergeCell ref="M2962:M2963"/>
    <mergeCell ref="N2962:O2963"/>
    <mergeCell ref="P2962:P2963"/>
    <mergeCell ref="Q2962:Q2963"/>
    <mergeCell ref="R2962:S2963"/>
    <mergeCell ref="T2962:T2963"/>
    <mergeCell ref="U2962:V2963"/>
    <mergeCell ref="W2962:W2963"/>
    <mergeCell ref="X2962:Y2963"/>
    <mergeCell ref="Z2962:AB2963"/>
    <mergeCell ref="C2964:Q2964"/>
    <mergeCell ref="R2964:AB2964"/>
    <mergeCell ref="C2965:P2966"/>
    <mergeCell ref="Q2965:Q2966"/>
    <mergeCell ref="AB2947:AB2948"/>
    <mergeCell ref="G2948:Q2948"/>
    <mergeCell ref="A2949:B2960"/>
    <mergeCell ref="C2949:I2949"/>
    <mergeCell ref="J2949:Z2949"/>
    <mergeCell ref="C2950:F2951"/>
    <mergeCell ref="G2950:I2951"/>
    <mergeCell ref="K2950:L2951"/>
    <mergeCell ref="M2950:M2951"/>
    <mergeCell ref="N2950:O2951"/>
    <mergeCell ref="P2950:P2951"/>
    <mergeCell ref="Q2950:Q2951"/>
    <mergeCell ref="R2950:S2951"/>
    <mergeCell ref="T2950:T2951"/>
    <mergeCell ref="U2950:V2951"/>
    <mergeCell ref="W2950:W2951"/>
    <mergeCell ref="X2950:Y2951"/>
    <mergeCell ref="Z2950:AB2951"/>
    <mergeCell ref="C2952:Q2952"/>
    <mergeCell ref="R2952:AB2952"/>
    <mergeCell ref="C2953:P2954"/>
    <mergeCell ref="Q2953:Q2954"/>
    <mergeCell ref="R2953:S2953"/>
    <mergeCell ref="T2953:AA2953"/>
    <mergeCell ref="R2954:S2954"/>
    <mergeCell ref="T2954:AA2954"/>
    <mergeCell ref="C2955:P2956"/>
    <mergeCell ref="Q2955:Q2956"/>
    <mergeCell ref="R2955:S2955"/>
    <mergeCell ref="T2955:AA2955"/>
    <mergeCell ref="R2956:S2956"/>
    <mergeCell ref="T2956:AA2956"/>
    <mergeCell ref="R2941:S2941"/>
    <mergeCell ref="T2941:AA2941"/>
    <mergeCell ref="R2942:S2942"/>
    <mergeCell ref="T2942:AA2942"/>
    <mergeCell ref="C2943:P2944"/>
    <mergeCell ref="Q2943:Q2944"/>
    <mergeCell ref="R2943:S2943"/>
    <mergeCell ref="T2943:AA2943"/>
    <mergeCell ref="R2944:S2944"/>
    <mergeCell ref="T2944:AA2944"/>
    <mergeCell ref="C2945:P2946"/>
    <mergeCell ref="Q2945:Q2946"/>
    <mergeCell ref="R2945:S2945"/>
    <mergeCell ref="T2945:AA2945"/>
    <mergeCell ref="R2946:S2946"/>
    <mergeCell ref="T2946:AA2946"/>
    <mergeCell ref="C2947:E2948"/>
    <mergeCell ref="G2947:Q2947"/>
    <mergeCell ref="R2947:V2948"/>
    <mergeCell ref="W2947:AA2948"/>
    <mergeCell ref="C2933:P2934"/>
    <mergeCell ref="Q2933:Q2934"/>
    <mergeCell ref="R2933:S2933"/>
    <mergeCell ref="T2933:AA2933"/>
    <mergeCell ref="R2934:S2934"/>
    <mergeCell ref="T2934:AA2934"/>
    <mergeCell ref="C2935:E2936"/>
    <mergeCell ref="G2935:Q2935"/>
    <mergeCell ref="R2935:V2936"/>
    <mergeCell ref="W2935:AA2936"/>
    <mergeCell ref="AB2935:AB2936"/>
    <mergeCell ref="G2936:Q2936"/>
    <mergeCell ref="A2937:B2948"/>
    <mergeCell ref="C2937:I2937"/>
    <mergeCell ref="J2937:Z2937"/>
    <mergeCell ref="C2938:F2939"/>
    <mergeCell ref="G2938:I2939"/>
    <mergeCell ref="K2938:L2939"/>
    <mergeCell ref="M2938:M2939"/>
    <mergeCell ref="N2938:O2939"/>
    <mergeCell ref="P2938:P2939"/>
    <mergeCell ref="Q2938:Q2939"/>
    <mergeCell ref="R2938:S2939"/>
    <mergeCell ref="T2938:T2939"/>
    <mergeCell ref="U2938:V2939"/>
    <mergeCell ref="W2938:W2939"/>
    <mergeCell ref="X2938:Y2939"/>
    <mergeCell ref="Z2938:AB2939"/>
    <mergeCell ref="C2940:Q2940"/>
    <mergeCell ref="R2940:AB2940"/>
    <mergeCell ref="C2941:P2942"/>
    <mergeCell ref="Q2941:Q2942"/>
    <mergeCell ref="AB2923:AB2924"/>
    <mergeCell ref="G2924:Q2924"/>
    <mergeCell ref="A2925:B2936"/>
    <mergeCell ref="C2925:I2925"/>
    <mergeCell ref="J2925:Z2925"/>
    <mergeCell ref="C2926:F2927"/>
    <mergeCell ref="G2926:I2927"/>
    <mergeCell ref="K2926:L2927"/>
    <mergeCell ref="M2926:M2927"/>
    <mergeCell ref="N2926:O2927"/>
    <mergeCell ref="P2926:P2927"/>
    <mergeCell ref="Q2926:Q2927"/>
    <mergeCell ref="R2926:S2927"/>
    <mergeCell ref="T2926:T2927"/>
    <mergeCell ref="U2926:V2927"/>
    <mergeCell ref="W2926:W2927"/>
    <mergeCell ref="X2926:Y2927"/>
    <mergeCell ref="Z2926:AB2927"/>
    <mergeCell ref="C2928:Q2928"/>
    <mergeCell ref="R2928:AB2928"/>
    <mergeCell ref="C2929:P2930"/>
    <mergeCell ref="Q2929:Q2930"/>
    <mergeCell ref="R2929:S2929"/>
    <mergeCell ref="T2929:AA2929"/>
    <mergeCell ref="R2930:S2930"/>
    <mergeCell ref="T2930:AA2930"/>
    <mergeCell ref="C2931:P2932"/>
    <mergeCell ref="Q2931:Q2932"/>
    <mergeCell ref="R2931:S2931"/>
    <mergeCell ref="T2931:AA2931"/>
    <mergeCell ref="R2932:S2932"/>
    <mergeCell ref="T2932:AA2932"/>
    <mergeCell ref="R2917:S2917"/>
    <mergeCell ref="T2917:AA2917"/>
    <mergeCell ref="R2918:S2918"/>
    <mergeCell ref="T2918:AA2918"/>
    <mergeCell ref="C2919:P2920"/>
    <mergeCell ref="Q2919:Q2920"/>
    <mergeCell ref="R2919:S2919"/>
    <mergeCell ref="T2919:AA2919"/>
    <mergeCell ref="R2920:S2920"/>
    <mergeCell ref="T2920:AA2920"/>
    <mergeCell ref="C2921:P2922"/>
    <mergeCell ref="Q2921:Q2922"/>
    <mergeCell ref="R2921:S2921"/>
    <mergeCell ref="T2921:AA2921"/>
    <mergeCell ref="R2922:S2922"/>
    <mergeCell ref="T2922:AA2922"/>
    <mergeCell ref="C2923:E2924"/>
    <mergeCell ref="G2923:Q2923"/>
    <mergeCell ref="R2923:V2924"/>
    <mergeCell ref="W2923:AA2924"/>
    <mergeCell ref="C2909:P2910"/>
    <mergeCell ref="Q2909:Q2910"/>
    <mergeCell ref="R2909:S2909"/>
    <mergeCell ref="T2909:AA2909"/>
    <mergeCell ref="R2910:S2910"/>
    <mergeCell ref="T2910:AA2910"/>
    <mergeCell ref="C2911:E2912"/>
    <mergeCell ref="G2911:Q2911"/>
    <mergeCell ref="R2911:V2912"/>
    <mergeCell ref="W2911:AA2912"/>
    <mergeCell ref="AB2911:AB2912"/>
    <mergeCell ref="G2912:Q2912"/>
    <mergeCell ref="A2913:B2924"/>
    <mergeCell ref="C2913:I2913"/>
    <mergeCell ref="J2913:Z2913"/>
    <mergeCell ref="C2914:F2915"/>
    <mergeCell ref="G2914:I2915"/>
    <mergeCell ref="K2914:L2915"/>
    <mergeCell ref="M2914:M2915"/>
    <mergeCell ref="N2914:O2915"/>
    <mergeCell ref="P2914:P2915"/>
    <mergeCell ref="Q2914:Q2915"/>
    <mergeCell ref="R2914:S2915"/>
    <mergeCell ref="T2914:T2915"/>
    <mergeCell ref="U2914:V2915"/>
    <mergeCell ref="W2914:W2915"/>
    <mergeCell ref="X2914:Y2915"/>
    <mergeCell ref="Z2914:AB2915"/>
    <mergeCell ref="C2916:Q2916"/>
    <mergeCell ref="R2916:AB2916"/>
    <mergeCell ref="C2917:P2918"/>
    <mergeCell ref="Q2917:Q2918"/>
    <mergeCell ref="AB2899:AB2900"/>
    <mergeCell ref="G2900:Q2900"/>
    <mergeCell ref="A2901:B2912"/>
    <mergeCell ref="C2901:I2901"/>
    <mergeCell ref="J2901:Z2901"/>
    <mergeCell ref="C2902:F2903"/>
    <mergeCell ref="G2902:I2903"/>
    <mergeCell ref="K2902:L2903"/>
    <mergeCell ref="M2902:M2903"/>
    <mergeCell ref="N2902:O2903"/>
    <mergeCell ref="P2902:P2903"/>
    <mergeCell ref="Q2902:Q2903"/>
    <mergeCell ref="R2902:S2903"/>
    <mergeCell ref="T2902:T2903"/>
    <mergeCell ref="U2902:V2903"/>
    <mergeCell ref="W2902:W2903"/>
    <mergeCell ref="X2902:Y2903"/>
    <mergeCell ref="Z2902:AB2903"/>
    <mergeCell ref="C2904:Q2904"/>
    <mergeCell ref="R2904:AB2904"/>
    <mergeCell ref="C2905:P2906"/>
    <mergeCell ref="Q2905:Q2906"/>
    <mergeCell ref="R2905:S2905"/>
    <mergeCell ref="T2905:AA2905"/>
    <mergeCell ref="R2906:S2906"/>
    <mergeCell ref="T2906:AA2906"/>
    <mergeCell ref="C2907:P2908"/>
    <mergeCell ref="Q2907:Q2908"/>
    <mergeCell ref="R2907:S2907"/>
    <mergeCell ref="T2907:AA2907"/>
    <mergeCell ref="R2908:S2908"/>
    <mergeCell ref="T2908:AA2908"/>
    <mergeCell ref="R2893:S2893"/>
    <mergeCell ref="T2893:AA2893"/>
    <mergeCell ref="R2894:S2894"/>
    <mergeCell ref="T2894:AA2894"/>
    <mergeCell ref="C2895:P2896"/>
    <mergeCell ref="Q2895:Q2896"/>
    <mergeCell ref="R2895:S2895"/>
    <mergeCell ref="T2895:AA2895"/>
    <mergeCell ref="R2896:S2896"/>
    <mergeCell ref="T2896:AA2896"/>
    <mergeCell ref="C2897:P2898"/>
    <mergeCell ref="Q2897:Q2898"/>
    <mergeCell ref="R2897:S2897"/>
    <mergeCell ref="T2897:AA2897"/>
    <mergeCell ref="R2898:S2898"/>
    <mergeCell ref="T2898:AA2898"/>
    <mergeCell ref="C2899:E2900"/>
    <mergeCell ref="G2899:Q2899"/>
    <mergeCell ref="R2899:V2900"/>
    <mergeCell ref="W2899:AA2900"/>
    <mergeCell ref="C2885:P2886"/>
    <mergeCell ref="Q2885:Q2886"/>
    <mergeCell ref="R2885:S2885"/>
    <mergeCell ref="T2885:AA2885"/>
    <mergeCell ref="R2886:S2886"/>
    <mergeCell ref="T2886:AA2886"/>
    <mergeCell ref="C2887:E2888"/>
    <mergeCell ref="G2887:Q2887"/>
    <mergeCell ref="R2887:V2888"/>
    <mergeCell ref="W2887:AA2888"/>
    <mergeCell ref="AB2887:AB2888"/>
    <mergeCell ref="G2888:Q2888"/>
    <mergeCell ref="A2889:B2900"/>
    <mergeCell ref="C2889:I2889"/>
    <mergeCell ref="J2889:Z2889"/>
    <mergeCell ref="C2890:F2891"/>
    <mergeCell ref="G2890:I2891"/>
    <mergeCell ref="K2890:L2891"/>
    <mergeCell ref="M2890:M2891"/>
    <mergeCell ref="N2890:O2891"/>
    <mergeCell ref="P2890:P2891"/>
    <mergeCell ref="Q2890:Q2891"/>
    <mergeCell ref="R2890:S2891"/>
    <mergeCell ref="T2890:T2891"/>
    <mergeCell ref="U2890:V2891"/>
    <mergeCell ref="W2890:W2891"/>
    <mergeCell ref="X2890:Y2891"/>
    <mergeCell ref="Z2890:AB2891"/>
    <mergeCell ref="C2892:Q2892"/>
    <mergeCell ref="R2892:AB2892"/>
    <mergeCell ref="C2893:P2894"/>
    <mergeCell ref="Q2893:Q2894"/>
    <mergeCell ref="AB2875:AB2876"/>
    <mergeCell ref="G2876:Q2876"/>
    <mergeCell ref="A2877:B2888"/>
    <mergeCell ref="C2877:I2877"/>
    <mergeCell ref="J2877:Z2877"/>
    <mergeCell ref="C2878:F2879"/>
    <mergeCell ref="G2878:I2879"/>
    <mergeCell ref="K2878:L2879"/>
    <mergeCell ref="M2878:M2879"/>
    <mergeCell ref="N2878:O2879"/>
    <mergeCell ref="P2878:P2879"/>
    <mergeCell ref="Q2878:Q2879"/>
    <mergeCell ref="R2878:S2879"/>
    <mergeCell ref="T2878:T2879"/>
    <mergeCell ref="U2878:V2879"/>
    <mergeCell ref="W2878:W2879"/>
    <mergeCell ref="X2878:Y2879"/>
    <mergeCell ref="Z2878:AB2879"/>
    <mergeCell ref="C2880:Q2880"/>
    <mergeCell ref="R2880:AB2880"/>
    <mergeCell ref="C2881:P2882"/>
    <mergeCell ref="Q2881:Q2882"/>
    <mergeCell ref="R2881:S2881"/>
    <mergeCell ref="T2881:AA2881"/>
    <mergeCell ref="R2882:S2882"/>
    <mergeCell ref="T2882:AA2882"/>
    <mergeCell ref="C2883:P2884"/>
    <mergeCell ref="Q2883:Q2884"/>
    <mergeCell ref="R2883:S2883"/>
    <mergeCell ref="T2883:AA2883"/>
    <mergeCell ref="R2884:S2884"/>
    <mergeCell ref="T2884:AA2884"/>
    <mergeCell ref="R2869:S2869"/>
    <mergeCell ref="T2869:AA2869"/>
    <mergeCell ref="R2870:S2870"/>
    <mergeCell ref="T2870:AA2870"/>
    <mergeCell ref="C2871:P2872"/>
    <mergeCell ref="Q2871:Q2872"/>
    <mergeCell ref="R2871:S2871"/>
    <mergeCell ref="T2871:AA2871"/>
    <mergeCell ref="R2872:S2872"/>
    <mergeCell ref="T2872:AA2872"/>
    <mergeCell ref="C2873:P2874"/>
    <mergeCell ref="Q2873:Q2874"/>
    <mergeCell ref="R2873:S2873"/>
    <mergeCell ref="T2873:AA2873"/>
    <mergeCell ref="R2874:S2874"/>
    <mergeCell ref="T2874:AA2874"/>
    <mergeCell ref="C2875:E2876"/>
    <mergeCell ref="G2875:Q2875"/>
    <mergeCell ref="R2875:V2876"/>
    <mergeCell ref="W2875:AA2876"/>
    <mergeCell ref="C2861:P2862"/>
    <mergeCell ref="Q2861:Q2862"/>
    <mergeCell ref="R2861:S2861"/>
    <mergeCell ref="T2861:AA2861"/>
    <mergeCell ref="R2862:S2862"/>
    <mergeCell ref="T2862:AA2862"/>
    <mergeCell ref="C2863:E2864"/>
    <mergeCell ref="G2863:Q2863"/>
    <mergeCell ref="R2863:V2864"/>
    <mergeCell ref="W2863:AA2864"/>
    <mergeCell ref="AB2863:AB2864"/>
    <mergeCell ref="G2864:Q2864"/>
    <mergeCell ref="A2865:B2876"/>
    <mergeCell ref="C2865:I2865"/>
    <mergeCell ref="J2865:Z2865"/>
    <mergeCell ref="C2866:F2867"/>
    <mergeCell ref="G2866:I2867"/>
    <mergeCell ref="K2866:L2867"/>
    <mergeCell ref="M2866:M2867"/>
    <mergeCell ref="N2866:O2867"/>
    <mergeCell ref="P2866:P2867"/>
    <mergeCell ref="Q2866:Q2867"/>
    <mergeCell ref="R2866:S2867"/>
    <mergeCell ref="T2866:T2867"/>
    <mergeCell ref="U2866:V2867"/>
    <mergeCell ref="W2866:W2867"/>
    <mergeCell ref="X2866:Y2867"/>
    <mergeCell ref="Z2866:AB2867"/>
    <mergeCell ref="C2868:Q2868"/>
    <mergeCell ref="R2868:AB2868"/>
    <mergeCell ref="C2869:P2870"/>
    <mergeCell ref="Q2869:Q2870"/>
    <mergeCell ref="AB2851:AB2852"/>
    <mergeCell ref="G2852:Q2852"/>
    <mergeCell ref="A2853:B2864"/>
    <mergeCell ref="C2853:I2853"/>
    <mergeCell ref="J2853:Z2853"/>
    <mergeCell ref="C2854:F2855"/>
    <mergeCell ref="G2854:I2855"/>
    <mergeCell ref="K2854:L2855"/>
    <mergeCell ref="M2854:M2855"/>
    <mergeCell ref="N2854:O2855"/>
    <mergeCell ref="P2854:P2855"/>
    <mergeCell ref="Q2854:Q2855"/>
    <mergeCell ref="R2854:S2855"/>
    <mergeCell ref="T2854:T2855"/>
    <mergeCell ref="U2854:V2855"/>
    <mergeCell ref="W2854:W2855"/>
    <mergeCell ref="X2854:Y2855"/>
    <mergeCell ref="Z2854:AB2855"/>
    <mergeCell ref="C2856:Q2856"/>
    <mergeCell ref="R2856:AB2856"/>
    <mergeCell ref="C2857:P2858"/>
    <mergeCell ref="Q2857:Q2858"/>
    <mergeCell ref="R2857:S2857"/>
    <mergeCell ref="T2857:AA2857"/>
    <mergeCell ref="R2858:S2858"/>
    <mergeCell ref="T2858:AA2858"/>
    <mergeCell ref="C2859:P2860"/>
    <mergeCell ref="Q2859:Q2860"/>
    <mergeCell ref="R2859:S2859"/>
    <mergeCell ref="T2859:AA2859"/>
    <mergeCell ref="R2860:S2860"/>
    <mergeCell ref="T2860:AA2860"/>
    <mergeCell ref="R2845:S2845"/>
    <mergeCell ref="T2845:AA2845"/>
    <mergeCell ref="R2846:S2846"/>
    <mergeCell ref="T2846:AA2846"/>
    <mergeCell ref="C2847:P2848"/>
    <mergeCell ref="Q2847:Q2848"/>
    <mergeCell ref="R2847:S2847"/>
    <mergeCell ref="T2847:AA2847"/>
    <mergeCell ref="R2848:S2848"/>
    <mergeCell ref="T2848:AA2848"/>
    <mergeCell ref="C2849:P2850"/>
    <mergeCell ref="Q2849:Q2850"/>
    <mergeCell ref="R2849:S2849"/>
    <mergeCell ref="T2849:AA2849"/>
    <mergeCell ref="R2850:S2850"/>
    <mergeCell ref="T2850:AA2850"/>
    <mergeCell ref="C2851:E2852"/>
    <mergeCell ref="G2851:Q2851"/>
    <mergeCell ref="R2851:V2852"/>
    <mergeCell ref="W2851:AA2852"/>
    <mergeCell ref="C2837:P2838"/>
    <mergeCell ref="Q2837:Q2838"/>
    <mergeCell ref="R2837:S2837"/>
    <mergeCell ref="T2837:AA2837"/>
    <mergeCell ref="R2838:S2838"/>
    <mergeCell ref="T2838:AA2838"/>
    <mergeCell ref="C2839:E2840"/>
    <mergeCell ref="G2839:Q2839"/>
    <mergeCell ref="R2839:V2840"/>
    <mergeCell ref="W2839:AA2840"/>
    <mergeCell ref="AB2839:AB2840"/>
    <mergeCell ref="G2840:Q2840"/>
    <mergeCell ref="A2841:B2852"/>
    <mergeCell ref="C2841:I2841"/>
    <mergeCell ref="J2841:Z2841"/>
    <mergeCell ref="C2842:F2843"/>
    <mergeCell ref="G2842:I2843"/>
    <mergeCell ref="K2842:L2843"/>
    <mergeCell ref="M2842:M2843"/>
    <mergeCell ref="N2842:O2843"/>
    <mergeCell ref="P2842:P2843"/>
    <mergeCell ref="Q2842:Q2843"/>
    <mergeCell ref="R2842:S2843"/>
    <mergeCell ref="T2842:T2843"/>
    <mergeCell ref="U2842:V2843"/>
    <mergeCell ref="W2842:W2843"/>
    <mergeCell ref="X2842:Y2843"/>
    <mergeCell ref="Z2842:AB2843"/>
    <mergeCell ref="C2844:Q2844"/>
    <mergeCell ref="R2844:AB2844"/>
    <mergeCell ref="C2845:P2846"/>
    <mergeCell ref="Q2845:Q2846"/>
    <mergeCell ref="AB2827:AB2828"/>
    <mergeCell ref="G2828:Q2828"/>
    <mergeCell ref="A2829:B2840"/>
    <mergeCell ref="C2829:I2829"/>
    <mergeCell ref="J2829:Z2829"/>
    <mergeCell ref="C2830:F2831"/>
    <mergeCell ref="G2830:I2831"/>
    <mergeCell ref="K2830:L2831"/>
    <mergeCell ref="M2830:M2831"/>
    <mergeCell ref="N2830:O2831"/>
    <mergeCell ref="P2830:P2831"/>
    <mergeCell ref="Q2830:Q2831"/>
    <mergeCell ref="R2830:S2831"/>
    <mergeCell ref="T2830:T2831"/>
    <mergeCell ref="U2830:V2831"/>
    <mergeCell ref="W2830:W2831"/>
    <mergeCell ref="X2830:Y2831"/>
    <mergeCell ref="Z2830:AB2831"/>
    <mergeCell ref="C2832:Q2832"/>
    <mergeCell ref="R2832:AB2832"/>
    <mergeCell ref="C2833:P2834"/>
    <mergeCell ref="Q2833:Q2834"/>
    <mergeCell ref="R2833:S2833"/>
    <mergeCell ref="T2833:AA2833"/>
    <mergeCell ref="R2834:S2834"/>
    <mergeCell ref="T2834:AA2834"/>
    <mergeCell ref="C2835:P2836"/>
    <mergeCell ref="Q2835:Q2836"/>
    <mergeCell ref="R2835:S2835"/>
    <mergeCell ref="T2835:AA2835"/>
    <mergeCell ref="R2836:S2836"/>
    <mergeCell ref="T2836:AA2836"/>
    <mergeCell ref="R2821:S2821"/>
    <mergeCell ref="T2821:AA2821"/>
    <mergeCell ref="R2822:S2822"/>
    <mergeCell ref="T2822:AA2822"/>
    <mergeCell ref="C2823:P2824"/>
    <mergeCell ref="Q2823:Q2824"/>
    <mergeCell ref="R2823:S2823"/>
    <mergeCell ref="T2823:AA2823"/>
    <mergeCell ref="R2824:S2824"/>
    <mergeCell ref="T2824:AA2824"/>
    <mergeCell ref="C2825:P2826"/>
    <mergeCell ref="Q2825:Q2826"/>
    <mergeCell ref="R2825:S2825"/>
    <mergeCell ref="T2825:AA2825"/>
    <mergeCell ref="R2826:S2826"/>
    <mergeCell ref="T2826:AA2826"/>
    <mergeCell ref="C2827:E2828"/>
    <mergeCell ref="G2827:Q2827"/>
    <mergeCell ref="R2827:V2828"/>
    <mergeCell ref="W2827:AA2828"/>
    <mergeCell ref="C2813:P2814"/>
    <mergeCell ref="Q2813:Q2814"/>
    <mergeCell ref="R2813:S2813"/>
    <mergeCell ref="T2813:AA2813"/>
    <mergeCell ref="R2814:S2814"/>
    <mergeCell ref="T2814:AA2814"/>
    <mergeCell ref="C2815:E2816"/>
    <mergeCell ref="G2815:Q2815"/>
    <mergeCell ref="R2815:V2816"/>
    <mergeCell ref="W2815:AA2816"/>
    <mergeCell ref="AB2815:AB2816"/>
    <mergeCell ref="G2816:Q2816"/>
    <mergeCell ref="A2817:B2828"/>
    <mergeCell ref="C2817:I2817"/>
    <mergeCell ref="J2817:Z2817"/>
    <mergeCell ref="C2818:F2819"/>
    <mergeCell ref="G2818:I2819"/>
    <mergeCell ref="K2818:L2819"/>
    <mergeCell ref="M2818:M2819"/>
    <mergeCell ref="N2818:O2819"/>
    <mergeCell ref="P2818:P2819"/>
    <mergeCell ref="Q2818:Q2819"/>
    <mergeCell ref="R2818:S2819"/>
    <mergeCell ref="T2818:T2819"/>
    <mergeCell ref="U2818:V2819"/>
    <mergeCell ref="W2818:W2819"/>
    <mergeCell ref="X2818:Y2819"/>
    <mergeCell ref="Z2818:AB2819"/>
    <mergeCell ref="C2820:Q2820"/>
    <mergeCell ref="R2820:AB2820"/>
    <mergeCell ref="C2821:P2822"/>
    <mergeCell ref="Q2821:Q2822"/>
    <mergeCell ref="AB2803:AB2804"/>
    <mergeCell ref="G2804:Q2804"/>
    <mergeCell ref="A2805:B2816"/>
    <mergeCell ref="C2805:I2805"/>
    <mergeCell ref="J2805:Z2805"/>
    <mergeCell ref="C2806:F2807"/>
    <mergeCell ref="G2806:I2807"/>
    <mergeCell ref="K2806:L2807"/>
    <mergeCell ref="M2806:M2807"/>
    <mergeCell ref="N2806:O2807"/>
    <mergeCell ref="P2806:P2807"/>
    <mergeCell ref="Q2806:Q2807"/>
    <mergeCell ref="R2806:S2807"/>
    <mergeCell ref="T2806:T2807"/>
    <mergeCell ref="U2806:V2807"/>
    <mergeCell ref="W2806:W2807"/>
    <mergeCell ref="X2806:Y2807"/>
    <mergeCell ref="Z2806:AB2807"/>
    <mergeCell ref="C2808:Q2808"/>
    <mergeCell ref="R2808:AB2808"/>
    <mergeCell ref="C2809:P2810"/>
    <mergeCell ref="Q2809:Q2810"/>
    <mergeCell ref="R2809:S2809"/>
    <mergeCell ref="T2809:AA2809"/>
    <mergeCell ref="R2810:S2810"/>
    <mergeCell ref="T2810:AA2810"/>
    <mergeCell ref="C2811:P2812"/>
    <mergeCell ref="Q2811:Q2812"/>
    <mergeCell ref="R2811:S2811"/>
    <mergeCell ref="T2811:AA2811"/>
    <mergeCell ref="R2812:S2812"/>
    <mergeCell ref="T2812:AA2812"/>
    <mergeCell ref="R2797:S2797"/>
    <mergeCell ref="T2797:AA2797"/>
    <mergeCell ref="R2798:S2798"/>
    <mergeCell ref="T2798:AA2798"/>
    <mergeCell ref="C2799:P2800"/>
    <mergeCell ref="Q2799:Q2800"/>
    <mergeCell ref="R2799:S2799"/>
    <mergeCell ref="T2799:AA2799"/>
    <mergeCell ref="R2800:S2800"/>
    <mergeCell ref="T2800:AA2800"/>
    <mergeCell ref="C2801:P2802"/>
    <mergeCell ref="Q2801:Q2802"/>
    <mergeCell ref="R2801:S2801"/>
    <mergeCell ref="T2801:AA2801"/>
    <mergeCell ref="R2802:S2802"/>
    <mergeCell ref="T2802:AA2802"/>
    <mergeCell ref="C2803:E2804"/>
    <mergeCell ref="G2803:Q2803"/>
    <mergeCell ref="R2803:V2804"/>
    <mergeCell ref="W2803:AA2804"/>
    <mergeCell ref="C2789:P2790"/>
    <mergeCell ref="Q2789:Q2790"/>
    <mergeCell ref="R2789:S2789"/>
    <mergeCell ref="T2789:AA2789"/>
    <mergeCell ref="R2790:S2790"/>
    <mergeCell ref="T2790:AA2790"/>
    <mergeCell ref="C2791:E2792"/>
    <mergeCell ref="G2791:Q2791"/>
    <mergeCell ref="R2791:V2792"/>
    <mergeCell ref="W2791:AA2792"/>
    <mergeCell ref="AB2791:AB2792"/>
    <mergeCell ref="G2792:Q2792"/>
    <mergeCell ref="A2793:B2804"/>
    <mergeCell ref="C2793:I2793"/>
    <mergeCell ref="J2793:Z2793"/>
    <mergeCell ref="C2794:F2795"/>
    <mergeCell ref="G2794:I2795"/>
    <mergeCell ref="K2794:L2795"/>
    <mergeCell ref="M2794:M2795"/>
    <mergeCell ref="N2794:O2795"/>
    <mergeCell ref="P2794:P2795"/>
    <mergeCell ref="Q2794:Q2795"/>
    <mergeCell ref="R2794:S2795"/>
    <mergeCell ref="T2794:T2795"/>
    <mergeCell ref="U2794:V2795"/>
    <mergeCell ref="W2794:W2795"/>
    <mergeCell ref="X2794:Y2795"/>
    <mergeCell ref="Z2794:AB2795"/>
    <mergeCell ref="C2796:Q2796"/>
    <mergeCell ref="R2796:AB2796"/>
    <mergeCell ref="C2797:P2798"/>
    <mergeCell ref="Q2797:Q2798"/>
    <mergeCell ref="AB2779:AB2780"/>
    <mergeCell ref="G2780:Q2780"/>
    <mergeCell ref="A2781:B2792"/>
    <mergeCell ref="C2781:I2781"/>
    <mergeCell ref="J2781:Z2781"/>
    <mergeCell ref="C2782:F2783"/>
    <mergeCell ref="G2782:I2783"/>
    <mergeCell ref="K2782:L2783"/>
    <mergeCell ref="M2782:M2783"/>
    <mergeCell ref="N2782:O2783"/>
    <mergeCell ref="P2782:P2783"/>
    <mergeCell ref="Q2782:Q2783"/>
    <mergeCell ref="R2782:S2783"/>
    <mergeCell ref="T2782:T2783"/>
    <mergeCell ref="U2782:V2783"/>
    <mergeCell ref="W2782:W2783"/>
    <mergeCell ref="X2782:Y2783"/>
    <mergeCell ref="Z2782:AB2783"/>
    <mergeCell ref="C2784:Q2784"/>
    <mergeCell ref="R2784:AB2784"/>
    <mergeCell ref="C2785:P2786"/>
    <mergeCell ref="Q2785:Q2786"/>
    <mergeCell ref="R2785:S2785"/>
    <mergeCell ref="T2785:AA2785"/>
    <mergeCell ref="R2786:S2786"/>
    <mergeCell ref="T2786:AA2786"/>
    <mergeCell ref="C2787:P2788"/>
    <mergeCell ref="Q2787:Q2788"/>
    <mergeCell ref="R2787:S2787"/>
    <mergeCell ref="T2787:AA2787"/>
    <mergeCell ref="R2788:S2788"/>
    <mergeCell ref="T2788:AA2788"/>
    <mergeCell ref="R2773:S2773"/>
    <mergeCell ref="T2773:AA2773"/>
    <mergeCell ref="R2774:S2774"/>
    <mergeCell ref="T2774:AA2774"/>
    <mergeCell ref="C2775:P2776"/>
    <mergeCell ref="Q2775:Q2776"/>
    <mergeCell ref="R2775:S2775"/>
    <mergeCell ref="T2775:AA2775"/>
    <mergeCell ref="R2776:S2776"/>
    <mergeCell ref="T2776:AA2776"/>
    <mergeCell ref="C2777:P2778"/>
    <mergeCell ref="Q2777:Q2778"/>
    <mergeCell ref="R2777:S2777"/>
    <mergeCell ref="T2777:AA2777"/>
    <mergeCell ref="R2778:S2778"/>
    <mergeCell ref="T2778:AA2778"/>
    <mergeCell ref="C2779:E2780"/>
    <mergeCell ref="G2779:Q2779"/>
    <mergeCell ref="R2779:V2780"/>
    <mergeCell ref="W2779:AA2780"/>
    <mergeCell ref="C2765:P2766"/>
    <mergeCell ref="Q2765:Q2766"/>
    <mergeCell ref="R2765:S2765"/>
    <mergeCell ref="T2765:AA2765"/>
    <mergeCell ref="R2766:S2766"/>
    <mergeCell ref="T2766:AA2766"/>
    <mergeCell ref="C2767:E2768"/>
    <mergeCell ref="G2767:Q2767"/>
    <mergeCell ref="R2767:V2768"/>
    <mergeCell ref="W2767:AA2768"/>
    <mergeCell ref="AB2767:AB2768"/>
    <mergeCell ref="G2768:Q2768"/>
    <mergeCell ref="A2769:B2780"/>
    <mergeCell ref="C2769:I2769"/>
    <mergeCell ref="J2769:Z2769"/>
    <mergeCell ref="C2770:F2771"/>
    <mergeCell ref="G2770:I2771"/>
    <mergeCell ref="K2770:L2771"/>
    <mergeCell ref="M2770:M2771"/>
    <mergeCell ref="N2770:O2771"/>
    <mergeCell ref="P2770:P2771"/>
    <mergeCell ref="Q2770:Q2771"/>
    <mergeCell ref="R2770:S2771"/>
    <mergeCell ref="T2770:T2771"/>
    <mergeCell ref="U2770:V2771"/>
    <mergeCell ref="W2770:W2771"/>
    <mergeCell ref="X2770:Y2771"/>
    <mergeCell ref="Z2770:AB2771"/>
    <mergeCell ref="C2772:Q2772"/>
    <mergeCell ref="R2772:AB2772"/>
    <mergeCell ref="C2773:P2774"/>
    <mergeCell ref="Q2773:Q2774"/>
    <mergeCell ref="AB2755:AB2756"/>
    <mergeCell ref="G2756:Q2756"/>
    <mergeCell ref="A2757:B2768"/>
    <mergeCell ref="C2757:I2757"/>
    <mergeCell ref="J2757:Z2757"/>
    <mergeCell ref="C2758:F2759"/>
    <mergeCell ref="G2758:I2759"/>
    <mergeCell ref="K2758:L2759"/>
    <mergeCell ref="M2758:M2759"/>
    <mergeCell ref="N2758:O2759"/>
    <mergeCell ref="P2758:P2759"/>
    <mergeCell ref="Q2758:Q2759"/>
    <mergeCell ref="R2758:S2759"/>
    <mergeCell ref="T2758:T2759"/>
    <mergeCell ref="U2758:V2759"/>
    <mergeCell ref="W2758:W2759"/>
    <mergeCell ref="X2758:Y2759"/>
    <mergeCell ref="Z2758:AB2759"/>
    <mergeCell ref="C2760:Q2760"/>
    <mergeCell ref="R2760:AB2760"/>
    <mergeCell ref="C2761:P2762"/>
    <mergeCell ref="Q2761:Q2762"/>
    <mergeCell ref="R2761:S2761"/>
    <mergeCell ref="T2761:AA2761"/>
    <mergeCell ref="R2762:S2762"/>
    <mergeCell ref="T2762:AA2762"/>
    <mergeCell ref="C2763:P2764"/>
    <mergeCell ref="Q2763:Q2764"/>
    <mergeCell ref="R2763:S2763"/>
    <mergeCell ref="T2763:AA2763"/>
    <mergeCell ref="R2764:S2764"/>
    <mergeCell ref="T2764:AA2764"/>
    <mergeCell ref="R2749:S2749"/>
    <mergeCell ref="T2749:AA2749"/>
    <mergeCell ref="R2750:S2750"/>
    <mergeCell ref="T2750:AA2750"/>
    <mergeCell ref="C2751:P2752"/>
    <mergeCell ref="Q2751:Q2752"/>
    <mergeCell ref="R2751:S2751"/>
    <mergeCell ref="T2751:AA2751"/>
    <mergeCell ref="R2752:S2752"/>
    <mergeCell ref="T2752:AA2752"/>
    <mergeCell ref="C2753:P2754"/>
    <mergeCell ref="Q2753:Q2754"/>
    <mergeCell ref="R2753:S2753"/>
    <mergeCell ref="T2753:AA2753"/>
    <mergeCell ref="R2754:S2754"/>
    <mergeCell ref="T2754:AA2754"/>
    <mergeCell ref="C2755:E2756"/>
    <mergeCell ref="G2755:Q2755"/>
    <mergeCell ref="R2755:V2756"/>
    <mergeCell ref="W2755:AA2756"/>
    <mergeCell ref="C2741:P2742"/>
    <mergeCell ref="Q2741:Q2742"/>
    <mergeCell ref="R2741:S2741"/>
    <mergeCell ref="T2741:AA2741"/>
    <mergeCell ref="R2742:S2742"/>
    <mergeCell ref="T2742:AA2742"/>
    <mergeCell ref="C2743:E2744"/>
    <mergeCell ref="G2743:Q2743"/>
    <mergeCell ref="R2743:V2744"/>
    <mergeCell ref="W2743:AA2744"/>
    <mergeCell ref="AB2743:AB2744"/>
    <mergeCell ref="G2744:Q2744"/>
    <mergeCell ref="A2745:B2756"/>
    <mergeCell ref="C2745:I2745"/>
    <mergeCell ref="J2745:Z2745"/>
    <mergeCell ref="C2746:F2747"/>
    <mergeCell ref="G2746:I2747"/>
    <mergeCell ref="K2746:L2747"/>
    <mergeCell ref="M2746:M2747"/>
    <mergeCell ref="N2746:O2747"/>
    <mergeCell ref="P2746:P2747"/>
    <mergeCell ref="Q2746:Q2747"/>
    <mergeCell ref="R2746:S2747"/>
    <mergeCell ref="T2746:T2747"/>
    <mergeCell ref="U2746:V2747"/>
    <mergeCell ref="W2746:W2747"/>
    <mergeCell ref="X2746:Y2747"/>
    <mergeCell ref="Z2746:AB2747"/>
    <mergeCell ref="C2748:Q2748"/>
    <mergeCell ref="R2748:AB2748"/>
    <mergeCell ref="C2749:P2750"/>
    <mergeCell ref="Q2749:Q2750"/>
    <mergeCell ref="AB2731:AB2732"/>
    <mergeCell ref="G2732:Q2732"/>
    <mergeCell ref="A2733:B2744"/>
    <mergeCell ref="C2733:I2733"/>
    <mergeCell ref="J2733:Z2733"/>
    <mergeCell ref="C2734:F2735"/>
    <mergeCell ref="G2734:I2735"/>
    <mergeCell ref="K2734:L2735"/>
    <mergeCell ref="M2734:M2735"/>
    <mergeCell ref="N2734:O2735"/>
    <mergeCell ref="P2734:P2735"/>
    <mergeCell ref="Q2734:Q2735"/>
    <mergeCell ref="R2734:S2735"/>
    <mergeCell ref="T2734:T2735"/>
    <mergeCell ref="U2734:V2735"/>
    <mergeCell ref="W2734:W2735"/>
    <mergeCell ref="X2734:Y2735"/>
    <mergeCell ref="Z2734:AB2735"/>
    <mergeCell ref="C2736:Q2736"/>
    <mergeCell ref="R2736:AB2736"/>
    <mergeCell ref="C2737:P2738"/>
    <mergeCell ref="Q2737:Q2738"/>
    <mergeCell ref="R2737:S2737"/>
    <mergeCell ref="T2737:AA2737"/>
    <mergeCell ref="R2738:S2738"/>
    <mergeCell ref="T2738:AA2738"/>
    <mergeCell ref="C2739:P2740"/>
    <mergeCell ref="Q2739:Q2740"/>
    <mergeCell ref="R2739:S2739"/>
    <mergeCell ref="T2739:AA2739"/>
    <mergeCell ref="R2740:S2740"/>
    <mergeCell ref="T2740:AA2740"/>
    <mergeCell ref="R2725:S2725"/>
    <mergeCell ref="T2725:AA2725"/>
    <mergeCell ref="R2726:S2726"/>
    <mergeCell ref="T2726:AA2726"/>
    <mergeCell ref="C2727:P2728"/>
    <mergeCell ref="Q2727:Q2728"/>
    <mergeCell ref="R2727:S2727"/>
    <mergeCell ref="T2727:AA2727"/>
    <mergeCell ref="R2728:S2728"/>
    <mergeCell ref="T2728:AA2728"/>
    <mergeCell ref="C2729:P2730"/>
    <mergeCell ref="Q2729:Q2730"/>
    <mergeCell ref="R2729:S2729"/>
    <mergeCell ref="T2729:AA2729"/>
    <mergeCell ref="R2730:S2730"/>
    <mergeCell ref="T2730:AA2730"/>
    <mergeCell ref="C2731:E2732"/>
    <mergeCell ref="G2731:Q2731"/>
    <mergeCell ref="R2731:V2732"/>
    <mergeCell ref="W2731:AA2732"/>
    <mergeCell ref="C2717:P2718"/>
    <mergeCell ref="Q2717:Q2718"/>
    <mergeCell ref="R2717:S2717"/>
    <mergeCell ref="T2717:AA2717"/>
    <mergeCell ref="R2718:S2718"/>
    <mergeCell ref="T2718:AA2718"/>
    <mergeCell ref="C2719:E2720"/>
    <mergeCell ref="G2719:Q2719"/>
    <mergeCell ref="R2719:V2720"/>
    <mergeCell ref="W2719:AA2720"/>
    <mergeCell ref="AB2719:AB2720"/>
    <mergeCell ref="G2720:Q2720"/>
    <mergeCell ref="A2721:B2732"/>
    <mergeCell ref="C2721:I2721"/>
    <mergeCell ref="J2721:Z2721"/>
    <mergeCell ref="C2722:F2723"/>
    <mergeCell ref="G2722:I2723"/>
    <mergeCell ref="K2722:L2723"/>
    <mergeCell ref="M2722:M2723"/>
    <mergeCell ref="N2722:O2723"/>
    <mergeCell ref="P2722:P2723"/>
    <mergeCell ref="Q2722:Q2723"/>
    <mergeCell ref="R2722:S2723"/>
    <mergeCell ref="T2722:T2723"/>
    <mergeCell ref="U2722:V2723"/>
    <mergeCell ref="W2722:W2723"/>
    <mergeCell ref="X2722:Y2723"/>
    <mergeCell ref="Z2722:AB2723"/>
    <mergeCell ref="C2724:Q2724"/>
    <mergeCell ref="R2724:AB2724"/>
    <mergeCell ref="C2725:P2726"/>
    <mergeCell ref="Q2725:Q2726"/>
    <mergeCell ref="AB2707:AB2708"/>
    <mergeCell ref="G2708:Q2708"/>
    <mergeCell ref="A2709:B2720"/>
    <mergeCell ref="C2709:I2709"/>
    <mergeCell ref="J2709:Z2709"/>
    <mergeCell ref="C2710:F2711"/>
    <mergeCell ref="G2710:I2711"/>
    <mergeCell ref="K2710:L2711"/>
    <mergeCell ref="M2710:M2711"/>
    <mergeCell ref="N2710:O2711"/>
    <mergeCell ref="P2710:P2711"/>
    <mergeCell ref="Q2710:Q2711"/>
    <mergeCell ref="R2710:S2711"/>
    <mergeCell ref="T2710:T2711"/>
    <mergeCell ref="U2710:V2711"/>
    <mergeCell ref="W2710:W2711"/>
    <mergeCell ref="X2710:Y2711"/>
    <mergeCell ref="Z2710:AB2711"/>
    <mergeCell ref="C2712:Q2712"/>
    <mergeCell ref="R2712:AB2712"/>
    <mergeCell ref="C2713:P2714"/>
    <mergeCell ref="Q2713:Q2714"/>
    <mergeCell ref="R2713:S2713"/>
    <mergeCell ref="T2713:AA2713"/>
    <mergeCell ref="R2714:S2714"/>
    <mergeCell ref="T2714:AA2714"/>
    <mergeCell ref="C2715:P2716"/>
    <mergeCell ref="Q2715:Q2716"/>
    <mergeCell ref="R2715:S2715"/>
    <mergeCell ref="T2715:AA2715"/>
    <mergeCell ref="R2716:S2716"/>
    <mergeCell ref="T2716:AA2716"/>
    <mergeCell ref="R2701:S2701"/>
    <mergeCell ref="T2701:AA2701"/>
    <mergeCell ref="R2702:S2702"/>
    <mergeCell ref="T2702:AA2702"/>
    <mergeCell ref="C2703:P2704"/>
    <mergeCell ref="Q2703:Q2704"/>
    <mergeCell ref="R2703:S2703"/>
    <mergeCell ref="T2703:AA2703"/>
    <mergeCell ref="R2704:S2704"/>
    <mergeCell ref="T2704:AA2704"/>
    <mergeCell ref="C2705:P2706"/>
    <mergeCell ref="Q2705:Q2706"/>
    <mergeCell ref="R2705:S2705"/>
    <mergeCell ref="T2705:AA2705"/>
    <mergeCell ref="R2706:S2706"/>
    <mergeCell ref="T2706:AA2706"/>
    <mergeCell ref="C2707:E2708"/>
    <mergeCell ref="G2707:Q2707"/>
    <mergeCell ref="R2707:V2708"/>
    <mergeCell ref="W2707:AA2708"/>
    <mergeCell ref="C2693:P2694"/>
    <mergeCell ref="Q2693:Q2694"/>
    <mergeCell ref="R2693:S2693"/>
    <mergeCell ref="T2693:AA2693"/>
    <mergeCell ref="R2694:S2694"/>
    <mergeCell ref="T2694:AA2694"/>
    <mergeCell ref="C2695:E2696"/>
    <mergeCell ref="G2695:Q2695"/>
    <mergeCell ref="R2695:V2696"/>
    <mergeCell ref="W2695:AA2696"/>
    <mergeCell ref="AB2695:AB2696"/>
    <mergeCell ref="G2696:Q2696"/>
    <mergeCell ref="A2697:B2708"/>
    <mergeCell ref="C2697:I2697"/>
    <mergeCell ref="J2697:Z2697"/>
    <mergeCell ref="C2698:F2699"/>
    <mergeCell ref="G2698:I2699"/>
    <mergeCell ref="K2698:L2699"/>
    <mergeCell ref="M2698:M2699"/>
    <mergeCell ref="N2698:O2699"/>
    <mergeCell ref="P2698:P2699"/>
    <mergeCell ref="Q2698:Q2699"/>
    <mergeCell ref="R2698:S2699"/>
    <mergeCell ref="T2698:T2699"/>
    <mergeCell ref="U2698:V2699"/>
    <mergeCell ref="W2698:W2699"/>
    <mergeCell ref="X2698:Y2699"/>
    <mergeCell ref="Z2698:AB2699"/>
    <mergeCell ref="C2700:Q2700"/>
    <mergeCell ref="R2700:AB2700"/>
    <mergeCell ref="C2701:P2702"/>
    <mergeCell ref="Q2701:Q2702"/>
    <mergeCell ref="AB2683:AB2684"/>
    <mergeCell ref="G2684:Q2684"/>
    <mergeCell ref="A2685:B2696"/>
    <mergeCell ref="C2685:I2685"/>
    <mergeCell ref="J2685:Z2685"/>
    <mergeCell ref="C2686:F2687"/>
    <mergeCell ref="G2686:I2687"/>
    <mergeCell ref="K2686:L2687"/>
    <mergeCell ref="M2686:M2687"/>
    <mergeCell ref="N2686:O2687"/>
    <mergeCell ref="P2686:P2687"/>
    <mergeCell ref="Q2686:Q2687"/>
    <mergeCell ref="R2686:S2687"/>
    <mergeCell ref="T2686:T2687"/>
    <mergeCell ref="U2686:V2687"/>
    <mergeCell ref="W2686:W2687"/>
    <mergeCell ref="X2686:Y2687"/>
    <mergeCell ref="Z2686:AB2687"/>
    <mergeCell ref="C2688:Q2688"/>
    <mergeCell ref="R2688:AB2688"/>
    <mergeCell ref="C2689:P2690"/>
    <mergeCell ref="Q2689:Q2690"/>
    <mergeCell ref="R2689:S2689"/>
    <mergeCell ref="T2689:AA2689"/>
    <mergeCell ref="R2690:S2690"/>
    <mergeCell ref="T2690:AA2690"/>
    <mergeCell ref="C2691:P2692"/>
    <mergeCell ref="Q2691:Q2692"/>
    <mergeCell ref="R2691:S2691"/>
    <mergeCell ref="T2691:AA2691"/>
    <mergeCell ref="R2692:S2692"/>
    <mergeCell ref="T2692:AA2692"/>
    <mergeCell ref="R2677:S2677"/>
    <mergeCell ref="T2677:AA2677"/>
    <mergeCell ref="R2678:S2678"/>
    <mergeCell ref="T2678:AA2678"/>
    <mergeCell ref="C2679:P2680"/>
    <mergeCell ref="Q2679:Q2680"/>
    <mergeCell ref="R2679:S2679"/>
    <mergeCell ref="T2679:AA2679"/>
    <mergeCell ref="R2680:S2680"/>
    <mergeCell ref="T2680:AA2680"/>
    <mergeCell ref="C2681:P2682"/>
    <mergeCell ref="Q2681:Q2682"/>
    <mergeCell ref="R2681:S2681"/>
    <mergeCell ref="T2681:AA2681"/>
    <mergeCell ref="R2682:S2682"/>
    <mergeCell ref="T2682:AA2682"/>
    <mergeCell ref="C2683:E2684"/>
    <mergeCell ref="G2683:Q2683"/>
    <mergeCell ref="R2683:V2684"/>
    <mergeCell ref="W2683:AA2684"/>
    <mergeCell ref="C2669:P2670"/>
    <mergeCell ref="Q2669:Q2670"/>
    <mergeCell ref="R2669:S2669"/>
    <mergeCell ref="T2669:AA2669"/>
    <mergeCell ref="R2670:S2670"/>
    <mergeCell ref="T2670:AA2670"/>
    <mergeCell ref="C2671:E2672"/>
    <mergeCell ref="G2671:Q2671"/>
    <mergeCell ref="R2671:V2672"/>
    <mergeCell ref="W2671:AA2672"/>
    <mergeCell ref="AB2671:AB2672"/>
    <mergeCell ref="G2672:Q2672"/>
    <mergeCell ref="A2673:B2684"/>
    <mergeCell ref="C2673:I2673"/>
    <mergeCell ref="J2673:Z2673"/>
    <mergeCell ref="C2674:F2675"/>
    <mergeCell ref="G2674:I2675"/>
    <mergeCell ref="K2674:L2675"/>
    <mergeCell ref="M2674:M2675"/>
    <mergeCell ref="N2674:O2675"/>
    <mergeCell ref="P2674:P2675"/>
    <mergeCell ref="Q2674:Q2675"/>
    <mergeCell ref="R2674:S2675"/>
    <mergeCell ref="T2674:T2675"/>
    <mergeCell ref="U2674:V2675"/>
    <mergeCell ref="W2674:W2675"/>
    <mergeCell ref="X2674:Y2675"/>
    <mergeCell ref="Z2674:AB2675"/>
    <mergeCell ref="C2676:Q2676"/>
    <mergeCell ref="R2676:AB2676"/>
    <mergeCell ref="C2677:P2678"/>
    <mergeCell ref="Q2677:Q2678"/>
    <mergeCell ref="AB2659:AB2660"/>
    <mergeCell ref="G2660:Q2660"/>
    <mergeCell ref="A2661:B2672"/>
    <mergeCell ref="C2661:I2661"/>
    <mergeCell ref="J2661:Z2661"/>
    <mergeCell ref="C2662:F2663"/>
    <mergeCell ref="G2662:I2663"/>
    <mergeCell ref="K2662:L2663"/>
    <mergeCell ref="M2662:M2663"/>
    <mergeCell ref="N2662:O2663"/>
    <mergeCell ref="P2662:P2663"/>
    <mergeCell ref="Q2662:Q2663"/>
    <mergeCell ref="R2662:S2663"/>
    <mergeCell ref="T2662:T2663"/>
    <mergeCell ref="U2662:V2663"/>
    <mergeCell ref="W2662:W2663"/>
    <mergeCell ref="X2662:Y2663"/>
    <mergeCell ref="Z2662:AB2663"/>
    <mergeCell ref="C2664:Q2664"/>
    <mergeCell ref="R2664:AB2664"/>
    <mergeCell ref="C2665:P2666"/>
    <mergeCell ref="Q2665:Q2666"/>
    <mergeCell ref="R2665:S2665"/>
    <mergeCell ref="T2665:AA2665"/>
    <mergeCell ref="R2666:S2666"/>
    <mergeCell ref="T2666:AA2666"/>
    <mergeCell ref="C2667:P2668"/>
    <mergeCell ref="Q2667:Q2668"/>
    <mergeCell ref="R2667:S2667"/>
    <mergeCell ref="T2667:AA2667"/>
    <mergeCell ref="R2668:S2668"/>
    <mergeCell ref="T2668:AA2668"/>
    <mergeCell ref="R2653:S2653"/>
    <mergeCell ref="T2653:AA2653"/>
    <mergeCell ref="R2654:S2654"/>
    <mergeCell ref="T2654:AA2654"/>
    <mergeCell ref="C2655:P2656"/>
    <mergeCell ref="Q2655:Q2656"/>
    <mergeCell ref="R2655:S2655"/>
    <mergeCell ref="T2655:AA2655"/>
    <mergeCell ref="R2656:S2656"/>
    <mergeCell ref="T2656:AA2656"/>
    <mergeCell ref="C2657:P2658"/>
    <mergeCell ref="Q2657:Q2658"/>
    <mergeCell ref="R2657:S2657"/>
    <mergeCell ref="T2657:AA2657"/>
    <mergeCell ref="R2658:S2658"/>
    <mergeCell ref="T2658:AA2658"/>
    <mergeCell ref="C2659:E2660"/>
    <mergeCell ref="G2659:Q2659"/>
    <mergeCell ref="R2659:V2660"/>
    <mergeCell ref="W2659:AA2660"/>
    <mergeCell ref="C2645:P2646"/>
    <mergeCell ref="Q2645:Q2646"/>
    <mergeCell ref="R2645:S2645"/>
    <mergeCell ref="T2645:AA2645"/>
    <mergeCell ref="R2646:S2646"/>
    <mergeCell ref="T2646:AA2646"/>
    <mergeCell ref="C2647:E2648"/>
    <mergeCell ref="G2647:Q2647"/>
    <mergeCell ref="R2647:V2648"/>
    <mergeCell ref="W2647:AA2648"/>
    <mergeCell ref="AB2647:AB2648"/>
    <mergeCell ref="G2648:Q2648"/>
    <mergeCell ref="A2649:B2660"/>
    <mergeCell ref="C2649:I2649"/>
    <mergeCell ref="J2649:Z2649"/>
    <mergeCell ref="C2650:F2651"/>
    <mergeCell ref="G2650:I2651"/>
    <mergeCell ref="K2650:L2651"/>
    <mergeCell ref="M2650:M2651"/>
    <mergeCell ref="N2650:O2651"/>
    <mergeCell ref="P2650:P2651"/>
    <mergeCell ref="Q2650:Q2651"/>
    <mergeCell ref="R2650:S2651"/>
    <mergeCell ref="T2650:T2651"/>
    <mergeCell ref="U2650:V2651"/>
    <mergeCell ref="W2650:W2651"/>
    <mergeCell ref="X2650:Y2651"/>
    <mergeCell ref="Z2650:AB2651"/>
    <mergeCell ref="C2652:Q2652"/>
    <mergeCell ref="R2652:AB2652"/>
    <mergeCell ref="C2653:P2654"/>
    <mergeCell ref="Q2653:Q2654"/>
    <mergeCell ref="AB2635:AB2636"/>
    <mergeCell ref="G2636:Q2636"/>
    <mergeCell ref="A2637:B2648"/>
    <mergeCell ref="C2637:I2637"/>
    <mergeCell ref="J2637:Z2637"/>
    <mergeCell ref="C2638:F2639"/>
    <mergeCell ref="G2638:I2639"/>
    <mergeCell ref="K2638:L2639"/>
    <mergeCell ref="M2638:M2639"/>
    <mergeCell ref="N2638:O2639"/>
    <mergeCell ref="P2638:P2639"/>
    <mergeCell ref="Q2638:Q2639"/>
    <mergeCell ref="R2638:S2639"/>
    <mergeCell ref="T2638:T2639"/>
    <mergeCell ref="U2638:V2639"/>
    <mergeCell ref="W2638:W2639"/>
    <mergeCell ref="X2638:Y2639"/>
    <mergeCell ref="Z2638:AB2639"/>
    <mergeCell ref="C2640:Q2640"/>
    <mergeCell ref="R2640:AB2640"/>
    <mergeCell ref="C2641:P2642"/>
    <mergeCell ref="Q2641:Q2642"/>
    <mergeCell ref="R2641:S2641"/>
    <mergeCell ref="T2641:AA2641"/>
    <mergeCell ref="R2642:S2642"/>
    <mergeCell ref="T2642:AA2642"/>
    <mergeCell ref="C2643:P2644"/>
    <mergeCell ref="Q2643:Q2644"/>
    <mergeCell ref="R2643:S2643"/>
    <mergeCell ref="T2643:AA2643"/>
    <mergeCell ref="R2644:S2644"/>
    <mergeCell ref="T2644:AA2644"/>
    <mergeCell ref="R2629:S2629"/>
    <mergeCell ref="T2629:AA2629"/>
    <mergeCell ref="R2630:S2630"/>
    <mergeCell ref="T2630:AA2630"/>
    <mergeCell ref="C2631:P2632"/>
    <mergeCell ref="Q2631:Q2632"/>
    <mergeCell ref="R2631:S2631"/>
    <mergeCell ref="T2631:AA2631"/>
    <mergeCell ref="R2632:S2632"/>
    <mergeCell ref="T2632:AA2632"/>
    <mergeCell ref="C2633:P2634"/>
    <mergeCell ref="Q2633:Q2634"/>
    <mergeCell ref="R2633:S2633"/>
    <mergeCell ref="T2633:AA2633"/>
    <mergeCell ref="R2634:S2634"/>
    <mergeCell ref="T2634:AA2634"/>
    <mergeCell ref="C2635:E2636"/>
    <mergeCell ref="G2635:Q2635"/>
    <mergeCell ref="R2635:V2636"/>
    <mergeCell ref="W2635:AA2636"/>
    <mergeCell ref="C2621:P2622"/>
    <mergeCell ref="Q2621:Q2622"/>
    <mergeCell ref="R2621:S2621"/>
    <mergeCell ref="T2621:AA2621"/>
    <mergeCell ref="R2622:S2622"/>
    <mergeCell ref="T2622:AA2622"/>
    <mergeCell ref="C2623:E2624"/>
    <mergeCell ref="G2623:Q2623"/>
    <mergeCell ref="R2623:V2624"/>
    <mergeCell ref="W2623:AA2624"/>
    <mergeCell ref="AB2623:AB2624"/>
    <mergeCell ref="G2624:Q2624"/>
    <mergeCell ref="A2625:B2636"/>
    <mergeCell ref="C2625:I2625"/>
    <mergeCell ref="J2625:Z2625"/>
    <mergeCell ref="C2626:F2627"/>
    <mergeCell ref="G2626:I2627"/>
    <mergeCell ref="K2626:L2627"/>
    <mergeCell ref="M2626:M2627"/>
    <mergeCell ref="N2626:O2627"/>
    <mergeCell ref="P2626:P2627"/>
    <mergeCell ref="Q2626:Q2627"/>
    <mergeCell ref="R2626:S2627"/>
    <mergeCell ref="T2626:T2627"/>
    <mergeCell ref="U2626:V2627"/>
    <mergeCell ref="W2626:W2627"/>
    <mergeCell ref="X2626:Y2627"/>
    <mergeCell ref="Z2626:AB2627"/>
    <mergeCell ref="C2628:Q2628"/>
    <mergeCell ref="R2628:AB2628"/>
    <mergeCell ref="C2629:P2630"/>
    <mergeCell ref="Q2629:Q2630"/>
    <mergeCell ref="AB2611:AB2612"/>
    <mergeCell ref="G2612:Q2612"/>
    <mergeCell ref="A2613:B2624"/>
    <mergeCell ref="C2613:I2613"/>
    <mergeCell ref="J2613:Z2613"/>
    <mergeCell ref="C2614:F2615"/>
    <mergeCell ref="G2614:I2615"/>
    <mergeCell ref="K2614:L2615"/>
    <mergeCell ref="M2614:M2615"/>
    <mergeCell ref="N2614:O2615"/>
    <mergeCell ref="P2614:P2615"/>
    <mergeCell ref="Q2614:Q2615"/>
    <mergeCell ref="R2614:S2615"/>
    <mergeCell ref="T2614:T2615"/>
    <mergeCell ref="U2614:V2615"/>
    <mergeCell ref="W2614:W2615"/>
    <mergeCell ref="X2614:Y2615"/>
    <mergeCell ref="Z2614:AB2615"/>
    <mergeCell ref="C2616:Q2616"/>
    <mergeCell ref="R2616:AB2616"/>
    <mergeCell ref="C2617:P2618"/>
    <mergeCell ref="Q2617:Q2618"/>
    <mergeCell ref="R2617:S2617"/>
    <mergeCell ref="T2617:AA2617"/>
    <mergeCell ref="R2618:S2618"/>
    <mergeCell ref="T2618:AA2618"/>
    <mergeCell ref="C2619:P2620"/>
    <mergeCell ref="Q2619:Q2620"/>
    <mergeCell ref="R2619:S2619"/>
    <mergeCell ref="T2619:AA2619"/>
    <mergeCell ref="R2620:S2620"/>
    <mergeCell ref="T2620:AA2620"/>
    <mergeCell ref="R2605:S2605"/>
    <mergeCell ref="T2605:AA2605"/>
    <mergeCell ref="R2606:S2606"/>
    <mergeCell ref="T2606:AA2606"/>
    <mergeCell ref="C2607:P2608"/>
    <mergeCell ref="Q2607:Q2608"/>
    <mergeCell ref="R2607:S2607"/>
    <mergeCell ref="T2607:AA2607"/>
    <mergeCell ref="R2608:S2608"/>
    <mergeCell ref="T2608:AA2608"/>
    <mergeCell ref="C2609:P2610"/>
    <mergeCell ref="Q2609:Q2610"/>
    <mergeCell ref="R2609:S2609"/>
    <mergeCell ref="T2609:AA2609"/>
    <mergeCell ref="R2610:S2610"/>
    <mergeCell ref="T2610:AA2610"/>
    <mergeCell ref="C2611:E2612"/>
    <mergeCell ref="G2611:Q2611"/>
    <mergeCell ref="R2611:V2612"/>
    <mergeCell ref="W2611:AA2612"/>
    <mergeCell ref="C2597:P2598"/>
    <mergeCell ref="Q2597:Q2598"/>
    <mergeCell ref="R2597:S2597"/>
    <mergeCell ref="T2597:AA2597"/>
    <mergeCell ref="R2598:S2598"/>
    <mergeCell ref="T2598:AA2598"/>
    <mergeCell ref="C2599:E2600"/>
    <mergeCell ref="G2599:Q2599"/>
    <mergeCell ref="R2599:V2600"/>
    <mergeCell ref="W2599:AA2600"/>
    <mergeCell ref="AB2599:AB2600"/>
    <mergeCell ref="G2600:Q2600"/>
    <mergeCell ref="A2601:B2612"/>
    <mergeCell ref="C2601:I2601"/>
    <mergeCell ref="J2601:Z2601"/>
    <mergeCell ref="C2602:F2603"/>
    <mergeCell ref="G2602:I2603"/>
    <mergeCell ref="K2602:L2603"/>
    <mergeCell ref="M2602:M2603"/>
    <mergeCell ref="N2602:O2603"/>
    <mergeCell ref="P2602:P2603"/>
    <mergeCell ref="Q2602:Q2603"/>
    <mergeCell ref="R2602:S2603"/>
    <mergeCell ref="T2602:T2603"/>
    <mergeCell ref="U2602:V2603"/>
    <mergeCell ref="W2602:W2603"/>
    <mergeCell ref="X2602:Y2603"/>
    <mergeCell ref="Z2602:AB2603"/>
    <mergeCell ref="C2604:Q2604"/>
    <mergeCell ref="R2604:AB2604"/>
    <mergeCell ref="C2605:P2606"/>
    <mergeCell ref="Q2605:Q2606"/>
    <mergeCell ref="AB2587:AB2588"/>
    <mergeCell ref="G2588:Q2588"/>
    <mergeCell ref="A2589:B2600"/>
    <mergeCell ref="C2589:I2589"/>
    <mergeCell ref="J2589:Z2589"/>
    <mergeCell ref="C2590:F2591"/>
    <mergeCell ref="G2590:I2591"/>
    <mergeCell ref="K2590:L2591"/>
    <mergeCell ref="M2590:M2591"/>
    <mergeCell ref="N2590:O2591"/>
    <mergeCell ref="P2590:P2591"/>
    <mergeCell ref="Q2590:Q2591"/>
    <mergeCell ref="R2590:S2591"/>
    <mergeCell ref="T2590:T2591"/>
    <mergeCell ref="U2590:V2591"/>
    <mergeCell ref="W2590:W2591"/>
    <mergeCell ref="X2590:Y2591"/>
    <mergeCell ref="Z2590:AB2591"/>
    <mergeCell ref="C2592:Q2592"/>
    <mergeCell ref="R2592:AB2592"/>
    <mergeCell ref="C2593:P2594"/>
    <mergeCell ref="Q2593:Q2594"/>
    <mergeCell ref="R2593:S2593"/>
    <mergeCell ref="T2593:AA2593"/>
    <mergeCell ref="R2594:S2594"/>
    <mergeCell ref="T2594:AA2594"/>
    <mergeCell ref="C2595:P2596"/>
    <mergeCell ref="Q2595:Q2596"/>
    <mergeCell ref="R2595:S2595"/>
    <mergeCell ref="T2595:AA2595"/>
    <mergeCell ref="R2596:S2596"/>
    <mergeCell ref="T2596:AA2596"/>
    <mergeCell ref="R2581:S2581"/>
    <mergeCell ref="T2581:AA2581"/>
    <mergeCell ref="R2582:S2582"/>
    <mergeCell ref="T2582:AA2582"/>
    <mergeCell ref="C2583:P2584"/>
    <mergeCell ref="Q2583:Q2584"/>
    <mergeCell ref="R2583:S2583"/>
    <mergeCell ref="T2583:AA2583"/>
    <mergeCell ref="R2584:S2584"/>
    <mergeCell ref="T2584:AA2584"/>
    <mergeCell ref="C2585:P2586"/>
    <mergeCell ref="Q2585:Q2586"/>
    <mergeCell ref="R2585:S2585"/>
    <mergeCell ref="T2585:AA2585"/>
    <mergeCell ref="R2586:S2586"/>
    <mergeCell ref="T2586:AA2586"/>
    <mergeCell ref="C2587:E2588"/>
    <mergeCell ref="G2587:Q2587"/>
    <mergeCell ref="R2587:V2588"/>
    <mergeCell ref="W2587:AA2588"/>
    <mergeCell ref="C2573:P2574"/>
    <mergeCell ref="Q2573:Q2574"/>
    <mergeCell ref="R2573:S2573"/>
    <mergeCell ref="T2573:AA2573"/>
    <mergeCell ref="R2574:S2574"/>
    <mergeCell ref="T2574:AA2574"/>
    <mergeCell ref="C2575:E2576"/>
    <mergeCell ref="G2575:Q2575"/>
    <mergeCell ref="R2575:V2576"/>
    <mergeCell ref="W2575:AA2576"/>
    <mergeCell ref="AB2575:AB2576"/>
    <mergeCell ref="G2576:Q2576"/>
    <mergeCell ref="A2577:B2588"/>
    <mergeCell ref="C2577:I2577"/>
    <mergeCell ref="J2577:Z2577"/>
    <mergeCell ref="C2578:F2579"/>
    <mergeCell ref="G2578:I2579"/>
    <mergeCell ref="K2578:L2579"/>
    <mergeCell ref="M2578:M2579"/>
    <mergeCell ref="N2578:O2579"/>
    <mergeCell ref="P2578:P2579"/>
    <mergeCell ref="Q2578:Q2579"/>
    <mergeCell ref="R2578:S2579"/>
    <mergeCell ref="T2578:T2579"/>
    <mergeCell ref="U2578:V2579"/>
    <mergeCell ref="W2578:W2579"/>
    <mergeCell ref="X2578:Y2579"/>
    <mergeCell ref="Z2578:AB2579"/>
    <mergeCell ref="C2580:Q2580"/>
    <mergeCell ref="R2580:AB2580"/>
    <mergeCell ref="C2581:P2582"/>
    <mergeCell ref="Q2581:Q2582"/>
    <mergeCell ref="AB2563:AB2564"/>
    <mergeCell ref="G2564:Q2564"/>
    <mergeCell ref="A2565:B2576"/>
    <mergeCell ref="C2565:I2565"/>
    <mergeCell ref="J2565:Z2565"/>
    <mergeCell ref="C2566:F2567"/>
    <mergeCell ref="G2566:I2567"/>
    <mergeCell ref="K2566:L2567"/>
    <mergeCell ref="M2566:M2567"/>
    <mergeCell ref="N2566:O2567"/>
    <mergeCell ref="P2566:P2567"/>
    <mergeCell ref="Q2566:Q2567"/>
    <mergeCell ref="R2566:S2567"/>
    <mergeCell ref="T2566:T2567"/>
    <mergeCell ref="U2566:V2567"/>
    <mergeCell ref="W2566:W2567"/>
    <mergeCell ref="X2566:Y2567"/>
    <mergeCell ref="Z2566:AB2567"/>
    <mergeCell ref="C2568:Q2568"/>
    <mergeCell ref="R2568:AB2568"/>
    <mergeCell ref="C2569:P2570"/>
    <mergeCell ref="Q2569:Q2570"/>
    <mergeCell ref="R2569:S2569"/>
    <mergeCell ref="T2569:AA2569"/>
    <mergeCell ref="R2570:S2570"/>
    <mergeCell ref="T2570:AA2570"/>
    <mergeCell ref="C2571:P2572"/>
    <mergeCell ref="Q2571:Q2572"/>
    <mergeCell ref="R2571:S2571"/>
    <mergeCell ref="T2571:AA2571"/>
    <mergeCell ref="R2572:S2572"/>
    <mergeCell ref="T2572:AA2572"/>
    <mergeCell ref="R2557:S2557"/>
    <mergeCell ref="T2557:AA2557"/>
    <mergeCell ref="R2558:S2558"/>
    <mergeCell ref="T2558:AA2558"/>
    <mergeCell ref="C2559:P2560"/>
    <mergeCell ref="Q2559:Q2560"/>
    <mergeCell ref="R2559:S2559"/>
    <mergeCell ref="T2559:AA2559"/>
    <mergeCell ref="R2560:S2560"/>
    <mergeCell ref="T2560:AA2560"/>
    <mergeCell ref="C2561:P2562"/>
    <mergeCell ref="Q2561:Q2562"/>
    <mergeCell ref="R2561:S2561"/>
    <mergeCell ref="T2561:AA2561"/>
    <mergeCell ref="R2562:S2562"/>
    <mergeCell ref="T2562:AA2562"/>
    <mergeCell ref="C2563:E2564"/>
    <mergeCell ref="G2563:Q2563"/>
    <mergeCell ref="R2563:V2564"/>
    <mergeCell ref="W2563:AA2564"/>
    <mergeCell ref="C2549:P2550"/>
    <mergeCell ref="Q2549:Q2550"/>
    <mergeCell ref="R2549:S2549"/>
    <mergeCell ref="T2549:AA2549"/>
    <mergeCell ref="R2550:S2550"/>
    <mergeCell ref="T2550:AA2550"/>
    <mergeCell ref="C2551:E2552"/>
    <mergeCell ref="G2551:Q2551"/>
    <mergeCell ref="R2551:V2552"/>
    <mergeCell ref="W2551:AA2552"/>
    <mergeCell ref="AB2551:AB2552"/>
    <mergeCell ref="G2552:Q2552"/>
    <mergeCell ref="A2553:B2564"/>
    <mergeCell ref="C2553:I2553"/>
    <mergeCell ref="J2553:Z2553"/>
    <mergeCell ref="C2554:F2555"/>
    <mergeCell ref="G2554:I2555"/>
    <mergeCell ref="K2554:L2555"/>
    <mergeCell ref="M2554:M2555"/>
    <mergeCell ref="N2554:O2555"/>
    <mergeCell ref="P2554:P2555"/>
    <mergeCell ref="Q2554:Q2555"/>
    <mergeCell ref="R2554:S2555"/>
    <mergeCell ref="T2554:T2555"/>
    <mergeCell ref="U2554:V2555"/>
    <mergeCell ref="W2554:W2555"/>
    <mergeCell ref="X2554:Y2555"/>
    <mergeCell ref="Z2554:AB2555"/>
    <mergeCell ref="C2556:Q2556"/>
    <mergeCell ref="R2556:AB2556"/>
    <mergeCell ref="C2557:P2558"/>
    <mergeCell ref="Q2557:Q2558"/>
    <mergeCell ref="AB2539:AB2540"/>
    <mergeCell ref="G2540:Q2540"/>
    <mergeCell ref="A2541:B2552"/>
    <mergeCell ref="C2541:I2541"/>
    <mergeCell ref="J2541:Z2541"/>
    <mergeCell ref="C2542:F2543"/>
    <mergeCell ref="G2542:I2543"/>
    <mergeCell ref="K2542:L2543"/>
    <mergeCell ref="M2542:M2543"/>
    <mergeCell ref="N2542:O2543"/>
    <mergeCell ref="P2542:P2543"/>
    <mergeCell ref="Q2542:Q2543"/>
    <mergeCell ref="R2542:S2543"/>
    <mergeCell ref="T2542:T2543"/>
    <mergeCell ref="U2542:V2543"/>
    <mergeCell ref="W2542:W2543"/>
    <mergeCell ref="X2542:Y2543"/>
    <mergeCell ref="Z2542:AB2543"/>
    <mergeCell ref="C2544:Q2544"/>
    <mergeCell ref="R2544:AB2544"/>
    <mergeCell ref="C2545:P2546"/>
    <mergeCell ref="Q2545:Q2546"/>
    <mergeCell ref="R2545:S2545"/>
    <mergeCell ref="T2545:AA2545"/>
    <mergeCell ref="R2546:S2546"/>
    <mergeCell ref="T2546:AA2546"/>
    <mergeCell ref="C2547:P2548"/>
    <mergeCell ref="Q2547:Q2548"/>
    <mergeCell ref="R2547:S2547"/>
    <mergeCell ref="T2547:AA2547"/>
    <mergeCell ref="R2548:S2548"/>
    <mergeCell ref="T2548:AA2548"/>
    <mergeCell ref="R2533:S2533"/>
    <mergeCell ref="T2533:AA2533"/>
    <mergeCell ref="R2534:S2534"/>
    <mergeCell ref="T2534:AA2534"/>
    <mergeCell ref="C2535:P2536"/>
    <mergeCell ref="Q2535:Q2536"/>
    <mergeCell ref="R2535:S2535"/>
    <mergeCell ref="T2535:AA2535"/>
    <mergeCell ref="R2536:S2536"/>
    <mergeCell ref="T2536:AA2536"/>
    <mergeCell ref="C2537:P2538"/>
    <mergeCell ref="Q2537:Q2538"/>
    <mergeCell ref="R2537:S2537"/>
    <mergeCell ref="T2537:AA2537"/>
    <mergeCell ref="R2538:S2538"/>
    <mergeCell ref="T2538:AA2538"/>
    <mergeCell ref="C2539:E2540"/>
    <mergeCell ref="G2539:Q2539"/>
    <mergeCell ref="R2539:V2540"/>
    <mergeCell ref="W2539:AA2540"/>
    <mergeCell ref="C2525:P2526"/>
    <mergeCell ref="Q2525:Q2526"/>
    <mergeCell ref="R2525:S2525"/>
    <mergeCell ref="T2525:AA2525"/>
    <mergeCell ref="R2526:S2526"/>
    <mergeCell ref="T2526:AA2526"/>
    <mergeCell ref="C2527:E2528"/>
    <mergeCell ref="G2527:Q2527"/>
    <mergeCell ref="R2527:V2528"/>
    <mergeCell ref="W2527:AA2528"/>
    <mergeCell ref="AB2527:AB2528"/>
    <mergeCell ref="G2528:Q2528"/>
    <mergeCell ref="A2529:B2540"/>
    <mergeCell ref="C2529:I2529"/>
    <mergeCell ref="J2529:Z2529"/>
    <mergeCell ref="C2530:F2531"/>
    <mergeCell ref="G2530:I2531"/>
    <mergeCell ref="K2530:L2531"/>
    <mergeCell ref="M2530:M2531"/>
    <mergeCell ref="N2530:O2531"/>
    <mergeCell ref="P2530:P2531"/>
    <mergeCell ref="Q2530:Q2531"/>
    <mergeCell ref="R2530:S2531"/>
    <mergeCell ref="T2530:T2531"/>
    <mergeCell ref="U2530:V2531"/>
    <mergeCell ref="W2530:W2531"/>
    <mergeCell ref="X2530:Y2531"/>
    <mergeCell ref="Z2530:AB2531"/>
    <mergeCell ref="C2532:Q2532"/>
    <mergeCell ref="R2532:AB2532"/>
    <mergeCell ref="C2533:P2534"/>
    <mergeCell ref="Q2533:Q2534"/>
    <mergeCell ref="AB2515:AB2516"/>
    <mergeCell ref="G2516:Q2516"/>
    <mergeCell ref="A2517:B2528"/>
    <mergeCell ref="C2517:I2517"/>
    <mergeCell ref="J2517:Z2517"/>
    <mergeCell ref="C2518:F2519"/>
    <mergeCell ref="G2518:I2519"/>
    <mergeCell ref="K2518:L2519"/>
    <mergeCell ref="M2518:M2519"/>
    <mergeCell ref="N2518:O2519"/>
    <mergeCell ref="P2518:P2519"/>
    <mergeCell ref="Q2518:Q2519"/>
    <mergeCell ref="R2518:S2519"/>
    <mergeCell ref="T2518:T2519"/>
    <mergeCell ref="U2518:V2519"/>
    <mergeCell ref="W2518:W2519"/>
    <mergeCell ref="X2518:Y2519"/>
    <mergeCell ref="Z2518:AB2519"/>
    <mergeCell ref="C2520:Q2520"/>
    <mergeCell ref="R2520:AB2520"/>
    <mergeCell ref="C2521:P2522"/>
    <mergeCell ref="Q2521:Q2522"/>
    <mergeCell ref="R2521:S2521"/>
    <mergeCell ref="T2521:AA2521"/>
    <mergeCell ref="R2522:S2522"/>
    <mergeCell ref="T2522:AA2522"/>
    <mergeCell ref="C2523:P2524"/>
    <mergeCell ref="Q2523:Q2524"/>
    <mergeCell ref="R2523:S2523"/>
    <mergeCell ref="T2523:AA2523"/>
    <mergeCell ref="R2524:S2524"/>
    <mergeCell ref="T2524:AA2524"/>
    <mergeCell ref="R2509:S2509"/>
    <mergeCell ref="T2509:AA2509"/>
    <mergeCell ref="R2510:S2510"/>
    <mergeCell ref="T2510:AA2510"/>
    <mergeCell ref="C2511:P2512"/>
    <mergeCell ref="Q2511:Q2512"/>
    <mergeCell ref="R2511:S2511"/>
    <mergeCell ref="T2511:AA2511"/>
    <mergeCell ref="R2512:S2512"/>
    <mergeCell ref="T2512:AA2512"/>
    <mergeCell ref="C2513:P2514"/>
    <mergeCell ref="Q2513:Q2514"/>
    <mergeCell ref="R2513:S2513"/>
    <mergeCell ref="T2513:AA2513"/>
    <mergeCell ref="R2514:S2514"/>
    <mergeCell ref="T2514:AA2514"/>
    <mergeCell ref="C2515:E2516"/>
    <mergeCell ref="G2515:Q2515"/>
    <mergeCell ref="R2515:V2516"/>
    <mergeCell ref="W2515:AA2516"/>
    <mergeCell ref="C2501:P2502"/>
    <mergeCell ref="Q2501:Q2502"/>
    <mergeCell ref="R2501:S2501"/>
    <mergeCell ref="T2501:AA2501"/>
    <mergeCell ref="R2502:S2502"/>
    <mergeCell ref="T2502:AA2502"/>
    <mergeCell ref="C2503:E2504"/>
    <mergeCell ref="G2503:Q2503"/>
    <mergeCell ref="R2503:V2504"/>
    <mergeCell ref="W2503:AA2504"/>
    <mergeCell ref="AB2503:AB2504"/>
    <mergeCell ref="G2504:Q2504"/>
    <mergeCell ref="A2505:B2516"/>
    <mergeCell ref="C2505:I2505"/>
    <mergeCell ref="J2505:Z2505"/>
    <mergeCell ref="C2506:F2507"/>
    <mergeCell ref="G2506:I2507"/>
    <mergeCell ref="K2506:L2507"/>
    <mergeCell ref="M2506:M2507"/>
    <mergeCell ref="N2506:O2507"/>
    <mergeCell ref="P2506:P2507"/>
    <mergeCell ref="Q2506:Q2507"/>
    <mergeCell ref="R2506:S2507"/>
    <mergeCell ref="T2506:T2507"/>
    <mergeCell ref="U2506:V2507"/>
    <mergeCell ref="W2506:W2507"/>
    <mergeCell ref="X2506:Y2507"/>
    <mergeCell ref="Z2506:AB2507"/>
    <mergeCell ref="C2508:Q2508"/>
    <mergeCell ref="R2508:AB2508"/>
    <mergeCell ref="C2509:P2510"/>
    <mergeCell ref="Q2509:Q2510"/>
    <mergeCell ref="AB2491:AB2492"/>
    <mergeCell ref="G2492:Q2492"/>
    <mergeCell ref="A2493:B2504"/>
    <mergeCell ref="C2493:I2493"/>
    <mergeCell ref="J2493:Z2493"/>
    <mergeCell ref="C2494:F2495"/>
    <mergeCell ref="G2494:I2495"/>
    <mergeCell ref="K2494:L2495"/>
    <mergeCell ref="M2494:M2495"/>
    <mergeCell ref="N2494:O2495"/>
    <mergeCell ref="P2494:P2495"/>
    <mergeCell ref="Q2494:Q2495"/>
    <mergeCell ref="R2494:S2495"/>
    <mergeCell ref="T2494:T2495"/>
    <mergeCell ref="U2494:V2495"/>
    <mergeCell ref="W2494:W2495"/>
    <mergeCell ref="X2494:Y2495"/>
    <mergeCell ref="Z2494:AB2495"/>
    <mergeCell ref="C2496:Q2496"/>
    <mergeCell ref="R2496:AB2496"/>
    <mergeCell ref="C2497:P2498"/>
    <mergeCell ref="Q2497:Q2498"/>
    <mergeCell ref="R2497:S2497"/>
    <mergeCell ref="T2497:AA2497"/>
    <mergeCell ref="R2498:S2498"/>
    <mergeCell ref="T2498:AA2498"/>
    <mergeCell ref="C2499:P2500"/>
    <mergeCell ref="Q2499:Q2500"/>
    <mergeCell ref="R2499:S2499"/>
    <mergeCell ref="T2499:AA2499"/>
    <mergeCell ref="R2500:S2500"/>
    <mergeCell ref="T2500:AA2500"/>
    <mergeCell ref="R2485:S2485"/>
    <mergeCell ref="T2485:AA2485"/>
    <mergeCell ref="R2486:S2486"/>
    <mergeCell ref="T2486:AA2486"/>
    <mergeCell ref="C2487:P2488"/>
    <mergeCell ref="Q2487:Q2488"/>
    <mergeCell ref="R2487:S2487"/>
    <mergeCell ref="T2487:AA2487"/>
    <mergeCell ref="R2488:S2488"/>
    <mergeCell ref="T2488:AA2488"/>
    <mergeCell ref="C2489:P2490"/>
    <mergeCell ref="Q2489:Q2490"/>
    <mergeCell ref="R2489:S2489"/>
    <mergeCell ref="T2489:AA2489"/>
    <mergeCell ref="R2490:S2490"/>
    <mergeCell ref="T2490:AA2490"/>
    <mergeCell ref="C2491:E2492"/>
    <mergeCell ref="G2491:Q2491"/>
    <mergeCell ref="R2491:V2492"/>
    <mergeCell ref="W2491:AA2492"/>
    <mergeCell ref="C2477:P2478"/>
    <mergeCell ref="Q2477:Q2478"/>
    <mergeCell ref="R2477:S2477"/>
    <mergeCell ref="T2477:AA2477"/>
    <mergeCell ref="R2478:S2478"/>
    <mergeCell ref="T2478:AA2478"/>
    <mergeCell ref="C2479:E2480"/>
    <mergeCell ref="G2479:Q2479"/>
    <mergeCell ref="R2479:V2480"/>
    <mergeCell ref="W2479:AA2480"/>
    <mergeCell ref="AB2479:AB2480"/>
    <mergeCell ref="G2480:Q2480"/>
    <mergeCell ref="A2481:B2492"/>
    <mergeCell ref="C2481:I2481"/>
    <mergeCell ref="J2481:Z2481"/>
    <mergeCell ref="C2482:F2483"/>
    <mergeCell ref="G2482:I2483"/>
    <mergeCell ref="K2482:L2483"/>
    <mergeCell ref="M2482:M2483"/>
    <mergeCell ref="N2482:O2483"/>
    <mergeCell ref="P2482:P2483"/>
    <mergeCell ref="Q2482:Q2483"/>
    <mergeCell ref="R2482:S2483"/>
    <mergeCell ref="T2482:T2483"/>
    <mergeCell ref="U2482:V2483"/>
    <mergeCell ref="W2482:W2483"/>
    <mergeCell ref="X2482:Y2483"/>
    <mergeCell ref="Z2482:AB2483"/>
    <mergeCell ref="C2484:Q2484"/>
    <mergeCell ref="R2484:AB2484"/>
    <mergeCell ref="C2485:P2486"/>
    <mergeCell ref="Q2485:Q2486"/>
    <mergeCell ref="AB2467:AB2468"/>
    <mergeCell ref="G2468:Q2468"/>
    <mergeCell ref="A2469:B2480"/>
    <mergeCell ref="C2469:I2469"/>
    <mergeCell ref="J2469:Z2469"/>
    <mergeCell ref="C2470:F2471"/>
    <mergeCell ref="G2470:I2471"/>
    <mergeCell ref="K2470:L2471"/>
    <mergeCell ref="M2470:M2471"/>
    <mergeCell ref="N2470:O2471"/>
    <mergeCell ref="P2470:P2471"/>
    <mergeCell ref="Q2470:Q2471"/>
    <mergeCell ref="R2470:S2471"/>
    <mergeCell ref="T2470:T2471"/>
    <mergeCell ref="U2470:V2471"/>
    <mergeCell ref="W2470:W2471"/>
    <mergeCell ref="X2470:Y2471"/>
    <mergeCell ref="Z2470:AB2471"/>
    <mergeCell ref="C2472:Q2472"/>
    <mergeCell ref="R2472:AB2472"/>
    <mergeCell ref="C2473:P2474"/>
    <mergeCell ref="Q2473:Q2474"/>
    <mergeCell ref="R2473:S2473"/>
    <mergeCell ref="T2473:AA2473"/>
    <mergeCell ref="R2474:S2474"/>
    <mergeCell ref="T2474:AA2474"/>
    <mergeCell ref="C2475:P2476"/>
    <mergeCell ref="Q2475:Q2476"/>
    <mergeCell ref="R2475:S2475"/>
    <mergeCell ref="T2475:AA2475"/>
    <mergeCell ref="R2476:S2476"/>
    <mergeCell ref="T2476:AA2476"/>
    <mergeCell ref="R2461:S2461"/>
    <mergeCell ref="T2461:AA2461"/>
    <mergeCell ref="R2462:S2462"/>
    <mergeCell ref="T2462:AA2462"/>
    <mergeCell ref="C2463:P2464"/>
    <mergeCell ref="Q2463:Q2464"/>
    <mergeCell ref="R2463:S2463"/>
    <mergeCell ref="T2463:AA2463"/>
    <mergeCell ref="R2464:S2464"/>
    <mergeCell ref="T2464:AA2464"/>
    <mergeCell ref="C2465:P2466"/>
    <mergeCell ref="Q2465:Q2466"/>
    <mergeCell ref="R2465:S2465"/>
    <mergeCell ref="T2465:AA2465"/>
    <mergeCell ref="R2466:S2466"/>
    <mergeCell ref="T2466:AA2466"/>
    <mergeCell ref="C2467:E2468"/>
    <mergeCell ref="G2467:Q2467"/>
    <mergeCell ref="R2467:V2468"/>
    <mergeCell ref="W2467:AA2468"/>
    <mergeCell ref="C2453:P2454"/>
    <mergeCell ref="Q2453:Q2454"/>
    <mergeCell ref="R2453:S2453"/>
    <mergeCell ref="T2453:AA2453"/>
    <mergeCell ref="R2454:S2454"/>
    <mergeCell ref="T2454:AA2454"/>
    <mergeCell ref="C2455:E2456"/>
    <mergeCell ref="G2455:Q2455"/>
    <mergeCell ref="R2455:V2456"/>
    <mergeCell ref="W2455:AA2456"/>
    <mergeCell ref="AB2455:AB2456"/>
    <mergeCell ref="G2456:Q2456"/>
    <mergeCell ref="A2457:B2468"/>
    <mergeCell ref="C2457:I2457"/>
    <mergeCell ref="J2457:Z2457"/>
    <mergeCell ref="C2458:F2459"/>
    <mergeCell ref="G2458:I2459"/>
    <mergeCell ref="K2458:L2459"/>
    <mergeCell ref="M2458:M2459"/>
    <mergeCell ref="N2458:O2459"/>
    <mergeCell ref="P2458:P2459"/>
    <mergeCell ref="Q2458:Q2459"/>
    <mergeCell ref="R2458:S2459"/>
    <mergeCell ref="T2458:T2459"/>
    <mergeCell ref="U2458:V2459"/>
    <mergeCell ref="W2458:W2459"/>
    <mergeCell ref="X2458:Y2459"/>
    <mergeCell ref="Z2458:AB2459"/>
    <mergeCell ref="C2460:Q2460"/>
    <mergeCell ref="R2460:AB2460"/>
    <mergeCell ref="C2461:P2462"/>
    <mergeCell ref="Q2461:Q2462"/>
    <mergeCell ref="AB2443:AB2444"/>
    <mergeCell ref="G2444:Q2444"/>
    <mergeCell ref="A2445:B2456"/>
    <mergeCell ref="C2445:I2445"/>
    <mergeCell ref="J2445:Z2445"/>
    <mergeCell ref="C2446:F2447"/>
    <mergeCell ref="G2446:I2447"/>
    <mergeCell ref="K2446:L2447"/>
    <mergeCell ref="M2446:M2447"/>
    <mergeCell ref="N2446:O2447"/>
    <mergeCell ref="P2446:P2447"/>
    <mergeCell ref="Q2446:Q2447"/>
    <mergeCell ref="R2446:S2447"/>
    <mergeCell ref="T2446:T2447"/>
    <mergeCell ref="U2446:V2447"/>
    <mergeCell ref="W2446:W2447"/>
    <mergeCell ref="X2446:Y2447"/>
    <mergeCell ref="Z2446:AB2447"/>
    <mergeCell ref="C2448:Q2448"/>
    <mergeCell ref="R2448:AB2448"/>
    <mergeCell ref="C2449:P2450"/>
    <mergeCell ref="Q2449:Q2450"/>
    <mergeCell ref="R2449:S2449"/>
    <mergeCell ref="T2449:AA2449"/>
    <mergeCell ref="R2450:S2450"/>
    <mergeCell ref="T2450:AA2450"/>
    <mergeCell ref="C2451:P2452"/>
    <mergeCell ref="Q2451:Q2452"/>
    <mergeCell ref="R2451:S2451"/>
    <mergeCell ref="T2451:AA2451"/>
    <mergeCell ref="R2452:S2452"/>
    <mergeCell ref="T2452:AA2452"/>
    <mergeCell ref="R2437:S2437"/>
    <mergeCell ref="T2437:AA2437"/>
    <mergeCell ref="R2438:S2438"/>
    <mergeCell ref="T2438:AA2438"/>
    <mergeCell ref="C2439:P2440"/>
    <mergeCell ref="Q2439:Q2440"/>
    <mergeCell ref="R2439:S2439"/>
    <mergeCell ref="T2439:AA2439"/>
    <mergeCell ref="R2440:S2440"/>
    <mergeCell ref="T2440:AA2440"/>
    <mergeCell ref="C2441:P2442"/>
    <mergeCell ref="Q2441:Q2442"/>
    <mergeCell ref="R2441:S2441"/>
    <mergeCell ref="T2441:AA2441"/>
    <mergeCell ref="R2442:S2442"/>
    <mergeCell ref="T2442:AA2442"/>
    <mergeCell ref="C2443:E2444"/>
    <mergeCell ref="G2443:Q2443"/>
    <mergeCell ref="R2443:V2444"/>
    <mergeCell ref="W2443:AA2444"/>
    <mergeCell ref="C2429:P2430"/>
    <mergeCell ref="Q2429:Q2430"/>
    <mergeCell ref="R2429:S2429"/>
    <mergeCell ref="T2429:AA2429"/>
    <mergeCell ref="R2430:S2430"/>
    <mergeCell ref="T2430:AA2430"/>
    <mergeCell ref="C2431:E2432"/>
    <mergeCell ref="G2431:Q2431"/>
    <mergeCell ref="R2431:V2432"/>
    <mergeCell ref="W2431:AA2432"/>
    <mergeCell ref="AB2431:AB2432"/>
    <mergeCell ref="G2432:Q2432"/>
    <mergeCell ref="A2433:B2444"/>
    <mergeCell ref="C2433:I2433"/>
    <mergeCell ref="J2433:Z2433"/>
    <mergeCell ref="C2434:F2435"/>
    <mergeCell ref="G2434:I2435"/>
    <mergeCell ref="K2434:L2435"/>
    <mergeCell ref="M2434:M2435"/>
    <mergeCell ref="N2434:O2435"/>
    <mergeCell ref="P2434:P2435"/>
    <mergeCell ref="Q2434:Q2435"/>
    <mergeCell ref="R2434:S2435"/>
    <mergeCell ref="T2434:T2435"/>
    <mergeCell ref="U2434:V2435"/>
    <mergeCell ref="W2434:W2435"/>
    <mergeCell ref="X2434:Y2435"/>
    <mergeCell ref="Z2434:AB2435"/>
    <mergeCell ref="C2436:Q2436"/>
    <mergeCell ref="R2436:AB2436"/>
    <mergeCell ref="C2437:P2438"/>
    <mergeCell ref="Q2437:Q2438"/>
    <mergeCell ref="AB2419:AB2420"/>
    <mergeCell ref="G2420:Q2420"/>
    <mergeCell ref="A2421:B2432"/>
    <mergeCell ref="C2421:I2421"/>
    <mergeCell ref="J2421:Z2421"/>
    <mergeCell ref="C2422:F2423"/>
    <mergeCell ref="G2422:I2423"/>
    <mergeCell ref="K2422:L2423"/>
    <mergeCell ref="M2422:M2423"/>
    <mergeCell ref="N2422:O2423"/>
    <mergeCell ref="P2422:P2423"/>
    <mergeCell ref="Q2422:Q2423"/>
    <mergeCell ref="R2422:S2423"/>
    <mergeCell ref="T2422:T2423"/>
    <mergeCell ref="U2422:V2423"/>
    <mergeCell ref="W2422:W2423"/>
    <mergeCell ref="X2422:Y2423"/>
    <mergeCell ref="Z2422:AB2423"/>
    <mergeCell ref="C2424:Q2424"/>
    <mergeCell ref="R2424:AB2424"/>
    <mergeCell ref="C2425:P2426"/>
    <mergeCell ref="Q2425:Q2426"/>
    <mergeCell ref="R2425:S2425"/>
    <mergeCell ref="T2425:AA2425"/>
    <mergeCell ref="R2426:S2426"/>
    <mergeCell ref="T2426:AA2426"/>
    <mergeCell ref="C2427:P2428"/>
    <mergeCell ref="Q2427:Q2428"/>
    <mergeCell ref="R2427:S2427"/>
    <mergeCell ref="T2427:AA2427"/>
    <mergeCell ref="R2428:S2428"/>
    <mergeCell ref="T2428:AA2428"/>
    <mergeCell ref="R2413:S2413"/>
    <mergeCell ref="T2413:AA2413"/>
    <mergeCell ref="R2414:S2414"/>
    <mergeCell ref="T2414:AA2414"/>
    <mergeCell ref="C2415:P2416"/>
    <mergeCell ref="Q2415:Q2416"/>
    <mergeCell ref="R2415:S2415"/>
    <mergeCell ref="T2415:AA2415"/>
    <mergeCell ref="R2416:S2416"/>
    <mergeCell ref="T2416:AA2416"/>
    <mergeCell ref="C2417:P2418"/>
    <mergeCell ref="Q2417:Q2418"/>
    <mergeCell ref="R2417:S2417"/>
    <mergeCell ref="T2417:AA2417"/>
    <mergeCell ref="R2418:S2418"/>
    <mergeCell ref="T2418:AA2418"/>
    <mergeCell ref="C2419:E2420"/>
    <mergeCell ref="G2419:Q2419"/>
    <mergeCell ref="R2419:V2420"/>
    <mergeCell ref="W2419:AA2420"/>
    <mergeCell ref="C2405:P2406"/>
    <mergeCell ref="Q2405:Q2406"/>
    <mergeCell ref="R2405:S2405"/>
    <mergeCell ref="T2405:AA2405"/>
    <mergeCell ref="R2406:S2406"/>
    <mergeCell ref="T2406:AA2406"/>
    <mergeCell ref="C2407:E2408"/>
    <mergeCell ref="G2407:Q2407"/>
    <mergeCell ref="R2407:V2408"/>
    <mergeCell ref="W2407:AA2408"/>
    <mergeCell ref="AB2407:AB2408"/>
    <mergeCell ref="G2408:Q2408"/>
    <mergeCell ref="A2409:B2420"/>
    <mergeCell ref="C2409:I2409"/>
    <mergeCell ref="J2409:Z2409"/>
    <mergeCell ref="C2410:F2411"/>
    <mergeCell ref="G2410:I2411"/>
    <mergeCell ref="K2410:L2411"/>
    <mergeCell ref="M2410:M2411"/>
    <mergeCell ref="N2410:O2411"/>
    <mergeCell ref="P2410:P2411"/>
    <mergeCell ref="Q2410:Q2411"/>
    <mergeCell ref="R2410:S2411"/>
    <mergeCell ref="T2410:T2411"/>
    <mergeCell ref="U2410:V2411"/>
    <mergeCell ref="W2410:W2411"/>
    <mergeCell ref="X2410:Y2411"/>
    <mergeCell ref="Z2410:AB2411"/>
    <mergeCell ref="C2412:Q2412"/>
    <mergeCell ref="R2412:AB2412"/>
    <mergeCell ref="C2413:P2414"/>
    <mergeCell ref="Q2413:Q2414"/>
    <mergeCell ref="AB2395:AB2396"/>
    <mergeCell ref="G2396:Q2396"/>
    <mergeCell ref="A2397:B2408"/>
    <mergeCell ref="C2397:I2397"/>
    <mergeCell ref="J2397:Z2397"/>
    <mergeCell ref="C2398:F2399"/>
    <mergeCell ref="G2398:I2399"/>
    <mergeCell ref="K2398:L2399"/>
    <mergeCell ref="M2398:M2399"/>
    <mergeCell ref="N2398:O2399"/>
    <mergeCell ref="P2398:P2399"/>
    <mergeCell ref="Q2398:Q2399"/>
    <mergeCell ref="R2398:S2399"/>
    <mergeCell ref="T2398:T2399"/>
    <mergeCell ref="U2398:V2399"/>
    <mergeCell ref="W2398:W2399"/>
    <mergeCell ref="X2398:Y2399"/>
    <mergeCell ref="Z2398:AB2399"/>
    <mergeCell ref="C2400:Q2400"/>
    <mergeCell ref="R2400:AB2400"/>
    <mergeCell ref="C2401:P2402"/>
    <mergeCell ref="Q2401:Q2402"/>
    <mergeCell ref="R2401:S2401"/>
    <mergeCell ref="T2401:AA2401"/>
    <mergeCell ref="R2402:S2402"/>
    <mergeCell ref="T2402:AA2402"/>
    <mergeCell ref="C2403:P2404"/>
    <mergeCell ref="Q2403:Q2404"/>
    <mergeCell ref="R2403:S2403"/>
    <mergeCell ref="T2403:AA2403"/>
    <mergeCell ref="R2404:S2404"/>
    <mergeCell ref="T2404:AA2404"/>
    <mergeCell ref="R2389:S2389"/>
    <mergeCell ref="T2389:AA2389"/>
    <mergeCell ref="R2390:S2390"/>
    <mergeCell ref="T2390:AA2390"/>
    <mergeCell ref="C2391:P2392"/>
    <mergeCell ref="Q2391:Q2392"/>
    <mergeCell ref="R2391:S2391"/>
    <mergeCell ref="T2391:AA2391"/>
    <mergeCell ref="R2392:S2392"/>
    <mergeCell ref="T2392:AA2392"/>
    <mergeCell ref="C2393:P2394"/>
    <mergeCell ref="Q2393:Q2394"/>
    <mergeCell ref="R2393:S2393"/>
    <mergeCell ref="T2393:AA2393"/>
    <mergeCell ref="R2394:S2394"/>
    <mergeCell ref="T2394:AA2394"/>
    <mergeCell ref="C2395:E2396"/>
    <mergeCell ref="G2395:Q2395"/>
    <mergeCell ref="R2395:V2396"/>
    <mergeCell ref="W2395:AA2396"/>
    <mergeCell ref="C2381:P2382"/>
    <mergeCell ref="Q2381:Q2382"/>
    <mergeCell ref="R2381:S2381"/>
    <mergeCell ref="T2381:AA2381"/>
    <mergeCell ref="R2382:S2382"/>
    <mergeCell ref="T2382:AA2382"/>
    <mergeCell ref="C2383:E2384"/>
    <mergeCell ref="G2383:Q2383"/>
    <mergeCell ref="R2383:V2384"/>
    <mergeCell ref="W2383:AA2384"/>
    <mergeCell ref="AB2383:AB2384"/>
    <mergeCell ref="G2384:Q2384"/>
    <mergeCell ref="A2385:B2396"/>
    <mergeCell ref="C2385:I2385"/>
    <mergeCell ref="J2385:Z2385"/>
    <mergeCell ref="C2386:F2387"/>
    <mergeCell ref="G2386:I2387"/>
    <mergeCell ref="K2386:L2387"/>
    <mergeCell ref="M2386:M2387"/>
    <mergeCell ref="N2386:O2387"/>
    <mergeCell ref="P2386:P2387"/>
    <mergeCell ref="Q2386:Q2387"/>
    <mergeCell ref="R2386:S2387"/>
    <mergeCell ref="T2386:T2387"/>
    <mergeCell ref="U2386:V2387"/>
    <mergeCell ref="W2386:W2387"/>
    <mergeCell ref="X2386:Y2387"/>
    <mergeCell ref="Z2386:AB2387"/>
    <mergeCell ref="C2388:Q2388"/>
    <mergeCell ref="R2388:AB2388"/>
    <mergeCell ref="C2389:P2390"/>
    <mergeCell ref="Q2389:Q2390"/>
    <mergeCell ref="AB2371:AB2372"/>
    <mergeCell ref="G2372:Q2372"/>
    <mergeCell ref="A2373:B2384"/>
    <mergeCell ref="C2373:I2373"/>
    <mergeCell ref="J2373:Z2373"/>
    <mergeCell ref="C2374:F2375"/>
    <mergeCell ref="G2374:I2375"/>
    <mergeCell ref="K2374:L2375"/>
    <mergeCell ref="M2374:M2375"/>
    <mergeCell ref="N2374:O2375"/>
    <mergeCell ref="P2374:P2375"/>
    <mergeCell ref="Q2374:Q2375"/>
    <mergeCell ref="R2374:S2375"/>
    <mergeCell ref="T2374:T2375"/>
    <mergeCell ref="U2374:V2375"/>
    <mergeCell ref="W2374:W2375"/>
    <mergeCell ref="X2374:Y2375"/>
    <mergeCell ref="Z2374:AB2375"/>
    <mergeCell ref="C2376:Q2376"/>
    <mergeCell ref="R2376:AB2376"/>
    <mergeCell ref="C2377:P2378"/>
    <mergeCell ref="Q2377:Q2378"/>
    <mergeCell ref="R2377:S2377"/>
    <mergeCell ref="T2377:AA2377"/>
    <mergeCell ref="R2378:S2378"/>
    <mergeCell ref="T2378:AA2378"/>
    <mergeCell ref="C2379:P2380"/>
    <mergeCell ref="Q2379:Q2380"/>
    <mergeCell ref="R2379:S2379"/>
    <mergeCell ref="T2379:AA2379"/>
    <mergeCell ref="R2380:S2380"/>
    <mergeCell ref="T2380:AA2380"/>
    <mergeCell ref="R2365:S2365"/>
    <mergeCell ref="T2365:AA2365"/>
    <mergeCell ref="R2366:S2366"/>
    <mergeCell ref="T2366:AA2366"/>
    <mergeCell ref="C2367:P2368"/>
    <mergeCell ref="Q2367:Q2368"/>
    <mergeCell ref="R2367:S2367"/>
    <mergeCell ref="T2367:AA2367"/>
    <mergeCell ref="R2368:S2368"/>
    <mergeCell ref="T2368:AA2368"/>
    <mergeCell ref="C2369:P2370"/>
    <mergeCell ref="Q2369:Q2370"/>
    <mergeCell ref="R2369:S2369"/>
    <mergeCell ref="T2369:AA2369"/>
    <mergeCell ref="R2370:S2370"/>
    <mergeCell ref="T2370:AA2370"/>
    <mergeCell ref="C2371:E2372"/>
    <mergeCell ref="G2371:Q2371"/>
    <mergeCell ref="R2371:V2372"/>
    <mergeCell ref="W2371:AA2372"/>
    <mergeCell ref="C2357:P2358"/>
    <mergeCell ref="Q2357:Q2358"/>
    <mergeCell ref="R2357:S2357"/>
    <mergeCell ref="T2357:AA2357"/>
    <mergeCell ref="R2358:S2358"/>
    <mergeCell ref="T2358:AA2358"/>
    <mergeCell ref="C2359:E2360"/>
    <mergeCell ref="G2359:Q2359"/>
    <mergeCell ref="R2359:V2360"/>
    <mergeCell ref="W2359:AA2360"/>
    <mergeCell ref="AB2359:AB2360"/>
    <mergeCell ref="G2360:Q2360"/>
    <mergeCell ref="A2361:B2372"/>
    <mergeCell ref="C2361:I2361"/>
    <mergeCell ref="J2361:Z2361"/>
    <mergeCell ref="C2362:F2363"/>
    <mergeCell ref="G2362:I2363"/>
    <mergeCell ref="K2362:L2363"/>
    <mergeCell ref="M2362:M2363"/>
    <mergeCell ref="N2362:O2363"/>
    <mergeCell ref="P2362:P2363"/>
    <mergeCell ref="Q2362:Q2363"/>
    <mergeCell ref="R2362:S2363"/>
    <mergeCell ref="T2362:T2363"/>
    <mergeCell ref="U2362:V2363"/>
    <mergeCell ref="W2362:W2363"/>
    <mergeCell ref="X2362:Y2363"/>
    <mergeCell ref="Z2362:AB2363"/>
    <mergeCell ref="C2364:Q2364"/>
    <mergeCell ref="R2364:AB2364"/>
    <mergeCell ref="C2365:P2366"/>
    <mergeCell ref="Q2365:Q2366"/>
    <mergeCell ref="AB2347:AB2348"/>
    <mergeCell ref="G2348:Q2348"/>
    <mergeCell ref="A2349:B2360"/>
    <mergeCell ref="C2349:I2349"/>
    <mergeCell ref="J2349:Z2349"/>
    <mergeCell ref="C2350:F2351"/>
    <mergeCell ref="G2350:I2351"/>
    <mergeCell ref="K2350:L2351"/>
    <mergeCell ref="M2350:M2351"/>
    <mergeCell ref="N2350:O2351"/>
    <mergeCell ref="P2350:P2351"/>
    <mergeCell ref="Q2350:Q2351"/>
    <mergeCell ref="R2350:S2351"/>
    <mergeCell ref="T2350:T2351"/>
    <mergeCell ref="U2350:V2351"/>
    <mergeCell ref="W2350:W2351"/>
    <mergeCell ref="X2350:Y2351"/>
    <mergeCell ref="Z2350:AB2351"/>
    <mergeCell ref="C2352:Q2352"/>
    <mergeCell ref="R2352:AB2352"/>
    <mergeCell ref="C2353:P2354"/>
    <mergeCell ref="Q2353:Q2354"/>
    <mergeCell ref="R2353:S2353"/>
    <mergeCell ref="T2353:AA2353"/>
    <mergeCell ref="R2354:S2354"/>
    <mergeCell ref="T2354:AA2354"/>
    <mergeCell ref="C2355:P2356"/>
    <mergeCell ref="Q2355:Q2356"/>
    <mergeCell ref="R2355:S2355"/>
    <mergeCell ref="T2355:AA2355"/>
    <mergeCell ref="R2356:S2356"/>
    <mergeCell ref="T2356:AA2356"/>
    <mergeCell ref="R2341:S2341"/>
    <mergeCell ref="T2341:AA2341"/>
    <mergeCell ref="R2342:S2342"/>
    <mergeCell ref="T2342:AA2342"/>
    <mergeCell ref="C2343:P2344"/>
    <mergeCell ref="Q2343:Q2344"/>
    <mergeCell ref="R2343:S2343"/>
    <mergeCell ref="T2343:AA2343"/>
    <mergeCell ref="R2344:S2344"/>
    <mergeCell ref="T2344:AA2344"/>
    <mergeCell ref="C2345:P2346"/>
    <mergeCell ref="Q2345:Q2346"/>
    <mergeCell ref="R2345:S2345"/>
    <mergeCell ref="T2345:AA2345"/>
    <mergeCell ref="R2346:S2346"/>
    <mergeCell ref="T2346:AA2346"/>
    <mergeCell ref="C2347:E2348"/>
    <mergeCell ref="G2347:Q2347"/>
    <mergeCell ref="R2347:V2348"/>
    <mergeCell ref="W2347:AA2348"/>
    <mergeCell ref="C2333:P2334"/>
    <mergeCell ref="Q2333:Q2334"/>
    <mergeCell ref="R2333:S2333"/>
    <mergeCell ref="T2333:AA2333"/>
    <mergeCell ref="R2334:S2334"/>
    <mergeCell ref="T2334:AA2334"/>
    <mergeCell ref="C2335:E2336"/>
    <mergeCell ref="G2335:Q2335"/>
    <mergeCell ref="R2335:V2336"/>
    <mergeCell ref="W2335:AA2336"/>
    <mergeCell ref="AB2335:AB2336"/>
    <mergeCell ref="G2336:Q2336"/>
    <mergeCell ref="A2337:B2348"/>
    <mergeCell ref="C2337:I2337"/>
    <mergeCell ref="J2337:Z2337"/>
    <mergeCell ref="C2338:F2339"/>
    <mergeCell ref="G2338:I2339"/>
    <mergeCell ref="K2338:L2339"/>
    <mergeCell ref="M2338:M2339"/>
    <mergeCell ref="N2338:O2339"/>
    <mergeCell ref="P2338:P2339"/>
    <mergeCell ref="Q2338:Q2339"/>
    <mergeCell ref="R2338:S2339"/>
    <mergeCell ref="T2338:T2339"/>
    <mergeCell ref="U2338:V2339"/>
    <mergeCell ref="W2338:W2339"/>
    <mergeCell ref="X2338:Y2339"/>
    <mergeCell ref="Z2338:AB2339"/>
    <mergeCell ref="C2340:Q2340"/>
    <mergeCell ref="R2340:AB2340"/>
    <mergeCell ref="C2341:P2342"/>
    <mergeCell ref="Q2341:Q2342"/>
    <mergeCell ref="AB2323:AB2324"/>
    <mergeCell ref="G2324:Q2324"/>
    <mergeCell ref="A2325:B2336"/>
    <mergeCell ref="C2325:I2325"/>
    <mergeCell ref="J2325:Z2325"/>
    <mergeCell ref="C2326:F2327"/>
    <mergeCell ref="G2326:I2327"/>
    <mergeCell ref="K2326:L2327"/>
    <mergeCell ref="M2326:M2327"/>
    <mergeCell ref="N2326:O2327"/>
    <mergeCell ref="P2326:P2327"/>
    <mergeCell ref="Q2326:Q2327"/>
    <mergeCell ref="R2326:S2327"/>
    <mergeCell ref="T2326:T2327"/>
    <mergeCell ref="U2326:V2327"/>
    <mergeCell ref="W2326:W2327"/>
    <mergeCell ref="X2326:Y2327"/>
    <mergeCell ref="Z2326:AB2327"/>
    <mergeCell ref="C2328:Q2328"/>
    <mergeCell ref="R2328:AB2328"/>
    <mergeCell ref="C2329:P2330"/>
    <mergeCell ref="Q2329:Q2330"/>
    <mergeCell ref="R2329:S2329"/>
    <mergeCell ref="T2329:AA2329"/>
    <mergeCell ref="R2330:S2330"/>
    <mergeCell ref="T2330:AA2330"/>
    <mergeCell ref="C2331:P2332"/>
    <mergeCell ref="Q2331:Q2332"/>
    <mergeCell ref="R2331:S2331"/>
    <mergeCell ref="T2331:AA2331"/>
    <mergeCell ref="R2332:S2332"/>
    <mergeCell ref="T2332:AA2332"/>
    <mergeCell ref="R2317:S2317"/>
    <mergeCell ref="T2317:AA2317"/>
    <mergeCell ref="R2318:S2318"/>
    <mergeCell ref="T2318:AA2318"/>
    <mergeCell ref="C2319:P2320"/>
    <mergeCell ref="Q2319:Q2320"/>
    <mergeCell ref="R2319:S2319"/>
    <mergeCell ref="T2319:AA2319"/>
    <mergeCell ref="R2320:S2320"/>
    <mergeCell ref="T2320:AA2320"/>
    <mergeCell ref="C2321:P2322"/>
    <mergeCell ref="Q2321:Q2322"/>
    <mergeCell ref="R2321:S2321"/>
    <mergeCell ref="T2321:AA2321"/>
    <mergeCell ref="R2322:S2322"/>
    <mergeCell ref="T2322:AA2322"/>
    <mergeCell ref="C2323:E2324"/>
    <mergeCell ref="G2323:Q2323"/>
    <mergeCell ref="R2323:V2324"/>
    <mergeCell ref="W2323:AA2324"/>
    <mergeCell ref="C2309:P2310"/>
    <mergeCell ref="Q2309:Q2310"/>
    <mergeCell ref="R2309:S2309"/>
    <mergeCell ref="T2309:AA2309"/>
    <mergeCell ref="R2310:S2310"/>
    <mergeCell ref="T2310:AA2310"/>
    <mergeCell ref="C2311:E2312"/>
    <mergeCell ref="G2311:Q2311"/>
    <mergeCell ref="R2311:V2312"/>
    <mergeCell ref="W2311:AA2312"/>
    <mergeCell ref="AB2311:AB2312"/>
    <mergeCell ref="G2312:Q2312"/>
    <mergeCell ref="A2313:B2324"/>
    <mergeCell ref="C2313:I2313"/>
    <mergeCell ref="J2313:Z2313"/>
    <mergeCell ref="C2314:F2315"/>
    <mergeCell ref="G2314:I2315"/>
    <mergeCell ref="K2314:L2315"/>
    <mergeCell ref="M2314:M2315"/>
    <mergeCell ref="N2314:O2315"/>
    <mergeCell ref="P2314:P2315"/>
    <mergeCell ref="Q2314:Q2315"/>
    <mergeCell ref="R2314:S2315"/>
    <mergeCell ref="T2314:T2315"/>
    <mergeCell ref="U2314:V2315"/>
    <mergeCell ref="W2314:W2315"/>
    <mergeCell ref="X2314:Y2315"/>
    <mergeCell ref="Z2314:AB2315"/>
    <mergeCell ref="C2316:Q2316"/>
    <mergeCell ref="R2316:AB2316"/>
    <mergeCell ref="C2317:P2318"/>
    <mergeCell ref="Q2317:Q2318"/>
    <mergeCell ref="AB2299:AB2300"/>
    <mergeCell ref="G2300:Q2300"/>
    <mergeCell ref="A2301:B2312"/>
    <mergeCell ref="C2301:I2301"/>
    <mergeCell ref="J2301:Z2301"/>
    <mergeCell ref="C2302:F2303"/>
    <mergeCell ref="G2302:I2303"/>
    <mergeCell ref="K2302:L2303"/>
    <mergeCell ref="M2302:M2303"/>
    <mergeCell ref="N2302:O2303"/>
    <mergeCell ref="P2302:P2303"/>
    <mergeCell ref="Q2302:Q2303"/>
    <mergeCell ref="R2302:S2303"/>
    <mergeCell ref="T2302:T2303"/>
    <mergeCell ref="U2302:V2303"/>
    <mergeCell ref="W2302:W2303"/>
    <mergeCell ref="X2302:Y2303"/>
    <mergeCell ref="Z2302:AB2303"/>
    <mergeCell ref="C2304:Q2304"/>
    <mergeCell ref="R2304:AB2304"/>
    <mergeCell ref="C2305:P2306"/>
    <mergeCell ref="Q2305:Q2306"/>
    <mergeCell ref="R2305:S2305"/>
    <mergeCell ref="T2305:AA2305"/>
    <mergeCell ref="R2306:S2306"/>
    <mergeCell ref="T2306:AA2306"/>
    <mergeCell ref="C2307:P2308"/>
    <mergeCell ref="Q2307:Q2308"/>
    <mergeCell ref="R2307:S2307"/>
    <mergeCell ref="T2307:AA2307"/>
    <mergeCell ref="R2308:S2308"/>
    <mergeCell ref="T2308:AA2308"/>
    <mergeCell ref="R2293:S2293"/>
    <mergeCell ref="T2293:AA2293"/>
    <mergeCell ref="R2294:S2294"/>
    <mergeCell ref="T2294:AA2294"/>
    <mergeCell ref="C2295:P2296"/>
    <mergeCell ref="Q2295:Q2296"/>
    <mergeCell ref="R2295:S2295"/>
    <mergeCell ref="T2295:AA2295"/>
    <mergeCell ref="R2296:S2296"/>
    <mergeCell ref="T2296:AA2296"/>
    <mergeCell ref="C2297:P2298"/>
    <mergeCell ref="Q2297:Q2298"/>
    <mergeCell ref="R2297:S2297"/>
    <mergeCell ref="T2297:AA2297"/>
    <mergeCell ref="R2298:S2298"/>
    <mergeCell ref="T2298:AA2298"/>
    <mergeCell ref="C2299:E2300"/>
    <mergeCell ref="G2299:Q2299"/>
    <mergeCell ref="R2299:V2300"/>
    <mergeCell ref="W2299:AA2300"/>
    <mergeCell ref="C2285:P2286"/>
    <mergeCell ref="Q2285:Q2286"/>
    <mergeCell ref="R2285:S2285"/>
    <mergeCell ref="T2285:AA2285"/>
    <mergeCell ref="R2286:S2286"/>
    <mergeCell ref="T2286:AA2286"/>
    <mergeCell ref="C2287:E2288"/>
    <mergeCell ref="G2287:Q2287"/>
    <mergeCell ref="R2287:V2288"/>
    <mergeCell ref="W2287:AA2288"/>
    <mergeCell ref="AB2287:AB2288"/>
    <mergeCell ref="G2288:Q2288"/>
    <mergeCell ref="A2289:B2300"/>
    <mergeCell ref="C2289:I2289"/>
    <mergeCell ref="J2289:Z2289"/>
    <mergeCell ref="C2290:F2291"/>
    <mergeCell ref="G2290:I2291"/>
    <mergeCell ref="K2290:L2291"/>
    <mergeCell ref="M2290:M2291"/>
    <mergeCell ref="N2290:O2291"/>
    <mergeCell ref="P2290:P2291"/>
    <mergeCell ref="Q2290:Q2291"/>
    <mergeCell ref="R2290:S2291"/>
    <mergeCell ref="T2290:T2291"/>
    <mergeCell ref="U2290:V2291"/>
    <mergeCell ref="W2290:W2291"/>
    <mergeCell ref="X2290:Y2291"/>
    <mergeCell ref="Z2290:AB2291"/>
    <mergeCell ref="C2292:Q2292"/>
    <mergeCell ref="R2292:AB2292"/>
    <mergeCell ref="C2293:P2294"/>
    <mergeCell ref="Q2293:Q2294"/>
    <mergeCell ref="AB2275:AB2276"/>
    <mergeCell ref="G2276:Q2276"/>
    <mergeCell ref="A2277:B2288"/>
    <mergeCell ref="C2277:I2277"/>
    <mergeCell ref="J2277:Z2277"/>
    <mergeCell ref="C2278:F2279"/>
    <mergeCell ref="G2278:I2279"/>
    <mergeCell ref="K2278:L2279"/>
    <mergeCell ref="M2278:M2279"/>
    <mergeCell ref="N2278:O2279"/>
    <mergeCell ref="P2278:P2279"/>
    <mergeCell ref="Q2278:Q2279"/>
    <mergeCell ref="R2278:S2279"/>
    <mergeCell ref="T2278:T2279"/>
    <mergeCell ref="U2278:V2279"/>
    <mergeCell ref="W2278:W2279"/>
    <mergeCell ref="X2278:Y2279"/>
    <mergeCell ref="Z2278:AB2279"/>
    <mergeCell ref="C2280:Q2280"/>
    <mergeCell ref="R2280:AB2280"/>
    <mergeCell ref="C2281:P2282"/>
    <mergeCell ref="Q2281:Q2282"/>
    <mergeCell ref="R2281:S2281"/>
    <mergeCell ref="T2281:AA2281"/>
    <mergeCell ref="R2282:S2282"/>
    <mergeCell ref="T2282:AA2282"/>
    <mergeCell ref="C2283:P2284"/>
    <mergeCell ref="Q2283:Q2284"/>
    <mergeCell ref="R2283:S2283"/>
    <mergeCell ref="T2283:AA2283"/>
    <mergeCell ref="R2284:S2284"/>
    <mergeCell ref="T2284:AA2284"/>
    <mergeCell ref="R2269:S2269"/>
    <mergeCell ref="T2269:AA2269"/>
    <mergeCell ref="R2270:S2270"/>
    <mergeCell ref="T2270:AA2270"/>
    <mergeCell ref="C2271:P2272"/>
    <mergeCell ref="Q2271:Q2272"/>
    <mergeCell ref="R2271:S2271"/>
    <mergeCell ref="T2271:AA2271"/>
    <mergeCell ref="R2272:S2272"/>
    <mergeCell ref="T2272:AA2272"/>
    <mergeCell ref="C2273:P2274"/>
    <mergeCell ref="Q2273:Q2274"/>
    <mergeCell ref="R2273:S2273"/>
    <mergeCell ref="T2273:AA2273"/>
    <mergeCell ref="R2274:S2274"/>
    <mergeCell ref="T2274:AA2274"/>
    <mergeCell ref="C2275:E2276"/>
    <mergeCell ref="G2275:Q2275"/>
    <mergeCell ref="R2275:V2276"/>
    <mergeCell ref="W2275:AA2276"/>
    <mergeCell ref="C2261:P2262"/>
    <mergeCell ref="Q2261:Q2262"/>
    <mergeCell ref="R2261:S2261"/>
    <mergeCell ref="T2261:AA2261"/>
    <mergeCell ref="R2262:S2262"/>
    <mergeCell ref="T2262:AA2262"/>
    <mergeCell ref="C2263:E2264"/>
    <mergeCell ref="G2263:Q2263"/>
    <mergeCell ref="R2263:V2264"/>
    <mergeCell ref="W2263:AA2264"/>
    <mergeCell ref="AB2263:AB2264"/>
    <mergeCell ref="G2264:Q2264"/>
    <mergeCell ref="A2265:B2276"/>
    <mergeCell ref="C2265:I2265"/>
    <mergeCell ref="J2265:Z2265"/>
    <mergeCell ref="C2266:F2267"/>
    <mergeCell ref="G2266:I2267"/>
    <mergeCell ref="K2266:L2267"/>
    <mergeCell ref="M2266:M2267"/>
    <mergeCell ref="N2266:O2267"/>
    <mergeCell ref="P2266:P2267"/>
    <mergeCell ref="Q2266:Q2267"/>
    <mergeCell ref="R2266:S2267"/>
    <mergeCell ref="T2266:T2267"/>
    <mergeCell ref="U2266:V2267"/>
    <mergeCell ref="W2266:W2267"/>
    <mergeCell ref="X2266:Y2267"/>
    <mergeCell ref="Z2266:AB2267"/>
    <mergeCell ref="C2268:Q2268"/>
    <mergeCell ref="R2268:AB2268"/>
    <mergeCell ref="C2269:P2270"/>
    <mergeCell ref="Q2269:Q2270"/>
    <mergeCell ref="AB2251:AB2252"/>
    <mergeCell ref="G2252:Q2252"/>
    <mergeCell ref="A2253:B2264"/>
    <mergeCell ref="C2253:I2253"/>
    <mergeCell ref="J2253:Z2253"/>
    <mergeCell ref="C2254:F2255"/>
    <mergeCell ref="G2254:I2255"/>
    <mergeCell ref="K2254:L2255"/>
    <mergeCell ref="M2254:M2255"/>
    <mergeCell ref="N2254:O2255"/>
    <mergeCell ref="P2254:P2255"/>
    <mergeCell ref="Q2254:Q2255"/>
    <mergeCell ref="R2254:S2255"/>
    <mergeCell ref="T2254:T2255"/>
    <mergeCell ref="U2254:V2255"/>
    <mergeCell ref="W2254:W2255"/>
    <mergeCell ref="X2254:Y2255"/>
    <mergeCell ref="Z2254:AB2255"/>
    <mergeCell ref="C2256:Q2256"/>
    <mergeCell ref="R2256:AB2256"/>
    <mergeCell ref="C2257:P2258"/>
    <mergeCell ref="Q2257:Q2258"/>
    <mergeCell ref="R2257:S2257"/>
    <mergeCell ref="T2257:AA2257"/>
    <mergeCell ref="R2258:S2258"/>
    <mergeCell ref="T2258:AA2258"/>
    <mergeCell ref="C2259:P2260"/>
    <mergeCell ref="Q2259:Q2260"/>
    <mergeCell ref="R2259:S2259"/>
    <mergeCell ref="T2259:AA2259"/>
    <mergeCell ref="R2260:S2260"/>
    <mergeCell ref="T2260:AA2260"/>
    <mergeCell ref="R2245:S2245"/>
    <mergeCell ref="T2245:AA2245"/>
    <mergeCell ref="R2246:S2246"/>
    <mergeCell ref="T2246:AA2246"/>
    <mergeCell ref="C2247:P2248"/>
    <mergeCell ref="Q2247:Q2248"/>
    <mergeCell ref="R2247:S2247"/>
    <mergeCell ref="T2247:AA2247"/>
    <mergeCell ref="R2248:S2248"/>
    <mergeCell ref="T2248:AA2248"/>
    <mergeCell ref="C2249:P2250"/>
    <mergeCell ref="Q2249:Q2250"/>
    <mergeCell ref="R2249:S2249"/>
    <mergeCell ref="T2249:AA2249"/>
    <mergeCell ref="R2250:S2250"/>
    <mergeCell ref="T2250:AA2250"/>
    <mergeCell ref="C2251:E2252"/>
    <mergeCell ref="G2251:Q2251"/>
    <mergeCell ref="R2251:V2252"/>
    <mergeCell ref="W2251:AA2252"/>
    <mergeCell ref="C2237:P2238"/>
    <mergeCell ref="Q2237:Q2238"/>
    <mergeCell ref="R2237:S2237"/>
    <mergeCell ref="T2237:AA2237"/>
    <mergeCell ref="R2238:S2238"/>
    <mergeCell ref="T2238:AA2238"/>
    <mergeCell ref="C2239:E2240"/>
    <mergeCell ref="G2239:Q2239"/>
    <mergeCell ref="R2239:V2240"/>
    <mergeCell ref="W2239:AA2240"/>
    <mergeCell ref="AB2239:AB2240"/>
    <mergeCell ref="G2240:Q2240"/>
    <mergeCell ref="A2241:B2252"/>
    <mergeCell ref="C2241:I2241"/>
    <mergeCell ref="J2241:Z2241"/>
    <mergeCell ref="C2242:F2243"/>
    <mergeCell ref="G2242:I2243"/>
    <mergeCell ref="K2242:L2243"/>
    <mergeCell ref="M2242:M2243"/>
    <mergeCell ref="N2242:O2243"/>
    <mergeCell ref="P2242:P2243"/>
    <mergeCell ref="Q2242:Q2243"/>
    <mergeCell ref="R2242:S2243"/>
    <mergeCell ref="T2242:T2243"/>
    <mergeCell ref="U2242:V2243"/>
    <mergeCell ref="W2242:W2243"/>
    <mergeCell ref="X2242:Y2243"/>
    <mergeCell ref="Z2242:AB2243"/>
    <mergeCell ref="C2244:Q2244"/>
    <mergeCell ref="R2244:AB2244"/>
    <mergeCell ref="C2245:P2246"/>
    <mergeCell ref="Q2245:Q2246"/>
    <mergeCell ref="AB2227:AB2228"/>
    <mergeCell ref="G2228:Q2228"/>
    <mergeCell ref="A2229:B2240"/>
    <mergeCell ref="C2229:I2229"/>
    <mergeCell ref="J2229:Z2229"/>
    <mergeCell ref="C2230:F2231"/>
    <mergeCell ref="G2230:I2231"/>
    <mergeCell ref="K2230:L2231"/>
    <mergeCell ref="M2230:M2231"/>
    <mergeCell ref="N2230:O2231"/>
    <mergeCell ref="P2230:P2231"/>
    <mergeCell ref="Q2230:Q2231"/>
    <mergeCell ref="R2230:S2231"/>
    <mergeCell ref="T2230:T2231"/>
    <mergeCell ref="U2230:V2231"/>
    <mergeCell ref="W2230:W2231"/>
    <mergeCell ref="X2230:Y2231"/>
    <mergeCell ref="Z2230:AB2231"/>
    <mergeCell ref="C2232:Q2232"/>
    <mergeCell ref="R2232:AB2232"/>
    <mergeCell ref="C2233:P2234"/>
    <mergeCell ref="Q2233:Q2234"/>
    <mergeCell ref="R2233:S2233"/>
    <mergeCell ref="T2233:AA2233"/>
    <mergeCell ref="R2234:S2234"/>
    <mergeCell ref="T2234:AA2234"/>
    <mergeCell ref="C2235:P2236"/>
    <mergeCell ref="Q2235:Q2236"/>
    <mergeCell ref="R2235:S2235"/>
    <mergeCell ref="T2235:AA2235"/>
    <mergeCell ref="R2236:S2236"/>
    <mergeCell ref="T2236:AA2236"/>
    <mergeCell ref="R2221:S2221"/>
    <mergeCell ref="T2221:AA2221"/>
    <mergeCell ref="R2222:S2222"/>
    <mergeCell ref="T2222:AA2222"/>
    <mergeCell ref="C2223:P2224"/>
    <mergeCell ref="Q2223:Q2224"/>
    <mergeCell ref="R2223:S2223"/>
    <mergeCell ref="T2223:AA2223"/>
    <mergeCell ref="R2224:S2224"/>
    <mergeCell ref="T2224:AA2224"/>
    <mergeCell ref="C2225:P2226"/>
    <mergeCell ref="Q2225:Q2226"/>
    <mergeCell ref="R2225:S2225"/>
    <mergeCell ref="T2225:AA2225"/>
    <mergeCell ref="R2226:S2226"/>
    <mergeCell ref="T2226:AA2226"/>
    <mergeCell ref="C2227:E2228"/>
    <mergeCell ref="G2227:Q2227"/>
    <mergeCell ref="R2227:V2228"/>
    <mergeCell ref="W2227:AA2228"/>
    <mergeCell ref="C2213:P2214"/>
    <mergeCell ref="Q2213:Q2214"/>
    <mergeCell ref="R2213:S2213"/>
    <mergeCell ref="T2213:AA2213"/>
    <mergeCell ref="R2214:S2214"/>
    <mergeCell ref="T2214:AA2214"/>
    <mergeCell ref="C2215:E2216"/>
    <mergeCell ref="G2215:Q2215"/>
    <mergeCell ref="R2215:V2216"/>
    <mergeCell ref="W2215:AA2216"/>
    <mergeCell ref="AB2215:AB2216"/>
    <mergeCell ref="G2216:Q2216"/>
    <mergeCell ref="A2217:B2228"/>
    <mergeCell ref="C2217:I2217"/>
    <mergeCell ref="J2217:Z2217"/>
    <mergeCell ref="C2218:F2219"/>
    <mergeCell ref="G2218:I2219"/>
    <mergeCell ref="K2218:L2219"/>
    <mergeCell ref="M2218:M2219"/>
    <mergeCell ref="N2218:O2219"/>
    <mergeCell ref="P2218:P2219"/>
    <mergeCell ref="Q2218:Q2219"/>
    <mergeCell ref="R2218:S2219"/>
    <mergeCell ref="T2218:T2219"/>
    <mergeCell ref="U2218:V2219"/>
    <mergeCell ref="W2218:W2219"/>
    <mergeCell ref="X2218:Y2219"/>
    <mergeCell ref="Z2218:AB2219"/>
    <mergeCell ref="C2220:Q2220"/>
    <mergeCell ref="R2220:AB2220"/>
    <mergeCell ref="C2221:P2222"/>
    <mergeCell ref="Q2221:Q2222"/>
    <mergeCell ref="AB2203:AB2204"/>
    <mergeCell ref="G2204:Q2204"/>
    <mergeCell ref="A2205:B2216"/>
    <mergeCell ref="C2205:I2205"/>
    <mergeCell ref="J2205:Z2205"/>
    <mergeCell ref="C2206:F2207"/>
    <mergeCell ref="G2206:I2207"/>
    <mergeCell ref="K2206:L2207"/>
    <mergeCell ref="M2206:M2207"/>
    <mergeCell ref="N2206:O2207"/>
    <mergeCell ref="P2206:P2207"/>
    <mergeCell ref="Q2206:Q2207"/>
    <mergeCell ref="R2206:S2207"/>
    <mergeCell ref="T2206:T2207"/>
    <mergeCell ref="U2206:V2207"/>
    <mergeCell ref="W2206:W2207"/>
    <mergeCell ref="X2206:Y2207"/>
    <mergeCell ref="Z2206:AB2207"/>
    <mergeCell ref="C2208:Q2208"/>
    <mergeCell ref="R2208:AB2208"/>
    <mergeCell ref="C2209:P2210"/>
    <mergeCell ref="Q2209:Q2210"/>
    <mergeCell ref="R2209:S2209"/>
    <mergeCell ref="T2209:AA2209"/>
    <mergeCell ref="R2210:S2210"/>
    <mergeCell ref="T2210:AA2210"/>
    <mergeCell ref="C2211:P2212"/>
    <mergeCell ref="Q2211:Q2212"/>
    <mergeCell ref="R2211:S2211"/>
    <mergeCell ref="T2211:AA2211"/>
    <mergeCell ref="R2212:S2212"/>
    <mergeCell ref="T2212:AA2212"/>
    <mergeCell ref="R2197:S2197"/>
    <mergeCell ref="T2197:AA2197"/>
    <mergeCell ref="R2198:S2198"/>
    <mergeCell ref="T2198:AA2198"/>
    <mergeCell ref="C2199:P2200"/>
    <mergeCell ref="Q2199:Q2200"/>
    <mergeCell ref="R2199:S2199"/>
    <mergeCell ref="T2199:AA2199"/>
    <mergeCell ref="R2200:S2200"/>
    <mergeCell ref="T2200:AA2200"/>
    <mergeCell ref="C2201:P2202"/>
    <mergeCell ref="Q2201:Q2202"/>
    <mergeCell ref="R2201:S2201"/>
    <mergeCell ref="T2201:AA2201"/>
    <mergeCell ref="R2202:S2202"/>
    <mergeCell ref="T2202:AA2202"/>
    <mergeCell ref="C2203:E2204"/>
    <mergeCell ref="G2203:Q2203"/>
    <mergeCell ref="R2203:V2204"/>
    <mergeCell ref="W2203:AA2204"/>
    <mergeCell ref="C2189:P2190"/>
    <mergeCell ref="Q2189:Q2190"/>
    <mergeCell ref="R2189:S2189"/>
    <mergeCell ref="T2189:AA2189"/>
    <mergeCell ref="R2190:S2190"/>
    <mergeCell ref="T2190:AA2190"/>
    <mergeCell ref="C2191:E2192"/>
    <mergeCell ref="G2191:Q2191"/>
    <mergeCell ref="R2191:V2192"/>
    <mergeCell ref="W2191:AA2192"/>
    <mergeCell ref="AB2191:AB2192"/>
    <mergeCell ref="G2192:Q2192"/>
    <mergeCell ref="A2193:B2204"/>
    <mergeCell ref="C2193:I2193"/>
    <mergeCell ref="J2193:Z2193"/>
    <mergeCell ref="C2194:F2195"/>
    <mergeCell ref="G2194:I2195"/>
    <mergeCell ref="K2194:L2195"/>
    <mergeCell ref="M2194:M2195"/>
    <mergeCell ref="N2194:O2195"/>
    <mergeCell ref="P2194:P2195"/>
    <mergeCell ref="Q2194:Q2195"/>
    <mergeCell ref="R2194:S2195"/>
    <mergeCell ref="T2194:T2195"/>
    <mergeCell ref="U2194:V2195"/>
    <mergeCell ref="W2194:W2195"/>
    <mergeCell ref="X2194:Y2195"/>
    <mergeCell ref="Z2194:AB2195"/>
    <mergeCell ref="C2196:Q2196"/>
    <mergeCell ref="R2196:AB2196"/>
    <mergeCell ref="C2197:P2198"/>
    <mergeCell ref="Q2197:Q2198"/>
    <mergeCell ref="AB2179:AB2180"/>
    <mergeCell ref="G2180:Q2180"/>
    <mergeCell ref="A2181:B2192"/>
    <mergeCell ref="C2181:I2181"/>
    <mergeCell ref="J2181:Z2181"/>
    <mergeCell ref="C2182:F2183"/>
    <mergeCell ref="G2182:I2183"/>
    <mergeCell ref="K2182:L2183"/>
    <mergeCell ref="M2182:M2183"/>
    <mergeCell ref="N2182:O2183"/>
    <mergeCell ref="P2182:P2183"/>
    <mergeCell ref="Q2182:Q2183"/>
    <mergeCell ref="R2182:S2183"/>
    <mergeCell ref="T2182:T2183"/>
    <mergeCell ref="U2182:V2183"/>
    <mergeCell ref="W2182:W2183"/>
    <mergeCell ref="X2182:Y2183"/>
    <mergeCell ref="Z2182:AB2183"/>
    <mergeCell ref="C2184:Q2184"/>
    <mergeCell ref="R2184:AB2184"/>
    <mergeCell ref="C2185:P2186"/>
    <mergeCell ref="Q2185:Q2186"/>
    <mergeCell ref="R2185:S2185"/>
    <mergeCell ref="T2185:AA2185"/>
    <mergeCell ref="R2186:S2186"/>
    <mergeCell ref="T2186:AA2186"/>
    <mergeCell ref="C2187:P2188"/>
    <mergeCell ref="Q2187:Q2188"/>
    <mergeCell ref="R2187:S2187"/>
    <mergeCell ref="T2187:AA2187"/>
    <mergeCell ref="R2188:S2188"/>
    <mergeCell ref="T2188:AA2188"/>
    <mergeCell ref="R2173:S2173"/>
    <mergeCell ref="T2173:AA2173"/>
    <mergeCell ref="R2174:S2174"/>
    <mergeCell ref="T2174:AA2174"/>
    <mergeCell ref="C2175:P2176"/>
    <mergeCell ref="Q2175:Q2176"/>
    <mergeCell ref="R2175:S2175"/>
    <mergeCell ref="T2175:AA2175"/>
    <mergeCell ref="R2176:S2176"/>
    <mergeCell ref="T2176:AA2176"/>
    <mergeCell ref="C2177:P2178"/>
    <mergeCell ref="Q2177:Q2178"/>
    <mergeCell ref="R2177:S2177"/>
    <mergeCell ref="T2177:AA2177"/>
    <mergeCell ref="R2178:S2178"/>
    <mergeCell ref="T2178:AA2178"/>
    <mergeCell ref="C2179:E2180"/>
    <mergeCell ref="G2179:Q2179"/>
    <mergeCell ref="R2179:V2180"/>
    <mergeCell ref="W2179:AA2180"/>
    <mergeCell ref="C2165:P2166"/>
    <mergeCell ref="Q2165:Q2166"/>
    <mergeCell ref="R2165:S2165"/>
    <mergeCell ref="T2165:AA2165"/>
    <mergeCell ref="R2166:S2166"/>
    <mergeCell ref="T2166:AA2166"/>
    <mergeCell ref="C2167:E2168"/>
    <mergeCell ref="G2167:Q2167"/>
    <mergeCell ref="R2167:V2168"/>
    <mergeCell ref="W2167:AA2168"/>
    <mergeCell ref="AB2167:AB2168"/>
    <mergeCell ref="G2168:Q2168"/>
    <mergeCell ref="A2169:B2180"/>
    <mergeCell ref="C2169:I2169"/>
    <mergeCell ref="J2169:Z2169"/>
    <mergeCell ref="C2170:F2171"/>
    <mergeCell ref="G2170:I2171"/>
    <mergeCell ref="K2170:L2171"/>
    <mergeCell ref="M2170:M2171"/>
    <mergeCell ref="N2170:O2171"/>
    <mergeCell ref="P2170:P2171"/>
    <mergeCell ref="Q2170:Q2171"/>
    <mergeCell ref="R2170:S2171"/>
    <mergeCell ref="T2170:T2171"/>
    <mergeCell ref="U2170:V2171"/>
    <mergeCell ref="W2170:W2171"/>
    <mergeCell ref="X2170:Y2171"/>
    <mergeCell ref="Z2170:AB2171"/>
    <mergeCell ref="C2172:Q2172"/>
    <mergeCell ref="R2172:AB2172"/>
    <mergeCell ref="C2173:P2174"/>
    <mergeCell ref="Q2173:Q2174"/>
    <mergeCell ref="AB2155:AB2156"/>
    <mergeCell ref="G2156:Q2156"/>
    <mergeCell ref="A2157:B2168"/>
    <mergeCell ref="C2157:I2157"/>
    <mergeCell ref="J2157:Z2157"/>
    <mergeCell ref="C2158:F2159"/>
    <mergeCell ref="G2158:I2159"/>
    <mergeCell ref="K2158:L2159"/>
    <mergeCell ref="M2158:M2159"/>
    <mergeCell ref="N2158:O2159"/>
    <mergeCell ref="P2158:P2159"/>
    <mergeCell ref="Q2158:Q2159"/>
    <mergeCell ref="R2158:S2159"/>
    <mergeCell ref="T2158:T2159"/>
    <mergeCell ref="U2158:V2159"/>
    <mergeCell ref="W2158:W2159"/>
    <mergeCell ref="X2158:Y2159"/>
    <mergeCell ref="Z2158:AB2159"/>
    <mergeCell ref="C2160:Q2160"/>
    <mergeCell ref="R2160:AB2160"/>
    <mergeCell ref="C2161:P2162"/>
    <mergeCell ref="Q2161:Q2162"/>
    <mergeCell ref="R2161:S2161"/>
    <mergeCell ref="T2161:AA2161"/>
    <mergeCell ref="R2162:S2162"/>
    <mergeCell ref="T2162:AA2162"/>
    <mergeCell ref="C2163:P2164"/>
    <mergeCell ref="Q2163:Q2164"/>
    <mergeCell ref="R2163:S2163"/>
    <mergeCell ref="T2163:AA2163"/>
    <mergeCell ref="R2164:S2164"/>
    <mergeCell ref="T2164:AA2164"/>
    <mergeCell ref="R2149:S2149"/>
    <mergeCell ref="T2149:AA2149"/>
    <mergeCell ref="R2150:S2150"/>
    <mergeCell ref="T2150:AA2150"/>
    <mergeCell ref="C2151:P2152"/>
    <mergeCell ref="Q2151:Q2152"/>
    <mergeCell ref="R2151:S2151"/>
    <mergeCell ref="T2151:AA2151"/>
    <mergeCell ref="R2152:S2152"/>
    <mergeCell ref="T2152:AA2152"/>
    <mergeCell ref="C2153:P2154"/>
    <mergeCell ref="Q2153:Q2154"/>
    <mergeCell ref="R2153:S2153"/>
    <mergeCell ref="T2153:AA2153"/>
    <mergeCell ref="R2154:S2154"/>
    <mergeCell ref="T2154:AA2154"/>
    <mergeCell ref="C2155:E2156"/>
    <mergeCell ref="G2155:Q2155"/>
    <mergeCell ref="R2155:V2156"/>
    <mergeCell ref="W2155:AA2156"/>
    <mergeCell ref="C2141:P2142"/>
    <mergeCell ref="Q2141:Q2142"/>
    <mergeCell ref="R2141:S2141"/>
    <mergeCell ref="T2141:AA2141"/>
    <mergeCell ref="R2142:S2142"/>
    <mergeCell ref="T2142:AA2142"/>
    <mergeCell ref="C2143:E2144"/>
    <mergeCell ref="G2143:Q2143"/>
    <mergeCell ref="R2143:V2144"/>
    <mergeCell ref="W2143:AA2144"/>
    <mergeCell ref="AB2143:AB2144"/>
    <mergeCell ref="G2144:Q2144"/>
    <mergeCell ref="A2145:B2156"/>
    <mergeCell ref="C2145:I2145"/>
    <mergeCell ref="J2145:Z2145"/>
    <mergeCell ref="C2146:F2147"/>
    <mergeCell ref="G2146:I2147"/>
    <mergeCell ref="K2146:L2147"/>
    <mergeCell ref="M2146:M2147"/>
    <mergeCell ref="N2146:O2147"/>
    <mergeCell ref="P2146:P2147"/>
    <mergeCell ref="Q2146:Q2147"/>
    <mergeCell ref="R2146:S2147"/>
    <mergeCell ref="T2146:T2147"/>
    <mergeCell ref="U2146:V2147"/>
    <mergeCell ref="W2146:W2147"/>
    <mergeCell ref="X2146:Y2147"/>
    <mergeCell ref="Z2146:AB2147"/>
    <mergeCell ref="C2148:Q2148"/>
    <mergeCell ref="R2148:AB2148"/>
    <mergeCell ref="C2149:P2150"/>
    <mergeCell ref="Q2149:Q2150"/>
    <mergeCell ref="AB2131:AB2132"/>
    <mergeCell ref="G2132:Q2132"/>
    <mergeCell ref="A2133:B2144"/>
    <mergeCell ref="C2133:I2133"/>
    <mergeCell ref="J2133:Z2133"/>
    <mergeCell ref="C2134:F2135"/>
    <mergeCell ref="G2134:I2135"/>
    <mergeCell ref="K2134:L2135"/>
    <mergeCell ref="M2134:M2135"/>
    <mergeCell ref="N2134:O2135"/>
    <mergeCell ref="P2134:P2135"/>
    <mergeCell ref="Q2134:Q2135"/>
    <mergeCell ref="R2134:S2135"/>
    <mergeCell ref="T2134:T2135"/>
    <mergeCell ref="U2134:V2135"/>
    <mergeCell ref="W2134:W2135"/>
    <mergeCell ref="X2134:Y2135"/>
    <mergeCell ref="Z2134:AB2135"/>
    <mergeCell ref="C2136:Q2136"/>
    <mergeCell ref="R2136:AB2136"/>
    <mergeCell ref="C2137:P2138"/>
    <mergeCell ref="Q2137:Q2138"/>
    <mergeCell ref="R2137:S2137"/>
    <mergeCell ref="T2137:AA2137"/>
    <mergeCell ref="R2138:S2138"/>
    <mergeCell ref="T2138:AA2138"/>
    <mergeCell ref="C2139:P2140"/>
    <mergeCell ref="Q2139:Q2140"/>
    <mergeCell ref="R2139:S2139"/>
    <mergeCell ref="T2139:AA2139"/>
    <mergeCell ref="R2140:S2140"/>
    <mergeCell ref="T2140:AA2140"/>
    <mergeCell ref="R2125:S2125"/>
    <mergeCell ref="T2125:AA2125"/>
    <mergeCell ref="R2126:S2126"/>
    <mergeCell ref="T2126:AA2126"/>
    <mergeCell ref="C2127:P2128"/>
    <mergeCell ref="Q2127:Q2128"/>
    <mergeCell ref="R2127:S2127"/>
    <mergeCell ref="T2127:AA2127"/>
    <mergeCell ref="R2128:S2128"/>
    <mergeCell ref="T2128:AA2128"/>
    <mergeCell ref="C2129:P2130"/>
    <mergeCell ref="Q2129:Q2130"/>
    <mergeCell ref="R2129:S2129"/>
    <mergeCell ref="T2129:AA2129"/>
    <mergeCell ref="R2130:S2130"/>
    <mergeCell ref="T2130:AA2130"/>
    <mergeCell ref="C2131:E2132"/>
    <mergeCell ref="G2131:Q2131"/>
    <mergeCell ref="R2131:V2132"/>
    <mergeCell ref="W2131:AA2132"/>
    <mergeCell ref="C2117:P2118"/>
    <mergeCell ref="Q2117:Q2118"/>
    <mergeCell ref="R2117:S2117"/>
    <mergeCell ref="T2117:AA2117"/>
    <mergeCell ref="R2118:S2118"/>
    <mergeCell ref="T2118:AA2118"/>
    <mergeCell ref="C2119:E2120"/>
    <mergeCell ref="G2119:Q2119"/>
    <mergeCell ref="R2119:V2120"/>
    <mergeCell ref="W2119:AA2120"/>
    <mergeCell ref="AB2119:AB2120"/>
    <mergeCell ref="G2120:Q2120"/>
    <mergeCell ref="A2121:B2132"/>
    <mergeCell ref="C2121:I2121"/>
    <mergeCell ref="J2121:Z2121"/>
    <mergeCell ref="C2122:F2123"/>
    <mergeCell ref="G2122:I2123"/>
    <mergeCell ref="K2122:L2123"/>
    <mergeCell ref="M2122:M2123"/>
    <mergeCell ref="N2122:O2123"/>
    <mergeCell ref="P2122:P2123"/>
    <mergeCell ref="Q2122:Q2123"/>
    <mergeCell ref="R2122:S2123"/>
    <mergeCell ref="T2122:T2123"/>
    <mergeCell ref="U2122:V2123"/>
    <mergeCell ref="W2122:W2123"/>
    <mergeCell ref="X2122:Y2123"/>
    <mergeCell ref="Z2122:AB2123"/>
    <mergeCell ref="C2124:Q2124"/>
    <mergeCell ref="R2124:AB2124"/>
    <mergeCell ref="C2125:P2126"/>
    <mergeCell ref="Q2125:Q2126"/>
    <mergeCell ref="AB2107:AB2108"/>
    <mergeCell ref="G2108:Q2108"/>
    <mergeCell ref="A2109:B2120"/>
    <mergeCell ref="C2109:I2109"/>
    <mergeCell ref="J2109:Z2109"/>
    <mergeCell ref="C2110:F2111"/>
    <mergeCell ref="G2110:I2111"/>
    <mergeCell ref="K2110:L2111"/>
    <mergeCell ref="M2110:M2111"/>
    <mergeCell ref="N2110:O2111"/>
    <mergeCell ref="P2110:P2111"/>
    <mergeCell ref="Q2110:Q2111"/>
    <mergeCell ref="R2110:S2111"/>
    <mergeCell ref="T2110:T2111"/>
    <mergeCell ref="U2110:V2111"/>
    <mergeCell ref="W2110:W2111"/>
    <mergeCell ref="X2110:Y2111"/>
    <mergeCell ref="Z2110:AB2111"/>
    <mergeCell ref="C2112:Q2112"/>
    <mergeCell ref="R2112:AB2112"/>
    <mergeCell ref="C2113:P2114"/>
    <mergeCell ref="Q2113:Q2114"/>
    <mergeCell ref="R2113:S2113"/>
    <mergeCell ref="T2113:AA2113"/>
    <mergeCell ref="R2114:S2114"/>
    <mergeCell ref="T2114:AA2114"/>
    <mergeCell ref="C2115:P2116"/>
    <mergeCell ref="Q2115:Q2116"/>
    <mergeCell ref="R2115:S2115"/>
    <mergeCell ref="T2115:AA2115"/>
    <mergeCell ref="R2116:S2116"/>
    <mergeCell ref="T2116:AA2116"/>
    <mergeCell ref="R2101:S2101"/>
    <mergeCell ref="T2101:AA2101"/>
    <mergeCell ref="R2102:S2102"/>
    <mergeCell ref="T2102:AA2102"/>
    <mergeCell ref="C2103:P2104"/>
    <mergeCell ref="Q2103:Q2104"/>
    <mergeCell ref="R2103:S2103"/>
    <mergeCell ref="T2103:AA2103"/>
    <mergeCell ref="R2104:S2104"/>
    <mergeCell ref="T2104:AA2104"/>
    <mergeCell ref="C2105:P2106"/>
    <mergeCell ref="Q2105:Q2106"/>
    <mergeCell ref="R2105:S2105"/>
    <mergeCell ref="T2105:AA2105"/>
    <mergeCell ref="R2106:S2106"/>
    <mergeCell ref="T2106:AA2106"/>
    <mergeCell ref="C2107:E2108"/>
    <mergeCell ref="G2107:Q2107"/>
    <mergeCell ref="R2107:V2108"/>
    <mergeCell ref="W2107:AA2108"/>
    <mergeCell ref="C2093:P2094"/>
    <mergeCell ref="Q2093:Q2094"/>
    <mergeCell ref="R2093:S2093"/>
    <mergeCell ref="T2093:AA2093"/>
    <mergeCell ref="R2094:S2094"/>
    <mergeCell ref="T2094:AA2094"/>
    <mergeCell ref="C2095:E2096"/>
    <mergeCell ref="G2095:Q2095"/>
    <mergeCell ref="R2095:V2096"/>
    <mergeCell ref="W2095:AA2096"/>
    <mergeCell ref="AB2095:AB2096"/>
    <mergeCell ref="G2096:Q2096"/>
    <mergeCell ref="A2097:B2108"/>
    <mergeCell ref="C2097:I2097"/>
    <mergeCell ref="J2097:Z2097"/>
    <mergeCell ref="C2098:F2099"/>
    <mergeCell ref="G2098:I2099"/>
    <mergeCell ref="K2098:L2099"/>
    <mergeCell ref="M2098:M2099"/>
    <mergeCell ref="N2098:O2099"/>
    <mergeCell ref="P2098:P2099"/>
    <mergeCell ref="Q2098:Q2099"/>
    <mergeCell ref="R2098:S2099"/>
    <mergeCell ref="T2098:T2099"/>
    <mergeCell ref="U2098:V2099"/>
    <mergeCell ref="W2098:W2099"/>
    <mergeCell ref="X2098:Y2099"/>
    <mergeCell ref="Z2098:AB2099"/>
    <mergeCell ref="C2100:Q2100"/>
    <mergeCell ref="R2100:AB2100"/>
    <mergeCell ref="C2101:P2102"/>
    <mergeCell ref="Q2101:Q2102"/>
    <mergeCell ref="AB2083:AB2084"/>
    <mergeCell ref="G2084:Q2084"/>
    <mergeCell ref="A2085:B2096"/>
    <mergeCell ref="C2085:I2085"/>
    <mergeCell ref="J2085:Z2085"/>
    <mergeCell ref="C2086:F2087"/>
    <mergeCell ref="G2086:I2087"/>
    <mergeCell ref="K2086:L2087"/>
    <mergeCell ref="M2086:M2087"/>
    <mergeCell ref="N2086:O2087"/>
    <mergeCell ref="P2086:P2087"/>
    <mergeCell ref="Q2086:Q2087"/>
    <mergeCell ref="R2086:S2087"/>
    <mergeCell ref="T2086:T2087"/>
    <mergeCell ref="U2086:V2087"/>
    <mergeCell ref="W2086:W2087"/>
    <mergeCell ref="X2086:Y2087"/>
    <mergeCell ref="Z2086:AB2087"/>
    <mergeCell ref="C2088:Q2088"/>
    <mergeCell ref="R2088:AB2088"/>
    <mergeCell ref="C2089:P2090"/>
    <mergeCell ref="Q2089:Q2090"/>
    <mergeCell ref="R2089:S2089"/>
    <mergeCell ref="T2089:AA2089"/>
    <mergeCell ref="R2090:S2090"/>
    <mergeCell ref="T2090:AA2090"/>
    <mergeCell ref="C2091:P2092"/>
    <mergeCell ref="Q2091:Q2092"/>
    <mergeCell ref="R2091:S2091"/>
    <mergeCell ref="T2091:AA2091"/>
    <mergeCell ref="R2092:S2092"/>
    <mergeCell ref="T2092:AA2092"/>
    <mergeCell ref="R2077:S2077"/>
    <mergeCell ref="T2077:AA2077"/>
    <mergeCell ref="R2078:S2078"/>
    <mergeCell ref="T2078:AA2078"/>
    <mergeCell ref="C2079:P2080"/>
    <mergeCell ref="Q2079:Q2080"/>
    <mergeCell ref="R2079:S2079"/>
    <mergeCell ref="T2079:AA2079"/>
    <mergeCell ref="R2080:S2080"/>
    <mergeCell ref="T2080:AA2080"/>
    <mergeCell ref="C2081:P2082"/>
    <mergeCell ref="Q2081:Q2082"/>
    <mergeCell ref="R2081:S2081"/>
    <mergeCell ref="T2081:AA2081"/>
    <mergeCell ref="R2082:S2082"/>
    <mergeCell ref="T2082:AA2082"/>
    <mergeCell ref="C2083:E2084"/>
    <mergeCell ref="G2083:Q2083"/>
    <mergeCell ref="R2083:V2084"/>
    <mergeCell ref="W2083:AA2084"/>
    <mergeCell ref="C2069:P2070"/>
    <mergeCell ref="Q2069:Q2070"/>
    <mergeCell ref="R2069:S2069"/>
    <mergeCell ref="T2069:AA2069"/>
    <mergeCell ref="R2070:S2070"/>
    <mergeCell ref="T2070:AA2070"/>
    <mergeCell ref="C2071:E2072"/>
    <mergeCell ref="G2071:Q2071"/>
    <mergeCell ref="R2071:V2072"/>
    <mergeCell ref="W2071:AA2072"/>
    <mergeCell ref="AB2071:AB2072"/>
    <mergeCell ref="G2072:Q2072"/>
    <mergeCell ref="A2073:B2084"/>
    <mergeCell ref="C2073:I2073"/>
    <mergeCell ref="J2073:Z2073"/>
    <mergeCell ref="C2074:F2075"/>
    <mergeCell ref="G2074:I2075"/>
    <mergeCell ref="K2074:L2075"/>
    <mergeCell ref="M2074:M2075"/>
    <mergeCell ref="N2074:O2075"/>
    <mergeCell ref="P2074:P2075"/>
    <mergeCell ref="Q2074:Q2075"/>
    <mergeCell ref="R2074:S2075"/>
    <mergeCell ref="T2074:T2075"/>
    <mergeCell ref="U2074:V2075"/>
    <mergeCell ref="W2074:W2075"/>
    <mergeCell ref="X2074:Y2075"/>
    <mergeCell ref="Z2074:AB2075"/>
    <mergeCell ref="C2076:Q2076"/>
    <mergeCell ref="R2076:AB2076"/>
    <mergeCell ref="C2077:P2078"/>
    <mergeCell ref="Q2077:Q2078"/>
    <mergeCell ref="AB2059:AB2060"/>
    <mergeCell ref="G2060:Q2060"/>
    <mergeCell ref="A2061:B2072"/>
    <mergeCell ref="C2061:I2061"/>
    <mergeCell ref="J2061:Z2061"/>
    <mergeCell ref="C2062:F2063"/>
    <mergeCell ref="G2062:I2063"/>
    <mergeCell ref="K2062:L2063"/>
    <mergeCell ref="M2062:M2063"/>
    <mergeCell ref="N2062:O2063"/>
    <mergeCell ref="P2062:P2063"/>
    <mergeCell ref="Q2062:Q2063"/>
    <mergeCell ref="R2062:S2063"/>
    <mergeCell ref="T2062:T2063"/>
    <mergeCell ref="U2062:V2063"/>
    <mergeCell ref="W2062:W2063"/>
    <mergeCell ref="X2062:Y2063"/>
    <mergeCell ref="Z2062:AB2063"/>
    <mergeCell ref="C2064:Q2064"/>
    <mergeCell ref="R2064:AB2064"/>
    <mergeCell ref="C2065:P2066"/>
    <mergeCell ref="Q2065:Q2066"/>
    <mergeCell ref="R2065:S2065"/>
    <mergeCell ref="T2065:AA2065"/>
    <mergeCell ref="R2066:S2066"/>
    <mergeCell ref="T2066:AA2066"/>
    <mergeCell ref="C2067:P2068"/>
    <mergeCell ref="Q2067:Q2068"/>
    <mergeCell ref="R2067:S2067"/>
    <mergeCell ref="T2067:AA2067"/>
    <mergeCell ref="R2068:S2068"/>
    <mergeCell ref="T2068:AA2068"/>
    <mergeCell ref="R2053:S2053"/>
    <mergeCell ref="T2053:AA2053"/>
    <mergeCell ref="R2054:S2054"/>
    <mergeCell ref="T2054:AA2054"/>
    <mergeCell ref="C2055:P2056"/>
    <mergeCell ref="Q2055:Q2056"/>
    <mergeCell ref="R2055:S2055"/>
    <mergeCell ref="T2055:AA2055"/>
    <mergeCell ref="R2056:S2056"/>
    <mergeCell ref="T2056:AA2056"/>
    <mergeCell ref="C2057:P2058"/>
    <mergeCell ref="Q2057:Q2058"/>
    <mergeCell ref="R2057:S2057"/>
    <mergeCell ref="T2057:AA2057"/>
    <mergeCell ref="R2058:S2058"/>
    <mergeCell ref="T2058:AA2058"/>
    <mergeCell ref="C2059:E2060"/>
    <mergeCell ref="G2059:Q2059"/>
    <mergeCell ref="R2059:V2060"/>
    <mergeCell ref="W2059:AA2060"/>
    <mergeCell ref="C2045:P2046"/>
    <mergeCell ref="Q2045:Q2046"/>
    <mergeCell ref="R2045:S2045"/>
    <mergeCell ref="T2045:AA2045"/>
    <mergeCell ref="R2046:S2046"/>
    <mergeCell ref="T2046:AA2046"/>
    <mergeCell ref="C2047:E2048"/>
    <mergeCell ref="G2047:Q2047"/>
    <mergeCell ref="R2047:V2048"/>
    <mergeCell ref="W2047:AA2048"/>
    <mergeCell ref="AB2047:AB2048"/>
    <mergeCell ref="G2048:Q2048"/>
    <mergeCell ref="A2049:B2060"/>
    <mergeCell ref="C2049:I2049"/>
    <mergeCell ref="J2049:Z2049"/>
    <mergeCell ref="C2050:F2051"/>
    <mergeCell ref="G2050:I2051"/>
    <mergeCell ref="K2050:L2051"/>
    <mergeCell ref="M2050:M2051"/>
    <mergeCell ref="N2050:O2051"/>
    <mergeCell ref="P2050:P2051"/>
    <mergeCell ref="Q2050:Q2051"/>
    <mergeCell ref="R2050:S2051"/>
    <mergeCell ref="T2050:T2051"/>
    <mergeCell ref="U2050:V2051"/>
    <mergeCell ref="W2050:W2051"/>
    <mergeCell ref="X2050:Y2051"/>
    <mergeCell ref="Z2050:AB2051"/>
    <mergeCell ref="C2052:Q2052"/>
    <mergeCell ref="R2052:AB2052"/>
    <mergeCell ref="C2053:P2054"/>
    <mergeCell ref="Q2053:Q2054"/>
    <mergeCell ref="AB2035:AB2036"/>
    <mergeCell ref="G2036:Q2036"/>
    <mergeCell ref="A2037:B2048"/>
    <mergeCell ref="C2037:I2037"/>
    <mergeCell ref="J2037:Z2037"/>
    <mergeCell ref="C2038:F2039"/>
    <mergeCell ref="G2038:I2039"/>
    <mergeCell ref="K2038:L2039"/>
    <mergeCell ref="M2038:M2039"/>
    <mergeCell ref="N2038:O2039"/>
    <mergeCell ref="P2038:P2039"/>
    <mergeCell ref="Q2038:Q2039"/>
    <mergeCell ref="R2038:S2039"/>
    <mergeCell ref="T2038:T2039"/>
    <mergeCell ref="U2038:V2039"/>
    <mergeCell ref="W2038:W2039"/>
    <mergeCell ref="X2038:Y2039"/>
    <mergeCell ref="Z2038:AB2039"/>
    <mergeCell ref="C2040:Q2040"/>
    <mergeCell ref="R2040:AB2040"/>
    <mergeCell ref="C2041:P2042"/>
    <mergeCell ref="Q2041:Q2042"/>
    <mergeCell ref="R2041:S2041"/>
    <mergeCell ref="T2041:AA2041"/>
    <mergeCell ref="R2042:S2042"/>
    <mergeCell ref="T2042:AA2042"/>
    <mergeCell ref="C2043:P2044"/>
    <mergeCell ref="Q2043:Q2044"/>
    <mergeCell ref="R2043:S2043"/>
    <mergeCell ref="T2043:AA2043"/>
    <mergeCell ref="R2044:S2044"/>
    <mergeCell ref="T2044:AA2044"/>
    <mergeCell ref="R2029:S2029"/>
    <mergeCell ref="T2029:AA2029"/>
    <mergeCell ref="R2030:S2030"/>
    <mergeCell ref="T2030:AA2030"/>
    <mergeCell ref="C2031:P2032"/>
    <mergeCell ref="Q2031:Q2032"/>
    <mergeCell ref="R2031:S2031"/>
    <mergeCell ref="T2031:AA2031"/>
    <mergeCell ref="R2032:S2032"/>
    <mergeCell ref="T2032:AA2032"/>
    <mergeCell ref="C2033:P2034"/>
    <mergeCell ref="Q2033:Q2034"/>
    <mergeCell ref="R2033:S2033"/>
    <mergeCell ref="T2033:AA2033"/>
    <mergeCell ref="R2034:S2034"/>
    <mergeCell ref="T2034:AA2034"/>
    <mergeCell ref="C2035:E2036"/>
    <mergeCell ref="G2035:Q2035"/>
    <mergeCell ref="R2035:V2036"/>
    <mergeCell ref="W2035:AA2036"/>
    <mergeCell ref="C2021:P2022"/>
    <mergeCell ref="Q2021:Q2022"/>
    <mergeCell ref="R2021:S2021"/>
    <mergeCell ref="T2021:AA2021"/>
    <mergeCell ref="R2022:S2022"/>
    <mergeCell ref="T2022:AA2022"/>
    <mergeCell ref="C2023:E2024"/>
    <mergeCell ref="G2023:Q2023"/>
    <mergeCell ref="R2023:V2024"/>
    <mergeCell ref="W2023:AA2024"/>
    <mergeCell ref="AB2023:AB2024"/>
    <mergeCell ref="G2024:Q2024"/>
    <mergeCell ref="A2025:B2036"/>
    <mergeCell ref="C2025:I2025"/>
    <mergeCell ref="J2025:Z2025"/>
    <mergeCell ref="C2026:F2027"/>
    <mergeCell ref="G2026:I2027"/>
    <mergeCell ref="K2026:L2027"/>
    <mergeCell ref="M2026:M2027"/>
    <mergeCell ref="N2026:O2027"/>
    <mergeCell ref="P2026:P2027"/>
    <mergeCell ref="Q2026:Q2027"/>
    <mergeCell ref="R2026:S2027"/>
    <mergeCell ref="T2026:T2027"/>
    <mergeCell ref="U2026:V2027"/>
    <mergeCell ref="W2026:W2027"/>
    <mergeCell ref="X2026:Y2027"/>
    <mergeCell ref="Z2026:AB2027"/>
    <mergeCell ref="C2028:Q2028"/>
    <mergeCell ref="R2028:AB2028"/>
    <mergeCell ref="C2029:P2030"/>
    <mergeCell ref="Q2029:Q2030"/>
    <mergeCell ref="AB2011:AB2012"/>
    <mergeCell ref="G2012:Q2012"/>
    <mergeCell ref="A2013:B2024"/>
    <mergeCell ref="C2013:I2013"/>
    <mergeCell ref="J2013:Z2013"/>
    <mergeCell ref="C2014:F2015"/>
    <mergeCell ref="G2014:I2015"/>
    <mergeCell ref="K2014:L2015"/>
    <mergeCell ref="M2014:M2015"/>
    <mergeCell ref="N2014:O2015"/>
    <mergeCell ref="P2014:P2015"/>
    <mergeCell ref="Q2014:Q2015"/>
    <mergeCell ref="R2014:S2015"/>
    <mergeCell ref="T2014:T2015"/>
    <mergeCell ref="U2014:V2015"/>
    <mergeCell ref="W2014:W2015"/>
    <mergeCell ref="X2014:Y2015"/>
    <mergeCell ref="Z2014:AB2015"/>
    <mergeCell ref="C2016:Q2016"/>
    <mergeCell ref="R2016:AB2016"/>
    <mergeCell ref="C2017:P2018"/>
    <mergeCell ref="Q2017:Q2018"/>
    <mergeCell ref="R2017:S2017"/>
    <mergeCell ref="T2017:AA2017"/>
    <mergeCell ref="R2018:S2018"/>
    <mergeCell ref="T2018:AA2018"/>
    <mergeCell ref="C2019:P2020"/>
    <mergeCell ref="Q2019:Q2020"/>
    <mergeCell ref="R2019:S2019"/>
    <mergeCell ref="T2019:AA2019"/>
    <mergeCell ref="R2020:S2020"/>
    <mergeCell ref="T2020:AA2020"/>
    <mergeCell ref="R2005:S2005"/>
    <mergeCell ref="T2005:AA2005"/>
    <mergeCell ref="R2006:S2006"/>
    <mergeCell ref="T2006:AA2006"/>
    <mergeCell ref="C2007:P2008"/>
    <mergeCell ref="Q2007:Q2008"/>
    <mergeCell ref="R2007:S2007"/>
    <mergeCell ref="T2007:AA2007"/>
    <mergeCell ref="R2008:S2008"/>
    <mergeCell ref="T2008:AA2008"/>
    <mergeCell ref="C2009:P2010"/>
    <mergeCell ref="Q2009:Q2010"/>
    <mergeCell ref="R2009:S2009"/>
    <mergeCell ref="T2009:AA2009"/>
    <mergeCell ref="R2010:S2010"/>
    <mergeCell ref="T2010:AA2010"/>
    <mergeCell ref="C2011:E2012"/>
    <mergeCell ref="G2011:Q2011"/>
    <mergeCell ref="R2011:V2012"/>
    <mergeCell ref="W2011:AA2012"/>
    <mergeCell ref="C1997:P1998"/>
    <mergeCell ref="Q1997:Q1998"/>
    <mergeCell ref="R1997:S1997"/>
    <mergeCell ref="T1997:AA1997"/>
    <mergeCell ref="R1998:S1998"/>
    <mergeCell ref="T1998:AA1998"/>
    <mergeCell ref="C1999:E2000"/>
    <mergeCell ref="G1999:Q1999"/>
    <mergeCell ref="R1999:V2000"/>
    <mergeCell ref="W1999:AA2000"/>
    <mergeCell ref="AB1999:AB2000"/>
    <mergeCell ref="G2000:Q2000"/>
    <mergeCell ref="A2001:B2012"/>
    <mergeCell ref="C2001:I2001"/>
    <mergeCell ref="J2001:Z2001"/>
    <mergeCell ref="C2002:F2003"/>
    <mergeCell ref="G2002:I2003"/>
    <mergeCell ref="K2002:L2003"/>
    <mergeCell ref="M2002:M2003"/>
    <mergeCell ref="N2002:O2003"/>
    <mergeCell ref="P2002:P2003"/>
    <mergeCell ref="Q2002:Q2003"/>
    <mergeCell ref="R2002:S2003"/>
    <mergeCell ref="T2002:T2003"/>
    <mergeCell ref="U2002:V2003"/>
    <mergeCell ref="W2002:W2003"/>
    <mergeCell ref="X2002:Y2003"/>
    <mergeCell ref="Z2002:AB2003"/>
    <mergeCell ref="C2004:Q2004"/>
    <mergeCell ref="R2004:AB2004"/>
    <mergeCell ref="C2005:P2006"/>
    <mergeCell ref="Q2005:Q2006"/>
    <mergeCell ref="AB1987:AB1988"/>
    <mergeCell ref="G1988:Q1988"/>
    <mergeCell ref="A1989:B2000"/>
    <mergeCell ref="C1989:I1989"/>
    <mergeCell ref="J1989:Z1989"/>
    <mergeCell ref="C1990:F1991"/>
    <mergeCell ref="G1990:I1991"/>
    <mergeCell ref="K1990:L1991"/>
    <mergeCell ref="M1990:M1991"/>
    <mergeCell ref="N1990:O1991"/>
    <mergeCell ref="P1990:P1991"/>
    <mergeCell ref="Q1990:Q1991"/>
    <mergeCell ref="R1990:S1991"/>
    <mergeCell ref="T1990:T1991"/>
    <mergeCell ref="U1990:V1991"/>
    <mergeCell ref="W1990:W1991"/>
    <mergeCell ref="X1990:Y1991"/>
    <mergeCell ref="Z1990:AB1991"/>
    <mergeCell ref="C1992:Q1992"/>
    <mergeCell ref="R1992:AB1992"/>
    <mergeCell ref="C1993:P1994"/>
    <mergeCell ref="Q1993:Q1994"/>
    <mergeCell ref="R1993:S1993"/>
    <mergeCell ref="T1993:AA1993"/>
    <mergeCell ref="R1994:S1994"/>
    <mergeCell ref="T1994:AA1994"/>
    <mergeCell ref="C1995:P1996"/>
    <mergeCell ref="Q1995:Q1996"/>
    <mergeCell ref="R1995:S1995"/>
    <mergeCell ref="T1995:AA1995"/>
    <mergeCell ref="R1996:S1996"/>
    <mergeCell ref="T1996:AA1996"/>
    <mergeCell ref="R1981:S1981"/>
    <mergeCell ref="T1981:AA1981"/>
    <mergeCell ref="R1982:S1982"/>
    <mergeCell ref="T1982:AA1982"/>
    <mergeCell ref="C1983:P1984"/>
    <mergeCell ref="Q1983:Q1984"/>
    <mergeCell ref="R1983:S1983"/>
    <mergeCell ref="T1983:AA1983"/>
    <mergeCell ref="R1984:S1984"/>
    <mergeCell ref="T1984:AA1984"/>
    <mergeCell ref="C1985:P1986"/>
    <mergeCell ref="Q1985:Q1986"/>
    <mergeCell ref="R1985:S1985"/>
    <mergeCell ref="T1985:AA1985"/>
    <mergeCell ref="R1986:S1986"/>
    <mergeCell ref="T1986:AA1986"/>
    <mergeCell ref="C1987:E1988"/>
    <mergeCell ref="G1987:Q1987"/>
    <mergeCell ref="R1987:V1988"/>
    <mergeCell ref="W1987:AA1988"/>
    <mergeCell ref="C1973:P1974"/>
    <mergeCell ref="Q1973:Q1974"/>
    <mergeCell ref="R1973:S1973"/>
    <mergeCell ref="T1973:AA1973"/>
    <mergeCell ref="R1974:S1974"/>
    <mergeCell ref="T1974:AA1974"/>
    <mergeCell ref="C1975:E1976"/>
    <mergeCell ref="G1975:Q1975"/>
    <mergeCell ref="R1975:V1976"/>
    <mergeCell ref="W1975:AA1976"/>
    <mergeCell ref="AB1975:AB1976"/>
    <mergeCell ref="G1976:Q1976"/>
    <mergeCell ref="A1977:B1988"/>
    <mergeCell ref="C1977:I1977"/>
    <mergeCell ref="J1977:Z1977"/>
    <mergeCell ref="C1978:F1979"/>
    <mergeCell ref="G1978:I1979"/>
    <mergeCell ref="K1978:L1979"/>
    <mergeCell ref="M1978:M1979"/>
    <mergeCell ref="N1978:O1979"/>
    <mergeCell ref="P1978:P1979"/>
    <mergeCell ref="Q1978:Q1979"/>
    <mergeCell ref="R1978:S1979"/>
    <mergeCell ref="T1978:T1979"/>
    <mergeCell ref="U1978:V1979"/>
    <mergeCell ref="W1978:W1979"/>
    <mergeCell ref="X1978:Y1979"/>
    <mergeCell ref="Z1978:AB1979"/>
    <mergeCell ref="C1980:Q1980"/>
    <mergeCell ref="R1980:AB1980"/>
    <mergeCell ref="C1981:P1982"/>
    <mergeCell ref="Q1981:Q1982"/>
    <mergeCell ref="AB1963:AB1964"/>
    <mergeCell ref="G1964:Q1964"/>
    <mergeCell ref="A1965:B1976"/>
    <mergeCell ref="C1965:I1965"/>
    <mergeCell ref="J1965:Z1965"/>
    <mergeCell ref="C1966:F1967"/>
    <mergeCell ref="G1966:I1967"/>
    <mergeCell ref="K1966:L1967"/>
    <mergeCell ref="M1966:M1967"/>
    <mergeCell ref="N1966:O1967"/>
    <mergeCell ref="P1966:P1967"/>
    <mergeCell ref="Q1966:Q1967"/>
    <mergeCell ref="R1966:S1967"/>
    <mergeCell ref="T1966:T1967"/>
    <mergeCell ref="U1966:V1967"/>
    <mergeCell ref="W1966:W1967"/>
    <mergeCell ref="X1966:Y1967"/>
    <mergeCell ref="Z1966:AB1967"/>
    <mergeCell ref="C1968:Q1968"/>
    <mergeCell ref="R1968:AB1968"/>
    <mergeCell ref="C1969:P1970"/>
    <mergeCell ref="Q1969:Q1970"/>
    <mergeCell ref="R1969:S1969"/>
    <mergeCell ref="T1969:AA1969"/>
    <mergeCell ref="R1970:S1970"/>
    <mergeCell ref="T1970:AA1970"/>
    <mergeCell ref="C1971:P1972"/>
    <mergeCell ref="Q1971:Q1972"/>
    <mergeCell ref="R1971:S1971"/>
    <mergeCell ref="T1971:AA1971"/>
    <mergeCell ref="R1972:S1972"/>
    <mergeCell ref="T1972:AA1972"/>
    <mergeCell ref="R1957:S1957"/>
    <mergeCell ref="T1957:AA1957"/>
    <mergeCell ref="R1958:S1958"/>
    <mergeCell ref="T1958:AA1958"/>
    <mergeCell ref="C1959:P1960"/>
    <mergeCell ref="Q1959:Q1960"/>
    <mergeCell ref="R1959:S1959"/>
    <mergeCell ref="T1959:AA1959"/>
    <mergeCell ref="R1960:S1960"/>
    <mergeCell ref="T1960:AA1960"/>
    <mergeCell ref="C1961:P1962"/>
    <mergeCell ref="Q1961:Q1962"/>
    <mergeCell ref="R1961:S1961"/>
    <mergeCell ref="T1961:AA1961"/>
    <mergeCell ref="R1962:S1962"/>
    <mergeCell ref="T1962:AA1962"/>
    <mergeCell ref="C1963:E1964"/>
    <mergeCell ref="G1963:Q1963"/>
    <mergeCell ref="R1963:V1964"/>
    <mergeCell ref="W1963:AA1964"/>
    <mergeCell ref="C1949:P1950"/>
    <mergeCell ref="Q1949:Q1950"/>
    <mergeCell ref="R1949:S1949"/>
    <mergeCell ref="T1949:AA1949"/>
    <mergeCell ref="R1950:S1950"/>
    <mergeCell ref="T1950:AA1950"/>
    <mergeCell ref="C1951:E1952"/>
    <mergeCell ref="G1951:Q1951"/>
    <mergeCell ref="R1951:V1952"/>
    <mergeCell ref="W1951:AA1952"/>
    <mergeCell ref="AB1951:AB1952"/>
    <mergeCell ref="G1952:Q1952"/>
    <mergeCell ref="A1953:B1964"/>
    <mergeCell ref="C1953:I1953"/>
    <mergeCell ref="J1953:Z1953"/>
    <mergeCell ref="C1954:F1955"/>
    <mergeCell ref="G1954:I1955"/>
    <mergeCell ref="K1954:L1955"/>
    <mergeCell ref="M1954:M1955"/>
    <mergeCell ref="N1954:O1955"/>
    <mergeCell ref="P1954:P1955"/>
    <mergeCell ref="Q1954:Q1955"/>
    <mergeCell ref="R1954:S1955"/>
    <mergeCell ref="T1954:T1955"/>
    <mergeCell ref="U1954:V1955"/>
    <mergeCell ref="W1954:W1955"/>
    <mergeCell ref="X1954:Y1955"/>
    <mergeCell ref="Z1954:AB1955"/>
    <mergeCell ref="C1956:Q1956"/>
    <mergeCell ref="R1956:AB1956"/>
    <mergeCell ref="C1957:P1958"/>
    <mergeCell ref="Q1957:Q1958"/>
    <mergeCell ref="AB1939:AB1940"/>
    <mergeCell ref="G1940:Q1940"/>
    <mergeCell ref="A1941:B1952"/>
    <mergeCell ref="C1941:I1941"/>
    <mergeCell ref="J1941:Z1941"/>
    <mergeCell ref="C1942:F1943"/>
    <mergeCell ref="G1942:I1943"/>
    <mergeCell ref="K1942:L1943"/>
    <mergeCell ref="M1942:M1943"/>
    <mergeCell ref="N1942:O1943"/>
    <mergeCell ref="P1942:P1943"/>
    <mergeCell ref="Q1942:Q1943"/>
    <mergeCell ref="R1942:S1943"/>
    <mergeCell ref="T1942:T1943"/>
    <mergeCell ref="U1942:V1943"/>
    <mergeCell ref="W1942:W1943"/>
    <mergeCell ref="X1942:Y1943"/>
    <mergeCell ref="Z1942:AB1943"/>
    <mergeCell ref="C1944:Q1944"/>
    <mergeCell ref="R1944:AB1944"/>
    <mergeCell ref="C1945:P1946"/>
    <mergeCell ref="Q1945:Q1946"/>
    <mergeCell ref="R1945:S1945"/>
    <mergeCell ref="T1945:AA1945"/>
    <mergeCell ref="R1946:S1946"/>
    <mergeCell ref="T1946:AA1946"/>
    <mergeCell ref="C1947:P1948"/>
    <mergeCell ref="Q1947:Q1948"/>
    <mergeCell ref="R1947:S1947"/>
    <mergeCell ref="T1947:AA1947"/>
    <mergeCell ref="R1948:S1948"/>
    <mergeCell ref="T1948:AA1948"/>
    <mergeCell ref="R1933:S1933"/>
    <mergeCell ref="T1933:AA1933"/>
    <mergeCell ref="R1934:S1934"/>
    <mergeCell ref="T1934:AA1934"/>
    <mergeCell ref="C1935:P1936"/>
    <mergeCell ref="Q1935:Q1936"/>
    <mergeCell ref="R1935:S1935"/>
    <mergeCell ref="T1935:AA1935"/>
    <mergeCell ref="R1936:S1936"/>
    <mergeCell ref="T1936:AA1936"/>
    <mergeCell ref="C1937:P1938"/>
    <mergeCell ref="Q1937:Q1938"/>
    <mergeCell ref="R1937:S1937"/>
    <mergeCell ref="T1937:AA1937"/>
    <mergeCell ref="R1938:S1938"/>
    <mergeCell ref="T1938:AA1938"/>
    <mergeCell ref="C1939:E1940"/>
    <mergeCell ref="G1939:Q1939"/>
    <mergeCell ref="R1939:V1940"/>
    <mergeCell ref="W1939:AA1940"/>
    <mergeCell ref="C1925:P1926"/>
    <mergeCell ref="Q1925:Q1926"/>
    <mergeCell ref="R1925:S1925"/>
    <mergeCell ref="T1925:AA1925"/>
    <mergeCell ref="R1926:S1926"/>
    <mergeCell ref="T1926:AA1926"/>
    <mergeCell ref="C1927:E1928"/>
    <mergeCell ref="G1927:Q1927"/>
    <mergeCell ref="R1927:V1928"/>
    <mergeCell ref="W1927:AA1928"/>
    <mergeCell ref="AB1927:AB1928"/>
    <mergeCell ref="G1928:Q1928"/>
    <mergeCell ref="A1929:B1940"/>
    <mergeCell ref="C1929:I1929"/>
    <mergeCell ref="J1929:Z1929"/>
    <mergeCell ref="C1930:F1931"/>
    <mergeCell ref="G1930:I1931"/>
    <mergeCell ref="K1930:L1931"/>
    <mergeCell ref="M1930:M1931"/>
    <mergeCell ref="N1930:O1931"/>
    <mergeCell ref="P1930:P1931"/>
    <mergeCell ref="Q1930:Q1931"/>
    <mergeCell ref="R1930:S1931"/>
    <mergeCell ref="T1930:T1931"/>
    <mergeCell ref="U1930:V1931"/>
    <mergeCell ref="W1930:W1931"/>
    <mergeCell ref="X1930:Y1931"/>
    <mergeCell ref="Z1930:AB1931"/>
    <mergeCell ref="C1932:Q1932"/>
    <mergeCell ref="R1932:AB1932"/>
    <mergeCell ref="C1933:P1934"/>
    <mergeCell ref="Q1933:Q1934"/>
    <mergeCell ref="AB1915:AB1916"/>
    <mergeCell ref="G1916:Q1916"/>
    <mergeCell ref="A1917:B1928"/>
    <mergeCell ref="C1917:I1917"/>
    <mergeCell ref="J1917:Z1917"/>
    <mergeCell ref="C1918:F1919"/>
    <mergeCell ref="G1918:I1919"/>
    <mergeCell ref="K1918:L1919"/>
    <mergeCell ref="M1918:M1919"/>
    <mergeCell ref="N1918:O1919"/>
    <mergeCell ref="P1918:P1919"/>
    <mergeCell ref="Q1918:Q1919"/>
    <mergeCell ref="R1918:S1919"/>
    <mergeCell ref="T1918:T1919"/>
    <mergeCell ref="U1918:V1919"/>
    <mergeCell ref="W1918:W1919"/>
    <mergeCell ref="X1918:Y1919"/>
    <mergeCell ref="Z1918:AB1919"/>
    <mergeCell ref="C1920:Q1920"/>
    <mergeCell ref="R1920:AB1920"/>
    <mergeCell ref="C1921:P1922"/>
    <mergeCell ref="Q1921:Q1922"/>
    <mergeCell ref="R1921:S1921"/>
    <mergeCell ref="T1921:AA1921"/>
    <mergeCell ref="R1922:S1922"/>
    <mergeCell ref="T1922:AA1922"/>
    <mergeCell ref="C1923:P1924"/>
    <mergeCell ref="Q1923:Q1924"/>
    <mergeCell ref="R1923:S1923"/>
    <mergeCell ref="T1923:AA1923"/>
    <mergeCell ref="R1924:S1924"/>
    <mergeCell ref="T1924:AA1924"/>
    <mergeCell ref="R1909:S1909"/>
    <mergeCell ref="T1909:AA1909"/>
    <mergeCell ref="R1910:S1910"/>
    <mergeCell ref="T1910:AA1910"/>
    <mergeCell ref="C1911:P1912"/>
    <mergeCell ref="Q1911:Q1912"/>
    <mergeCell ref="R1911:S1911"/>
    <mergeCell ref="T1911:AA1911"/>
    <mergeCell ref="R1912:S1912"/>
    <mergeCell ref="T1912:AA1912"/>
    <mergeCell ref="C1913:P1914"/>
    <mergeCell ref="Q1913:Q1914"/>
    <mergeCell ref="R1913:S1913"/>
    <mergeCell ref="T1913:AA1913"/>
    <mergeCell ref="R1914:S1914"/>
    <mergeCell ref="T1914:AA1914"/>
    <mergeCell ref="C1915:E1916"/>
    <mergeCell ref="G1915:Q1915"/>
    <mergeCell ref="R1915:V1916"/>
    <mergeCell ref="W1915:AA1916"/>
    <mergeCell ref="C1901:P1902"/>
    <mergeCell ref="Q1901:Q1902"/>
    <mergeCell ref="R1901:S1901"/>
    <mergeCell ref="T1901:AA1901"/>
    <mergeCell ref="R1902:S1902"/>
    <mergeCell ref="T1902:AA1902"/>
    <mergeCell ref="C1903:E1904"/>
    <mergeCell ref="G1903:Q1903"/>
    <mergeCell ref="R1903:V1904"/>
    <mergeCell ref="W1903:AA1904"/>
    <mergeCell ref="AB1903:AB1904"/>
    <mergeCell ref="G1904:Q1904"/>
    <mergeCell ref="A1905:B1916"/>
    <mergeCell ref="C1905:I1905"/>
    <mergeCell ref="J1905:Z1905"/>
    <mergeCell ref="C1906:F1907"/>
    <mergeCell ref="G1906:I1907"/>
    <mergeCell ref="K1906:L1907"/>
    <mergeCell ref="M1906:M1907"/>
    <mergeCell ref="N1906:O1907"/>
    <mergeCell ref="P1906:P1907"/>
    <mergeCell ref="Q1906:Q1907"/>
    <mergeCell ref="R1906:S1907"/>
    <mergeCell ref="T1906:T1907"/>
    <mergeCell ref="U1906:V1907"/>
    <mergeCell ref="W1906:W1907"/>
    <mergeCell ref="X1906:Y1907"/>
    <mergeCell ref="Z1906:AB1907"/>
    <mergeCell ref="C1908:Q1908"/>
    <mergeCell ref="R1908:AB1908"/>
    <mergeCell ref="C1909:P1910"/>
    <mergeCell ref="Q1909:Q1910"/>
    <mergeCell ref="AB1891:AB1892"/>
    <mergeCell ref="G1892:Q1892"/>
    <mergeCell ref="A1893:B1904"/>
    <mergeCell ref="C1893:I1893"/>
    <mergeCell ref="J1893:Z1893"/>
    <mergeCell ref="C1894:F1895"/>
    <mergeCell ref="G1894:I1895"/>
    <mergeCell ref="K1894:L1895"/>
    <mergeCell ref="M1894:M1895"/>
    <mergeCell ref="N1894:O1895"/>
    <mergeCell ref="P1894:P1895"/>
    <mergeCell ref="Q1894:Q1895"/>
    <mergeCell ref="R1894:S1895"/>
    <mergeCell ref="T1894:T1895"/>
    <mergeCell ref="U1894:V1895"/>
    <mergeCell ref="W1894:W1895"/>
    <mergeCell ref="X1894:Y1895"/>
    <mergeCell ref="Z1894:AB1895"/>
    <mergeCell ref="C1896:Q1896"/>
    <mergeCell ref="R1896:AB1896"/>
    <mergeCell ref="C1897:P1898"/>
    <mergeCell ref="Q1897:Q1898"/>
    <mergeCell ref="R1897:S1897"/>
    <mergeCell ref="T1897:AA1897"/>
    <mergeCell ref="R1898:S1898"/>
    <mergeCell ref="T1898:AA1898"/>
    <mergeCell ref="C1899:P1900"/>
    <mergeCell ref="Q1899:Q1900"/>
    <mergeCell ref="R1899:S1899"/>
    <mergeCell ref="T1899:AA1899"/>
    <mergeCell ref="R1900:S1900"/>
    <mergeCell ref="T1900:AA1900"/>
    <mergeCell ref="R1885:S1885"/>
    <mergeCell ref="T1885:AA1885"/>
    <mergeCell ref="R1886:S1886"/>
    <mergeCell ref="T1886:AA1886"/>
    <mergeCell ref="C1887:P1888"/>
    <mergeCell ref="Q1887:Q1888"/>
    <mergeCell ref="R1887:S1887"/>
    <mergeCell ref="T1887:AA1887"/>
    <mergeCell ref="R1888:S1888"/>
    <mergeCell ref="T1888:AA1888"/>
    <mergeCell ref="C1889:P1890"/>
    <mergeCell ref="Q1889:Q1890"/>
    <mergeCell ref="R1889:S1889"/>
    <mergeCell ref="T1889:AA1889"/>
    <mergeCell ref="R1890:S1890"/>
    <mergeCell ref="T1890:AA1890"/>
    <mergeCell ref="C1891:E1892"/>
    <mergeCell ref="G1891:Q1891"/>
    <mergeCell ref="R1891:V1892"/>
    <mergeCell ref="W1891:AA1892"/>
    <mergeCell ref="C1877:P1878"/>
    <mergeCell ref="Q1877:Q1878"/>
    <mergeCell ref="R1877:S1877"/>
    <mergeCell ref="T1877:AA1877"/>
    <mergeCell ref="R1878:S1878"/>
    <mergeCell ref="T1878:AA1878"/>
    <mergeCell ref="C1879:E1880"/>
    <mergeCell ref="G1879:Q1879"/>
    <mergeCell ref="R1879:V1880"/>
    <mergeCell ref="W1879:AA1880"/>
    <mergeCell ref="AB1879:AB1880"/>
    <mergeCell ref="G1880:Q1880"/>
    <mergeCell ref="A1881:B1892"/>
    <mergeCell ref="C1881:I1881"/>
    <mergeCell ref="J1881:Z1881"/>
    <mergeCell ref="C1882:F1883"/>
    <mergeCell ref="G1882:I1883"/>
    <mergeCell ref="K1882:L1883"/>
    <mergeCell ref="M1882:M1883"/>
    <mergeCell ref="N1882:O1883"/>
    <mergeCell ref="P1882:P1883"/>
    <mergeCell ref="Q1882:Q1883"/>
    <mergeCell ref="R1882:S1883"/>
    <mergeCell ref="T1882:T1883"/>
    <mergeCell ref="U1882:V1883"/>
    <mergeCell ref="W1882:W1883"/>
    <mergeCell ref="X1882:Y1883"/>
    <mergeCell ref="Z1882:AB1883"/>
    <mergeCell ref="C1884:Q1884"/>
    <mergeCell ref="R1884:AB1884"/>
    <mergeCell ref="C1885:P1886"/>
    <mergeCell ref="Q1885:Q1886"/>
    <mergeCell ref="AB1867:AB1868"/>
    <mergeCell ref="G1868:Q1868"/>
    <mergeCell ref="A1869:B1880"/>
    <mergeCell ref="C1869:I1869"/>
    <mergeCell ref="J1869:Z1869"/>
    <mergeCell ref="C1870:F1871"/>
    <mergeCell ref="G1870:I1871"/>
    <mergeCell ref="K1870:L1871"/>
    <mergeCell ref="M1870:M1871"/>
    <mergeCell ref="N1870:O1871"/>
    <mergeCell ref="P1870:P1871"/>
    <mergeCell ref="Q1870:Q1871"/>
    <mergeCell ref="R1870:S1871"/>
    <mergeCell ref="T1870:T1871"/>
    <mergeCell ref="U1870:V1871"/>
    <mergeCell ref="W1870:W1871"/>
    <mergeCell ref="X1870:Y1871"/>
    <mergeCell ref="Z1870:AB1871"/>
    <mergeCell ref="C1872:Q1872"/>
    <mergeCell ref="R1872:AB1872"/>
    <mergeCell ref="C1873:P1874"/>
    <mergeCell ref="Q1873:Q1874"/>
    <mergeCell ref="R1873:S1873"/>
    <mergeCell ref="T1873:AA1873"/>
    <mergeCell ref="R1874:S1874"/>
    <mergeCell ref="T1874:AA1874"/>
    <mergeCell ref="C1875:P1876"/>
    <mergeCell ref="Q1875:Q1876"/>
    <mergeCell ref="R1875:S1875"/>
    <mergeCell ref="T1875:AA1875"/>
    <mergeCell ref="R1876:S1876"/>
    <mergeCell ref="T1876:AA1876"/>
    <mergeCell ref="R1861:S1861"/>
    <mergeCell ref="T1861:AA1861"/>
    <mergeCell ref="R1862:S1862"/>
    <mergeCell ref="T1862:AA1862"/>
    <mergeCell ref="C1863:P1864"/>
    <mergeCell ref="Q1863:Q1864"/>
    <mergeCell ref="R1863:S1863"/>
    <mergeCell ref="T1863:AA1863"/>
    <mergeCell ref="R1864:S1864"/>
    <mergeCell ref="T1864:AA1864"/>
    <mergeCell ref="C1865:P1866"/>
    <mergeCell ref="Q1865:Q1866"/>
    <mergeCell ref="R1865:S1865"/>
    <mergeCell ref="T1865:AA1865"/>
    <mergeCell ref="R1866:S1866"/>
    <mergeCell ref="T1866:AA1866"/>
    <mergeCell ref="C1867:E1868"/>
    <mergeCell ref="G1867:Q1867"/>
    <mergeCell ref="R1867:V1868"/>
    <mergeCell ref="W1867:AA1868"/>
    <mergeCell ref="C1853:P1854"/>
    <mergeCell ref="Q1853:Q1854"/>
    <mergeCell ref="R1853:S1853"/>
    <mergeCell ref="T1853:AA1853"/>
    <mergeCell ref="R1854:S1854"/>
    <mergeCell ref="T1854:AA1854"/>
    <mergeCell ref="C1855:E1856"/>
    <mergeCell ref="G1855:Q1855"/>
    <mergeCell ref="R1855:V1856"/>
    <mergeCell ref="W1855:AA1856"/>
    <mergeCell ref="AB1855:AB1856"/>
    <mergeCell ref="G1856:Q1856"/>
    <mergeCell ref="A1857:B1868"/>
    <mergeCell ref="C1857:I1857"/>
    <mergeCell ref="J1857:Z1857"/>
    <mergeCell ref="C1858:F1859"/>
    <mergeCell ref="G1858:I1859"/>
    <mergeCell ref="K1858:L1859"/>
    <mergeCell ref="M1858:M1859"/>
    <mergeCell ref="N1858:O1859"/>
    <mergeCell ref="P1858:P1859"/>
    <mergeCell ref="Q1858:Q1859"/>
    <mergeCell ref="R1858:S1859"/>
    <mergeCell ref="T1858:T1859"/>
    <mergeCell ref="U1858:V1859"/>
    <mergeCell ref="W1858:W1859"/>
    <mergeCell ref="X1858:Y1859"/>
    <mergeCell ref="Z1858:AB1859"/>
    <mergeCell ref="C1860:Q1860"/>
    <mergeCell ref="R1860:AB1860"/>
    <mergeCell ref="C1861:P1862"/>
    <mergeCell ref="Q1861:Q1862"/>
    <mergeCell ref="AB1843:AB1844"/>
    <mergeCell ref="G1844:Q1844"/>
    <mergeCell ref="A1845:B1856"/>
    <mergeCell ref="C1845:I1845"/>
    <mergeCell ref="J1845:Z1845"/>
    <mergeCell ref="C1846:F1847"/>
    <mergeCell ref="G1846:I1847"/>
    <mergeCell ref="K1846:L1847"/>
    <mergeCell ref="M1846:M1847"/>
    <mergeCell ref="N1846:O1847"/>
    <mergeCell ref="P1846:P1847"/>
    <mergeCell ref="Q1846:Q1847"/>
    <mergeCell ref="R1846:S1847"/>
    <mergeCell ref="T1846:T1847"/>
    <mergeCell ref="U1846:V1847"/>
    <mergeCell ref="W1846:W1847"/>
    <mergeCell ref="X1846:Y1847"/>
    <mergeCell ref="Z1846:AB1847"/>
    <mergeCell ref="C1848:Q1848"/>
    <mergeCell ref="R1848:AB1848"/>
    <mergeCell ref="C1849:P1850"/>
    <mergeCell ref="Q1849:Q1850"/>
    <mergeCell ref="R1849:S1849"/>
    <mergeCell ref="T1849:AA1849"/>
    <mergeCell ref="R1850:S1850"/>
    <mergeCell ref="T1850:AA1850"/>
    <mergeCell ref="C1851:P1852"/>
    <mergeCell ref="Q1851:Q1852"/>
    <mergeCell ref="R1851:S1851"/>
    <mergeCell ref="T1851:AA1851"/>
    <mergeCell ref="R1852:S1852"/>
    <mergeCell ref="T1852:AA1852"/>
    <mergeCell ref="R1837:S1837"/>
    <mergeCell ref="T1837:AA1837"/>
    <mergeCell ref="R1838:S1838"/>
    <mergeCell ref="T1838:AA1838"/>
    <mergeCell ref="C1839:P1840"/>
    <mergeCell ref="Q1839:Q1840"/>
    <mergeCell ref="R1839:S1839"/>
    <mergeCell ref="T1839:AA1839"/>
    <mergeCell ref="R1840:S1840"/>
    <mergeCell ref="T1840:AA1840"/>
    <mergeCell ref="C1841:P1842"/>
    <mergeCell ref="Q1841:Q1842"/>
    <mergeCell ref="R1841:S1841"/>
    <mergeCell ref="T1841:AA1841"/>
    <mergeCell ref="R1842:S1842"/>
    <mergeCell ref="T1842:AA1842"/>
    <mergeCell ref="C1843:E1844"/>
    <mergeCell ref="G1843:Q1843"/>
    <mergeCell ref="R1843:V1844"/>
    <mergeCell ref="W1843:AA1844"/>
    <mergeCell ref="C1829:P1830"/>
    <mergeCell ref="Q1829:Q1830"/>
    <mergeCell ref="R1829:S1829"/>
    <mergeCell ref="T1829:AA1829"/>
    <mergeCell ref="R1830:S1830"/>
    <mergeCell ref="T1830:AA1830"/>
    <mergeCell ref="C1831:E1832"/>
    <mergeCell ref="G1831:Q1831"/>
    <mergeCell ref="R1831:V1832"/>
    <mergeCell ref="W1831:AA1832"/>
    <mergeCell ref="AB1831:AB1832"/>
    <mergeCell ref="G1832:Q1832"/>
    <mergeCell ref="A1833:B1844"/>
    <mergeCell ref="C1833:I1833"/>
    <mergeCell ref="J1833:Z1833"/>
    <mergeCell ref="C1834:F1835"/>
    <mergeCell ref="G1834:I1835"/>
    <mergeCell ref="K1834:L1835"/>
    <mergeCell ref="M1834:M1835"/>
    <mergeCell ref="N1834:O1835"/>
    <mergeCell ref="P1834:P1835"/>
    <mergeCell ref="Q1834:Q1835"/>
    <mergeCell ref="R1834:S1835"/>
    <mergeCell ref="T1834:T1835"/>
    <mergeCell ref="U1834:V1835"/>
    <mergeCell ref="W1834:W1835"/>
    <mergeCell ref="X1834:Y1835"/>
    <mergeCell ref="Z1834:AB1835"/>
    <mergeCell ref="C1836:Q1836"/>
    <mergeCell ref="R1836:AB1836"/>
    <mergeCell ref="C1837:P1838"/>
    <mergeCell ref="Q1837:Q1838"/>
    <mergeCell ref="AB1819:AB1820"/>
    <mergeCell ref="G1820:Q1820"/>
    <mergeCell ref="A1821:B1832"/>
    <mergeCell ref="C1821:I1821"/>
    <mergeCell ref="J1821:Z1821"/>
    <mergeCell ref="C1822:F1823"/>
    <mergeCell ref="G1822:I1823"/>
    <mergeCell ref="K1822:L1823"/>
    <mergeCell ref="M1822:M1823"/>
    <mergeCell ref="N1822:O1823"/>
    <mergeCell ref="P1822:P1823"/>
    <mergeCell ref="Q1822:Q1823"/>
    <mergeCell ref="R1822:S1823"/>
    <mergeCell ref="T1822:T1823"/>
    <mergeCell ref="U1822:V1823"/>
    <mergeCell ref="W1822:W1823"/>
    <mergeCell ref="X1822:Y1823"/>
    <mergeCell ref="Z1822:AB1823"/>
    <mergeCell ref="C1824:Q1824"/>
    <mergeCell ref="R1824:AB1824"/>
    <mergeCell ref="C1825:P1826"/>
    <mergeCell ref="Q1825:Q1826"/>
    <mergeCell ref="R1825:S1825"/>
    <mergeCell ref="T1825:AA1825"/>
    <mergeCell ref="R1826:S1826"/>
    <mergeCell ref="T1826:AA1826"/>
    <mergeCell ref="C1827:P1828"/>
    <mergeCell ref="Q1827:Q1828"/>
    <mergeCell ref="R1827:S1827"/>
    <mergeCell ref="T1827:AA1827"/>
    <mergeCell ref="R1828:S1828"/>
    <mergeCell ref="T1828:AA1828"/>
    <mergeCell ref="R1813:S1813"/>
    <mergeCell ref="T1813:AA1813"/>
    <mergeCell ref="R1814:S1814"/>
    <mergeCell ref="T1814:AA1814"/>
    <mergeCell ref="C1815:P1816"/>
    <mergeCell ref="Q1815:Q1816"/>
    <mergeCell ref="R1815:S1815"/>
    <mergeCell ref="T1815:AA1815"/>
    <mergeCell ref="R1816:S1816"/>
    <mergeCell ref="T1816:AA1816"/>
    <mergeCell ref="C1817:P1818"/>
    <mergeCell ref="Q1817:Q1818"/>
    <mergeCell ref="R1817:S1817"/>
    <mergeCell ref="T1817:AA1817"/>
    <mergeCell ref="R1818:S1818"/>
    <mergeCell ref="T1818:AA1818"/>
    <mergeCell ref="C1819:E1820"/>
    <mergeCell ref="G1819:Q1819"/>
    <mergeCell ref="R1819:V1820"/>
    <mergeCell ref="W1819:AA1820"/>
    <mergeCell ref="C1805:P1806"/>
    <mergeCell ref="Q1805:Q1806"/>
    <mergeCell ref="R1805:S1805"/>
    <mergeCell ref="T1805:AA1805"/>
    <mergeCell ref="R1806:S1806"/>
    <mergeCell ref="T1806:AA1806"/>
    <mergeCell ref="C1807:E1808"/>
    <mergeCell ref="G1807:Q1807"/>
    <mergeCell ref="R1807:V1808"/>
    <mergeCell ref="W1807:AA1808"/>
    <mergeCell ref="AB1807:AB1808"/>
    <mergeCell ref="G1808:Q1808"/>
    <mergeCell ref="A1809:B1820"/>
    <mergeCell ref="C1809:I1809"/>
    <mergeCell ref="J1809:Z1809"/>
    <mergeCell ref="C1810:F1811"/>
    <mergeCell ref="G1810:I1811"/>
    <mergeCell ref="K1810:L1811"/>
    <mergeCell ref="M1810:M1811"/>
    <mergeCell ref="N1810:O1811"/>
    <mergeCell ref="P1810:P1811"/>
    <mergeCell ref="Q1810:Q1811"/>
    <mergeCell ref="R1810:S1811"/>
    <mergeCell ref="T1810:T1811"/>
    <mergeCell ref="U1810:V1811"/>
    <mergeCell ref="W1810:W1811"/>
    <mergeCell ref="X1810:Y1811"/>
    <mergeCell ref="Z1810:AB1811"/>
    <mergeCell ref="C1812:Q1812"/>
    <mergeCell ref="R1812:AB1812"/>
    <mergeCell ref="C1813:P1814"/>
    <mergeCell ref="Q1813:Q1814"/>
    <mergeCell ref="AB1795:AB1796"/>
    <mergeCell ref="G1796:Q1796"/>
    <mergeCell ref="A1797:B1808"/>
    <mergeCell ref="C1797:I1797"/>
    <mergeCell ref="J1797:Z1797"/>
    <mergeCell ref="C1798:F1799"/>
    <mergeCell ref="G1798:I1799"/>
    <mergeCell ref="K1798:L1799"/>
    <mergeCell ref="M1798:M1799"/>
    <mergeCell ref="N1798:O1799"/>
    <mergeCell ref="P1798:P1799"/>
    <mergeCell ref="Q1798:Q1799"/>
    <mergeCell ref="R1798:S1799"/>
    <mergeCell ref="T1798:T1799"/>
    <mergeCell ref="U1798:V1799"/>
    <mergeCell ref="W1798:W1799"/>
    <mergeCell ref="X1798:Y1799"/>
    <mergeCell ref="Z1798:AB1799"/>
    <mergeCell ref="C1800:Q1800"/>
    <mergeCell ref="R1800:AB1800"/>
    <mergeCell ref="C1801:P1802"/>
    <mergeCell ref="Q1801:Q1802"/>
    <mergeCell ref="R1801:S1801"/>
    <mergeCell ref="T1801:AA1801"/>
    <mergeCell ref="R1802:S1802"/>
    <mergeCell ref="T1802:AA1802"/>
    <mergeCell ref="C1803:P1804"/>
    <mergeCell ref="Q1803:Q1804"/>
    <mergeCell ref="R1803:S1803"/>
    <mergeCell ref="T1803:AA1803"/>
    <mergeCell ref="R1804:S1804"/>
    <mergeCell ref="T1804:AA1804"/>
    <mergeCell ref="R1789:S1789"/>
    <mergeCell ref="T1789:AA1789"/>
    <mergeCell ref="R1790:S1790"/>
    <mergeCell ref="T1790:AA1790"/>
    <mergeCell ref="C1791:P1792"/>
    <mergeCell ref="Q1791:Q1792"/>
    <mergeCell ref="R1791:S1791"/>
    <mergeCell ref="T1791:AA1791"/>
    <mergeCell ref="R1792:S1792"/>
    <mergeCell ref="T1792:AA1792"/>
    <mergeCell ref="C1793:P1794"/>
    <mergeCell ref="Q1793:Q1794"/>
    <mergeCell ref="R1793:S1793"/>
    <mergeCell ref="T1793:AA1793"/>
    <mergeCell ref="R1794:S1794"/>
    <mergeCell ref="T1794:AA1794"/>
    <mergeCell ref="C1795:E1796"/>
    <mergeCell ref="G1795:Q1795"/>
    <mergeCell ref="R1795:V1796"/>
    <mergeCell ref="W1795:AA1796"/>
    <mergeCell ref="C1781:P1782"/>
    <mergeCell ref="Q1781:Q1782"/>
    <mergeCell ref="R1781:S1781"/>
    <mergeCell ref="T1781:AA1781"/>
    <mergeCell ref="R1782:S1782"/>
    <mergeCell ref="T1782:AA1782"/>
    <mergeCell ref="C1783:E1784"/>
    <mergeCell ref="G1783:Q1783"/>
    <mergeCell ref="R1783:V1784"/>
    <mergeCell ref="W1783:AA1784"/>
    <mergeCell ref="AB1783:AB1784"/>
    <mergeCell ref="G1784:Q1784"/>
    <mergeCell ref="A1785:B1796"/>
    <mergeCell ref="C1785:I1785"/>
    <mergeCell ref="J1785:Z1785"/>
    <mergeCell ref="C1786:F1787"/>
    <mergeCell ref="G1786:I1787"/>
    <mergeCell ref="K1786:L1787"/>
    <mergeCell ref="M1786:M1787"/>
    <mergeCell ref="N1786:O1787"/>
    <mergeCell ref="P1786:P1787"/>
    <mergeCell ref="Q1786:Q1787"/>
    <mergeCell ref="R1786:S1787"/>
    <mergeCell ref="T1786:T1787"/>
    <mergeCell ref="U1786:V1787"/>
    <mergeCell ref="W1786:W1787"/>
    <mergeCell ref="X1786:Y1787"/>
    <mergeCell ref="Z1786:AB1787"/>
    <mergeCell ref="C1788:Q1788"/>
    <mergeCell ref="R1788:AB1788"/>
    <mergeCell ref="C1789:P1790"/>
    <mergeCell ref="Q1789:Q1790"/>
    <mergeCell ref="AB1771:AB1772"/>
    <mergeCell ref="G1772:Q1772"/>
    <mergeCell ref="A1773:B1784"/>
    <mergeCell ref="C1773:I1773"/>
    <mergeCell ref="J1773:Z1773"/>
    <mergeCell ref="C1774:F1775"/>
    <mergeCell ref="G1774:I1775"/>
    <mergeCell ref="K1774:L1775"/>
    <mergeCell ref="M1774:M1775"/>
    <mergeCell ref="N1774:O1775"/>
    <mergeCell ref="P1774:P1775"/>
    <mergeCell ref="Q1774:Q1775"/>
    <mergeCell ref="R1774:S1775"/>
    <mergeCell ref="T1774:T1775"/>
    <mergeCell ref="U1774:V1775"/>
    <mergeCell ref="W1774:W1775"/>
    <mergeCell ref="X1774:Y1775"/>
    <mergeCell ref="Z1774:AB1775"/>
    <mergeCell ref="C1776:Q1776"/>
    <mergeCell ref="R1776:AB1776"/>
    <mergeCell ref="C1777:P1778"/>
    <mergeCell ref="Q1777:Q1778"/>
    <mergeCell ref="R1777:S1777"/>
    <mergeCell ref="T1777:AA1777"/>
    <mergeCell ref="R1778:S1778"/>
    <mergeCell ref="T1778:AA1778"/>
    <mergeCell ref="C1779:P1780"/>
    <mergeCell ref="Q1779:Q1780"/>
    <mergeCell ref="R1779:S1779"/>
    <mergeCell ref="T1779:AA1779"/>
    <mergeCell ref="R1780:S1780"/>
    <mergeCell ref="T1780:AA1780"/>
    <mergeCell ref="R1765:S1765"/>
    <mergeCell ref="T1765:AA1765"/>
    <mergeCell ref="R1766:S1766"/>
    <mergeCell ref="T1766:AA1766"/>
    <mergeCell ref="C1767:P1768"/>
    <mergeCell ref="Q1767:Q1768"/>
    <mergeCell ref="R1767:S1767"/>
    <mergeCell ref="T1767:AA1767"/>
    <mergeCell ref="R1768:S1768"/>
    <mergeCell ref="T1768:AA1768"/>
    <mergeCell ref="C1769:P1770"/>
    <mergeCell ref="Q1769:Q1770"/>
    <mergeCell ref="R1769:S1769"/>
    <mergeCell ref="T1769:AA1769"/>
    <mergeCell ref="R1770:S1770"/>
    <mergeCell ref="T1770:AA1770"/>
    <mergeCell ref="C1771:E1772"/>
    <mergeCell ref="G1771:Q1771"/>
    <mergeCell ref="R1771:V1772"/>
    <mergeCell ref="W1771:AA1772"/>
    <mergeCell ref="C1757:P1758"/>
    <mergeCell ref="Q1757:Q1758"/>
    <mergeCell ref="R1757:S1757"/>
    <mergeCell ref="T1757:AA1757"/>
    <mergeCell ref="R1758:S1758"/>
    <mergeCell ref="T1758:AA1758"/>
    <mergeCell ref="C1759:E1760"/>
    <mergeCell ref="G1759:Q1759"/>
    <mergeCell ref="R1759:V1760"/>
    <mergeCell ref="W1759:AA1760"/>
    <mergeCell ref="AB1759:AB1760"/>
    <mergeCell ref="G1760:Q1760"/>
    <mergeCell ref="A1761:B1772"/>
    <mergeCell ref="C1761:I1761"/>
    <mergeCell ref="J1761:Z1761"/>
    <mergeCell ref="C1762:F1763"/>
    <mergeCell ref="G1762:I1763"/>
    <mergeCell ref="K1762:L1763"/>
    <mergeCell ref="M1762:M1763"/>
    <mergeCell ref="N1762:O1763"/>
    <mergeCell ref="P1762:P1763"/>
    <mergeCell ref="Q1762:Q1763"/>
    <mergeCell ref="R1762:S1763"/>
    <mergeCell ref="T1762:T1763"/>
    <mergeCell ref="U1762:V1763"/>
    <mergeCell ref="W1762:W1763"/>
    <mergeCell ref="X1762:Y1763"/>
    <mergeCell ref="Z1762:AB1763"/>
    <mergeCell ref="C1764:Q1764"/>
    <mergeCell ref="R1764:AB1764"/>
    <mergeCell ref="C1765:P1766"/>
    <mergeCell ref="Q1765:Q1766"/>
    <mergeCell ref="AB1747:AB1748"/>
    <mergeCell ref="G1748:Q1748"/>
    <mergeCell ref="A1749:B1760"/>
    <mergeCell ref="C1749:I1749"/>
    <mergeCell ref="J1749:Z1749"/>
    <mergeCell ref="C1750:F1751"/>
    <mergeCell ref="G1750:I1751"/>
    <mergeCell ref="K1750:L1751"/>
    <mergeCell ref="M1750:M1751"/>
    <mergeCell ref="N1750:O1751"/>
    <mergeCell ref="P1750:P1751"/>
    <mergeCell ref="Q1750:Q1751"/>
    <mergeCell ref="R1750:S1751"/>
    <mergeCell ref="T1750:T1751"/>
    <mergeCell ref="U1750:V1751"/>
    <mergeCell ref="W1750:W1751"/>
    <mergeCell ref="X1750:Y1751"/>
    <mergeCell ref="Z1750:AB1751"/>
    <mergeCell ref="C1752:Q1752"/>
    <mergeCell ref="R1752:AB1752"/>
    <mergeCell ref="C1753:P1754"/>
    <mergeCell ref="Q1753:Q1754"/>
    <mergeCell ref="R1753:S1753"/>
    <mergeCell ref="T1753:AA1753"/>
    <mergeCell ref="R1754:S1754"/>
    <mergeCell ref="T1754:AA1754"/>
    <mergeCell ref="C1755:P1756"/>
    <mergeCell ref="Q1755:Q1756"/>
    <mergeCell ref="R1755:S1755"/>
    <mergeCell ref="T1755:AA1755"/>
    <mergeCell ref="R1756:S1756"/>
    <mergeCell ref="T1756:AA1756"/>
    <mergeCell ref="R1741:S1741"/>
    <mergeCell ref="T1741:AA1741"/>
    <mergeCell ref="R1742:S1742"/>
    <mergeCell ref="T1742:AA1742"/>
    <mergeCell ref="C1743:P1744"/>
    <mergeCell ref="Q1743:Q1744"/>
    <mergeCell ref="R1743:S1743"/>
    <mergeCell ref="T1743:AA1743"/>
    <mergeCell ref="R1744:S1744"/>
    <mergeCell ref="T1744:AA1744"/>
    <mergeCell ref="C1745:P1746"/>
    <mergeCell ref="Q1745:Q1746"/>
    <mergeCell ref="R1745:S1745"/>
    <mergeCell ref="T1745:AA1745"/>
    <mergeCell ref="R1746:S1746"/>
    <mergeCell ref="T1746:AA1746"/>
    <mergeCell ref="C1747:E1748"/>
    <mergeCell ref="G1747:Q1747"/>
    <mergeCell ref="R1747:V1748"/>
    <mergeCell ref="W1747:AA1748"/>
    <mergeCell ref="C1733:P1734"/>
    <mergeCell ref="Q1733:Q1734"/>
    <mergeCell ref="R1733:S1733"/>
    <mergeCell ref="T1733:AA1733"/>
    <mergeCell ref="R1734:S1734"/>
    <mergeCell ref="T1734:AA1734"/>
    <mergeCell ref="C1735:E1736"/>
    <mergeCell ref="G1735:Q1735"/>
    <mergeCell ref="R1735:V1736"/>
    <mergeCell ref="W1735:AA1736"/>
    <mergeCell ref="AB1735:AB1736"/>
    <mergeCell ref="G1736:Q1736"/>
    <mergeCell ref="A1737:B1748"/>
    <mergeCell ref="C1737:I1737"/>
    <mergeCell ref="J1737:Z1737"/>
    <mergeCell ref="C1738:F1739"/>
    <mergeCell ref="G1738:I1739"/>
    <mergeCell ref="K1738:L1739"/>
    <mergeCell ref="M1738:M1739"/>
    <mergeCell ref="N1738:O1739"/>
    <mergeCell ref="P1738:P1739"/>
    <mergeCell ref="Q1738:Q1739"/>
    <mergeCell ref="R1738:S1739"/>
    <mergeCell ref="T1738:T1739"/>
    <mergeCell ref="U1738:V1739"/>
    <mergeCell ref="W1738:W1739"/>
    <mergeCell ref="X1738:Y1739"/>
    <mergeCell ref="Z1738:AB1739"/>
    <mergeCell ref="C1740:Q1740"/>
    <mergeCell ref="R1740:AB1740"/>
    <mergeCell ref="C1741:P1742"/>
    <mergeCell ref="Q1741:Q1742"/>
    <mergeCell ref="AB1723:AB1724"/>
    <mergeCell ref="G1724:Q1724"/>
    <mergeCell ref="A1725:B1736"/>
    <mergeCell ref="C1725:I1725"/>
    <mergeCell ref="J1725:Z1725"/>
    <mergeCell ref="C1726:F1727"/>
    <mergeCell ref="G1726:I1727"/>
    <mergeCell ref="K1726:L1727"/>
    <mergeCell ref="M1726:M1727"/>
    <mergeCell ref="N1726:O1727"/>
    <mergeCell ref="P1726:P1727"/>
    <mergeCell ref="Q1726:Q1727"/>
    <mergeCell ref="R1726:S1727"/>
    <mergeCell ref="T1726:T1727"/>
    <mergeCell ref="U1726:V1727"/>
    <mergeCell ref="W1726:W1727"/>
    <mergeCell ref="X1726:Y1727"/>
    <mergeCell ref="Z1726:AB1727"/>
    <mergeCell ref="C1728:Q1728"/>
    <mergeCell ref="R1728:AB1728"/>
    <mergeCell ref="C1729:P1730"/>
    <mergeCell ref="Q1729:Q1730"/>
    <mergeCell ref="R1729:S1729"/>
    <mergeCell ref="T1729:AA1729"/>
    <mergeCell ref="R1730:S1730"/>
    <mergeCell ref="T1730:AA1730"/>
    <mergeCell ref="C1731:P1732"/>
    <mergeCell ref="Q1731:Q1732"/>
    <mergeCell ref="R1731:S1731"/>
    <mergeCell ref="T1731:AA1731"/>
    <mergeCell ref="R1732:S1732"/>
    <mergeCell ref="T1732:AA1732"/>
    <mergeCell ref="R1717:S1717"/>
    <mergeCell ref="T1717:AA1717"/>
    <mergeCell ref="R1718:S1718"/>
    <mergeCell ref="T1718:AA1718"/>
    <mergeCell ref="C1719:P1720"/>
    <mergeCell ref="Q1719:Q1720"/>
    <mergeCell ref="R1719:S1719"/>
    <mergeCell ref="T1719:AA1719"/>
    <mergeCell ref="R1720:S1720"/>
    <mergeCell ref="T1720:AA1720"/>
    <mergeCell ref="C1721:P1722"/>
    <mergeCell ref="Q1721:Q1722"/>
    <mergeCell ref="R1721:S1721"/>
    <mergeCell ref="T1721:AA1721"/>
    <mergeCell ref="R1722:S1722"/>
    <mergeCell ref="T1722:AA1722"/>
    <mergeCell ref="C1723:E1724"/>
    <mergeCell ref="G1723:Q1723"/>
    <mergeCell ref="R1723:V1724"/>
    <mergeCell ref="W1723:AA1724"/>
    <mergeCell ref="C1709:P1710"/>
    <mergeCell ref="Q1709:Q1710"/>
    <mergeCell ref="R1709:S1709"/>
    <mergeCell ref="T1709:AA1709"/>
    <mergeCell ref="R1710:S1710"/>
    <mergeCell ref="T1710:AA1710"/>
    <mergeCell ref="C1711:E1712"/>
    <mergeCell ref="G1711:Q1711"/>
    <mergeCell ref="R1711:V1712"/>
    <mergeCell ref="W1711:AA1712"/>
    <mergeCell ref="AB1711:AB1712"/>
    <mergeCell ref="G1712:Q1712"/>
    <mergeCell ref="A1713:B1724"/>
    <mergeCell ref="C1713:I1713"/>
    <mergeCell ref="J1713:Z1713"/>
    <mergeCell ref="C1714:F1715"/>
    <mergeCell ref="G1714:I1715"/>
    <mergeCell ref="K1714:L1715"/>
    <mergeCell ref="M1714:M1715"/>
    <mergeCell ref="N1714:O1715"/>
    <mergeCell ref="P1714:P1715"/>
    <mergeCell ref="Q1714:Q1715"/>
    <mergeCell ref="R1714:S1715"/>
    <mergeCell ref="T1714:T1715"/>
    <mergeCell ref="U1714:V1715"/>
    <mergeCell ref="W1714:W1715"/>
    <mergeCell ref="X1714:Y1715"/>
    <mergeCell ref="Z1714:AB1715"/>
    <mergeCell ref="C1716:Q1716"/>
    <mergeCell ref="R1716:AB1716"/>
    <mergeCell ref="C1717:P1718"/>
    <mergeCell ref="Q1717:Q1718"/>
    <mergeCell ref="AB1699:AB1700"/>
    <mergeCell ref="G1700:Q1700"/>
    <mergeCell ref="A1701:B1712"/>
    <mergeCell ref="C1701:I1701"/>
    <mergeCell ref="J1701:Z1701"/>
    <mergeCell ref="C1702:F1703"/>
    <mergeCell ref="G1702:I1703"/>
    <mergeCell ref="K1702:L1703"/>
    <mergeCell ref="M1702:M1703"/>
    <mergeCell ref="N1702:O1703"/>
    <mergeCell ref="P1702:P1703"/>
    <mergeCell ref="Q1702:Q1703"/>
    <mergeCell ref="R1702:S1703"/>
    <mergeCell ref="T1702:T1703"/>
    <mergeCell ref="U1702:V1703"/>
    <mergeCell ref="W1702:W1703"/>
    <mergeCell ref="X1702:Y1703"/>
    <mergeCell ref="Z1702:AB1703"/>
    <mergeCell ref="C1704:Q1704"/>
    <mergeCell ref="R1704:AB1704"/>
    <mergeCell ref="C1705:P1706"/>
    <mergeCell ref="Q1705:Q1706"/>
    <mergeCell ref="R1705:S1705"/>
    <mergeCell ref="T1705:AA1705"/>
    <mergeCell ref="R1706:S1706"/>
    <mergeCell ref="T1706:AA1706"/>
    <mergeCell ref="C1707:P1708"/>
    <mergeCell ref="Q1707:Q1708"/>
    <mergeCell ref="R1707:S1707"/>
    <mergeCell ref="T1707:AA1707"/>
    <mergeCell ref="R1708:S1708"/>
    <mergeCell ref="T1708:AA1708"/>
    <mergeCell ref="R1693:S1693"/>
    <mergeCell ref="T1693:AA1693"/>
    <mergeCell ref="R1694:S1694"/>
    <mergeCell ref="T1694:AA1694"/>
    <mergeCell ref="C1695:P1696"/>
    <mergeCell ref="Q1695:Q1696"/>
    <mergeCell ref="R1695:S1695"/>
    <mergeCell ref="T1695:AA1695"/>
    <mergeCell ref="R1696:S1696"/>
    <mergeCell ref="T1696:AA1696"/>
    <mergeCell ref="C1697:P1698"/>
    <mergeCell ref="Q1697:Q1698"/>
    <mergeCell ref="R1697:S1697"/>
    <mergeCell ref="T1697:AA1697"/>
    <mergeCell ref="R1698:S1698"/>
    <mergeCell ref="T1698:AA1698"/>
    <mergeCell ref="C1699:E1700"/>
    <mergeCell ref="G1699:Q1699"/>
    <mergeCell ref="R1699:V1700"/>
    <mergeCell ref="W1699:AA1700"/>
    <mergeCell ref="C1685:P1686"/>
    <mergeCell ref="Q1685:Q1686"/>
    <mergeCell ref="R1685:S1685"/>
    <mergeCell ref="T1685:AA1685"/>
    <mergeCell ref="R1686:S1686"/>
    <mergeCell ref="T1686:AA1686"/>
    <mergeCell ref="C1687:E1688"/>
    <mergeCell ref="G1687:Q1687"/>
    <mergeCell ref="R1687:V1688"/>
    <mergeCell ref="W1687:AA1688"/>
    <mergeCell ref="AB1687:AB1688"/>
    <mergeCell ref="G1688:Q1688"/>
    <mergeCell ref="A1689:B1700"/>
    <mergeCell ref="C1689:I1689"/>
    <mergeCell ref="J1689:Z1689"/>
    <mergeCell ref="C1690:F1691"/>
    <mergeCell ref="G1690:I1691"/>
    <mergeCell ref="K1690:L1691"/>
    <mergeCell ref="M1690:M1691"/>
    <mergeCell ref="N1690:O1691"/>
    <mergeCell ref="P1690:P1691"/>
    <mergeCell ref="Q1690:Q1691"/>
    <mergeCell ref="R1690:S1691"/>
    <mergeCell ref="T1690:T1691"/>
    <mergeCell ref="U1690:V1691"/>
    <mergeCell ref="W1690:W1691"/>
    <mergeCell ref="X1690:Y1691"/>
    <mergeCell ref="Z1690:AB1691"/>
    <mergeCell ref="C1692:Q1692"/>
    <mergeCell ref="R1692:AB1692"/>
    <mergeCell ref="C1693:P1694"/>
    <mergeCell ref="Q1693:Q1694"/>
    <mergeCell ref="AB1675:AB1676"/>
    <mergeCell ref="G1676:Q1676"/>
    <mergeCell ref="A1677:B1688"/>
    <mergeCell ref="C1677:I1677"/>
    <mergeCell ref="J1677:Z1677"/>
    <mergeCell ref="C1678:F1679"/>
    <mergeCell ref="G1678:I1679"/>
    <mergeCell ref="K1678:L1679"/>
    <mergeCell ref="M1678:M1679"/>
    <mergeCell ref="N1678:O1679"/>
    <mergeCell ref="P1678:P1679"/>
    <mergeCell ref="Q1678:Q1679"/>
    <mergeCell ref="R1678:S1679"/>
    <mergeCell ref="T1678:T1679"/>
    <mergeCell ref="U1678:V1679"/>
    <mergeCell ref="W1678:W1679"/>
    <mergeCell ref="X1678:Y1679"/>
    <mergeCell ref="Z1678:AB1679"/>
    <mergeCell ref="C1680:Q1680"/>
    <mergeCell ref="R1680:AB1680"/>
    <mergeCell ref="C1681:P1682"/>
    <mergeCell ref="Q1681:Q1682"/>
    <mergeCell ref="R1681:S1681"/>
    <mergeCell ref="T1681:AA1681"/>
    <mergeCell ref="R1682:S1682"/>
    <mergeCell ref="T1682:AA1682"/>
    <mergeCell ref="C1683:P1684"/>
    <mergeCell ref="Q1683:Q1684"/>
    <mergeCell ref="R1683:S1683"/>
    <mergeCell ref="T1683:AA1683"/>
    <mergeCell ref="R1684:S1684"/>
    <mergeCell ref="T1684:AA1684"/>
    <mergeCell ref="R1669:S1669"/>
    <mergeCell ref="T1669:AA1669"/>
    <mergeCell ref="R1670:S1670"/>
    <mergeCell ref="T1670:AA1670"/>
    <mergeCell ref="C1671:P1672"/>
    <mergeCell ref="Q1671:Q1672"/>
    <mergeCell ref="R1671:S1671"/>
    <mergeCell ref="T1671:AA1671"/>
    <mergeCell ref="R1672:S1672"/>
    <mergeCell ref="T1672:AA1672"/>
    <mergeCell ref="C1673:P1674"/>
    <mergeCell ref="Q1673:Q1674"/>
    <mergeCell ref="R1673:S1673"/>
    <mergeCell ref="T1673:AA1673"/>
    <mergeCell ref="R1674:S1674"/>
    <mergeCell ref="T1674:AA1674"/>
    <mergeCell ref="C1675:E1676"/>
    <mergeCell ref="G1675:Q1675"/>
    <mergeCell ref="R1675:V1676"/>
    <mergeCell ref="W1675:AA1676"/>
    <mergeCell ref="C1661:P1662"/>
    <mergeCell ref="Q1661:Q1662"/>
    <mergeCell ref="R1661:S1661"/>
    <mergeCell ref="T1661:AA1661"/>
    <mergeCell ref="R1662:S1662"/>
    <mergeCell ref="T1662:AA1662"/>
    <mergeCell ref="C1663:E1664"/>
    <mergeCell ref="G1663:Q1663"/>
    <mergeCell ref="R1663:V1664"/>
    <mergeCell ref="W1663:AA1664"/>
    <mergeCell ref="AB1663:AB1664"/>
    <mergeCell ref="G1664:Q1664"/>
    <mergeCell ref="A1665:B1676"/>
    <mergeCell ref="C1665:I1665"/>
    <mergeCell ref="J1665:Z1665"/>
    <mergeCell ref="C1666:F1667"/>
    <mergeCell ref="G1666:I1667"/>
    <mergeCell ref="K1666:L1667"/>
    <mergeCell ref="M1666:M1667"/>
    <mergeCell ref="N1666:O1667"/>
    <mergeCell ref="P1666:P1667"/>
    <mergeCell ref="Q1666:Q1667"/>
    <mergeCell ref="R1666:S1667"/>
    <mergeCell ref="T1666:T1667"/>
    <mergeCell ref="U1666:V1667"/>
    <mergeCell ref="W1666:W1667"/>
    <mergeCell ref="X1666:Y1667"/>
    <mergeCell ref="Z1666:AB1667"/>
    <mergeCell ref="C1668:Q1668"/>
    <mergeCell ref="R1668:AB1668"/>
    <mergeCell ref="C1669:P1670"/>
    <mergeCell ref="Q1669:Q1670"/>
    <mergeCell ref="AB1651:AB1652"/>
    <mergeCell ref="G1652:Q1652"/>
    <mergeCell ref="A1653:B1664"/>
    <mergeCell ref="C1653:I1653"/>
    <mergeCell ref="J1653:Z1653"/>
    <mergeCell ref="C1654:F1655"/>
    <mergeCell ref="G1654:I1655"/>
    <mergeCell ref="K1654:L1655"/>
    <mergeCell ref="M1654:M1655"/>
    <mergeCell ref="N1654:O1655"/>
    <mergeCell ref="P1654:P1655"/>
    <mergeCell ref="Q1654:Q1655"/>
    <mergeCell ref="R1654:S1655"/>
    <mergeCell ref="T1654:T1655"/>
    <mergeCell ref="U1654:V1655"/>
    <mergeCell ref="W1654:W1655"/>
    <mergeCell ref="X1654:Y1655"/>
    <mergeCell ref="Z1654:AB1655"/>
    <mergeCell ref="C1656:Q1656"/>
    <mergeCell ref="R1656:AB1656"/>
    <mergeCell ref="C1657:P1658"/>
    <mergeCell ref="Q1657:Q1658"/>
    <mergeCell ref="R1657:S1657"/>
    <mergeCell ref="T1657:AA1657"/>
    <mergeCell ref="R1658:S1658"/>
    <mergeCell ref="T1658:AA1658"/>
    <mergeCell ref="C1659:P1660"/>
    <mergeCell ref="Q1659:Q1660"/>
    <mergeCell ref="R1659:S1659"/>
    <mergeCell ref="T1659:AA1659"/>
    <mergeCell ref="R1660:S1660"/>
    <mergeCell ref="T1660:AA1660"/>
    <mergeCell ref="R1645:S1645"/>
    <mergeCell ref="T1645:AA1645"/>
    <mergeCell ref="R1646:S1646"/>
    <mergeCell ref="T1646:AA1646"/>
    <mergeCell ref="C1647:P1648"/>
    <mergeCell ref="Q1647:Q1648"/>
    <mergeCell ref="R1647:S1647"/>
    <mergeCell ref="T1647:AA1647"/>
    <mergeCell ref="R1648:S1648"/>
    <mergeCell ref="T1648:AA1648"/>
    <mergeCell ref="C1649:P1650"/>
    <mergeCell ref="Q1649:Q1650"/>
    <mergeCell ref="R1649:S1649"/>
    <mergeCell ref="T1649:AA1649"/>
    <mergeCell ref="R1650:S1650"/>
    <mergeCell ref="T1650:AA1650"/>
    <mergeCell ref="C1651:E1652"/>
    <mergeCell ref="G1651:Q1651"/>
    <mergeCell ref="R1651:V1652"/>
    <mergeCell ref="W1651:AA1652"/>
    <mergeCell ref="C1637:P1638"/>
    <mergeCell ref="Q1637:Q1638"/>
    <mergeCell ref="R1637:S1637"/>
    <mergeCell ref="T1637:AA1637"/>
    <mergeCell ref="R1638:S1638"/>
    <mergeCell ref="T1638:AA1638"/>
    <mergeCell ref="C1639:E1640"/>
    <mergeCell ref="G1639:Q1639"/>
    <mergeCell ref="R1639:V1640"/>
    <mergeCell ref="W1639:AA1640"/>
    <mergeCell ref="AB1639:AB1640"/>
    <mergeCell ref="G1640:Q1640"/>
    <mergeCell ref="A1641:B1652"/>
    <mergeCell ref="C1641:I1641"/>
    <mergeCell ref="J1641:Z1641"/>
    <mergeCell ref="C1642:F1643"/>
    <mergeCell ref="G1642:I1643"/>
    <mergeCell ref="K1642:L1643"/>
    <mergeCell ref="M1642:M1643"/>
    <mergeCell ref="N1642:O1643"/>
    <mergeCell ref="P1642:P1643"/>
    <mergeCell ref="Q1642:Q1643"/>
    <mergeCell ref="R1642:S1643"/>
    <mergeCell ref="T1642:T1643"/>
    <mergeCell ref="U1642:V1643"/>
    <mergeCell ref="W1642:W1643"/>
    <mergeCell ref="X1642:Y1643"/>
    <mergeCell ref="Z1642:AB1643"/>
    <mergeCell ref="C1644:Q1644"/>
    <mergeCell ref="R1644:AB1644"/>
    <mergeCell ref="C1645:P1646"/>
    <mergeCell ref="Q1645:Q1646"/>
    <mergeCell ref="AB1627:AB1628"/>
    <mergeCell ref="G1628:Q1628"/>
    <mergeCell ref="A1629:B1640"/>
    <mergeCell ref="C1629:I1629"/>
    <mergeCell ref="J1629:Z1629"/>
    <mergeCell ref="C1630:F1631"/>
    <mergeCell ref="G1630:I1631"/>
    <mergeCell ref="K1630:L1631"/>
    <mergeCell ref="M1630:M1631"/>
    <mergeCell ref="N1630:O1631"/>
    <mergeCell ref="P1630:P1631"/>
    <mergeCell ref="Q1630:Q1631"/>
    <mergeCell ref="R1630:S1631"/>
    <mergeCell ref="T1630:T1631"/>
    <mergeCell ref="U1630:V1631"/>
    <mergeCell ref="W1630:W1631"/>
    <mergeCell ref="X1630:Y1631"/>
    <mergeCell ref="Z1630:AB1631"/>
    <mergeCell ref="C1632:Q1632"/>
    <mergeCell ref="R1632:AB1632"/>
    <mergeCell ref="C1633:P1634"/>
    <mergeCell ref="Q1633:Q1634"/>
    <mergeCell ref="R1633:S1633"/>
    <mergeCell ref="T1633:AA1633"/>
    <mergeCell ref="R1634:S1634"/>
    <mergeCell ref="T1634:AA1634"/>
    <mergeCell ref="C1635:P1636"/>
    <mergeCell ref="Q1635:Q1636"/>
    <mergeCell ref="R1635:S1635"/>
    <mergeCell ref="T1635:AA1635"/>
    <mergeCell ref="R1636:S1636"/>
    <mergeCell ref="T1636:AA1636"/>
    <mergeCell ref="R1621:S1621"/>
    <mergeCell ref="T1621:AA1621"/>
    <mergeCell ref="R1622:S1622"/>
    <mergeCell ref="T1622:AA1622"/>
    <mergeCell ref="C1623:P1624"/>
    <mergeCell ref="Q1623:Q1624"/>
    <mergeCell ref="R1623:S1623"/>
    <mergeCell ref="T1623:AA1623"/>
    <mergeCell ref="R1624:S1624"/>
    <mergeCell ref="T1624:AA1624"/>
    <mergeCell ref="C1625:P1626"/>
    <mergeCell ref="Q1625:Q1626"/>
    <mergeCell ref="R1625:S1625"/>
    <mergeCell ref="T1625:AA1625"/>
    <mergeCell ref="R1626:S1626"/>
    <mergeCell ref="T1626:AA1626"/>
    <mergeCell ref="C1627:E1628"/>
    <mergeCell ref="G1627:Q1627"/>
    <mergeCell ref="R1627:V1628"/>
    <mergeCell ref="W1627:AA1628"/>
    <mergeCell ref="C1613:P1614"/>
    <mergeCell ref="Q1613:Q1614"/>
    <mergeCell ref="R1613:S1613"/>
    <mergeCell ref="T1613:AA1613"/>
    <mergeCell ref="R1614:S1614"/>
    <mergeCell ref="T1614:AA1614"/>
    <mergeCell ref="C1615:E1616"/>
    <mergeCell ref="G1615:Q1615"/>
    <mergeCell ref="R1615:V1616"/>
    <mergeCell ref="W1615:AA1616"/>
    <mergeCell ref="AB1615:AB1616"/>
    <mergeCell ref="G1616:Q1616"/>
    <mergeCell ref="A1617:B1628"/>
    <mergeCell ref="C1617:I1617"/>
    <mergeCell ref="J1617:Z1617"/>
    <mergeCell ref="C1618:F1619"/>
    <mergeCell ref="G1618:I1619"/>
    <mergeCell ref="K1618:L1619"/>
    <mergeCell ref="M1618:M1619"/>
    <mergeCell ref="N1618:O1619"/>
    <mergeCell ref="P1618:P1619"/>
    <mergeCell ref="Q1618:Q1619"/>
    <mergeCell ref="R1618:S1619"/>
    <mergeCell ref="T1618:T1619"/>
    <mergeCell ref="U1618:V1619"/>
    <mergeCell ref="W1618:W1619"/>
    <mergeCell ref="X1618:Y1619"/>
    <mergeCell ref="Z1618:AB1619"/>
    <mergeCell ref="C1620:Q1620"/>
    <mergeCell ref="R1620:AB1620"/>
    <mergeCell ref="C1621:P1622"/>
    <mergeCell ref="Q1621:Q1622"/>
    <mergeCell ref="AB1603:AB1604"/>
    <mergeCell ref="G1604:Q1604"/>
    <mergeCell ref="A1605:B1616"/>
    <mergeCell ref="C1605:I1605"/>
    <mergeCell ref="J1605:Z1605"/>
    <mergeCell ref="C1606:F1607"/>
    <mergeCell ref="G1606:I1607"/>
    <mergeCell ref="K1606:L1607"/>
    <mergeCell ref="M1606:M1607"/>
    <mergeCell ref="N1606:O1607"/>
    <mergeCell ref="P1606:P1607"/>
    <mergeCell ref="Q1606:Q1607"/>
    <mergeCell ref="R1606:S1607"/>
    <mergeCell ref="T1606:T1607"/>
    <mergeCell ref="U1606:V1607"/>
    <mergeCell ref="W1606:W1607"/>
    <mergeCell ref="X1606:Y1607"/>
    <mergeCell ref="Z1606:AB1607"/>
    <mergeCell ref="C1608:Q1608"/>
    <mergeCell ref="R1608:AB1608"/>
    <mergeCell ref="C1609:P1610"/>
    <mergeCell ref="Q1609:Q1610"/>
    <mergeCell ref="R1609:S1609"/>
    <mergeCell ref="T1609:AA1609"/>
    <mergeCell ref="R1610:S1610"/>
    <mergeCell ref="T1610:AA1610"/>
    <mergeCell ref="C1611:P1612"/>
    <mergeCell ref="Q1611:Q1612"/>
    <mergeCell ref="R1611:S1611"/>
    <mergeCell ref="T1611:AA1611"/>
    <mergeCell ref="R1612:S1612"/>
    <mergeCell ref="T1612:AA1612"/>
    <mergeCell ref="R1597:S1597"/>
    <mergeCell ref="T1597:AA1597"/>
    <mergeCell ref="R1598:S1598"/>
    <mergeCell ref="T1598:AA1598"/>
    <mergeCell ref="C1599:P1600"/>
    <mergeCell ref="Q1599:Q1600"/>
    <mergeCell ref="R1599:S1599"/>
    <mergeCell ref="T1599:AA1599"/>
    <mergeCell ref="R1600:S1600"/>
    <mergeCell ref="T1600:AA1600"/>
    <mergeCell ref="C1601:P1602"/>
    <mergeCell ref="Q1601:Q1602"/>
    <mergeCell ref="R1601:S1601"/>
    <mergeCell ref="T1601:AA1601"/>
    <mergeCell ref="R1602:S1602"/>
    <mergeCell ref="T1602:AA1602"/>
    <mergeCell ref="C1603:E1604"/>
    <mergeCell ref="G1603:Q1603"/>
    <mergeCell ref="R1603:V1604"/>
    <mergeCell ref="W1603:AA1604"/>
    <mergeCell ref="C1589:P1590"/>
    <mergeCell ref="Q1589:Q1590"/>
    <mergeCell ref="R1589:S1589"/>
    <mergeCell ref="T1589:AA1589"/>
    <mergeCell ref="R1590:S1590"/>
    <mergeCell ref="T1590:AA1590"/>
    <mergeCell ref="C1591:E1592"/>
    <mergeCell ref="G1591:Q1591"/>
    <mergeCell ref="R1591:V1592"/>
    <mergeCell ref="W1591:AA1592"/>
    <mergeCell ref="AB1591:AB1592"/>
    <mergeCell ref="G1592:Q1592"/>
    <mergeCell ref="A1593:B1604"/>
    <mergeCell ref="C1593:I1593"/>
    <mergeCell ref="J1593:Z1593"/>
    <mergeCell ref="C1594:F1595"/>
    <mergeCell ref="G1594:I1595"/>
    <mergeCell ref="K1594:L1595"/>
    <mergeCell ref="M1594:M1595"/>
    <mergeCell ref="N1594:O1595"/>
    <mergeCell ref="P1594:P1595"/>
    <mergeCell ref="Q1594:Q1595"/>
    <mergeCell ref="R1594:S1595"/>
    <mergeCell ref="T1594:T1595"/>
    <mergeCell ref="U1594:V1595"/>
    <mergeCell ref="W1594:W1595"/>
    <mergeCell ref="X1594:Y1595"/>
    <mergeCell ref="Z1594:AB1595"/>
    <mergeCell ref="C1596:Q1596"/>
    <mergeCell ref="R1596:AB1596"/>
    <mergeCell ref="C1597:P1598"/>
    <mergeCell ref="Q1597:Q1598"/>
    <mergeCell ref="AB1579:AB1580"/>
    <mergeCell ref="G1580:Q1580"/>
    <mergeCell ref="A1581:B1592"/>
    <mergeCell ref="C1581:I1581"/>
    <mergeCell ref="J1581:Z1581"/>
    <mergeCell ref="C1582:F1583"/>
    <mergeCell ref="G1582:I1583"/>
    <mergeCell ref="K1582:L1583"/>
    <mergeCell ref="M1582:M1583"/>
    <mergeCell ref="N1582:O1583"/>
    <mergeCell ref="P1582:P1583"/>
    <mergeCell ref="Q1582:Q1583"/>
    <mergeCell ref="R1582:S1583"/>
    <mergeCell ref="T1582:T1583"/>
    <mergeCell ref="U1582:V1583"/>
    <mergeCell ref="W1582:W1583"/>
    <mergeCell ref="X1582:Y1583"/>
    <mergeCell ref="Z1582:AB1583"/>
    <mergeCell ref="C1584:Q1584"/>
    <mergeCell ref="R1584:AB1584"/>
    <mergeCell ref="C1585:P1586"/>
    <mergeCell ref="Q1585:Q1586"/>
    <mergeCell ref="R1585:S1585"/>
    <mergeCell ref="T1585:AA1585"/>
    <mergeCell ref="R1586:S1586"/>
    <mergeCell ref="T1586:AA1586"/>
    <mergeCell ref="C1587:P1588"/>
    <mergeCell ref="Q1587:Q1588"/>
    <mergeCell ref="R1587:S1587"/>
    <mergeCell ref="T1587:AA1587"/>
    <mergeCell ref="R1588:S1588"/>
    <mergeCell ref="T1588:AA1588"/>
    <mergeCell ref="R1573:S1573"/>
    <mergeCell ref="T1573:AA1573"/>
    <mergeCell ref="R1574:S1574"/>
    <mergeCell ref="T1574:AA1574"/>
    <mergeCell ref="C1575:P1576"/>
    <mergeCell ref="Q1575:Q1576"/>
    <mergeCell ref="R1575:S1575"/>
    <mergeCell ref="T1575:AA1575"/>
    <mergeCell ref="R1576:S1576"/>
    <mergeCell ref="T1576:AA1576"/>
    <mergeCell ref="C1577:P1578"/>
    <mergeCell ref="Q1577:Q1578"/>
    <mergeCell ref="R1577:S1577"/>
    <mergeCell ref="T1577:AA1577"/>
    <mergeCell ref="R1578:S1578"/>
    <mergeCell ref="T1578:AA1578"/>
    <mergeCell ref="C1579:E1580"/>
    <mergeCell ref="G1579:Q1579"/>
    <mergeCell ref="R1579:V1580"/>
    <mergeCell ref="W1579:AA1580"/>
    <mergeCell ref="C1565:P1566"/>
    <mergeCell ref="Q1565:Q1566"/>
    <mergeCell ref="R1565:S1565"/>
    <mergeCell ref="T1565:AA1565"/>
    <mergeCell ref="R1566:S1566"/>
    <mergeCell ref="T1566:AA1566"/>
    <mergeCell ref="C1567:E1568"/>
    <mergeCell ref="G1567:Q1567"/>
    <mergeCell ref="R1567:V1568"/>
    <mergeCell ref="W1567:AA1568"/>
    <mergeCell ref="AB1567:AB1568"/>
    <mergeCell ref="G1568:Q1568"/>
    <mergeCell ref="A1569:B1580"/>
    <mergeCell ref="C1569:I1569"/>
    <mergeCell ref="J1569:Z1569"/>
    <mergeCell ref="C1570:F1571"/>
    <mergeCell ref="G1570:I1571"/>
    <mergeCell ref="K1570:L1571"/>
    <mergeCell ref="M1570:M1571"/>
    <mergeCell ref="N1570:O1571"/>
    <mergeCell ref="P1570:P1571"/>
    <mergeCell ref="Q1570:Q1571"/>
    <mergeCell ref="R1570:S1571"/>
    <mergeCell ref="T1570:T1571"/>
    <mergeCell ref="U1570:V1571"/>
    <mergeCell ref="W1570:W1571"/>
    <mergeCell ref="X1570:Y1571"/>
    <mergeCell ref="Z1570:AB1571"/>
    <mergeCell ref="C1572:Q1572"/>
    <mergeCell ref="R1572:AB1572"/>
    <mergeCell ref="C1573:P1574"/>
    <mergeCell ref="Q1573:Q1574"/>
    <mergeCell ref="AB1555:AB1556"/>
    <mergeCell ref="G1556:Q1556"/>
    <mergeCell ref="A1557:B1568"/>
    <mergeCell ref="C1557:I1557"/>
    <mergeCell ref="J1557:Z1557"/>
    <mergeCell ref="C1558:F1559"/>
    <mergeCell ref="G1558:I1559"/>
    <mergeCell ref="K1558:L1559"/>
    <mergeCell ref="M1558:M1559"/>
    <mergeCell ref="N1558:O1559"/>
    <mergeCell ref="P1558:P1559"/>
    <mergeCell ref="Q1558:Q1559"/>
    <mergeCell ref="R1558:S1559"/>
    <mergeCell ref="T1558:T1559"/>
    <mergeCell ref="U1558:V1559"/>
    <mergeCell ref="W1558:W1559"/>
    <mergeCell ref="X1558:Y1559"/>
    <mergeCell ref="Z1558:AB1559"/>
    <mergeCell ref="C1560:Q1560"/>
    <mergeCell ref="R1560:AB1560"/>
    <mergeCell ref="C1561:P1562"/>
    <mergeCell ref="Q1561:Q1562"/>
    <mergeCell ref="R1561:S1561"/>
    <mergeCell ref="T1561:AA1561"/>
    <mergeCell ref="R1562:S1562"/>
    <mergeCell ref="T1562:AA1562"/>
    <mergeCell ref="C1563:P1564"/>
    <mergeCell ref="Q1563:Q1564"/>
    <mergeCell ref="R1563:S1563"/>
    <mergeCell ref="T1563:AA1563"/>
    <mergeCell ref="R1564:S1564"/>
    <mergeCell ref="T1564:AA1564"/>
    <mergeCell ref="R1549:S1549"/>
    <mergeCell ref="T1549:AA1549"/>
    <mergeCell ref="R1550:S1550"/>
    <mergeCell ref="T1550:AA1550"/>
    <mergeCell ref="C1551:P1552"/>
    <mergeCell ref="Q1551:Q1552"/>
    <mergeCell ref="R1551:S1551"/>
    <mergeCell ref="T1551:AA1551"/>
    <mergeCell ref="R1552:S1552"/>
    <mergeCell ref="T1552:AA1552"/>
    <mergeCell ref="C1553:P1554"/>
    <mergeCell ref="Q1553:Q1554"/>
    <mergeCell ref="R1553:S1553"/>
    <mergeCell ref="T1553:AA1553"/>
    <mergeCell ref="R1554:S1554"/>
    <mergeCell ref="T1554:AA1554"/>
    <mergeCell ref="C1555:E1556"/>
    <mergeCell ref="G1555:Q1555"/>
    <mergeCell ref="R1555:V1556"/>
    <mergeCell ref="W1555:AA1556"/>
    <mergeCell ref="C1541:P1542"/>
    <mergeCell ref="Q1541:Q1542"/>
    <mergeCell ref="R1541:S1541"/>
    <mergeCell ref="T1541:AA1541"/>
    <mergeCell ref="R1542:S1542"/>
    <mergeCell ref="T1542:AA1542"/>
    <mergeCell ref="C1543:E1544"/>
    <mergeCell ref="G1543:Q1543"/>
    <mergeCell ref="R1543:V1544"/>
    <mergeCell ref="W1543:AA1544"/>
    <mergeCell ref="AB1543:AB1544"/>
    <mergeCell ref="G1544:Q1544"/>
    <mergeCell ref="A1545:B1556"/>
    <mergeCell ref="C1545:I1545"/>
    <mergeCell ref="J1545:Z1545"/>
    <mergeCell ref="C1546:F1547"/>
    <mergeCell ref="G1546:I1547"/>
    <mergeCell ref="K1546:L1547"/>
    <mergeCell ref="M1546:M1547"/>
    <mergeCell ref="N1546:O1547"/>
    <mergeCell ref="P1546:P1547"/>
    <mergeCell ref="Q1546:Q1547"/>
    <mergeCell ref="R1546:S1547"/>
    <mergeCell ref="T1546:T1547"/>
    <mergeCell ref="U1546:V1547"/>
    <mergeCell ref="W1546:W1547"/>
    <mergeCell ref="X1546:Y1547"/>
    <mergeCell ref="Z1546:AB1547"/>
    <mergeCell ref="C1548:Q1548"/>
    <mergeCell ref="R1548:AB1548"/>
    <mergeCell ref="C1549:P1550"/>
    <mergeCell ref="Q1549:Q1550"/>
    <mergeCell ref="AB1531:AB1532"/>
    <mergeCell ref="G1532:Q1532"/>
    <mergeCell ref="A1533:B1544"/>
    <mergeCell ref="C1533:I1533"/>
    <mergeCell ref="J1533:Z1533"/>
    <mergeCell ref="C1534:F1535"/>
    <mergeCell ref="G1534:I1535"/>
    <mergeCell ref="K1534:L1535"/>
    <mergeCell ref="M1534:M1535"/>
    <mergeCell ref="N1534:O1535"/>
    <mergeCell ref="P1534:P1535"/>
    <mergeCell ref="Q1534:Q1535"/>
    <mergeCell ref="R1534:S1535"/>
    <mergeCell ref="T1534:T1535"/>
    <mergeCell ref="U1534:V1535"/>
    <mergeCell ref="W1534:W1535"/>
    <mergeCell ref="X1534:Y1535"/>
    <mergeCell ref="Z1534:AB1535"/>
    <mergeCell ref="C1536:Q1536"/>
    <mergeCell ref="R1536:AB1536"/>
    <mergeCell ref="C1537:P1538"/>
    <mergeCell ref="Q1537:Q1538"/>
    <mergeCell ref="R1537:S1537"/>
    <mergeCell ref="T1537:AA1537"/>
    <mergeCell ref="R1538:S1538"/>
    <mergeCell ref="T1538:AA1538"/>
    <mergeCell ref="C1539:P1540"/>
    <mergeCell ref="Q1539:Q1540"/>
    <mergeCell ref="R1539:S1539"/>
    <mergeCell ref="T1539:AA1539"/>
    <mergeCell ref="R1540:S1540"/>
    <mergeCell ref="T1540:AA1540"/>
    <mergeCell ref="R1525:S1525"/>
    <mergeCell ref="T1525:AA1525"/>
    <mergeCell ref="R1526:S1526"/>
    <mergeCell ref="T1526:AA1526"/>
    <mergeCell ref="C1527:P1528"/>
    <mergeCell ref="Q1527:Q1528"/>
    <mergeCell ref="R1527:S1527"/>
    <mergeCell ref="T1527:AA1527"/>
    <mergeCell ref="R1528:S1528"/>
    <mergeCell ref="T1528:AA1528"/>
    <mergeCell ref="C1529:P1530"/>
    <mergeCell ref="Q1529:Q1530"/>
    <mergeCell ref="R1529:S1529"/>
    <mergeCell ref="T1529:AA1529"/>
    <mergeCell ref="R1530:S1530"/>
    <mergeCell ref="T1530:AA1530"/>
    <mergeCell ref="C1531:E1532"/>
    <mergeCell ref="G1531:Q1531"/>
    <mergeCell ref="R1531:V1532"/>
    <mergeCell ref="W1531:AA1532"/>
    <mergeCell ref="C1517:P1518"/>
    <mergeCell ref="Q1517:Q1518"/>
    <mergeCell ref="R1517:S1517"/>
    <mergeCell ref="T1517:AA1517"/>
    <mergeCell ref="R1518:S1518"/>
    <mergeCell ref="T1518:AA1518"/>
    <mergeCell ref="C1519:E1520"/>
    <mergeCell ref="G1519:Q1519"/>
    <mergeCell ref="R1519:V1520"/>
    <mergeCell ref="W1519:AA1520"/>
    <mergeCell ref="AB1519:AB1520"/>
    <mergeCell ref="G1520:Q1520"/>
    <mergeCell ref="A1521:B1532"/>
    <mergeCell ref="C1521:I1521"/>
    <mergeCell ref="J1521:Z1521"/>
    <mergeCell ref="C1522:F1523"/>
    <mergeCell ref="G1522:I1523"/>
    <mergeCell ref="K1522:L1523"/>
    <mergeCell ref="M1522:M1523"/>
    <mergeCell ref="N1522:O1523"/>
    <mergeCell ref="P1522:P1523"/>
    <mergeCell ref="Q1522:Q1523"/>
    <mergeCell ref="R1522:S1523"/>
    <mergeCell ref="T1522:T1523"/>
    <mergeCell ref="U1522:V1523"/>
    <mergeCell ref="W1522:W1523"/>
    <mergeCell ref="X1522:Y1523"/>
    <mergeCell ref="Z1522:AB1523"/>
    <mergeCell ref="C1524:Q1524"/>
    <mergeCell ref="R1524:AB1524"/>
    <mergeCell ref="C1525:P1526"/>
    <mergeCell ref="Q1525:Q1526"/>
    <mergeCell ref="AB1507:AB1508"/>
    <mergeCell ref="G1508:Q1508"/>
    <mergeCell ref="A1509:B1520"/>
    <mergeCell ref="C1509:I1509"/>
    <mergeCell ref="J1509:Z1509"/>
    <mergeCell ref="C1510:F1511"/>
    <mergeCell ref="G1510:I1511"/>
    <mergeCell ref="K1510:L1511"/>
    <mergeCell ref="M1510:M1511"/>
    <mergeCell ref="N1510:O1511"/>
    <mergeCell ref="P1510:P1511"/>
    <mergeCell ref="Q1510:Q1511"/>
    <mergeCell ref="R1510:S1511"/>
    <mergeCell ref="T1510:T1511"/>
    <mergeCell ref="U1510:V1511"/>
    <mergeCell ref="W1510:W1511"/>
    <mergeCell ref="X1510:Y1511"/>
    <mergeCell ref="Z1510:AB1511"/>
    <mergeCell ref="C1512:Q1512"/>
    <mergeCell ref="R1512:AB1512"/>
    <mergeCell ref="C1513:P1514"/>
    <mergeCell ref="Q1513:Q1514"/>
    <mergeCell ref="R1513:S1513"/>
    <mergeCell ref="T1513:AA1513"/>
    <mergeCell ref="R1514:S1514"/>
    <mergeCell ref="T1514:AA1514"/>
    <mergeCell ref="C1515:P1516"/>
    <mergeCell ref="Q1515:Q1516"/>
    <mergeCell ref="R1515:S1515"/>
    <mergeCell ref="T1515:AA1515"/>
    <mergeCell ref="R1516:S1516"/>
    <mergeCell ref="T1516:AA1516"/>
    <mergeCell ref="R1501:S1501"/>
    <mergeCell ref="T1501:AA1501"/>
    <mergeCell ref="R1502:S1502"/>
    <mergeCell ref="T1502:AA1502"/>
    <mergeCell ref="C1503:P1504"/>
    <mergeCell ref="Q1503:Q1504"/>
    <mergeCell ref="R1503:S1503"/>
    <mergeCell ref="T1503:AA1503"/>
    <mergeCell ref="R1504:S1504"/>
    <mergeCell ref="T1504:AA1504"/>
    <mergeCell ref="C1505:P1506"/>
    <mergeCell ref="Q1505:Q1506"/>
    <mergeCell ref="R1505:S1505"/>
    <mergeCell ref="T1505:AA1505"/>
    <mergeCell ref="R1506:S1506"/>
    <mergeCell ref="T1506:AA1506"/>
    <mergeCell ref="C1507:E1508"/>
    <mergeCell ref="G1507:Q1507"/>
    <mergeCell ref="R1507:V1508"/>
    <mergeCell ref="W1507:AA1508"/>
    <mergeCell ref="C1493:P1494"/>
    <mergeCell ref="Q1493:Q1494"/>
    <mergeCell ref="R1493:S1493"/>
    <mergeCell ref="T1493:AA1493"/>
    <mergeCell ref="R1494:S1494"/>
    <mergeCell ref="T1494:AA1494"/>
    <mergeCell ref="C1495:E1496"/>
    <mergeCell ref="G1495:Q1495"/>
    <mergeCell ref="R1495:V1496"/>
    <mergeCell ref="W1495:AA1496"/>
    <mergeCell ref="AB1495:AB1496"/>
    <mergeCell ref="G1496:Q1496"/>
    <mergeCell ref="A1497:B1508"/>
    <mergeCell ref="C1497:I1497"/>
    <mergeCell ref="J1497:Z1497"/>
    <mergeCell ref="C1498:F1499"/>
    <mergeCell ref="G1498:I1499"/>
    <mergeCell ref="K1498:L1499"/>
    <mergeCell ref="M1498:M1499"/>
    <mergeCell ref="N1498:O1499"/>
    <mergeCell ref="P1498:P1499"/>
    <mergeCell ref="Q1498:Q1499"/>
    <mergeCell ref="R1498:S1499"/>
    <mergeCell ref="T1498:T1499"/>
    <mergeCell ref="U1498:V1499"/>
    <mergeCell ref="W1498:W1499"/>
    <mergeCell ref="X1498:Y1499"/>
    <mergeCell ref="Z1498:AB1499"/>
    <mergeCell ref="C1500:Q1500"/>
    <mergeCell ref="R1500:AB1500"/>
    <mergeCell ref="C1501:P1502"/>
    <mergeCell ref="Q1501:Q1502"/>
    <mergeCell ref="AB1483:AB1484"/>
    <mergeCell ref="G1484:Q1484"/>
    <mergeCell ref="A1485:B1496"/>
    <mergeCell ref="C1485:I1485"/>
    <mergeCell ref="J1485:Z1485"/>
    <mergeCell ref="C1486:F1487"/>
    <mergeCell ref="G1486:I1487"/>
    <mergeCell ref="K1486:L1487"/>
    <mergeCell ref="M1486:M1487"/>
    <mergeCell ref="N1486:O1487"/>
    <mergeCell ref="P1486:P1487"/>
    <mergeCell ref="Q1486:Q1487"/>
    <mergeCell ref="R1486:S1487"/>
    <mergeCell ref="T1486:T1487"/>
    <mergeCell ref="U1486:V1487"/>
    <mergeCell ref="W1486:W1487"/>
    <mergeCell ref="X1486:Y1487"/>
    <mergeCell ref="Z1486:AB1487"/>
    <mergeCell ref="C1488:Q1488"/>
    <mergeCell ref="R1488:AB1488"/>
    <mergeCell ref="C1489:P1490"/>
    <mergeCell ref="Q1489:Q1490"/>
    <mergeCell ref="R1489:S1489"/>
    <mergeCell ref="T1489:AA1489"/>
    <mergeCell ref="R1490:S1490"/>
    <mergeCell ref="T1490:AA1490"/>
    <mergeCell ref="C1491:P1492"/>
    <mergeCell ref="Q1491:Q1492"/>
    <mergeCell ref="R1491:S1491"/>
    <mergeCell ref="T1491:AA1491"/>
    <mergeCell ref="R1492:S1492"/>
    <mergeCell ref="T1492:AA1492"/>
    <mergeCell ref="R1477:S1477"/>
    <mergeCell ref="T1477:AA1477"/>
    <mergeCell ref="R1478:S1478"/>
    <mergeCell ref="T1478:AA1478"/>
    <mergeCell ref="C1479:P1480"/>
    <mergeCell ref="Q1479:Q1480"/>
    <mergeCell ref="R1479:S1479"/>
    <mergeCell ref="T1479:AA1479"/>
    <mergeCell ref="R1480:S1480"/>
    <mergeCell ref="T1480:AA1480"/>
    <mergeCell ref="C1481:P1482"/>
    <mergeCell ref="Q1481:Q1482"/>
    <mergeCell ref="R1481:S1481"/>
    <mergeCell ref="T1481:AA1481"/>
    <mergeCell ref="R1482:S1482"/>
    <mergeCell ref="T1482:AA1482"/>
    <mergeCell ref="C1483:E1484"/>
    <mergeCell ref="G1483:Q1483"/>
    <mergeCell ref="R1483:V1484"/>
    <mergeCell ref="W1483:AA1484"/>
    <mergeCell ref="C1469:P1470"/>
    <mergeCell ref="Q1469:Q1470"/>
    <mergeCell ref="R1469:S1469"/>
    <mergeCell ref="T1469:AA1469"/>
    <mergeCell ref="R1470:S1470"/>
    <mergeCell ref="T1470:AA1470"/>
    <mergeCell ref="C1471:E1472"/>
    <mergeCell ref="G1471:Q1471"/>
    <mergeCell ref="R1471:V1472"/>
    <mergeCell ref="W1471:AA1472"/>
    <mergeCell ref="AB1471:AB1472"/>
    <mergeCell ref="G1472:Q1472"/>
    <mergeCell ref="A1473:B1484"/>
    <mergeCell ref="C1473:I1473"/>
    <mergeCell ref="J1473:Z1473"/>
    <mergeCell ref="C1474:F1475"/>
    <mergeCell ref="G1474:I1475"/>
    <mergeCell ref="K1474:L1475"/>
    <mergeCell ref="M1474:M1475"/>
    <mergeCell ref="N1474:O1475"/>
    <mergeCell ref="P1474:P1475"/>
    <mergeCell ref="Q1474:Q1475"/>
    <mergeCell ref="R1474:S1475"/>
    <mergeCell ref="T1474:T1475"/>
    <mergeCell ref="U1474:V1475"/>
    <mergeCell ref="W1474:W1475"/>
    <mergeCell ref="X1474:Y1475"/>
    <mergeCell ref="Z1474:AB1475"/>
    <mergeCell ref="C1476:Q1476"/>
    <mergeCell ref="R1476:AB1476"/>
    <mergeCell ref="C1477:P1478"/>
    <mergeCell ref="Q1477:Q1478"/>
    <mergeCell ref="AB1459:AB1460"/>
    <mergeCell ref="G1460:Q1460"/>
    <mergeCell ref="A1461:B1472"/>
    <mergeCell ref="C1461:I1461"/>
    <mergeCell ref="J1461:Z1461"/>
    <mergeCell ref="C1462:F1463"/>
    <mergeCell ref="G1462:I1463"/>
    <mergeCell ref="K1462:L1463"/>
    <mergeCell ref="M1462:M1463"/>
    <mergeCell ref="N1462:O1463"/>
    <mergeCell ref="P1462:P1463"/>
    <mergeCell ref="Q1462:Q1463"/>
    <mergeCell ref="R1462:S1463"/>
    <mergeCell ref="T1462:T1463"/>
    <mergeCell ref="U1462:V1463"/>
    <mergeCell ref="W1462:W1463"/>
    <mergeCell ref="X1462:Y1463"/>
    <mergeCell ref="Z1462:AB1463"/>
    <mergeCell ref="C1464:Q1464"/>
    <mergeCell ref="R1464:AB1464"/>
    <mergeCell ref="C1465:P1466"/>
    <mergeCell ref="Q1465:Q1466"/>
    <mergeCell ref="R1465:S1465"/>
    <mergeCell ref="T1465:AA1465"/>
    <mergeCell ref="R1466:S1466"/>
    <mergeCell ref="T1466:AA1466"/>
    <mergeCell ref="C1467:P1468"/>
    <mergeCell ref="Q1467:Q1468"/>
    <mergeCell ref="R1467:S1467"/>
    <mergeCell ref="T1467:AA1467"/>
    <mergeCell ref="R1468:S1468"/>
    <mergeCell ref="T1468:AA1468"/>
    <mergeCell ref="R1453:S1453"/>
    <mergeCell ref="T1453:AA1453"/>
    <mergeCell ref="R1454:S1454"/>
    <mergeCell ref="T1454:AA1454"/>
    <mergeCell ref="C1455:P1456"/>
    <mergeCell ref="Q1455:Q1456"/>
    <mergeCell ref="R1455:S1455"/>
    <mergeCell ref="T1455:AA1455"/>
    <mergeCell ref="R1456:S1456"/>
    <mergeCell ref="T1456:AA1456"/>
    <mergeCell ref="C1457:P1458"/>
    <mergeCell ref="Q1457:Q1458"/>
    <mergeCell ref="R1457:S1457"/>
    <mergeCell ref="T1457:AA1457"/>
    <mergeCell ref="R1458:S1458"/>
    <mergeCell ref="T1458:AA1458"/>
    <mergeCell ref="C1459:E1460"/>
    <mergeCell ref="G1459:Q1459"/>
    <mergeCell ref="R1459:V1460"/>
    <mergeCell ref="W1459:AA1460"/>
    <mergeCell ref="C1445:P1446"/>
    <mergeCell ref="Q1445:Q1446"/>
    <mergeCell ref="R1445:S1445"/>
    <mergeCell ref="T1445:AA1445"/>
    <mergeCell ref="R1446:S1446"/>
    <mergeCell ref="T1446:AA1446"/>
    <mergeCell ref="C1447:E1448"/>
    <mergeCell ref="G1447:Q1447"/>
    <mergeCell ref="R1447:V1448"/>
    <mergeCell ref="W1447:AA1448"/>
    <mergeCell ref="AB1447:AB1448"/>
    <mergeCell ref="G1448:Q1448"/>
    <mergeCell ref="A1449:B1460"/>
    <mergeCell ref="C1449:I1449"/>
    <mergeCell ref="J1449:Z1449"/>
    <mergeCell ref="C1450:F1451"/>
    <mergeCell ref="G1450:I1451"/>
    <mergeCell ref="K1450:L1451"/>
    <mergeCell ref="M1450:M1451"/>
    <mergeCell ref="N1450:O1451"/>
    <mergeCell ref="P1450:P1451"/>
    <mergeCell ref="Q1450:Q1451"/>
    <mergeCell ref="R1450:S1451"/>
    <mergeCell ref="T1450:T1451"/>
    <mergeCell ref="U1450:V1451"/>
    <mergeCell ref="W1450:W1451"/>
    <mergeCell ref="X1450:Y1451"/>
    <mergeCell ref="Z1450:AB1451"/>
    <mergeCell ref="C1452:Q1452"/>
    <mergeCell ref="R1452:AB1452"/>
    <mergeCell ref="C1453:P1454"/>
    <mergeCell ref="Q1453:Q1454"/>
    <mergeCell ref="AB1435:AB1436"/>
    <mergeCell ref="G1436:Q1436"/>
    <mergeCell ref="A1437:B1448"/>
    <mergeCell ref="C1437:I1437"/>
    <mergeCell ref="J1437:Z1437"/>
    <mergeCell ref="C1438:F1439"/>
    <mergeCell ref="G1438:I1439"/>
    <mergeCell ref="K1438:L1439"/>
    <mergeCell ref="M1438:M1439"/>
    <mergeCell ref="N1438:O1439"/>
    <mergeCell ref="P1438:P1439"/>
    <mergeCell ref="Q1438:Q1439"/>
    <mergeCell ref="R1438:S1439"/>
    <mergeCell ref="T1438:T1439"/>
    <mergeCell ref="U1438:V1439"/>
    <mergeCell ref="W1438:W1439"/>
    <mergeCell ref="X1438:Y1439"/>
    <mergeCell ref="Z1438:AB1439"/>
    <mergeCell ref="C1440:Q1440"/>
    <mergeCell ref="R1440:AB1440"/>
    <mergeCell ref="C1441:P1442"/>
    <mergeCell ref="Q1441:Q1442"/>
    <mergeCell ref="R1441:S1441"/>
    <mergeCell ref="T1441:AA1441"/>
    <mergeCell ref="R1442:S1442"/>
    <mergeCell ref="T1442:AA1442"/>
    <mergeCell ref="C1443:P1444"/>
    <mergeCell ref="Q1443:Q1444"/>
    <mergeCell ref="R1443:S1443"/>
    <mergeCell ref="T1443:AA1443"/>
    <mergeCell ref="R1444:S1444"/>
    <mergeCell ref="T1444:AA1444"/>
    <mergeCell ref="R1429:S1429"/>
    <mergeCell ref="T1429:AA1429"/>
    <mergeCell ref="R1430:S1430"/>
    <mergeCell ref="T1430:AA1430"/>
    <mergeCell ref="C1431:P1432"/>
    <mergeCell ref="Q1431:Q1432"/>
    <mergeCell ref="R1431:S1431"/>
    <mergeCell ref="T1431:AA1431"/>
    <mergeCell ref="R1432:S1432"/>
    <mergeCell ref="T1432:AA1432"/>
    <mergeCell ref="C1433:P1434"/>
    <mergeCell ref="Q1433:Q1434"/>
    <mergeCell ref="R1433:S1433"/>
    <mergeCell ref="T1433:AA1433"/>
    <mergeCell ref="R1434:S1434"/>
    <mergeCell ref="T1434:AA1434"/>
    <mergeCell ref="C1435:E1436"/>
    <mergeCell ref="G1435:Q1435"/>
    <mergeCell ref="R1435:V1436"/>
    <mergeCell ref="W1435:AA1436"/>
    <mergeCell ref="C1421:P1422"/>
    <mergeCell ref="Q1421:Q1422"/>
    <mergeCell ref="R1421:S1421"/>
    <mergeCell ref="T1421:AA1421"/>
    <mergeCell ref="R1422:S1422"/>
    <mergeCell ref="T1422:AA1422"/>
    <mergeCell ref="C1423:E1424"/>
    <mergeCell ref="G1423:Q1423"/>
    <mergeCell ref="R1423:V1424"/>
    <mergeCell ref="W1423:AA1424"/>
    <mergeCell ref="AB1423:AB1424"/>
    <mergeCell ref="G1424:Q1424"/>
    <mergeCell ref="A1425:B1436"/>
    <mergeCell ref="C1425:I1425"/>
    <mergeCell ref="J1425:Z1425"/>
    <mergeCell ref="C1426:F1427"/>
    <mergeCell ref="G1426:I1427"/>
    <mergeCell ref="K1426:L1427"/>
    <mergeCell ref="M1426:M1427"/>
    <mergeCell ref="N1426:O1427"/>
    <mergeCell ref="P1426:P1427"/>
    <mergeCell ref="Q1426:Q1427"/>
    <mergeCell ref="R1426:S1427"/>
    <mergeCell ref="T1426:T1427"/>
    <mergeCell ref="U1426:V1427"/>
    <mergeCell ref="W1426:W1427"/>
    <mergeCell ref="X1426:Y1427"/>
    <mergeCell ref="Z1426:AB1427"/>
    <mergeCell ref="C1428:Q1428"/>
    <mergeCell ref="R1428:AB1428"/>
    <mergeCell ref="C1429:P1430"/>
    <mergeCell ref="Q1429:Q1430"/>
    <mergeCell ref="AB1411:AB1412"/>
    <mergeCell ref="G1412:Q1412"/>
    <mergeCell ref="A1413:B1424"/>
    <mergeCell ref="C1413:I1413"/>
    <mergeCell ref="J1413:Z1413"/>
    <mergeCell ref="C1414:F1415"/>
    <mergeCell ref="G1414:I1415"/>
    <mergeCell ref="K1414:L1415"/>
    <mergeCell ref="M1414:M1415"/>
    <mergeCell ref="N1414:O1415"/>
    <mergeCell ref="P1414:P1415"/>
    <mergeCell ref="Q1414:Q1415"/>
    <mergeCell ref="R1414:S1415"/>
    <mergeCell ref="T1414:T1415"/>
    <mergeCell ref="U1414:V1415"/>
    <mergeCell ref="W1414:W1415"/>
    <mergeCell ref="X1414:Y1415"/>
    <mergeCell ref="Z1414:AB1415"/>
    <mergeCell ref="C1416:Q1416"/>
    <mergeCell ref="R1416:AB1416"/>
    <mergeCell ref="C1417:P1418"/>
    <mergeCell ref="Q1417:Q1418"/>
    <mergeCell ref="R1417:S1417"/>
    <mergeCell ref="T1417:AA1417"/>
    <mergeCell ref="R1418:S1418"/>
    <mergeCell ref="T1418:AA1418"/>
    <mergeCell ref="C1419:P1420"/>
    <mergeCell ref="Q1419:Q1420"/>
    <mergeCell ref="R1419:S1419"/>
    <mergeCell ref="T1419:AA1419"/>
    <mergeCell ref="R1420:S1420"/>
    <mergeCell ref="T1420:AA1420"/>
    <mergeCell ref="R1405:S1405"/>
    <mergeCell ref="T1405:AA1405"/>
    <mergeCell ref="R1406:S1406"/>
    <mergeCell ref="T1406:AA1406"/>
    <mergeCell ref="C1407:P1408"/>
    <mergeCell ref="Q1407:Q1408"/>
    <mergeCell ref="R1407:S1407"/>
    <mergeCell ref="T1407:AA1407"/>
    <mergeCell ref="R1408:S1408"/>
    <mergeCell ref="T1408:AA1408"/>
    <mergeCell ref="C1409:P1410"/>
    <mergeCell ref="Q1409:Q1410"/>
    <mergeCell ref="R1409:S1409"/>
    <mergeCell ref="T1409:AA1409"/>
    <mergeCell ref="R1410:S1410"/>
    <mergeCell ref="T1410:AA1410"/>
    <mergeCell ref="C1411:E1412"/>
    <mergeCell ref="G1411:Q1411"/>
    <mergeCell ref="R1411:V1412"/>
    <mergeCell ref="W1411:AA1412"/>
    <mergeCell ref="C1397:P1398"/>
    <mergeCell ref="Q1397:Q1398"/>
    <mergeCell ref="R1397:S1397"/>
    <mergeCell ref="T1397:AA1397"/>
    <mergeCell ref="R1398:S1398"/>
    <mergeCell ref="T1398:AA1398"/>
    <mergeCell ref="C1399:E1400"/>
    <mergeCell ref="G1399:Q1399"/>
    <mergeCell ref="R1399:V1400"/>
    <mergeCell ref="W1399:AA1400"/>
    <mergeCell ref="AB1399:AB1400"/>
    <mergeCell ref="G1400:Q1400"/>
    <mergeCell ref="A1401:B1412"/>
    <mergeCell ref="C1401:I1401"/>
    <mergeCell ref="J1401:Z1401"/>
    <mergeCell ref="C1402:F1403"/>
    <mergeCell ref="G1402:I1403"/>
    <mergeCell ref="K1402:L1403"/>
    <mergeCell ref="M1402:M1403"/>
    <mergeCell ref="N1402:O1403"/>
    <mergeCell ref="P1402:P1403"/>
    <mergeCell ref="Q1402:Q1403"/>
    <mergeCell ref="R1402:S1403"/>
    <mergeCell ref="T1402:T1403"/>
    <mergeCell ref="U1402:V1403"/>
    <mergeCell ref="W1402:W1403"/>
    <mergeCell ref="X1402:Y1403"/>
    <mergeCell ref="Z1402:AB1403"/>
    <mergeCell ref="C1404:Q1404"/>
    <mergeCell ref="R1404:AB1404"/>
    <mergeCell ref="C1405:P1406"/>
    <mergeCell ref="Q1405:Q1406"/>
    <mergeCell ref="AB1387:AB1388"/>
    <mergeCell ref="G1388:Q1388"/>
    <mergeCell ref="A1389:B1400"/>
    <mergeCell ref="C1389:I1389"/>
    <mergeCell ref="J1389:Z1389"/>
    <mergeCell ref="C1390:F1391"/>
    <mergeCell ref="G1390:I1391"/>
    <mergeCell ref="K1390:L1391"/>
    <mergeCell ref="M1390:M1391"/>
    <mergeCell ref="N1390:O1391"/>
    <mergeCell ref="P1390:P1391"/>
    <mergeCell ref="Q1390:Q1391"/>
    <mergeCell ref="R1390:S1391"/>
    <mergeCell ref="T1390:T1391"/>
    <mergeCell ref="U1390:V1391"/>
    <mergeCell ref="W1390:W1391"/>
    <mergeCell ref="X1390:Y1391"/>
    <mergeCell ref="Z1390:AB1391"/>
    <mergeCell ref="C1392:Q1392"/>
    <mergeCell ref="R1392:AB1392"/>
    <mergeCell ref="C1393:P1394"/>
    <mergeCell ref="Q1393:Q1394"/>
    <mergeCell ref="R1393:S1393"/>
    <mergeCell ref="T1393:AA1393"/>
    <mergeCell ref="R1394:S1394"/>
    <mergeCell ref="T1394:AA1394"/>
    <mergeCell ref="C1395:P1396"/>
    <mergeCell ref="Q1395:Q1396"/>
    <mergeCell ref="R1395:S1395"/>
    <mergeCell ref="T1395:AA1395"/>
    <mergeCell ref="R1396:S1396"/>
    <mergeCell ref="T1396:AA1396"/>
    <mergeCell ref="R1381:S1381"/>
    <mergeCell ref="T1381:AA1381"/>
    <mergeCell ref="R1382:S1382"/>
    <mergeCell ref="T1382:AA1382"/>
    <mergeCell ref="C1383:P1384"/>
    <mergeCell ref="Q1383:Q1384"/>
    <mergeCell ref="R1383:S1383"/>
    <mergeCell ref="T1383:AA1383"/>
    <mergeCell ref="R1384:S1384"/>
    <mergeCell ref="T1384:AA1384"/>
    <mergeCell ref="C1385:P1386"/>
    <mergeCell ref="Q1385:Q1386"/>
    <mergeCell ref="R1385:S1385"/>
    <mergeCell ref="T1385:AA1385"/>
    <mergeCell ref="R1386:S1386"/>
    <mergeCell ref="T1386:AA1386"/>
    <mergeCell ref="C1387:E1388"/>
    <mergeCell ref="G1387:Q1387"/>
    <mergeCell ref="R1387:V1388"/>
    <mergeCell ref="W1387:AA1388"/>
    <mergeCell ref="C1373:P1374"/>
    <mergeCell ref="Q1373:Q1374"/>
    <mergeCell ref="R1373:S1373"/>
    <mergeCell ref="T1373:AA1373"/>
    <mergeCell ref="R1374:S1374"/>
    <mergeCell ref="T1374:AA1374"/>
    <mergeCell ref="C1375:E1376"/>
    <mergeCell ref="G1375:Q1375"/>
    <mergeCell ref="R1375:V1376"/>
    <mergeCell ref="W1375:AA1376"/>
    <mergeCell ref="AB1375:AB1376"/>
    <mergeCell ref="G1376:Q1376"/>
    <mergeCell ref="A1377:B1388"/>
    <mergeCell ref="C1377:I1377"/>
    <mergeCell ref="J1377:Z1377"/>
    <mergeCell ref="C1378:F1379"/>
    <mergeCell ref="G1378:I1379"/>
    <mergeCell ref="K1378:L1379"/>
    <mergeCell ref="M1378:M1379"/>
    <mergeCell ref="N1378:O1379"/>
    <mergeCell ref="P1378:P1379"/>
    <mergeCell ref="Q1378:Q1379"/>
    <mergeCell ref="R1378:S1379"/>
    <mergeCell ref="T1378:T1379"/>
    <mergeCell ref="U1378:V1379"/>
    <mergeCell ref="W1378:W1379"/>
    <mergeCell ref="X1378:Y1379"/>
    <mergeCell ref="Z1378:AB1379"/>
    <mergeCell ref="C1380:Q1380"/>
    <mergeCell ref="R1380:AB1380"/>
    <mergeCell ref="C1381:P1382"/>
    <mergeCell ref="Q1381:Q1382"/>
    <mergeCell ref="AB1363:AB1364"/>
    <mergeCell ref="G1364:Q1364"/>
    <mergeCell ref="A1365:B1376"/>
    <mergeCell ref="C1365:I1365"/>
    <mergeCell ref="J1365:Z1365"/>
    <mergeCell ref="C1366:F1367"/>
    <mergeCell ref="G1366:I1367"/>
    <mergeCell ref="K1366:L1367"/>
    <mergeCell ref="M1366:M1367"/>
    <mergeCell ref="N1366:O1367"/>
    <mergeCell ref="P1366:P1367"/>
    <mergeCell ref="Q1366:Q1367"/>
    <mergeCell ref="R1366:S1367"/>
    <mergeCell ref="T1366:T1367"/>
    <mergeCell ref="U1366:V1367"/>
    <mergeCell ref="W1366:W1367"/>
    <mergeCell ref="X1366:Y1367"/>
    <mergeCell ref="Z1366:AB1367"/>
    <mergeCell ref="C1368:Q1368"/>
    <mergeCell ref="R1368:AB1368"/>
    <mergeCell ref="C1369:P1370"/>
    <mergeCell ref="Q1369:Q1370"/>
    <mergeCell ref="R1369:S1369"/>
    <mergeCell ref="T1369:AA1369"/>
    <mergeCell ref="R1370:S1370"/>
    <mergeCell ref="T1370:AA1370"/>
    <mergeCell ref="C1371:P1372"/>
    <mergeCell ref="Q1371:Q1372"/>
    <mergeCell ref="R1371:S1371"/>
    <mergeCell ref="T1371:AA1371"/>
    <mergeCell ref="R1372:S1372"/>
    <mergeCell ref="T1372:AA1372"/>
    <mergeCell ref="R1357:S1357"/>
    <mergeCell ref="T1357:AA1357"/>
    <mergeCell ref="R1358:S1358"/>
    <mergeCell ref="T1358:AA1358"/>
    <mergeCell ref="C1359:P1360"/>
    <mergeCell ref="Q1359:Q1360"/>
    <mergeCell ref="R1359:S1359"/>
    <mergeCell ref="T1359:AA1359"/>
    <mergeCell ref="R1360:S1360"/>
    <mergeCell ref="T1360:AA1360"/>
    <mergeCell ref="C1361:P1362"/>
    <mergeCell ref="Q1361:Q1362"/>
    <mergeCell ref="R1361:S1361"/>
    <mergeCell ref="T1361:AA1361"/>
    <mergeCell ref="R1362:S1362"/>
    <mergeCell ref="T1362:AA1362"/>
    <mergeCell ref="C1363:E1364"/>
    <mergeCell ref="G1363:Q1363"/>
    <mergeCell ref="R1363:V1364"/>
    <mergeCell ref="W1363:AA1364"/>
    <mergeCell ref="C1349:P1350"/>
    <mergeCell ref="Q1349:Q1350"/>
    <mergeCell ref="R1349:S1349"/>
    <mergeCell ref="T1349:AA1349"/>
    <mergeCell ref="R1350:S1350"/>
    <mergeCell ref="T1350:AA1350"/>
    <mergeCell ref="C1351:E1352"/>
    <mergeCell ref="G1351:Q1351"/>
    <mergeCell ref="R1351:V1352"/>
    <mergeCell ref="W1351:AA1352"/>
    <mergeCell ref="AB1351:AB1352"/>
    <mergeCell ref="G1352:Q1352"/>
    <mergeCell ref="A1353:B1364"/>
    <mergeCell ref="C1353:I1353"/>
    <mergeCell ref="J1353:Z1353"/>
    <mergeCell ref="C1354:F1355"/>
    <mergeCell ref="G1354:I1355"/>
    <mergeCell ref="K1354:L1355"/>
    <mergeCell ref="M1354:M1355"/>
    <mergeCell ref="N1354:O1355"/>
    <mergeCell ref="P1354:P1355"/>
    <mergeCell ref="Q1354:Q1355"/>
    <mergeCell ref="R1354:S1355"/>
    <mergeCell ref="T1354:T1355"/>
    <mergeCell ref="U1354:V1355"/>
    <mergeCell ref="W1354:W1355"/>
    <mergeCell ref="X1354:Y1355"/>
    <mergeCell ref="Z1354:AB1355"/>
    <mergeCell ref="C1356:Q1356"/>
    <mergeCell ref="R1356:AB1356"/>
    <mergeCell ref="C1357:P1358"/>
    <mergeCell ref="Q1357:Q1358"/>
    <mergeCell ref="AB1339:AB1340"/>
    <mergeCell ref="G1340:Q1340"/>
    <mergeCell ref="A1341:B1352"/>
    <mergeCell ref="C1341:I1341"/>
    <mergeCell ref="J1341:Z1341"/>
    <mergeCell ref="C1342:F1343"/>
    <mergeCell ref="G1342:I1343"/>
    <mergeCell ref="K1342:L1343"/>
    <mergeCell ref="M1342:M1343"/>
    <mergeCell ref="N1342:O1343"/>
    <mergeCell ref="P1342:P1343"/>
    <mergeCell ref="Q1342:Q1343"/>
    <mergeCell ref="R1342:S1343"/>
    <mergeCell ref="T1342:T1343"/>
    <mergeCell ref="U1342:V1343"/>
    <mergeCell ref="W1342:W1343"/>
    <mergeCell ref="X1342:Y1343"/>
    <mergeCell ref="Z1342:AB1343"/>
    <mergeCell ref="C1344:Q1344"/>
    <mergeCell ref="R1344:AB1344"/>
    <mergeCell ref="C1345:P1346"/>
    <mergeCell ref="Q1345:Q1346"/>
    <mergeCell ref="R1345:S1345"/>
    <mergeCell ref="T1345:AA1345"/>
    <mergeCell ref="R1346:S1346"/>
    <mergeCell ref="T1346:AA1346"/>
    <mergeCell ref="C1347:P1348"/>
    <mergeCell ref="Q1347:Q1348"/>
    <mergeCell ref="R1347:S1347"/>
    <mergeCell ref="T1347:AA1347"/>
    <mergeCell ref="R1348:S1348"/>
    <mergeCell ref="T1348:AA1348"/>
    <mergeCell ref="R1333:S1333"/>
    <mergeCell ref="T1333:AA1333"/>
    <mergeCell ref="R1334:S1334"/>
    <mergeCell ref="T1334:AA1334"/>
    <mergeCell ref="C1335:P1336"/>
    <mergeCell ref="Q1335:Q1336"/>
    <mergeCell ref="R1335:S1335"/>
    <mergeCell ref="T1335:AA1335"/>
    <mergeCell ref="R1336:S1336"/>
    <mergeCell ref="T1336:AA1336"/>
    <mergeCell ref="C1337:P1338"/>
    <mergeCell ref="Q1337:Q1338"/>
    <mergeCell ref="R1337:S1337"/>
    <mergeCell ref="T1337:AA1337"/>
    <mergeCell ref="R1338:S1338"/>
    <mergeCell ref="T1338:AA1338"/>
    <mergeCell ref="C1339:E1340"/>
    <mergeCell ref="G1339:Q1339"/>
    <mergeCell ref="R1339:V1340"/>
    <mergeCell ref="W1339:AA1340"/>
    <mergeCell ref="C1325:P1326"/>
    <mergeCell ref="Q1325:Q1326"/>
    <mergeCell ref="R1325:S1325"/>
    <mergeCell ref="T1325:AA1325"/>
    <mergeCell ref="R1326:S1326"/>
    <mergeCell ref="T1326:AA1326"/>
    <mergeCell ref="C1327:E1328"/>
    <mergeCell ref="G1327:Q1327"/>
    <mergeCell ref="R1327:V1328"/>
    <mergeCell ref="W1327:AA1328"/>
    <mergeCell ref="AB1327:AB1328"/>
    <mergeCell ref="G1328:Q1328"/>
    <mergeCell ref="A1329:B1340"/>
    <mergeCell ref="C1329:I1329"/>
    <mergeCell ref="J1329:Z1329"/>
    <mergeCell ref="C1330:F1331"/>
    <mergeCell ref="G1330:I1331"/>
    <mergeCell ref="K1330:L1331"/>
    <mergeCell ref="M1330:M1331"/>
    <mergeCell ref="N1330:O1331"/>
    <mergeCell ref="P1330:P1331"/>
    <mergeCell ref="Q1330:Q1331"/>
    <mergeCell ref="R1330:S1331"/>
    <mergeCell ref="T1330:T1331"/>
    <mergeCell ref="U1330:V1331"/>
    <mergeCell ref="W1330:W1331"/>
    <mergeCell ref="X1330:Y1331"/>
    <mergeCell ref="Z1330:AB1331"/>
    <mergeCell ref="C1332:Q1332"/>
    <mergeCell ref="R1332:AB1332"/>
    <mergeCell ref="C1333:P1334"/>
    <mergeCell ref="Q1333:Q1334"/>
    <mergeCell ref="AB1315:AB1316"/>
    <mergeCell ref="G1316:Q1316"/>
    <mergeCell ref="A1317:B1328"/>
    <mergeCell ref="C1317:I1317"/>
    <mergeCell ref="J1317:Z1317"/>
    <mergeCell ref="C1318:F1319"/>
    <mergeCell ref="G1318:I1319"/>
    <mergeCell ref="K1318:L1319"/>
    <mergeCell ref="M1318:M1319"/>
    <mergeCell ref="N1318:O1319"/>
    <mergeCell ref="P1318:P1319"/>
    <mergeCell ref="Q1318:Q1319"/>
    <mergeCell ref="R1318:S1319"/>
    <mergeCell ref="T1318:T1319"/>
    <mergeCell ref="U1318:V1319"/>
    <mergeCell ref="W1318:W1319"/>
    <mergeCell ref="X1318:Y1319"/>
    <mergeCell ref="Z1318:AB1319"/>
    <mergeCell ref="C1320:Q1320"/>
    <mergeCell ref="R1320:AB1320"/>
    <mergeCell ref="C1321:P1322"/>
    <mergeCell ref="Q1321:Q1322"/>
    <mergeCell ref="R1321:S1321"/>
    <mergeCell ref="T1321:AA1321"/>
    <mergeCell ref="R1322:S1322"/>
    <mergeCell ref="T1322:AA1322"/>
    <mergeCell ref="C1323:P1324"/>
    <mergeCell ref="Q1323:Q1324"/>
    <mergeCell ref="R1323:S1323"/>
    <mergeCell ref="T1323:AA1323"/>
    <mergeCell ref="R1324:S1324"/>
    <mergeCell ref="T1324:AA1324"/>
    <mergeCell ref="R1309:S1309"/>
    <mergeCell ref="T1309:AA1309"/>
    <mergeCell ref="R1310:S1310"/>
    <mergeCell ref="T1310:AA1310"/>
    <mergeCell ref="C1311:P1312"/>
    <mergeCell ref="Q1311:Q1312"/>
    <mergeCell ref="R1311:S1311"/>
    <mergeCell ref="T1311:AA1311"/>
    <mergeCell ref="R1312:S1312"/>
    <mergeCell ref="T1312:AA1312"/>
    <mergeCell ref="C1313:P1314"/>
    <mergeCell ref="Q1313:Q1314"/>
    <mergeCell ref="R1313:S1313"/>
    <mergeCell ref="T1313:AA1313"/>
    <mergeCell ref="R1314:S1314"/>
    <mergeCell ref="T1314:AA1314"/>
    <mergeCell ref="C1315:E1316"/>
    <mergeCell ref="G1315:Q1315"/>
    <mergeCell ref="R1315:V1316"/>
    <mergeCell ref="W1315:AA1316"/>
    <mergeCell ref="C1301:P1302"/>
    <mergeCell ref="Q1301:Q1302"/>
    <mergeCell ref="R1301:S1301"/>
    <mergeCell ref="T1301:AA1301"/>
    <mergeCell ref="R1302:S1302"/>
    <mergeCell ref="T1302:AA1302"/>
    <mergeCell ref="C1303:E1304"/>
    <mergeCell ref="G1303:Q1303"/>
    <mergeCell ref="R1303:V1304"/>
    <mergeCell ref="W1303:AA1304"/>
    <mergeCell ref="AB1303:AB1304"/>
    <mergeCell ref="G1304:Q1304"/>
    <mergeCell ref="A1305:B1316"/>
    <mergeCell ref="C1305:I1305"/>
    <mergeCell ref="J1305:Z1305"/>
    <mergeCell ref="C1306:F1307"/>
    <mergeCell ref="G1306:I1307"/>
    <mergeCell ref="K1306:L1307"/>
    <mergeCell ref="M1306:M1307"/>
    <mergeCell ref="N1306:O1307"/>
    <mergeCell ref="P1306:P1307"/>
    <mergeCell ref="Q1306:Q1307"/>
    <mergeCell ref="R1306:S1307"/>
    <mergeCell ref="T1306:T1307"/>
    <mergeCell ref="U1306:V1307"/>
    <mergeCell ref="W1306:W1307"/>
    <mergeCell ref="X1306:Y1307"/>
    <mergeCell ref="Z1306:AB1307"/>
    <mergeCell ref="C1308:Q1308"/>
    <mergeCell ref="R1308:AB1308"/>
    <mergeCell ref="C1309:P1310"/>
    <mergeCell ref="Q1309:Q1310"/>
    <mergeCell ref="AB1291:AB1292"/>
    <mergeCell ref="G1292:Q1292"/>
    <mergeCell ref="A1293:B1304"/>
    <mergeCell ref="C1293:I1293"/>
    <mergeCell ref="J1293:Z1293"/>
    <mergeCell ref="C1294:F1295"/>
    <mergeCell ref="G1294:I1295"/>
    <mergeCell ref="K1294:L1295"/>
    <mergeCell ref="M1294:M1295"/>
    <mergeCell ref="N1294:O1295"/>
    <mergeCell ref="P1294:P1295"/>
    <mergeCell ref="Q1294:Q1295"/>
    <mergeCell ref="R1294:S1295"/>
    <mergeCell ref="T1294:T1295"/>
    <mergeCell ref="U1294:V1295"/>
    <mergeCell ref="W1294:W1295"/>
    <mergeCell ref="X1294:Y1295"/>
    <mergeCell ref="Z1294:AB1295"/>
    <mergeCell ref="C1296:Q1296"/>
    <mergeCell ref="R1296:AB1296"/>
    <mergeCell ref="C1297:P1298"/>
    <mergeCell ref="Q1297:Q1298"/>
    <mergeCell ref="R1297:S1297"/>
    <mergeCell ref="T1297:AA1297"/>
    <mergeCell ref="R1298:S1298"/>
    <mergeCell ref="T1298:AA1298"/>
    <mergeCell ref="C1299:P1300"/>
    <mergeCell ref="Q1299:Q1300"/>
    <mergeCell ref="R1299:S1299"/>
    <mergeCell ref="T1299:AA1299"/>
    <mergeCell ref="R1300:S1300"/>
    <mergeCell ref="T1300:AA1300"/>
    <mergeCell ref="R1285:S1285"/>
    <mergeCell ref="T1285:AA1285"/>
    <mergeCell ref="R1286:S1286"/>
    <mergeCell ref="T1286:AA1286"/>
    <mergeCell ref="C1287:P1288"/>
    <mergeCell ref="Q1287:Q1288"/>
    <mergeCell ref="R1287:S1287"/>
    <mergeCell ref="T1287:AA1287"/>
    <mergeCell ref="R1288:S1288"/>
    <mergeCell ref="T1288:AA1288"/>
    <mergeCell ref="C1289:P1290"/>
    <mergeCell ref="Q1289:Q1290"/>
    <mergeCell ref="R1289:S1289"/>
    <mergeCell ref="T1289:AA1289"/>
    <mergeCell ref="R1290:S1290"/>
    <mergeCell ref="T1290:AA1290"/>
    <mergeCell ref="C1291:E1292"/>
    <mergeCell ref="G1291:Q1291"/>
    <mergeCell ref="R1291:V1292"/>
    <mergeCell ref="W1291:AA1292"/>
    <mergeCell ref="C1277:P1278"/>
    <mergeCell ref="Q1277:Q1278"/>
    <mergeCell ref="R1277:S1277"/>
    <mergeCell ref="T1277:AA1277"/>
    <mergeCell ref="R1278:S1278"/>
    <mergeCell ref="T1278:AA1278"/>
    <mergeCell ref="C1279:E1280"/>
    <mergeCell ref="G1279:Q1279"/>
    <mergeCell ref="R1279:V1280"/>
    <mergeCell ref="W1279:AA1280"/>
    <mergeCell ref="AB1279:AB1280"/>
    <mergeCell ref="G1280:Q1280"/>
    <mergeCell ref="A1281:B1292"/>
    <mergeCell ref="C1281:I1281"/>
    <mergeCell ref="J1281:Z1281"/>
    <mergeCell ref="C1282:F1283"/>
    <mergeCell ref="G1282:I1283"/>
    <mergeCell ref="K1282:L1283"/>
    <mergeCell ref="M1282:M1283"/>
    <mergeCell ref="N1282:O1283"/>
    <mergeCell ref="P1282:P1283"/>
    <mergeCell ref="Q1282:Q1283"/>
    <mergeCell ref="R1282:S1283"/>
    <mergeCell ref="T1282:T1283"/>
    <mergeCell ref="U1282:V1283"/>
    <mergeCell ref="W1282:W1283"/>
    <mergeCell ref="X1282:Y1283"/>
    <mergeCell ref="Z1282:AB1283"/>
    <mergeCell ref="C1284:Q1284"/>
    <mergeCell ref="R1284:AB1284"/>
    <mergeCell ref="C1285:P1286"/>
    <mergeCell ref="Q1285:Q1286"/>
    <mergeCell ref="AB1267:AB1268"/>
    <mergeCell ref="G1268:Q1268"/>
    <mergeCell ref="A1269:B1280"/>
    <mergeCell ref="C1269:I1269"/>
    <mergeCell ref="J1269:Z1269"/>
    <mergeCell ref="C1270:F1271"/>
    <mergeCell ref="G1270:I1271"/>
    <mergeCell ref="K1270:L1271"/>
    <mergeCell ref="M1270:M1271"/>
    <mergeCell ref="N1270:O1271"/>
    <mergeCell ref="P1270:P1271"/>
    <mergeCell ref="Q1270:Q1271"/>
    <mergeCell ref="R1270:S1271"/>
    <mergeCell ref="T1270:T1271"/>
    <mergeCell ref="U1270:V1271"/>
    <mergeCell ref="W1270:W1271"/>
    <mergeCell ref="X1270:Y1271"/>
    <mergeCell ref="Z1270:AB1271"/>
    <mergeCell ref="C1272:Q1272"/>
    <mergeCell ref="R1272:AB1272"/>
    <mergeCell ref="C1273:P1274"/>
    <mergeCell ref="Q1273:Q1274"/>
    <mergeCell ref="R1273:S1273"/>
    <mergeCell ref="T1273:AA1273"/>
    <mergeCell ref="R1274:S1274"/>
    <mergeCell ref="T1274:AA1274"/>
    <mergeCell ref="C1275:P1276"/>
    <mergeCell ref="Q1275:Q1276"/>
    <mergeCell ref="R1275:S1275"/>
    <mergeCell ref="T1275:AA1275"/>
    <mergeCell ref="R1276:S1276"/>
    <mergeCell ref="T1276:AA1276"/>
    <mergeCell ref="R1261:S1261"/>
    <mergeCell ref="T1261:AA1261"/>
    <mergeCell ref="R1262:S1262"/>
    <mergeCell ref="T1262:AA1262"/>
    <mergeCell ref="C1263:P1264"/>
    <mergeCell ref="Q1263:Q1264"/>
    <mergeCell ref="R1263:S1263"/>
    <mergeCell ref="T1263:AA1263"/>
    <mergeCell ref="R1264:S1264"/>
    <mergeCell ref="T1264:AA1264"/>
    <mergeCell ref="C1265:P1266"/>
    <mergeCell ref="Q1265:Q1266"/>
    <mergeCell ref="R1265:S1265"/>
    <mergeCell ref="T1265:AA1265"/>
    <mergeCell ref="R1266:S1266"/>
    <mergeCell ref="T1266:AA1266"/>
    <mergeCell ref="C1267:E1268"/>
    <mergeCell ref="G1267:Q1267"/>
    <mergeCell ref="R1267:V1268"/>
    <mergeCell ref="W1267:AA1268"/>
    <mergeCell ref="C1253:P1254"/>
    <mergeCell ref="Q1253:Q1254"/>
    <mergeCell ref="R1253:S1253"/>
    <mergeCell ref="T1253:AA1253"/>
    <mergeCell ref="R1254:S1254"/>
    <mergeCell ref="T1254:AA1254"/>
    <mergeCell ref="C1255:E1256"/>
    <mergeCell ref="G1255:Q1255"/>
    <mergeCell ref="R1255:V1256"/>
    <mergeCell ref="W1255:AA1256"/>
    <mergeCell ref="AB1255:AB1256"/>
    <mergeCell ref="G1256:Q1256"/>
    <mergeCell ref="A1257:B1268"/>
    <mergeCell ref="C1257:I1257"/>
    <mergeCell ref="J1257:Z1257"/>
    <mergeCell ref="C1258:F1259"/>
    <mergeCell ref="G1258:I1259"/>
    <mergeCell ref="K1258:L1259"/>
    <mergeCell ref="M1258:M1259"/>
    <mergeCell ref="N1258:O1259"/>
    <mergeCell ref="P1258:P1259"/>
    <mergeCell ref="Q1258:Q1259"/>
    <mergeCell ref="R1258:S1259"/>
    <mergeCell ref="T1258:T1259"/>
    <mergeCell ref="U1258:V1259"/>
    <mergeCell ref="W1258:W1259"/>
    <mergeCell ref="X1258:Y1259"/>
    <mergeCell ref="Z1258:AB1259"/>
    <mergeCell ref="C1260:Q1260"/>
    <mergeCell ref="R1260:AB1260"/>
    <mergeCell ref="C1261:P1262"/>
    <mergeCell ref="Q1261:Q1262"/>
    <mergeCell ref="AB1243:AB1244"/>
    <mergeCell ref="G1244:Q1244"/>
    <mergeCell ref="A1245:B1256"/>
    <mergeCell ref="C1245:I1245"/>
    <mergeCell ref="J1245:Z1245"/>
    <mergeCell ref="C1246:F1247"/>
    <mergeCell ref="G1246:I1247"/>
    <mergeCell ref="K1246:L1247"/>
    <mergeCell ref="M1246:M1247"/>
    <mergeCell ref="N1246:O1247"/>
    <mergeCell ref="P1246:P1247"/>
    <mergeCell ref="Q1246:Q1247"/>
    <mergeCell ref="R1246:S1247"/>
    <mergeCell ref="T1246:T1247"/>
    <mergeCell ref="U1246:V1247"/>
    <mergeCell ref="W1246:W1247"/>
    <mergeCell ref="X1246:Y1247"/>
    <mergeCell ref="Z1246:AB1247"/>
    <mergeCell ref="C1248:Q1248"/>
    <mergeCell ref="R1248:AB1248"/>
    <mergeCell ref="C1249:P1250"/>
    <mergeCell ref="Q1249:Q1250"/>
    <mergeCell ref="R1249:S1249"/>
    <mergeCell ref="T1249:AA1249"/>
    <mergeCell ref="R1250:S1250"/>
    <mergeCell ref="T1250:AA1250"/>
    <mergeCell ref="C1251:P1252"/>
    <mergeCell ref="Q1251:Q1252"/>
    <mergeCell ref="R1251:S1251"/>
    <mergeCell ref="T1251:AA1251"/>
    <mergeCell ref="R1252:S1252"/>
    <mergeCell ref="T1252:AA1252"/>
    <mergeCell ref="R1237:S1237"/>
    <mergeCell ref="T1237:AA1237"/>
    <mergeCell ref="R1238:S1238"/>
    <mergeCell ref="T1238:AA1238"/>
    <mergeCell ref="C1239:P1240"/>
    <mergeCell ref="Q1239:Q1240"/>
    <mergeCell ref="R1239:S1239"/>
    <mergeCell ref="T1239:AA1239"/>
    <mergeCell ref="R1240:S1240"/>
    <mergeCell ref="T1240:AA1240"/>
    <mergeCell ref="C1241:P1242"/>
    <mergeCell ref="Q1241:Q1242"/>
    <mergeCell ref="R1241:S1241"/>
    <mergeCell ref="T1241:AA1241"/>
    <mergeCell ref="R1242:S1242"/>
    <mergeCell ref="T1242:AA1242"/>
    <mergeCell ref="C1243:E1244"/>
    <mergeCell ref="G1243:Q1243"/>
    <mergeCell ref="R1243:V1244"/>
    <mergeCell ref="W1243:AA1244"/>
    <mergeCell ref="C1229:P1230"/>
    <mergeCell ref="Q1229:Q1230"/>
    <mergeCell ref="R1229:S1229"/>
    <mergeCell ref="T1229:AA1229"/>
    <mergeCell ref="R1230:S1230"/>
    <mergeCell ref="T1230:AA1230"/>
    <mergeCell ref="C1231:E1232"/>
    <mergeCell ref="G1231:Q1231"/>
    <mergeCell ref="R1231:V1232"/>
    <mergeCell ref="W1231:AA1232"/>
    <mergeCell ref="AB1231:AB1232"/>
    <mergeCell ref="G1232:Q1232"/>
    <mergeCell ref="A1233:B1244"/>
    <mergeCell ref="C1233:I1233"/>
    <mergeCell ref="J1233:Z1233"/>
    <mergeCell ref="C1234:F1235"/>
    <mergeCell ref="G1234:I1235"/>
    <mergeCell ref="K1234:L1235"/>
    <mergeCell ref="M1234:M1235"/>
    <mergeCell ref="N1234:O1235"/>
    <mergeCell ref="P1234:P1235"/>
    <mergeCell ref="Q1234:Q1235"/>
    <mergeCell ref="R1234:S1235"/>
    <mergeCell ref="T1234:T1235"/>
    <mergeCell ref="U1234:V1235"/>
    <mergeCell ref="W1234:W1235"/>
    <mergeCell ref="X1234:Y1235"/>
    <mergeCell ref="Z1234:AB1235"/>
    <mergeCell ref="C1236:Q1236"/>
    <mergeCell ref="R1236:AB1236"/>
    <mergeCell ref="C1237:P1238"/>
    <mergeCell ref="Q1237:Q1238"/>
    <mergeCell ref="AB1219:AB1220"/>
    <mergeCell ref="G1220:Q1220"/>
    <mergeCell ref="A1221:B1232"/>
    <mergeCell ref="C1221:I1221"/>
    <mergeCell ref="J1221:Z1221"/>
    <mergeCell ref="C1222:F1223"/>
    <mergeCell ref="G1222:I1223"/>
    <mergeCell ref="K1222:L1223"/>
    <mergeCell ref="M1222:M1223"/>
    <mergeCell ref="N1222:O1223"/>
    <mergeCell ref="P1222:P1223"/>
    <mergeCell ref="Q1222:Q1223"/>
    <mergeCell ref="R1222:S1223"/>
    <mergeCell ref="T1222:T1223"/>
    <mergeCell ref="U1222:V1223"/>
    <mergeCell ref="W1222:W1223"/>
    <mergeCell ref="X1222:Y1223"/>
    <mergeCell ref="Z1222:AB1223"/>
    <mergeCell ref="C1224:Q1224"/>
    <mergeCell ref="R1224:AB1224"/>
    <mergeCell ref="C1225:P1226"/>
    <mergeCell ref="Q1225:Q1226"/>
    <mergeCell ref="R1225:S1225"/>
    <mergeCell ref="T1225:AA1225"/>
    <mergeCell ref="R1226:S1226"/>
    <mergeCell ref="T1226:AA1226"/>
    <mergeCell ref="C1227:P1228"/>
    <mergeCell ref="Q1227:Q1228"/>
    <mergeCell ref="R1227:S1227"/>
    <mergeCell ref="T1227:AA1227"/>
    <mergeCell ref="R1228:S1228"/>
    <mergeCell ref="T1228:AA1228"/>
    <mergeCell ref="R1213:S1213"/>
    <mergeCell ref="T1213:AA1213"/>
    <mergeCell ref="R1214:S1214"/>
    <mergeCell ref="T1214:AA1214"/>
    <mergeCell ref="C1215:P1216"/>
    <mergeCell ref="Q1215:Q1216"/>
    <mergeCell ref="R1215:S1215"/>
    <mergeCell ref="T1215:AA1215"/>
    <mergeCell ref="R1216:S1216"/>
    <mergeCell ref="T1216:AA1216"/>
    <mergeCell ref="C1217:P1218"/>
    <mergeCell ref="Q1217:Q1218"/>
    <mergeCell ref="R1217:S1217"/>
    <mergeCell ref="T1217:AA1217"/>
    <mergeCell ref="R1218:S1218"/>
    <mergeCell ref="T1218:AA1218"/>
    <mergeCell ref="C1219:E1220"/>
    <mergeCell ref="G1219:Q1219"/>
    <mergeCell ref="R1219:V1220"/>
    <mergeCell ref="W1219:AA1220"/>
    <mergeCell ref="C1205:P1206"/>
    <mergeCell ref="Q1205:Q1206"/>
    <mergeCell ref="R1205:S1205"/>
    <mergeCell ref="T1205:AA1205"/>
    <mergeCell ref="R1206:S1206"/>
    <mergeCell ref="T1206:AA1206"/>
    <mergeCell ref="C1207:E1208"/>
    <mergeCell ref="G1207:Q1207"/>
    <mergeCell ref="R1207:V1208"/>
    <mergeCell ref="W1207:AA1208"/>
    <mergeCell ref="AB1207:AB1208"/>
    <mergeCell ref="G1208:Q1208"/>
    <mergeCell ref="A1209:B1220"/>
    <mergeCell ref="C1209:I1209"/>
    <mergeCell ref="J1209:Z1209"/>
    <mergeCell ref="C1210:F1211"/>
    <mergeCell ref="G1210:I1211"/>
    <mergeCell ref="K1210:L1211"/>
    <mergeCell ref="M1210:M1211"/>
    <mergeCell ref="N1210:O1211"/>
    <mergeCell ref="P1210:P1211"/>
    <mergeCell ref="Q1210:Q1211"/>
    <mergeCell ref="R1210:S1211"/>
    <mergeCell ref="T1210:T1211"/>
    <mergeCell ref="U1210:V1211"/>
    <mergeCell ref="W1210:W1211"/>
    <mergeCell ref="X1210:Y1211"/>
    <mergeCell ref="Z1210:AB1211"/>
    <mergeCell ref="C1212:Q1212"/>
    <mergeCell ref="R1212:AB1212"/>
    <mergeCell ref="C1213:P1214"/>
    <mergeCell ref="Q1213:Q1214"/>
    <mergeCell ref="AB1195:AB1196"/>
    <mergeCell ref="G1196:Q1196"/>
    <mergeCell ref="A1197:B1208"/>
    <mergeCell ref="C1197:I1197"/>
    <mergeCell ref="J1197:Z1197"/>
    <mergeCell ref="C1198:F1199"/>
    <mergeCell ref="G1198:I1199"/>
    <mergeCell ref="K1198:L1199"/>
    <mergeCell ref="M1198:M1199"/>
    <mergeCell ref="N1198:O1199"/>
    <mergeCell ref="P1198:P1199"/>
    <mergeCell ref="Q1198:Q1199"/>
    <mergeCell ref="R1198:S1199"/>
    <mergeCell ref="T1198:T1199"/>
    <mergeCell ref="U1198:V1199"/>
    <mergeCell ref="W1198:W1199"/>
    <mergeCell ref="X1198:Y1199"/>
    <mergeCell ref="Z1198:AB1199"/>
    <mergeCell ref="C1200:Q1200"/>
    <mergeCell ref="R1200:AB1200"/>
    <mergeCell ref="C1201:P1202"/>
    <mergeCell ref="Q1201:Q1202"/>
    <mergeCell ref="R1201:S1201"/>
    <mergeCell ref="T1201:AA1201"/>
    <mergeCell ref="R1202:S1202"/>
    <mergeCell ref="T1202:AA1202"/>
    <mergeCell ref="C1203:P1204"/>
    <mergeCell ref="Q1203:Q1204"/>
    <mergeCell ref="R1203:S1203"/>
    <mergeCell ref="T1203:AA1203"/>
    <mergeCell ref="R1204:S1204"/>
    <mergeCell ref="T1204:AA1204"/>
    <mergeCell ref="R1190:S1190"/>
    <mergeCell ref="T1190:AA1190"/>
    <mergeCell ref="C1191:P1192"/>
    <mergeCell ref="Q1191:Q1192"/>
    <mergeCell ref="R1191:S1191"/>
    <mergeCell ref="T1191:AA1191"/>
    <mergeCell ref="R1192:S1192"/>
    <mergeCell ref="T1192:AA1192"/>
    <mergeCell ref="C1193:P1194"/>
    <mergeCell ref="Q1193:Q1194"/>
    <mergeCell ref="R1193:S1193"/>
    <mergeCell ref="T1193:AA1193"/>
    <mergeCell ref="R1194:S1194"/>
    <mergeCell ref="T1194:AA1194"/>
    <mergeCell ref="C1195:E1196"/>
    <mergeCell ref="G1195:Q1195"/>
    <mergeCell ref="R1195:V1196"/>
    <mergeCell ref="W1195:AA1196"/>
    <mergeCell ref="R1181:S1181"/>
    <mergeCell ref="T1181:AA1181"/>
    <mergeCell ref="R1182:S1182"/>
    <mergeCell ref="T1182:AA1182"/>
    <mergeCell ref="C1183:E1184"/>
    <mergeCell ref="G1183:Q1183"/>
    <mergeCell ref="R1183:V1184"/>
    <mergeCell ref="W1183:AA1184"/>
    <mergeCell ref="AB1183:AB1184"/>
    <mergeCell ref="G1184:Q1184"/>
    <mergeCell ref="A1185:B1196"/>
    <mergeCell ref="C1185:I1185"/>
    <mergeCell ref="J1185:Z1185"/>
    <mergeCell ref="C1186:F1187"/>
    <mergeCell ref="G1186:I1187"/>
    <mergeCell ref="K1186:L1187"/>
    <mergeCell ref="M1186:M1187"/>
    <mergeCell ref="N1186:O1187"/>
    <mergeCell ref="P1186:P1187"/>
    <mergeCell ref="Q1186:Q1187"/>
    <mergeCell ref="R1186:S1187"/>
    <mergeCell ref="T1186:T1187"/>
    <mergeCell ref="U1186:V1187"/>
    <mergeCell ref="W1186:W1187"/>
    <mergeCell ref="X1186:Y1187"/>
    <mergeCell ref="Z1186:AB1187"/>
    <mergeCell ref="C1188:Q1188"/>
    <mergeCell ref="R1188:AB1188"/>
    <mergeCell ref="C1189:P1190"/>
    <mergeCell ref="Q1189:Q1190"/>
    <mergeCell ref="R1189:S1189"/>
    <mergeCell ref="T1189:AA1189"/>
    <mergeCell ref="A1173:B1184"/>
    <mergeCell ref="C1173:I1173"/>
    <mergeCell ref="J1173:Z1173"/>
    <mergeCell ref="C1174:F1175"/>
    <mergeCell ref="G1174:I1175"/>
    <mergeCell ref="K1174:L1175"/>
    <mergeCell ref="M1174:M1175"/>
    <mergeCell ref="N1174:O1175"/>
    <mergeCell ref="P1174:P1175"/>
    <mergeCell ref="Q1174:Q1175"/>
    <mergeCell ref="R1174:S1175"/>
    <mergeCell ref="T1174:T1175"/>
    <mergeCell ref="U1174:V1175"/>
    <mergeCell ref="W1174:W1175"/>
    <mergeCell ref="C1181:P1182"/>
    <mergeCell ref="Q1181:Q1182"/>
    <mergeCell ref="A441:B452"/>
    <mergeCell ref="C271:E272"/>
    <mergeCell ref="C267:P268"/>
    <mergeCell ref="Q267:Q268"/>
    <mergeCell ref="R267:S267"/>
    <mergeCell ref="T267:AA267"/>
    <mergeCell ref="R268:S268"/>
    <mergeCell ref="R246:S246"/>
    <mergeCell ref="Q255:Q256"/>
    <mergeCell ref="W274:W275"/>
    <mergeCell ref="N274:O275"/>
    <mergeCell ref="P274:P275"/>
    <mergeCell ref="C277:P278"/>
    <mergeCell ref="A285:B296"/>
    <mergeCell ref="A297:B308"/>
    <mergeCell ref="W307:AA308"/>
    <mergeCell ref="G308:Q308"/>
    <mergeCell ref="C291:P292"/>
    <mergeCell ref="Q291:Q292"/>
    <mergeCell ref="R291:S291"/>
    <mergeCell ref="T291:AA291"/>
    <mergeCell ref="R292:S292"/>
    <mergeCell ref="T292:AA292"/>
    <mergeCell ref="R295:V296"/>
    <mergeCell ref="G296:Q296"/>
    <mergeCell ref="G284:Q284"/>
    <mergeCell ref="J285:Z285"/>
    <mergeCell ref="C286:F287"/>
    <mergeCell ref="G286:I287"/>
    <mergeCell ref="T255:AA255"/>
    <mergeCell ref="R256:S256"/>
    <mergeCell ref="T253:AA253"/>
    <mergeCell ref="K298:L299"/>
    <mergeCell ref="M298:M299"/>
    <mergeCell ref="R298:S299"/>
    <mergeCell ref="T298:T299"/>
    <mergeCell ref="T306:AA306"/>
    <mergeCell ref="R302:S302"/>
    <mergeCell ref="T302:AA302"/>
    <mergeCell ref="R274:S275"/>
    <mergeCell ref="R303:S303"/>
    <mergeCell ref="C297:I297"/>
    <mergeCell ref="J297:Z297"/>
    <mergeCell ref="C298:F299"/>
    <mergeCell ref="G298:I299"/>
    <mergeCell ref="C279:P280"/>
    <mergeCell ref="G271:Q271"/>
    <mergeCell ref="C269:P270"/>
    <mergeCell ref="G262:I263"/>
    <mergeCell ref="C274:F275"/>
    <mergeCell ref="G274:I275"/>
    <mergeCell ref="X286:Y287"/>
    <mergeCell ref="T280:AA280"/>
    <mergeCell ref="C283:E284"/>
    <mergeCell ref="X274:Y275"/>
    <mergeCell ref="C285:I285"/>
    <mergeCell ref="R279:S279"/>
    <mergeCell ref="U262:V263"/>
    <mergeCell ref="W262:W263"/>
    <mergeCell ref="X262:Y263"/>
    <mergeCell ref="N262:O263"/>
    <mergeCell ref="T262:T263"/>
    <mergeCell ref="X1174:Y1175"/>
    <mergeCell ref="Z1174:AB1175"/>
    <mergeCell ref="C1176:Q1176"/>
    <mergeCell ref="R1176:AB1176"/>
    <mergeCell ref="C1177:P1178"/>
    <mergeCell ref="Q1177:Q1178"/>
    <mergeCell ref="R1177:S1177"/>
    <mergeCell ref="T1177:AA1177"/>
    <mergeCell ref="R1178:S1178"/>
    <mergeCell ref="T1178:AA1178"/>
    <mergeCell ref="C1179:P1180"/>
    <mergeCell ref="Q1179:Q1180"/>
    <mergeCell ref="R1179:S1179"/>
    <mergeCell ref="T1179:AA1179"/>
    <mergeCell ref="R1180:S1180"/>
    <mergeCell ref="T1180:AA1180"/>
    <mergeCell ref="AB307:AB308"/>
    <mergeCell ref="U190:V191"/>
    <mergeCell ref="C187:E188"/>
    <mergeCell ref="G187:Q187"/>
    <mergeCell ref="G166:I167"/>
    <mergeCell ref="R195:S195"/>
    <mergeCell ref="T274:T275"/>
    <mergeCell ref="R276:AB276"/>
    <mergeCell ref="X250:Y251"/>
    <mergeCell ref="Z250:AB251"/>
    <mergeCell ref="T250:T251"/>
    <mergeCell ref="Z238:AB239"/>
    <mergeCell ref="AB247:AB248"/>
    <mergeCell ref="T241:AA241"/>
    <mergeCell ref="R242:S242"/>
    <mergeCell ref="T242:AA242"/>
    <mergeCell ref="T243:AA243"/>
    <mergeCell ref="R244:S244"/>
    <mergeCell ref="T245:AA245"/>
    <mergeCell ref="W259:AA260"/>
    <mergeCell ref="C257:P258"/>
    <mergeCell ref="Q257:Q258"/>
    <mergeCell ref="R257:S257"/>
    <mergeCell ref="T254:AA254"/>
    <mergeCell ref="Q241:Q242"/>
    <mergeCell ref="R241:S241"/>
    <mergeCell ref="C259:E260"/>
    <mergeCell ref="G259:Q259"/>
    <mergeCell ref="R259:V260"/>
    <mergeCell ref="Q243:Q244"/>
    <mergeCell ref="R243:S243"/>
    <mergeCell ref="R180:AB180"/>
    <mergeCell ref="R183:S183"/>
    <mergeCell ref="AB187:AB188"/>
    <mergeCell ref="G310:I311"/>
    <mergeCell ref="K310:L311"/>
    <mergeCell ref="M310:M311"/>
    <mergeCell ref="N310:O311"/>
    <mergeCell ref="P310:P311"/>
    <mergeCell ref="R264:AB264"/>
    <mergeCell ref="T265:AA265"/>
    <mergeCell ref="T279:AA279"/>
    <mergeCell ref="W271:AA272"/>
    <mergeCell ref="Z262:AB263"/>
    <mergeCell ref="AB259:AB260"/>
    <mergeCell ref="R337:S337"/>
    <mergeCell ref="T337:AA337"/>
    <mergeCell ref="C305:P306"/>
    <mergeCell ref="C233:P234"/>
    <mergeCell ref="Q233:Q234"/>
    <mergeCell ref="R233:S233"/>
    <mergeCell ref="T233:AA233"/>
    <mergeCell ref="R234:S234"/>
    <mergeCell ref="P190:P191"/>
    <mergeCell ref="Q190:Q191"/>
    <mergeCell ref="T214:T215"/>
    <mergeCell ref="C225:I225"/>
    <mergeCell ref="C223:E224"/>
    <mergeCell ref="R223:V224"/>
    <mergeCell ref="W226:W227"/>
    <mergeCell ref="AB139:AB140"/>
    <mergeCell ref="Q135:Q136"/>
    <mergeCell ref="R135:S135"/>
    <mergeCell ref="W178:W179"/>
    <mergeCell ref="R184:S184"/>
    <mergeCell ref="T184:AA184"/>
    <mergeCell ref="R182:S182"/>
    <mergeCell ref="T182:AA182"/>
    <mergeCell ref="C193:P194"/>
    <mergeCell ref="Q193:Q194"/>
    <mergeCell ref="R193:S193"/>
    <mergeCell ref="C211:E212"/>
    <mergeCell ref="T178:T179"/>
    <mergeCell ref="K226:L227"/>
    <mergeCell ref="T234:AA234"/>
    <mergeCell ref="Q226:Q227"/>
    <mergeCell ref="U226:V227"/>
    <mergeCell ref="AB211:AB212"/>
    <mergeCell ref="T202:T203"/>
    <mergeCell ref="M202:M203"/>
    <mergeCell ref="C202:F203"/>
    <mergeCell ref="T206:AA206"/>
    <mergeCell ref="C207:P208"/>
    <mergeCell ref="Q207:Q208"/>
    <mergeCell ref="R211:V212"/>
    <mergeCell ref="P226:P227"/>
    <mergeCell ref="C231:P232"/>
    <mergeCell ref="Q231:Q232"/>
    <mergeCell ref="R170:S170"/>
    <mergeCell ref="T170:AA170"/>
    <mergeCell ref="T146:AA146"/>
    <mergeCell ref="C147:P148"/>
    <mergeCell ref="C216:Q216"/>
    <mergeCell ref="C166:F167"/>
    <mergeCell ref="T193:AA193"/>
    <mergeCell ref="R194:S194"/>
    <mergeCell ref="T194:AA194"/>
    <mergeCell ref="C195:P196"/>
    <mergeCell ref="W166:W167"/>
    <mergeCell ref="X166:Y167"/>
    <mergeCell ref="Z166:AB167"/>
    <mergeCell ref="K178:L179"/>
    <mergeCell ref="G188:Q188"/>
    <mergeCell ref="C178:F179"/>
    <mergeCell ref="C99:P100"/>
    <mergeCell ref="Q99:Q100"/>
    <mergeCell ref="R96:AB96"/>
    <mergeCell ref="AB103:AB104"/>
    <mergeCell ref="R108:AB108"/>
    <mergeCell ref="C109:P110"/>
    <mergeCell ref="Q109:Q110"/>
    <mergeCell ref="R109:S109"/>
    <mergeCell ref="R144:AB144"/>
    <mergeCell ref="C145:P146"/>
    <mergeCell ref="Q145:Q146"/>
    <mergeCell ref="W103:AA104"/>
    <mergeCell ref="W130:W131"/>
    <mergeCell ref="X130:Y131"/>
    <mergeCell ref="Z130:AB131"/>
    <mergeCell ref="C120:Q120"/>
    <mergeCell ref="C132:Q132"/>
    <mergeCell ref="C144:Q144"/>
    <mergeCell ref="C156:Q156"/>
    <mergeCell ref="G175:Q175"/>
    <mergeCell ref="R99:S99"/>
    <mergeCell ref="T99:AA99"/>
    <mergeCell ref="R100:S100"/>
    <mergeCell ref="T100:AA100"/>
    <mergeCell ref="G103:Q103"/>
    <mergeCell ref="G104:Q104"/>
    <mergeCell ref="AB115:AB116"/>
    <mergeCell ref="G116:Q116"/>
    <mergeCell ref="T109:AA109"/>
    <mergeCell ref="T102:AA102"/>
    <mergeCell ref="T106:T107"/>
    <mergeCell ref="R146:S146"/>
    <mergeCell ref="T147:AA147"/>
    <mergeCell ref="J105:Z105"/>
    <mergeCell ref="Q173:Q174"/>
    <mergeCell ref="R173:S173"/>
    <mergeCell ref="T173:AA173"/>
    <mergeCell ref="T124:AA124"/>
    <mergeCell ref="N154:O155"/>
    <mergeCell ref="P154:P155"/>
    <mergeCell ref="Q154:Q155"/>
    <mergeCell ref="U154:V155"/>
    <mergeCell ref="W154:W155"/>
    <mergeCell ref="T135:AA135"/>
    <mergeCell ref="T130:T131"/>
    <mergeCell ref="C157:P158"/>
    <mergeCell ref="Q157:Q158"/>
    <mergeCell ref="J141:Z141"/>
    <mergeCell ref="R102:S102"/>
    <mergeCell ref="T113:AA113"/>
    <mergeCell ref="R114:S114"/>
    <mergeCell ref="T114:AA114"/>
    <mergeCell ref="Q133:Q134"/>
    <mergeCell ref="R133:S133"/>
    <mergeCell ref="T133:AA133"/>
    <mergeCell ref="R134:S134"/>
    <mergeCell ref="T134:AA134"/>
    <mergeCell ref="R121:S121"/>
    <mergeCell ref="T121:AA121"/>
    <mergeCell ref="Q142:Q143"/>
    <mergeCell ref="AB127:AB128"/>
    <mergeCell ref="C168:Q168"/>
    <mergeCell ref="T158:AA158"/>
    <mergeCell ref="C175:E176"/>
    <mergeCell ref="J2:K3"/>
    <mergeCell ref="L2:M3"/>
    <mergeCell ref="N2:W3"/>
    <mergeCell ref="W34:W35"/>
    <mergeCell ref="X34:Y35"/>
    <mergeCell ref="Z34:AB35"/>
    <mergeCell ref="N46:O47"/>
    <mergeCell ref="X58:Y59"/>
    <mergeCell ref="Z58:AB59"/>
    <mergeCell ref="AB43:AB44"/>
    <mergeCell ref="C39:P40"/>
    <mergeCell ref="C37:P38"/>
    <mergeCell ref="Q39:Q40"/>
    <mergeCell ref="R39:S39"/>
    <mergeCell ref="R36:AB36"/>
    <mergeCell ref="M46:M47"/>
    <mergeCell ref="C43:E44"/>
    <mergeCell ref="R43:V44"/>
    <mergeCell ref="R48:AB48"/>
    <mergeCell ref="C49:P50"/>
    <mergeCell ref="Q49:Q50"/>
    <mergeCell ref="W43:AA44"/>
    <mergeCell ref="G55:Q55"/>
    <mergeCell ref="G56:Q56"/>
    <mergeCell ref="J57:Z57"/>
    <mergeCell ref="C48:Q48"/>
    <mergeCell ref="C22:F23"/>
    <mergeCell ref="G22:I23"/>
    <mergeCell ref="K22:L23"/>
    <mergeCell ref="R22:S23"/>
    <mergeCell ref="T39:AA39"/>
    <mergeCell ref="R40:S40"/>
    <mergeCell ref="N118:O119"/>
    <mergeCell ref="P118:P119"/>
    <mergeCell ref="C108:Q108"/>
    <mergeCell ref="R72:AB72"/>
    <mergeCell ref="C82:F83"/>
    <mergeCell ref="C87:P88"/>
    <mergeCell ref="Q87:Q88"/>
    <mergeCell ref="R87:S87"/>
    <mergeCell ref="T87:AA87"/>
    <mergeCell ref="R88:S88"/>
    <mergeCell ref="R77:S77"/>
    <mergeCell ref="T77:AA77"/>
    <mergeCell ref="R78:S78"/>
    <mergeCell ref="T78:AA78"/>
    <mergeCell ref="C89:P90"/>
    <mergeCell ref="Q89:Q90"/>
    <mergeCell ref="J81:Z81"/>
    <mergeCell ref="R89:S89"/>
    <mergeCell ref="T89:AA89"/>
    <mergeCell ref="R90:S90"/>
    <mergeCell ref="T90:AA90"/>
    <mergeCell ref="U82:V83"/>
    <mergeCell ref="G82:I83"/>
    <mergeCell ref="K82:L83"/>
    <mergeCell ref="T86:AA86"/>
    <mergeCell ref="W82:W83"/>
    <mergeCell ref="C73:P74"/>
    <mergeCell ref="T82:T83"/>
    <mergeCell ref="R82:S83"/>
    <mergeCell ref="X82:Y83"/>
    <mergeCell ref="Z82:AB83"/>
    <mergeCell ref="T75:AA75"/>
    <mergeCell ref="R262:S263"/>
    <mergeCell ref="T160:AA160"/>
    <mergeCell ref="C142:F143"/>
    <mergeCell ref="G142:I143"/>
    <mergeCell ref="C273:I273"/>
    <mergeCell ref="K142:L143"/>
    <mergeCell ref="Q195:Q196"/>
    <mergeCell ref="X178:Y179"/>
    <mergeCell ref="Z178:AB179"/>
    <mergeCell ref="G176:Q176"/>
    <mergeCell ref="C159:P160"/>
    <mergeCell ref="Q159:Q160"/>
    <mergeCell ref="R159:S159"/>
    <mergeCell ref="T159:AA159"/>
    <mergeCell ref="AB163:AB164"/>
    <mergeCell ref="R168:AB168"/>
    <mergeCell ref="C169:P170"/>
    <mergeCell ref="Q169:Q170"/>
    <mergeCell ref="R169:S169"/>
    <mergeCell ref="Q183:Q184"/>
    <mergeCell ref="R187:V188"/>
    <mergeCell ref="W187:AA188"/>
    <mergeCell ref="N166:O167"/>
    <mergeCell ref="P166:P167"/>
    <mergeCell ref="N178:O179"/>
    <mergeCell ref="N190:O191"/>
    <mergeCell ref="M142:M143"/>
    <mergeCell ref="K166:L167"/>
    <mergeCell ref="M166:M167"/>
    <mergeCell ref="T183:AA183"/>
    <mergeCell ref="C183:P184"/>
    <mergeCell ref="C181:P182"/>
    <mergeCell ref="Q181:Q182"/>
    <mergeCell ref="R181:S181"/>
    <mergeCell ref="T181:AA181"/>
    <mergeCell ref="P178:P179"/>
    <mergeCell ref="Q178:Q179"/>
    <mergeCell ref="T185:AA185"/>
    <mergeCell ref="R186:S186"/>
    <mergeCell ref="T186:AA186"/>
    <mergeCell ref="C189:I189"/>
    <mergeCell ref="J189:Z189"/>
    <mergeCell ref="C190:F191"/>
    <mergeCell ref="G190:I191"/>
    <mergeCell ref="K190:L191"/>
    <mergeCell ref="R190:S191"/>
    <mergeCell ref="C201:I201"/>
    <mergeCell ref="C243:P244"/>
    <mergeCell ref="G202:I203"/>
    <mergeCell ref="T154:T155"/>
    <mergeCell ref="R156:AB156"/>
    <mergeCell ref="AB271:AB272"/>
    <mergeCell ref="G272:Q272"/>
    <mergeCell ref="Q250:Q251"/>
    <mergeCell ref="P262:P263"/>
    <mergeCell ref="Q262:Q263"/>
    <mergeCell ref="W190:W191"/>
    <mergeCell ref="X190:Y191"/>
    <mergeCell ref="G247:Q247"/>
    <mergeCell ref="R175:V176"/>
    <mergeCell ref="W175:AA176"/>
    <mergeCell ref="AB175:AB176"/>
    <mergeCell ref="J177:Z177"/>
    <mergeCell ref="T169:AA169"/>
    <mergeCell ref="A225:B236"/>
    <mergeCell ref="T244:AA244"/>
    <mergeCell ref="T238:T239"/>
    <mergeCell ref="C262:F263"/>
    <mergeCell ref="C241:P242"/>
    <mergeCell ref="A249:B260"/>
    <mergeCell ref="C249:I249"/>
    <mergeCell ref="J249:Z249"/>
    <mergeCell ref="C250:F251"/>
    <mergeCell ref="G250:I251"/>
    <mergeCell ref="R252:AB252"/>
    <mergeCell ref="C253:P254"/>
    <mergeCell ref="C281:P282"/>
    <mergeCell ref="Q281:Q282"/>
    <mergeCell ref="R281:S281"/>
    <mergeCell ref="T281:AA281"/>
    <mergeCell ref="G283:Q283"/>
    <mergeCell ref="R283:V284"/>
    <mergeCell ref="R277:S277"/>
    <mergeCell ref="U274:V275"/>
    <mergeCell ref="Q298:Q299"/>
    <mergeCell ref="G295:Q295"/>
    <mergeCell ref="Q279:Q280"/>
    <mergeCell ref="AB283:AB284"/>
    <mergeCell ref="M250:M251"/>
    <mergeCell ref="G164:Q164"/>
    <mergeCell ref="Q166:Q167"/>
    <mergeCell ref="U166:V167"/>
    <mergeCell ref="AB151:AB152"/>
    <mergeCell ref="A165:B176"/>
    <mergeCell ref="C165:I165"/>
    <mergeCell ref="J165:Z165"/>
    <mergeCell ref="R216:AB216"/>
    <mergeCell ref="C217:P218"/>
    <mergeCell ref="Q217:Q218"/>
    <mergeCell ref="R217:S217"/>
    <mergeCell ref="T217:AA217"/>
    <mergeCell ref="R218:S218"/>
    <mergeCell ref="T218:AA218"/>
    <mergeCell ref="C171:P172"/>
    <mergeCell ref="Q171:Q172"/>
    <mergeCell ref="R171:S171"/>
    <mergeCell ref="T171:AA171"/>
    <mergeCell ref="R172:S172"/>
    <mergeCell ref="T172:AA172"/>
    <mergeCell ref="A189:B200"/>
    <mergeCell ref="Q197:Q198"/>
    <mergeCell ref="C199:E200"/>
    <mergeCell ref="R199:V200"/>
    <mergeCell ref="W199:AA200"/>
    <mergeCell ref="R197:S197"/>
    <mergeCell ref="T197:AA197"/>
    <mergeCell ref="R198:S198"/>
    <mergeCell ref="AB199:AB200"/>
    <mergeCell ref="G214:I215"/>
    <mergeCell ref="M178:M179"/>
    <mergeCell ref="R178:S179"/>
    <mergeCell ref="C163:E164"/>
    <mergeCell ref="G163:Q163"/>
    <mergeCell ref="R163:V164"/>
    <mergeCell ref="W163:AA164"/>
    <mergeCell ref="X154:Y155"/>
    <mergeCell ref="Z154:AB155"/>
    <mergeCell ref="C177:I177"/>
    <mergeCell ref="A213:B224"/>
    <mergeCell ref="C213:I213"/>
    <mergeCell ref="K118:L119"/>
    <mergeCell ref="M118:M119"/>
    <mergeCell ref="R118:S119"/>
    <mergeCell ref="T118:T119"/>
    <mergeCell ref="R120:AB120"/>
    <mergeCell ref="C121:P122"/>
    <mergeCell ref="Q121:Q122"/>
    <mergeCell ref="A141:B152"/>
    <mergeCell ref="T145:AA145"/>
    <mergeCell ref="N142:O143"/>
    <mergeCell ref="P142:P143"/>
    <mergeCell ref="R132:AB132"/>
    <mergeCell ref="W142:W143"/>
    <mergeCell ref="X142:Y143"/>
    <mergeCell ref="Z142:AB143"/>
    <mergeCell ref="G127:Q127"/>
    <mergeCell ref="A129:B140"/>
    <mergeCell ref="U142:V143"/>
    <mergeCell ref="K154:L155"/>
    <mergeCell ref="M154:M155"/>
    <mergeCell ref="R154:S155"/>
    <mergeCell ref="R145:S145"/>
    <mergeCell ref="C125:P126"/>
    <mergeCell ref="C151:E152"/>
    <mergeCell ref="G151:Q151"/>
    <mergeCell ref="R142:S143"/>
    <mergeCell ref="T142:T143"/>
    <mergeCell ref="C139:E140"/>
    <mergeCell ref="G139:Q139"/>
    <mergeCell ref="R139:V140"/>
    <mergeCell ref="W139:AA140"/>
    <mergeCell ref="R123:S123"/>
    <mergeCell ref="N130:O131"/>
    <mergeCell ref="P130:P131"/>
    <mergeCell ref="Q130:Q131"/>
    <mergeCell ref="U130:V131"/>
    <mergeCell ref="R149:S149"/>
    <mergeCell ref="T149:AA149"/>
    <mergeCell ref="R150:S150"/>
    <mergeCell ref="T150:AA150"/>
    <mergeCell ref="C149:P150"/>
    <mergeCell ref="Q147:Q148"/>
    <mergeCell ref="R147:S147"/>
    <mergeCell ref="G152:Q152"/>
    <mergeCell ref="U178:V179"/>
    <mergeCell ref="G178:I179"/>
    <mergeCell ref="C180:Q180"/>
    <mergeCell ref="C192:Q192"/>
    <mergeCell ref="C204:Q204"/>
    <mergeCell ref="R160:S160"/>
    <mergeCell ref="R174:S174"/>
    <mergeCell ref="T174:AA174"/>
    <mergeCell ref="Q149:Q150"/>
    <mergeCell ref="G154:I155"/>
    <mergeCell ref="R166:S167"/>
    <mergeCell ref="T166:T167"/>
    <mergeCell ref="N202:O203"/>
    <mergeCell ref="P202:P203"/>
    <mergeCell ref="K202:L203"/>
    <mergeCell ref="T190:T191"/>
    <mergeCell ref="M190:M191"/>
    <mergeCell ref="A45:B56"/>
    <mergeCell ref="Y17:AA18"/>
    <mergeCell ref="C31:E32"/>
    <mergeCell ref="C24:Q24"/>
    <mergeCell ref="R24:AB24"/>
    <mergeCell ref="D17:F18"/>
    <mergeCell ref="T40:AA40"/>
    <mergeCell ref="AB67:AB68"/>
    <mergeCell ref="C67:E68"/>
    <mergeCell ref="T46:T47"/>
    <mergeCell ref="A57:B68"/>
    <mergeCell ref="R63:S63"/>
    <mergeCell ref="T63:AA63"/>
    <mergeCell ref="M58:M59"/>
    <mergeCell ref="C58:F59"/>
    <mergeCell ref="G67:Q67"/>
    <mergeCell ref="R67:V68"/>
    <mergeCell ref="C63:P64"/>
    <mergeCell ref="Q63:Q64"/>
    <mergeCell ref="R64:S64"/>
    <mergeCell ref="T64:AA64"/>
    <mergeCell ref="W67:AA68"/>
    <mergeCell ref="Q58:Q59"/>
    <mergeCell ref="T62:AA62"/>
    <mergeCell ref="U58:V59"/>
    <mergeCell ref="W58:W59"/>
    <mergeCell ref="U70:V71"/>
    <mergeCell ref="W70:W71"/>
    <mergeCell ref="R66:S66"/>
    <mergeCell ref="T66:AA66"/>
    <mergeCell ref="T70:T71"/>
    <mergeCell ref="M70:M71"/>
    <mergeCell ref="R70:S71"/>
    <mergeCell ref="G68:Q68"/>
    <mergeCell ref="X70:Y71"/>
    <mergeCell ref="Q70:Q71"/>
    <mergeCell ref="N70:O71"/>
    <mergeCell ref="C45:I45"/>
    <mergeCell ref="J45:Z45"/>
    <mergeCell ref="C46:F47"/>
    <mergeCell ref="G46:I47"/>
    <mergeCell ref="K46:L47"/>
    <mergeCell ref="R46:S47"/>
    <mergeCell ref="X22:Y23"/>
    <mergeCell ref="N22:O23"/>
    <mergeCell ref="J22:J23"/>
    <mergeCell ref="C21:I21"/>
    <mergeCell ref="P70:P71"/>
    <mergeCell ref="G43:Q43"/>
    <mergeCell ref="Q73:Q74"/>
    <mergeCell ref="AB79:AB80"/>
    <mergeCell ref="R124:S124"/>
    <mergeCell ref="C135:P136"/>
    <mergeCell ref="N94:O95"/>
    <mergeCell ref="P94:P95"/>
    <mergeCell ref="AB15:AB16"/>
    <mergeCell ref="R28:S28"/>
    <mergeCell ref="Q27:Q28"/>
    <mergeCell ref="C61:P62"/>
    <mergeCell ref="Q61:Q62"/>
    <mergeCell ref="R61:S61"/>
    <mergeCell ref="C55:E56"/>
    <mergeCell ref="T61:AA61"/>
    <mergeCell ref="R62:S62"/>
    <mergeCell ref="W55:AA56"/>
    <mergeCell ref="N58:O59"/>
    <mergeCell ref="P58:P59"/>
    <mergeCell ref="T58:T59"/>
    <mergeCell ref="P22:P23"/>
    <mergeCell ref="C36:Q36"/>
    <mergeCell ref="T34:T35"/>
    <mergeCell ref="T25:AA25"/>
    <mergeCell ref="T26:AA26"/>
    <mergeCell ref="T27:AA27"/>
    <mergeCell ref="C57:I57"/>
    <mergeCell ref="C25:P26"/>
    <mergeCell ref="AB31:AB32"/>
    <mergeCell ref="P46:P47"/>
    <mergeCell ref="Q46:Q47"/>
    <mergeCell ref="U46:V47"/>
    <mergeCell ref="R55:V56"/>
    <mergeCell ref="Q51:Q52"/>
    <mergeCell ref="AB55:AB56"/>
    <mergeCell ref="G58:I59"/>
    <mergeCell ref="K58:L59"/>
    <mergeCell ref="R58:S59"/>
    <mergeCell ref="R60:AB60"/>
    <mergeCell ref="C60:Q60"/>
    <mergeCell ref="W46:W47"/>
    <mergeCell ref="X46:Y47"/>
    <mergeCell ref="Z46:AB47"/>
    <mergeCell ref="T52:AA52"/>
    <mergeCell ref="R51:S51"/>
    <mergeCell ref="T51:AA51"/>
    <mergeCell ref="R52:S52"/>
    <mergeCell ref="Q37:Q38"/>
    <mergeCell ref="R37:S37"/>
    <mergeCell ref="T37:AA37"/>
    <mergeCell ref="R38:S38"/>
    <mergeCell ref="T38:AA38"/>
    <mergeCell ref="M34:M35"/>
    <mergeCell ref="C41:P42"/>
    <mergeCell ref="Q41:Q42"/>
    <mergeCell ref="R49:S49"/>
    <mergeCell ref="T49:AA49"/>
    <mergeCell ref="R50:S50"/>
    <mergeCell ref="T50:AA50"/>
    <mergeCell ref="C51:P52"/>
    <mergeCell ref="U34:V35"/>
    <mergeCell ref="P34:P35"/>
    <mergeCell ref="Q34:Q35"/>
    <mergeCell ref="T112:AA112"/>
    <mergeCell ref="C115:E116"/>
    <mergeCell ref="A8:AB8"/>
    <mergeCell ref="G31:Q31"/>
    <mergeCell ref="G32:Q32"/>
    <mergeCell ref="K34:L35"/>
    <mergeCell ref="R34:S35"/>
    <mergeCell ref="J33:Z33"/>
    <mergeCell ref="C34:F35"/>
    <mergeCell ref="G34:I35"/>
    <mergeCell ref="AB11:AB12"/>
    <mergeCell ref="AB13:AB14"/>
    <mergeCell ref="G15:G16"/>
    <mergeCell ref="H15:J16"/>
    <mergeCell ref="R11:R12"/>
    <mergeCell ref="A17:C18"/>
    <mergeCell ref="R13:T14"/>
    <mergeCell ref="U13:U14"/>
    <mergeCell ref="V13:X14"/>
    <mergeCell ref="K17:M18"/>
    <mergeCell ref="N17:N18"/>
    <mergeCell ref="O17:Q18"/>
    <mergeCell ref="A9:AB10"/>
    <mergeCell ref="A19:AB20"/>
    <mergeCell ref="C27:P28"/>
    <mergeCell ref="T28:AA28"/>
    <mergeCell ref="R25:S25"/>
    <mergeCell ref="R26:S26"/>
    <mergeCell ref="R27:S27"/>
    <mergeCell ref="R29:S29"/>
    <mergeCell ref="T29:AA29"/>
    <mergeCell ref="Q29:Q30"/>
    <mergeCell ref="G17:G18"/>
    <mergeCell ref="S11:W12"/>
    <mergeCell ref="X11:AA12"/>
    <mergeCell ref="A13:C14"/>
    <mergeCell ref="D13:F14"/>
    <mergeCell ref="G13:G14"/>
    <mergeCell ref="AB17:AB18"/>
    <mergeCell ref="H17:J18"/>
    <mergeCell ref="R17:T18"/>
    <mergeCell ref="U17:U18"/>
    <mergeCell ref="Y13:AA14"/>
    <mergeCell ref="A33:B44"/>
    <mergeCell ref="C33:I33"/>
    <mergeCell ref="R31:V32"/>
    <mergeCell ref="A15:C16"/>
    <mergeCell ref="D15:F16"/>
    <mergeCell ref="T22:T23"/>
    <mergeCell ref="A21:B32"/>
    <mergeCell ref="N15:N16"/>
    <mergeCell ref="O15:Q16"/>
    <mergeCell ref="R15:T16"/>
    <mergeCell ref="V17:X18"/>
    <mergeCell ref="W31:AA32"/>
    <mergeCell ref="U15:U16"/>
    <mergeCell ref="V15:X16"/>
    <mergeCell ref="Y15:AA16"/>
    <mergeCell ref="K15:M16"/>
    <mergeCell ref="J21:Z21"/>
    <mergeCell ref="W22:W23"/>
    <mergeCell ref="M22:M23"/>
    <mergeCell ref="Z22:AB23"/>
    <mergeCell ref="G44:Q44"/>
    <mergeCell ref="R41:S41"/>
    <mergeCell ref="N34:O35"/>
    <mergeCell ref="Q85:Q86"/>
    <mergeCell ref="R74:S74"/>
    <mergeCell ref="T74:AA74"/>
    <mergeCell ref="G92:Q92"/>
    <mergeCell ref="C75:P76"/>
    <mergeCell ref="Q75:Q76"/>
    <mergeCell ref="R75:S75"/>
    <mergeCell ref="M82:M83"/>
    <mergeCell ref="Z70:AB71"/>
    <mergeCell ref="C72:Q72"/>
    <mergeCell ref="C84:Q84"/>
    <mergeCell ref="A177:B188"/>
    <mergeCell ref="A81:B92"/>
    <mergeCell ref="C81:I81"/>
    <mergeCell ref="C79:E80"/>
    <mergeCell ref="R79:V80"/>
    <mergeCell ref="W79:AA80"/>
    <mergeCell ref="A69:B80"/>
    <mergeCell ref="G140:Q140"/>
    <mergeCell ref="C129:I129"/>
    <mergeCell ref="J129:Z129"/>
    <mergeCell ref="C130:F131"/>
    <mergeCell ref="G130:I131"/>
    <mergeCell ref="K130:L131"/>
    <mergeCell ref="M130:M131"/>
    <mergeCell ref="R130:S131"/>
    <mergeCell ref="C69:I69"/>
    <mergeCell ref="J69:Z69"/>
    <mergeCell ref="C70:F71"/>
    <mergeCell ref="G70:I71"/>
    <mergeCell ref="R73:S73"/>
    <mergeCell ref="T73:AA73"/>
    <mergeCell ref="T88:AA88"/>
    <mergeCell ref="C106:F107"/>
    <mergeCell ref="G106:I107"/>
    <mergeCell ref="K106:L107"/>
    <mergeCell ref="M106:M107"/>
    <mergeCell ref="R106:S107"/>
    <mergeCell ref="R85:S85"/>
    <mergeCell ref="C97:P98"/>
    <mergeCell ref="Q97:Q98"/>
    <mergeCell ref="T125:AA125"/>
    <mergeCell ref="R126:S126"/>
    <mergeCell ref="T126:AA126"/>
    <mergeCell ref="N106:O107"/>
    <mergeCell ref="P106:P107"/>
    <mergeCell ref="R110:S110"/>
    <mergeCell ref="T110:AA110"/>
    <mergeCell ref="C111:P112"/>
    <mergeCell ref="Q111:Q112"/>
    <mergeCell ref="R111:S111"/>
    <mergeCell ref="T111:AA111"/>
    <mergeCell ref="A93:B104"/>
    <mergeCell ref="J93:Z93"/>
    <mergeCell ref="C94:F95"/>
    <mergeCell ref="G94:I95"/>
    <mergeCell ref="R148:S148"/>
    <mergeCell ref="T148:AA148"/>
    <mergeCell ref="C141:I141"/>
    <mergeCell ref="N82:O83"/>
    <mergeCell ref="P82:P83"/>
    <mergeCell ref="R76:S76"/>
    <mergeCell ref="T76:AA76"/>
    <mergeCell ref="R84:AB84"/>
    <mergeCell ref="K94:L95"/>
    <mergeCell ref="R94:S95"/>
    <mergeCell ref="C103:E104"/>
    <mergeCell ref="R103:V104"/>
    <mergeCell ref="A117:B128"/>
    <mergeCell ref="C117:I117"/>
    <mergeCell ref="J117:Z117"/>
    <mergeCell ref="C118:F119"/>
    <mergeCell ref="G118:I119"/>
    <mergeCell ref="X106:Y107"/>
    <mergeCell ref="Z106:AB107"/>
    <mergeCell ref="R115:V116"/>
    <mergeCell ref="W115:AA116"/>
    <mergeCell ref="Q123:Q124"/>
    <mergeCell ref="G91:Q91"/>
    <mergeCell ref="G79:Q79"/>
    <mergeCell ref="G80:Q80"/>
    <mergeCell ref="C93:I93"/>
    <mergeCell ref="Q82:Q83"/>
    <mergeCell ref="C91:E92"/>
    <mergeCell ref="R91:V92"/>
    <mergeCell ref="Q94:Q95"/>
    <mergeCell ref="U94:V95"/>
    <mergeCell ref="W94:W95"/>
    <mergeCell ref="X94:Y95"/>
    <mergeCell ref="Z94:AB95"/>
    <mergeCell ref="A237:B248"/>
    <mergeCell ref="J11:N11"/>
    <mergeCell ref="J12:N12"/>
    <mergeCell ref="O12:Q12"/>
    <mergeCell ref="O11:Q11"/>
    <mergeCell ref="R30:S30"/>
    <mergeCell ref="T30:AA30"/>
    <mergeCell ref="C29:P30"/>
    <mergeCell ref="A201:B212"/>
    <mergeCell ref="C235:E236"/>
    <mergeCell ref="R235:V236"/>
    <mergeCell ref="W235:AA236"/>
    <mergeCell ref="C229:P230"/>
    <mergeCell ref="Q229:Q230"/>
    <mergeCell ref="C113:P114"/>
    <mergeCell ref="R112:S112"/>
    <mergeCell ref="Q106:Q107"/>
    <mergeCell ref="U106:V107"/>
    <mergeCell ref="R238:S239"/>
    <mergeCell ref="R240:AB240"/>
    <mergeCell ref="M238:M239"/>
    <mergeCell ref="W106:W107"/>
    <mergeCell ref="T219:AA219"/>
    <mergeCell ref="R226:S227"/>
    <mergeCell ref="R228:AB228"/>
    <mergeCell ref="X226:Y227"/>
    <mergeCell ref="Q214:Q215"/>
    <mergeCell ref="U214:V215"/>
    <mergeCell ref="C209:P210"/>
    <mergeCell ref="T85:AA85"/>
    <mergeCell ref="R86:S86"/>
    <mergeCell ref="C101:P102"/>
    <mergeCell ref="Q101:Q102"/>
    <mergeCell ref="C77:P78"/>
    <mergeCell ref="Q77:Q78"/>
    <mergeCell ref="W91:AA92"/>
    <mergeCell ref="AB91:AB92"/>
    <mergeCell ref="C85:P86"/>
    <mergeCell ref="T98:AA98"/>
    <mergeCell ref="Q118:Q119"/>
    <mergeCell ref="U118:V119"/>
    <mergeCell ref="W118:W119"/>
    <mergeCell ref="X118:Y119"/>
    <mergeCell ref="Z118:AB119"/>
    <mergeCell ref="A105:B116"/>
    <mergeCell ref="G115:Q115"/>
    <mergeCell ref="C137:P138"/>
    <mergeCell ref="Q137:Q138"/>
    <mergeCell ref="R137:S137"/>
    <mergeCell ref="T137:AA137"/>
    <mergeCell ref="R138:S138"/>
    <mergeCell ref="T138:AA138"/>
    <mergeCell ref="C127:E128"/>
    <mergeCell ref="R127:V128"/>
    <mergeCell ref="W127:AA128"/>
    <mergeCell ref="G128:Q128"/>
    <mergeCell ref="T123:AA123"/>
    <mergeCell ref="C105:I105"/>
    <mergeCell ref="C133:P134"/>
    <mergeCell ref="Q113:Q114"/>
    <mergeCell ref="R113:S113"/>
    <mergeCell ref="Q245:Q246"/>
    <mergeCell ref="R245:S245"/>
    <mergeCell ref="W223:AA224"/>
    <mergeCell ref="G223:Q223"/>
    <mergeCell ref="AB235:AB236"/>
    <mergeCell ref="Q221:Q222"/>
    <mergeCell ref="T229:AA229"/>
    <mergeCell ref="R230:S230"/>
    <mergeCell ref="T230:AA230"/>
    <mergeCell ref="W211:AA212"/>
    <mergeCell ref="Q209:Q210"/>
    <mergeCell ref="R209:S209"/>
    <mergeCell ref="T209:AA209"/>
    <mergeCell ref="R210:S210"/>
    <mergeCell ref="T210:AA210"/>
    <mergeCell ref="C161:P162"/>
    <mergeCell ref="Q161:Q162"/>
    <mergeCell ref="R161:S161"/>
    <mergeCell ref="R231:S231"/>
    <mergeCell ref="T231:AA231"/>
    <mergeCell ref="R232:S232"/>
    <mergeCell ref="T232:AA232"/>
    <mergeCell ref="G235:Q235"/>
    <mergeCell ref="G236:Q236"/>
    <mergeCell ref="G226:I227"/>
    <mergeCell ref="R220:S220"/>
    <mergeCell ref="T220:AA220"/>
    <mergeCell ref="R214:S215"/>
    <mergeCell ref="R219:S219"/>
    <mergeCell ref="R122:S122"/>
    <mergeCell ref="T122:AA122"/>
    <mergeCell ref="C123:P124"/>
    <mergeCell ref="Q125:Q126"/>
    <mergeCell ref="R125:S125"/>
    <mergeCell ref="A153:B164"/>
    <mergeCell ref="C153:I153"/>
    <mergeCell ref="J153:Z153"/>
    <mergeCell ref="C154:F155"/>
    <mergeCell ref="R157:S157"/>
    <mergeCell ref="T157:AA157"/>
    <mergeCell ref="R158:S158"/>
    <mergeCell ref="P238:P239"/>
    <mergeCell ref="Q238:Q239"/>
    <mergeCell ref="U238:V239"/>
    <mergeCell ref="W238:W239"/>
    <mergeCell ref="X238:Y239"/>
    <mergeCell ref="Q253:Q254"/>
    <mergeCell ref="R253:S253"/>
    <mergeCell ref="K238:L239"/>
    <mergeCell ref="R250:S251"/>
    <mergeCell ref="R255:S255"/>
    <mergeCell ref="Q202:Q203"/>
    <mergeCell ref="U202:V203"/>
    <mergeCell ref="W202:W203"/>
    <mergeCell ref="X202:Y203"/>
    <mergeCell ref="Z202:AB203"/>
    <mergeCell ref="N214:O215"/>
    <mergeCell ref="P214:P215"/>
    <mergeCell ref="R204:AB204"/>
    <mergeCell ref="R202:S203"/>
    <mergeCell ref="A5:E5"/>
    <mergeCell ref="F5:AB5"/>
    <mergeCell ref="A7:E7"/>
    <mergeCell ref="F7:AB7"/>
    <mergeCell ref="C247:E248"/>
    <mergeCell ref="T41:AA41"/>
    <mergeCell ref="R42:S42"/>
    <mergeCell ref="T42:AA42"/>
    <mergeCell ref="C53:P54"/>
    <mergeCell ref="Q53:Q54"/>
    <mergeCell ref="R53:S53"/>
    <mergeCell ref="T53:AA53"/>
    <mergeCell ref="R54:S54"/>
    <mergeCell ref="T54:AA54"/>
    <mergeCell ref="U22:V23"/>
    <mergeCell ref="Q22:Q23"/>
    <mergeCell ref="Q25:Q26"/>
    <mergeCell ref="C65:P66"/>
    <mergeCell ref="Q65:Q66"/>
    <mergeCell ref="R65:S65"/>
    <mergeCell ref="T65:AA65"/>
    <mergeCell ref="R207:S207"/>
    <mergeCell ref="T207:AA207"/>
    <mergeCell ref="R208:S208"/>
    <mergeCell ref="T208:AA208"/>
    <mergeCell ref="C219:P220"/>
    <mergeCell ref="Q219:Q220"/>
    <mergeCell ref="K70:L71"/>
    <mergeCell ref="H13:J14"/>
    <mergeCell ref="K13:M14"/>
    <mergeCell ref="N13:N14"/>
    <mergeCell ref="O13:Q14"/>
    <mergeCell ref="A11:E12"/>
    <mergeCell ref="F11:H12"/>
    <mergeCell ref="I11:I12"/>
    <mergeCell ref="AB223:AB224"/>
    <mergeCell ref="T246:AA246"/>
    <mergeCell ref="R101:S101"/>
    <mergeCell ref="T101:AA101"/>
    <mergeCell ref="C96:Q96"/>
    <mergeCell ref="T94:T95"/>
    <mergeCell ref="M94:M95"/>
    <mergeCell ref="R97:S97"/>
    <mergeCell ref="T97:AA97"/>
    <mergeCell ref="R98:S98"/>
    <mergeCell ref="A309:B320"/>
    <mergeCell ref="C309:I309"/>
    <mergeCell ref="U310:V311"/>
    <mergeCell ref="W310:W311"/>
    <mergeCell ref="X310:Y311"/>
    <mergeCell ref="Z310:AB311"/>
    <mergeCell ref="C312:Q312"/>
    <mergeCell ref="R312:AB312"/>
    <mergeCell ref="C313:P314"/>
    <mergeCell ref="Q313:Q314"/>
    <mergeCell ref="R313:S313"/>
    <mergeCell ref="T313:AA313"/>
    <mergeCell ref="R314:S314"/>
    <mergeCell ref="T314:AA314"/>
    <mergeCell ref="C315:P316"/>
    <mergeCell ref="Q315:Q316"/>
    <mergeCell ref="R315:S315"/>
    <mergeCell ref="T315:AA315"/>
    <mergeCell ref="R316:S316"/>
    <mergeCell ref="T316:AA316"/>
    <mergeCell ref="C319:E320"/>
    <mergeCell ref="G319:Q319"/>
    <mergeCell ref="C317:P318"/>
    <mergeCell ref="Q317:Q318"/>
    <mergeCell ref="R317:S317"/>
    <mergeCell ref="T317:AA317"/>
    <mergeCell ref="R318:S318"/>
    <mergeCell ref="T318:AA318"/>
    <mergeCell ref="A261:B272"/>
    <mergeCell ref="R286:S287"/>
    <mergeCell ref="T286:T287"/>
    <mergeCell ref="A273:B284"/>
    <mergeCell ref="T196:AA196"/>
    <mergeCell ref="C237:I237"/>
    <mergeCell ref="J237:Z237"/>
    <mergeCell ref="T301:AA301"/>
    <mergeCell ref="U298:V299"/>
    <mergeCell ref="W298:W299"/>
    <mergeCell ref="X298:Y299"/>
    <mergeCell ref="T294:AA294"/>
    <mergeCell ref="Q286:Q287"/>
    <mergeCell ref="W283:AA284"/>
    <mergeCell ref="T268:AA268"/>
    <mergeCell ref="Q274:Q275"/>
    <mergeCell ref="N298:O299"/>
    <mergeCell ref="C307:E308"/>
    <mergeCell ref="G307:Q307"/>
    <mergeCell ref="R307:V308"/>
    <mergeCell ref="R289:S289"/>
    <mergeCell ref="Q269:Q270"/>
    <mergeCell ref="R269:S269"/>
    <mergeCell ref="T269:AA269"/>
    <mergeCell ref="K262:L263"/>
    <mergeCell ref="M262:M263"/>
    <mergeCell ref="R270:S270"/>
    <mergeCell ref="T270:AA270"/>
    <mergeCell ref="C205:P206"/>
    <mergeCell ref="G211:Q211"/>
    <mergeCell ref="G212:Q212"/>
    <mergeCell ref="R206:S206"/>
    <mergeCell ref="R258:S258"/>
    <mergeCell ref="T258:AA258"/>
    <mergeCell ref="C255:P256"/>
    <mergeCell ref="N250:O251"/>
    <mergeCell ref="K322:L323"/>
    <mergeCell ref="M322:M323"/>
    <mergeCell ref="N322:O323"/>
    <mergeCell ref="P322:P323"/>
    <mergeCell ref="Q322:Q323"/>
    <mergeCell ref="R322:S323"/>
    <mergeCell ref="T322:T323"/>
    <mergeCell ref="U322:V323"/>
    <mergeCell ref="W322:W323"/>
    <mergeCell ref="X322:Y323"/>
    <mergeCell ref="Z322:AB323"/>
    <mergeCell ref="R136:S136"/>
    <mergeCell ref="T136:AA136"/>
    <mergeCell ref="R151:V152"/>
    <mergeCell ref="W151:AA152"/>
    <mergeCell ref="R185:S185"/>
    <mergeCell ref="R221:S221"/>
    <mergeCell ref="T221:AA221"/>
    <mergeCell ref="R222:S222"/>
    <mergeCell ref="T222:AA222"/>
    <mergeCell ref="T161:AA161"/>
    <mergeCell ref="R162:S162"/>
    <mergeCell ref="T162:AA162"/>
    <mergeCell ref="C173:P174"/>
    <mergeCell ref="C185:P186"/>
    <mergeCell ref="Q185:Q186"/>
    <mergeCell ref="Q205:Q206"/>
    <mergeCell ref="R205:S205"/>
    <mergeCell ref="T205:AA205"/>
    <mergeCell ref="T195:AA195"/>
    <mergeCell ref="Z190:AB191"/>
    <mergeCell ref="R192:AB192"/>
    <mergeCell ref="G199:Q199"/>
    <mergeCell ref="G200:Q200"/>
    <mergeCell ref="J201:Z201"/>
    <mergeCell ref="C197:P198"/>
    <mergeCell ref="W214:W215"/>
    <mergeCell ref="X214:Y215"/>
    <mergeCell ref="Z214:AB215"/>
    <mergeCell ref="R196:S196"/>
    <mergeCell ref="C228:Q228"/>
    <mergeCell ref="C240:Q240"/>
    <mergeCell ref="C252:Q252"/>
    <mergeCell ref="J213:Z213"/>
    <mergeCell ref="T198:AA198"/>
    <mergeCell ref="Z226:AB227"/>
    <mergeCell ref="C293:P294"/>
    <mergeCell ref="Q293:Q294"/>
    <mergeCell ref="R293:S293"/>
    <mergeCell ref="T293:AA293"/>
    <mergeCell ref="T289:AA289"/>
    <mergeCell ref="R290:S290"/>
    <mergeCell ref="T290:AA290"/>
    <mergeCell ref="R280:S280"/>
    <mergeCell ref="AB295:AB296"/>
    <mergeCell ref="G224:Q224"/>
    <mergeCell ref="C245:P246"/>
    <mergeCell ref="R254:S254"/>
    <mergeCell ref="J225:Z225"/>
    <mergeCell ref="N226:O227"/>
    <mergeCell ref="P250:P251"/>
    <mergeCell ref="G260:Q260"/>
    <mergeCell ref="R229:S229"/>
    <mergeCell ref="N238:O239"/>
    <mergeCell ref="R328:S328"/>
    <mergeCell ref="T328:AA328"/>
    <mergeCell ref="R319:V320"/>
    <mergeCell ref="W319:AA320"/>
    <mergeCell ref="J309:Z309"/>
    <mergeCell ref="C310:F311"/>
    <mergeCell ref="Q310:Q311"/>
    <mergeCell ref="R282:S282"/>
    <mergeCell ref="T282:AA282"/>
    <mergeCell ref="Z274:AB275"/>
    <mergeCell ref="K274:L275"/>
    <mergeCell ref="M274:M275"/>
    <mergeCell ref="J273:Z273"/>
    <mergeCell ref="Q365:Q366"/>
    <mergeCell ref="R365:S365"/>
    <mergeCell ref="T365:AA365"/>
    <mergeCell ref="R366:S366"/>
    <mergeCell ref="T366:AA366"/>
    <mergeCell ref="C370:F371"/>
    <mergeCell ref="C348:Q348"/>
    <mergeCell ref="R348:AB348"/>
    <mergeCell ref="C349:P350"/>
    <mergeCell ref="Q349:Q350"/>
    <mergeCell ref="AB355:AB356"/>
    <mergeCell ref="G356:Q356"/>
    <mergeCell ref="C331:E332"/>
    <mergeCell ref="G331:Q331"/>
    <mergeCell ref="R331:V332"/>
    <mergeCell ref="W331:AA332"/>
    <mergeCell ref="AB331:AB332"/>
    <mergeCell ref="G332:Q332"/>
    <mergeCell ref="N286:O287"/>
    <mergeCell ref="P286:P287"/>
    <mergeCell ref="T303:AA303"/>
    <mergeCell ref="C303:P304"/>
    <mergeCell ref="Q303:Q304"/>
    <mergeCell ref="P298:P299"/>
    <mergeCell ref="Z298:AB299"/>
    <mergeCell ref="R288:AB288"/>
    <mergeCell ref="R310:S311"/>
    <mergeCell ref="T310:T311"/>
    <mergeCell ref="R354:S354"/>
    <mergeCell ref="T354:AA354"/>
    <mergeCell ref="R349:S349"/>
    <mergeCell ref="T349:AA349"/>
    <mergeCell ref="Q305:Q306"/>
    <mergeCell ref="R305:S305"/>
    <mergeCell ref="T305:AA305"/>
    <mergeCell ref="R306:S306"/>
    <mergeCell ref="R294:S294"/>
    <mergeCell ref="U286:V287"/>
    <mergeCell ref="W286:W287"/>
    <mergeCell ref="K286:L287"/>
    <mergeCell ref="M286:M287"/>
    <mergeCell ref="R304:S304"/>
    <mergeCell ref="T304:AA304"/>
    <mergeCell ref="R300:AB300"/>
    <mergeCell ref="C301:P302"/>
    <mergeCell ref="Q301:Q302"/>
    <mergeCell ref="R301:S301"/>
    <mergeCell ref="C321:I321"/>
    <mergeCell ref="J321:Z321"/>
    <mergeCell ref="C322:F323"/>
    <mergeCell ref="G322:I323"/>
    <mergeCell ref="A333:B344"/>
    <mergeCell ref="C333:I333"/>
    <mergeCell ref="J333:Z333"/>
    <mergeCell ref="C334:F335"/>
    <mergeCell ref="G334:I335"/>
    <mergeCell ref="K334:L335"/>
    <mergeCell ref="M334:M335"/>
    <mergeCell ref="N334:O335"/>
    <mergeCell ref="P334:P335"/>
    <mergeCell ref="Q334:Q335"/>
    <mergeCell ref="R334:S335"/>
    <mergeCell ref="T334:T335"/>
    <mergeCell ref="U334:V335"/>
    <mergeCell ref="W334:W335"/>
    <mergeCell ref="X334:Y335"/>
    <mergeCell ref="Z334:AB335"/>
    <mergeCell ref="C336:Q336"/>
    <mergeCell ref="R336:AB336"/>
    <mergeCell ref="C337:P338"/>
    <mergeCell ref="Q337:Q338"/>
    <mergeCell ref="A321:B332"/>
    <mergeCell ref="A369:B380"/>
    <mergeCell ref="C369:I369"/>
    <mergeCell ref="C372:Q372"/>
    <mergeCell ref="R372:AB372"/>
    <mergeCell ref="C373:P374"/>
    <mergeCell ref="Q373:Q374"/>
    <mergeCell ref="R373:S373"/>
    <mergeCell ref="T373:AA373"/>
    <mergeCell ref="Q351:Q352"/>
    <mergeCell ref="R351:S351"/>
    <mergeCell ref="T351:AA351"/>
    <mergeCell ref="R352:S352"/>
    <mergeCell ref="T352:AA352"/>
    <mergeCell ref="C377:P378"/>
    <mergeCell ref="Q377:Q378"/>
    <mergeCell ref="R377:S377"/>
    <mergeCell ref="R379:V380"/>
    <mergeCell ref="W379:AA380"/>
    <mergeCell ref="C329:P330"/>
    <mergeCell ref="Q329:Q330"/>
    <mergeCell ref="R329:S329"/>
    <mergeCell ref="R350:S350"/>
    <mergeCell ref="T350:AA350"/>
    <mergeCell ref="C351:P352"/>
    <mergeCell ref="T330:AA330"/>
    <mergeCell ref="C327:P328"/>
    <mergeCell ref="Q327:Q328"/>
    <mergeCell ref="R327:S327"/>
    <mergeCell ref="T327:AA327"/>
    <mergeCell ref="R325:S325"/>
    <mergeCell ref="T325:AA325"/>
    <mergeCell ref="R326:S326"/>
    <mergeCell ref="T326:AA326"/>
    <mergeCell ref="T329:AA329"/>
    <mergeCell ref="R330:S330"/>
    <mergeCell ref="C355:E356"/>
    <mergeCell ref="G355:Q355"/>
    <mergeCell ref="R355:V356"/>
    <mergeCell ref="W355:AA356"/>
    <mergeCell ref="C353:P354"/>
    <mergeCell ref="Q353:Q354"/>
    <mergeCell ref="R353:S353"/>
    <mergeCell ref="T353:AA353"/>
    <mergeCell ref="C389:P390"/>
    <mergeCell ref="Q389:Q390"/>
    <mergeCell ref="R389:S389"/>
    <mergeCell ref="T389:AA389"/>
    <mergeCell ref="R390:S390"/>
    <mergeCell ref="T390:AA390"/>
    <mergeCell ref="Z358:AB359"/>
    <mergeCell ref="U370:V371"/>
    <mergeCell ref="W370:W371"/>
    <mergeCell ref="X370:Y371"/>
    <mergeCell ref="Z370:AB371"/>
    <mergeCell ref="C360:Q360"/>
    <mergeCell ref="R360:AB360"/>
    <mergeCell ref="A345:B356"/>
    <mergeCell ref="C345:I345"/>
    <mergeCell ref="J345:Z345"/>
    <mergeCell ref="C346:F347"/>
    <mergeCell ref="G346:I347"/>
    <mergeCell ref="K346:L347"/>
    <mergeCell ref="M346:M347"/>
    <mergeCell ref="N346:O347"/>
    <mergeCell ref="P346:P347"/>
    <mergeCell ref="Q346:Q347"/>
    <mergeCell ref="R346:S347"/>
    <mergeCell ref="T346:T347"/>
    <mergeCell ref="U346:V347"/>
    <mergeCell ref="W346:W347"/>
    <mergeCell ref="X346:Y347"/>
    <mergeCell ref="Z346:AB347"/>
    <mergeCell ref="J369:Z369"/>
    <mergeCell ref="A357:B368"/>
    <mergeCell ref="C357:I357"/>
    <mergeCell ref="J357:Z357"/>
    <mergeCell ref="C358:F359"/>
    <mergeCell ref="G358:I359"/>
    <mergeCell ref="K358:L359"/>
    <mergeCell ref="M358:M359"/>
    <mergeCell ref="N358:O359"/>
    <mergeCell ref="P358:P359"/>
    <mergeCell ref="Q358:Q359"/>
    <mergeCell ref="R358:S359"/>
    <mergeCell ref="T358:T359"/>
    <mergeCell ref="U358:V359"/>
    <mergeCell ref="W358:W359"/>
    <mergeCell ref="X358:Y359"/>
    <mergeCell ref="C361:P362"/>
    <mergeCell ref="Q361:Q362"/>
    <mergeCell ref="R361:S361"/>
    <mergeCell ref="T361:AA361"/>
    <mergeCell ref="R362:S362"/>
    <mergeCell ref="T362:AA362"/>
    <mergeCell ref="C363:P364"/>
    <mergeCell ref="Q363:Q364"/>
    <mergeCell ref="R363:S363"/>
    <mergeCell ref="T363:AA363"/>
    <mergeCell ref="R364:S364"/>
    <mergeCell ref="T364:AA364"/>
    <mergeCell ref="C367:E368"/>
    <mergeCell ref="G367:Q367"/>
    <mergeCell ref="R367:V368"/>
    <mergeCell ref="W367:AA368"/>
    <mergeCell ref="AB367:AB368"/>
    <mergeCell ref="G368:Q368"/>
    <mergeCell ref="C365:P366"/>
    <mergeCell ref="A393:B404"/>
    <mergeCell ref="C393:I393"/>
    <mergeCell ref="J393:Z393"/>
    <mergeCell ref="C394:F395"/>
    <mergeCell ref="G394:I395"/>
    <mergeCell ref="K394:L395"/>
    <mergeCell ref="M394:M395"/>
    <mergeCell ref="N394:O395"/>
    <mergeCell ref="P394:P395"/>
    <mergeCell ref="Q394:Q395"/>
    <mergeCell ref="R394:S395"/>
    <mergeCell ref="T394:T395"/>
    <mergeCell ref="U394:V395"/>
    <mergeCell ref="W394:W395"/>
    <mergeCell ref="C399:P400"/>
    <mergeCell ref="Q399:Q400"/>
    <mergeCell ref="R399:S399"/>
    <mergeCell ref="T399:AA399"/>
    <mergeCell ref="R400:S400"/>
    <mergeCell ref="T400:AA400"/>
    <mergeCell ref="C403:E404"/>
    <mergeCell ref="G403:Q403"/>
    <mergeCell ref="R403:V404"/>
    <mergeCell ref="W403:AA404"/>
    <mergeCell ref="A381:B392"/>
    <mergeCell ref="C381:I381"/>
    <mergeCell ref="J381:Z381"/>
    <mergeCell ref="C382:F383"/>
    <mergeCell ref="G382:I383"/>
    <mergeCell ref="K382:L383"/>
    <mergeCell ref="M382:M383"/>
    <mergeCell ref="N382:O383"/>
    <mergeCell ref="P382:P383"/>
    <mergeCell ref="Q382:Q383"/>
    <mergeCell ref="R382:S383"/>
    <mergeCell ref="T382:T383"/>
    <mergeCell ref="U382:V383"/>
    <mergeCell ref="W382:W383"/>
    <mergeCell ref="X382:Y383"/>
    <mergeCell ref="Z382:AB383"/>
    <mergeCell ref="C384:Q384"/>
    <mergeCell ref="R384:AB384"/>
    <mergeCell ref="C385:P386"/>
    <mergeCell ref="Q385:Q386"/>
    <mergeCell ref="R385:S385"/>
    <mergeCell ref="T385:AA385"/>
    <mergeCell ref="R386:S386"/>
    <mergeCell ref="T386:AA386"/>
    <mergeCell ref="C387:P388"/>
    <mergeCell ref="Q387:Q388"/>
    <mergeCell ref="R387:S387"/>
    <mergeCell ref="T387:AA387"/>
    <mergeCell ref="R391:V392"/>
    <mergeCell ref="W391:AA392"/>
    <mergeCell ref="AB391:AB392"/>
    <mergeCell ref="G392:Q392"/>
    <mergeCell ref="C396:Q396"/>
    <mergeCell ref="R396:AB396"/>
    <mergeCell ref="C397:P398"/>
    <mergeCell ref="Q397:Q398"/>
    <mergeCell ref="R397:S397"/>
    <mergeCell ref="T397:AA397"/>
    <mergeCell ref="R398:S398"/>
    <mergeCell ref="T398:AA398"/>
    <mergeCell ref="A405:B416"/>
    <mergeCell ref="C405:I405"/>
    <mergeCell ref="J405:Z405"/>
    <mergeCell ref="C406:F407"/>
    <mergeCell ref="G406:I407"/>
    <mergeCell ref="K406:L407"/>
    <mergeCell ref="M406:M407"/>
    <mergeCell ref="N406:O407"/>
    <mergeCell ref="P406:P407"/>
    <mergeCell ref="Q406:Q407"/>
    <mergeCell ref="R406:S407"/>
    <mergeCell ref="T406:T407"/>
    <mergeCell ref="U406:V407"/>
    <mergeCell ref="W406:W407"/>
    <mergeCell ref="X406:Y407"/>
    <mergeCell ref="Z406:AB407"/>
    <mergeCell ref="C408:Q408"/>
    <mergeCell ref="R408:AB408"/>
    <mergeCell ref="C409:P410"/>
    <mergeCell ref="Q409:Q410"/>
    <mergeCell ref="AB415:AB416"/>
    <mergeCell ref="G416:Q416"/>
    <mergeCell ref="W415:AA416"/>
    <mergeCell ref="C415:E416"/>
    <mergeCell ref="G415:Q415"/>
    <mergeCell ref="R415:V416"/>
    <mergeCell ref="C413:P414"/>
    <mergeCell ref="Q413:Q414"/>
    <mergeCell ref="R411:S411"/>
    <mergeCell ref="T411:AA411"/>
    <mergeCell ref="R412:S412"/>
    <mergeCell ref="T412:AA412"/>
    <mergeCell ref="R433:S433"/>
    <mergeCell ref="T433:AA433"/>
    <mergeCell ref="M430:M431"/>
    <mergeCell ref="N430:O431"/>
    <mergeCell ref="P430:P431"/>
    <mergeCell ref="Q430:Q431"/>
    <mergeCell ref="R430:S431"/>
    <mergeCell ref="T430:T431"/>
    <mergeCell ref="U430:V431"/>
    <mergeCell ref="W430:W431"/>
    <mergeCell ref="X430:Y431"/>
    <mergeCell ref="Z430:AB431"/>
    <mergeCell ref="C401:P402"/>
    <mergeCell ref="Q401:Q402"/>
    <mergeCell ref="M442:M443"/>
    <mergeCell ref="N442:O443"/>
    <mergeCell ref="P442:P443"/>
    <mergeCell ref="Q442:Q443"/>
    <mergeCell ref="R442:S443"/>
    <mergeCell ref="T442:T443"/>
    <mergeCell ref="U442:V443"/>
    <mergeCell ref="W442:W443"/>
    <mergeCell ref="X442:Y443"/>
    <mergeCell ref="Z442:AB443"/>
    <mergeCell ref="R401:S401"/>
    <mergeCell ref="T401:AA401"/>
    <mergeCell ref="R402:S402"/>
    <mergeCell ref="T402:AA402"/>
    <mergeCell ref="C449:P450"/>
    <mergeCell ref="Q449:Q450"/>
    <mergeCell ref="R449:S449"/>
    <mergeCell ref="T449:AA449"/>
    <mergeCell ref="R450:S450"/>
    <mergeCell ref="T450:AA450"/>
    <mergeCell ref="R422:S422"/>
    <mergeCell ref="T422:AA422"/>
    <mergeCell ref="C423:P424"/>
    <mergeCell ref="Q423:Q424"/>
    <mergeCell ref="R423:S423"/>
    <mergeCell ref="T423:AA423"/>
    <mergeCell ref="R424:S424"/>
    <mergeCell ref="T424:AA424"/>
    <mergeCell ref="W427:AA428"/>
    <mergeCell ref="AB427:AB428"/>
    <mergeCell ref="G428:Q428"/>
    <mergeCell ref="C444:Q444"/>
    <mergeCell ref="R444:AB444"/>
    <mergeCell ref="R413:S413"/>
    <mergeCell ref="T413:AA413"/>
    <mergeCell ref="R414:S414"/>
    <mergeCell ref="T414:AA414"/>
    <mergeCell ref="C425:P426"/>
    <mergeCell ref="Q425:Q426"/>
    <mergeCell ref="R425:S425"/>
    <mergeCell ref="T425:AA425"/>
    <mergeCell ref="R426:S426"/>
    <mergeCell ref="T426:AA426"/>
    <mergeCell ref="R409:S409"/>
    <mergeCell ref="T409:AA409"/>
    <mergeCell ref="R410:S410"/>
    <mergeCell ref="T410:AA410"/>
    <mergeCell ref="C411:P412"/>
    <mergeCell ref="Q411:Q412"/>
    <mergeCell ref="AB403:AB404"/>
    <mergeCell ref="G404:Q404"/>
    <mergeCell ref="R434:S434"/>
    <mergeCell ref="T434:AA434"/>
    <mergeCell ref="C435:P436"/>
    <mergeCell ref="Q435:Q436"/>
    <mergeCell ref="R435:S435"/>
    <mergeCell ref="T435:AA435"/>
    <mergeCell ref="R436:S436"/>
    <mergeCell ref="J429:Z429"/>
    <mergeCell ref="C430:F431"/>
    <mergeCell ref="G430:I431"/>
    <mergeCell ref="K430:L431"/>
    <mergeCell ref="A453:B464"/>
    <mergeCell ref="C453:I453"/>
    <mergeCell ref="J453:Z453"/>
    <mergeCell ref="C454:F455"/>
    <mergeCell ref="G454:I455"/>
    <mergeCell ref="K454:L455"/>
    <mergeCell ref="M454:M455"/>
    <mergeCell ref="N454:O455"/>
    <mergeCell ref="P454:P455"/>
    <mergeCell ref="Q454:Q455"/>
    <mergeCell ref="R454:S455"/>
    <mergeCell ref="T454:T455"/>
    <mergeCell ref="U454:V455"/>
    <mergeCell ref="W454:W455"/>
    <mergeCell ref="X454:Y455"/>
    <mergeCell ref="R451:V452"/>
    <mergeCell ref="W451:AA452"/>
    <mergeCell ref="C432:Q432"/>
    <mergeCell ref="R432:AB432"/>
    <mergeCell ref="C433:P434"/>
    <mergeCell ref="Q433:Q434"/>
    <mergeCell ref="C420:Q420"/>
    <mergeCell ref="R420:AB420"/>
    <mergeCell ref="C421:P422"/>
    <mergeCell ref="Q421:Q422"/>
    <mergeCell ref="R421:S421"/>
    <mergeCell ref="T421:AA421"/>
    <mergeCell ref="T436:AA436"/>
    <mergeCell ref="C439:E440"/>
    <mergeCell ref="G439:Q439"/>
    <mergeCell ref="R439:V440"/>
    <mergeCell ref="W439:AA440"/>
    <mergeCell ref="AB439:AB440"/>
    <mergeCell ref="G440:Q440"/>
    <mergeCell ref="C437:P438"/>
    <mergeCell ref="Q437:Q438"/>
    <mergeCell ref="R437:S437"/>
    <mergeCell ref="T437:AA437"/>
    <mergeCell ref="R438:S438"/>
    <mergeCell ref="T438:AA438"/>
    <mergeCell ref="C427:E428"/>
    <mergeCell ref="G427:Q427"/>
    <mergeCell ref="R427:V428"/>
    <mergeCell ref="AB451:AB452"/>
    <mergeCell ref="G452:Q452"/>
    <mergeCell ref="C451:E452"/>
    <mergeCell ref="A417:B428"/>
    <mergeCell ref="C417:I417"/>
    <mergeCell ref="J417:Z417"/>
    <mergeCell ref="C418:F419"/>
    <mergeCell ref="G418:I419"/>
    <mergeCell ref="K418:L419"/>
    <mergeCell ref="M418:M419"/>
    <mergeCell ref="N418:O419"/>
    <mergeCell ref="P418:P419"/>
    <mergeCell ref="Q418:Q419"/>
    <mergeCell ref="R418:S419"/>
    <mergeCell ref="T418:T419"/>
    <mergeCell ref="U418:V419"/>
    <mergeCell ref="W418:W419"/>
    <mergeCell ref="X418:Y419"/>
    <mergeCell ref="Z418:AB419"/>
    <mergeCell ref="A429:B440"/>
    <mergeCell ref="C429:I429"/>
    <mergeCell ref="G451:Q451"/>
    <mergeCell ref="R475:V476"/>
    <mergeCell ref="W475:AA476"/>
    <mergeCell ref="AB475:AB476"/>
    <mergeCell ref="G476:Q476"/>
    <mergeCell ref="C461:P462"/>
    <mergeCell ref="Q461:Q462"/>
    <mergeCell ref="R461:S461"/>
    <mergeCell ref="T461:AA461"/>
    <mergeCell ref="R462:S462"/>
    <mergeCell ref="T462:AA462"/>
    <mergeCell ref="C473:P474"/>
    <mergeCell ref="Q473:Q474"/>
    <mergeCell ref="R473:S473"/>
    <mergeCell ref="T473:AA473"/>
    <mergeCell ref="R474:S474"/>
    <mergeCell ref="T474:AA474"/>
    <mergeCell ref="G466:I467"/>
    <mergeCell ref="K466:L467"/>
    <mergeCell ref="M466:M467"/>
    <mergeCell ref="N466:O467"/>
    <mergeCell ref="P466:P467"/>
    <mergeCell ref="Q466:Q467"/>
    <mergeCell ref="R466:S467"/>
    <mergeCell ref="T466:T467"/>
    <mergeCell ref="U466:V467"/>
    <mergeCell ref="W466:W467"/>
    <mergeCell ref="X466:Y467"/>
    <mergeCell ref="Z466:AB467"/>
    <mergeCell ref="C468:Q468"/>
    <mergeCell ref="R468:AB468"/>
    <mergeCell ref="C469:P470"/>
    <mergeCell ref="Q469:Q470"/>
    <mergeCell ref="R457:S457"/>
    <mergeCell ref="T457:AA457"/>
    <mergeCell ref="R458:S458"/>
    <mergeCell ref="T458:AA458"/>
    <mergeCell ref="C463:E464"/>
    <mergeCell ref="G463:Q463"/>
    <mergeCell ref="R463:V464"/>
    <mergeCell ref="W463:AA464"/>
    <mergeCell ref="Z454:AB455"/>
    <mergeCell ref="A465:B476"/>
    <mergeCell ref="C465:I465"/>
    <mergeCell ref="J465:Z465"/>
    <mergeCell ref="C466:F467"/>
    <mergeCell ref="R486:S486"/>
    <mergeCell ref="T486:AA486"/>
    <mergeCell ref="R469:S469"/>
    <mergeCell ref="T469:AA469"/>
    <mergeCell ref="R470:S470"/>
    <mergeCell ref="T470:AA470"/>
    <mergeCell ref="C471:P472"/>
    <mergeCell ref="Q471:Q472"/>
    <mergeCell ref="R471:S471"/>
    <mergeCell ref="T471:AA471"/>
    <mergeCell ref="R472:S472"/>
    <mergeCell ref="T472:AA472"/>
    <mergeCell ref="A477:B488"/>
    <mergeCell ref="C477:I477"/>
    <mergeCell ref="J477:Z477"/>
    <mergeCell ref="C478:F479"/>
    <mergeCell ref="G478:I479"/>
    <mergeCell ref="K478:L479"/>
    <mergeCell ref="M478:M479"/>
    <mergeCell ref="N478:O479"/>
    <mergeCell ref="P478:P479"/>
    <mergeCell ref="Q478:Q479"/>
    <mergeCell ref="R478:S479"/>
    <mergeCell ref="T478:T479"/>
    <mergeCell ref="U478:V479"/>
    <mergeCell ref="W478:W479"/>
    <mergeCell ref="A489:B500"/>
    <mergeCell ref="C489:I489"/>
    <mergeCell ref="J489:Z489"/>
    <mergeCell ref="C490:F491"/>
    <mergeCell ref="G490:I491"/>
    <mergeCell ref="K490:L491"/>
    <mergeCell ref="M490:M491"/>
    <mergeCell ref="N490:O491"/>
    <mergeCell ref="P490:P491"/>
    <mergeCell ref="Q490:Q491"/>
    <mergeCell ref="R490:S491"/>
    <mergeCell ref="T490:T491"/>
    <mergeCell ref="U490:V491"/>
    <mergeCell ref="W490:W491"/>
    <mergeCell ref="X490:Y491"/>
    <mergeCell ref="Z490:AB491"/>
    <mergeCell ref="C492:Q492"/>
    <mergeCell ref="R492:AB492"/>
    <mergeCell ref="C493:P494"/>
    <mergeCell ref="Q493:Q494"/>
    <mergeCell ref="R493:S493"/>
    <mergeCell ref="T493:AA493"/>
    <mergeCell ref="R494:S494"/>
    <mergeCell ref="T494:AA494"/>
    <mergeCell ref="C495:P496"/>
    <mergeCell ref="Q495:Q496"/>
    <mergeCell ref="R495:S495"/>
    <mergeCell ref="T495:AA495"/>
    <mergeCell ref="R496:S496"/>
    <mergeCell ref="T496:AA496"/>
    <mergeCell ref="C499:E500"/>
    <mergeCell ref="G499:Q499"/>
    <mergeCell ref="R499:V500"/>
    <mergeCell ref="W499:AA500"/>
    <mergeCell ref="AB499:AB500"/>
    <mergeCell ref="G500:Q500"/>
    <mergeCell ref="A501:B512"/>
    <mergeCell ref="C501:I501"/>
    <mergeCell ref="J501:Z501"/>
    <mergeCell ref="C502:F503"/>
    <mergeCell ref="G502:I503"/>
    <mergeCell ref="K502:L503"/>
    <mergeCell ref="M502:M503"/>
    <mergeCell ref="N502:O503"/>
    <mergeCell ref="P502:P503"/>
    <mergeCell ref="Q502:Q503"/>
    <mergeCell ref="R502:S503"/>
    <mergeCell ref="T502:T503"/>
    <mergeCell ref="U502:V503"/>
    <mergeCell ref="W502:W503"/>
    <mergeCell ref="X502:Y503"/>
    <mergeCell ref="Z502:AB503"/>
    <mergeCell ref="C504:Q504"/>
    <mergeCell ref="R504:AB504"/>
    <mergeCell ref="C505:P506"/>
    <mergeCell ref="Q505:Q506"/>
    <mergeCell ref="R505:S505"/>
    <mergeCell ref="T505:AA505"/>
    <mergeCell ref="R506:S506"/>
    <mergeCell ref="T506:AA506"/>
    <mergeCell ref="C507:P508"/>
    <mergeCell ref="Q507:Q508"/>
    <mergeCell ref="R507:S507"/>
    <mergeCell ref="T507:AA507"/>
    <mergeCell ref="A513:B524"/>
    <mergeCell ref="C513:I513"/>
    <mergeCell ref="J513:Z513"/>
    <mergeCell ref="C514:F515"/>
    <mergeCell ref="G514:I515"/>
    <mergeCell ref="K514:L515"/>
    <mergeCell ref="M514:M515"/>
    <mergeCell ref="N514:O515"/>
    <mergeCell ref="P514:P515"/>
    <mergeCell ref="Q514:Q515"/>
    <mergeCell ref="R514:S515"/>
    <mergeCell ref="T514:T515"/>
    <mergeCell ref="U514:V515"/>
    <mergeCell ref="W514:W515"/>
    <mergeCell ref="X514:Y515"/>
    <mergeCell ref="Z514:AB515"/>
    <mergeCell ref="C516:Q516"/>
    <mergeCell ref="R516:AB516"/>
    <mergeCell ref="C517:P518"/>
    <mergeCell ref="Q517:Q518"/>
    <mergeCell ref="R517:S517"/>
    <mergeCell ref="T517:AA517"/>
    <mergeCell ref="R518:S518"/>
    <mergeCell ref="T518:AA518"/>
    <mergeCell ref="R522:S522"/>
    <mergeCell ref="T522:AA522"/>
    <mergeCell ref="C509:P510"/>
    <mergeCell ref="Q509:Q510"/>
    <mergeCell ref="R509:S509"/>
    <mergeCell ref="T509:AA509"/>
    <mergeCell ref="R510:S510"/>
    <mergeCell ref="T510:AA510"/>
    <mergeCell ref="X526:Y527"/>
    <mergeCell ref="Z526:AB527"/>
    <mergeCell ref="C528:Q528"/>
    <mergeCell ref="R528:AB528"/>
    <mergeCell ref="C529:P530"/>
    <mergeCell ref="Q529:Q530"/>
    <mergeCell ref="R508:S508"/>
    <mergeCell ref="T508:AA508"/>
    <mergeCell ref="C511:E512"/>
    <mergeCell ref="G511:Q511"/>
    <mergeCell ref="R511:V512"/>
    <mergeCell ref="W511:AA512"/>
    <mergeCell ref="AB511:AB512"/>
    <mergeCell ref="G512:Q512"/>
    <mergeCell ref="R529:S529"/>
    <mergeCell ref="T529:AA529"/>
    <mergeCell ref="R530:S530"/>
    <mergeCell ref="T530:AA530"/>
    <mergeCell ref="C521:P522"/>
    <mergeCell ref="Q521:Q522"/>
    <mergeCell ref="R521:S521"/>
    <mergeCell ref="T521:AA521"/>
    <mergeCell ref="A537:B548"/>
    <mergeCell ref="C537:I537"/>
    <mergeCell ref="J537:Z537"/>
    <mergeCell ref="C538:F539"/>
    <mergeCell ref="G538:I539"/>
    <mergeCell ref="K538:L539"/>
    <mergeCell ref="M538:M539"/>
    <mergeCell ref="N538:O539"/>
    <mergeCell ref="P538:P539"/>
    <mergeCell ref="Q538:Q539"/>
    <mergeCell ref="R538:S539"/>
    <mergeCell ref="T538:T539"/>
    <mergeCell ref="U538:V539"/>
    <mergeCell ref="W538:W539"/>
    <mergeCell ref="X538:Y539"/>
    <mergeCell ref="Z538:AB539"/>
    <mergeCell ref="C519:P520"/>
    <mergeCell ref="Q519:Q520"/>
    <mergeCell ref="R519:S519"/>
    <mergeCell ref="T519:AA519"/>
    <mergeCell ref="R520:S520"/>
    <mergeCell ref="T520:AA520"/>
    <mergeCell ref="C523:E524"/>
    <mergeCell ref="G523:Q523"/>
    <mergeCell ref="R523:V524"/>
    <mergeCell ref="W523:AA524"/>
    <mergeCell ref="AB523:AB524"/>
    <mergeCell ref="G524:Q524"/>
    <mergeCell ref="A525:B536"/>
    <mergeCell ref="C525:I525"/>
    <mergeCell ref="J525:Z525"/>
    <mergeCell ref="C526:F527"/>
    <mergeCell ref="C543:P544"/>
    <mergeCell ref="Q543:Q544"/>
    <mergeCell ref="R543:S543"/>
    <mergeCell ref="T543:AA543"/>
    <mergeCell ref="R544:S544"/>
    <mergeCell ref="T544:AA544"/>
    <mergeCell ref="C547:E548"/>
    <mergeCell ref="G547:Q547"/>
    <mergeCell ref="R547:V548"/>
    <mergeCell ref="W547:AA548"/>
    <mergeCell ref="A549:B560"/>
    <mergeCell ref="C549:I549"/>
    <mergeCell ref="J549:Z549"/>
    <mergeCell ref="C550:F551"/>
    <mergeCell ref="G550:I551"/>
    <mergeCell ref="K550:L551"/>
    <mergeCell ref="M550:M551"/>
    <mergeCell ref="N550:O551"/>
    <mergeCell ref="P550:P551"/>
    <mergeCell ref="Q550:Q551"/>
    <mergeCell ref="R550:S551"/>
    <mergeCell ref="T550:T551"/>
    <mergeCell ref="U550:V551"/>
    <mergeCell ref="W550:W551"/>
    <mergeCell ref="X550:Y551"/>
    <mergeCell ref="Z550:AB551"/>
    <mergeCell ref="C552:Q552"/>
    <mergeCell ref="R552:AB552"/>
    <mergeCell ref="C553:P554"/>
    <mergeCell ref="Q553:Q554"/>
    <mergeCell ref="R553:S553"/>
    <mergeCell ref="T553:AA553"/>
    <mergeCell ref="R554:S554"/>
    <mergeCell ref="T554:AA554"/>
    <mergeCell ref="C555:P556"/>
    <mergeCell ref="Q555:Q556"/>
    <mergeCell ref="R555:S555"/>
    <mergeCell ref="T555:AA555"/>
    <mergeCell ref="R556:S556"/>
    <mergeCell ref="T556:AA556"/>
    <mergeCell ref="C559:E560"/>
    <mergeCell ref="G559:Q559"/>
    <mergeCell ref="R559:V560"/>
    <mergeCell ref="W559:AA560"/>
    <mergeCell ref="AB559:AB560"/>
    <mergeCell ref="G560:Q560"/>
    <mergeCell ref="C557:P558"/>
    <mergeCell ref="Q557:Q558"/>
    <mergeCell ref="R557:S557"/>
    <mergeCell ref="T557:AA557"/>
    <mergeCell ref="R558:S558"/>
    <mergeCell ref="T558:AA558"/>
    <mergeCell ref="T606:AA606"/>
    <mergeCell ref="R589:S589"/>
    <mergeCell ref="T589:AA589"/>
    <mergeCell ref="R590:S590"/>
    <mergeCell ref="T590:AA590"/>
    <mergeCell ref="C591:P592"/>
    <mergeCell ref="Q591:Q592"/>
    <mergeCell ref="A561:B572"/>
    <mergeCell ref="C561:I561"/>
    <mergeCell ref="J561:Z561"/>
    <mergeCell ref="C562:F563"/>
    <mergeCell ref="G562:I563"/>
    <mergeCell ref="K562:L563"/>
    <mergeCell ref="M562:M563"/>
    <mergeCell ref="N562:O563"/>
    <mergeCell ref="P562:P563"/>
    <mergeCell ref="Q562:Q563"/>
    <mergeCell ref="R562:S563"/>
    <mergeCell ref="T562:T563"/>
    <mergeCell ref="U562:V563"/>
    <mergeCell ref="W562:W563"/>
    <mergeCell ref="X562:Y563"/>
    <mergeCell ref="Z562:AB563"/>
    <mergeCell ref="C564:Q564"/>
    <mergeCell ref="R564:AB564"/>
    <mergeCell ref="C565:P566"/>
    <mergeCell ref="Q565:Q566"/>
    <mergeCell ref="R565:S565"/>
    <mergeCell ref="T565:AA565"/>
    <mergeCell ref="R566:S566"/>
    <mergeCell ref="T566:AA566"/>
    <mergeCell ref="C567:P568"/>
    <mergeCell ref="Q567:Q568"/>
    <mergeCell ref="R567:S567"/>
    <mergeCell ref="T567:AA567"/>
    <mergeCell ref="R568:S568"/>
    <mergeCell ref="T568:AA568"/>
    <mergeCell ref="C571:E572"/>
    <mergeCell ref="G571:Q571"/>
    <mergeCell ref="R571:V572"/>
    <mergeCell ref="W571:AA572"/>
    <mergeCell ref="AB571:AB572"/>
    <mergeCell ref="G572:Q572"/>
    <mergeCell ref="Q610:Q611"/>
    <mergeCell ref="R610:S611"/>
    <mergeCell ref="T610:T611"/>
    <mergeCell ref="U610:V611"/>
    <mergeCell ref="W610:W611"/>
    <mergeCell ref="X610:Y611"/>
    <mergeCell ref="Z610:AB611"/>
    <mergeCell ref="A573:B584"/>
    <mergeCell ref="C573:I573"/>
    <mergeCell ref="J573:Z573"/>
    <mergeCell ref="C574:F575"/>
    <mergeCell ref="G574:I575"/>
    <mergeCell ref="K574:L575"/>
    <mergeCell ref="M574:M575"/>
    <mergeCell ref="N574:O575"/>
    <mergeCell ref="P574:P575"/>
    <mergeCell ref="Q574:Q575"/>
    <mergeCell ref="R574:S575"/>
    <mergeCell ref="T574:T575"/>
    <mergeCell ref="U574:V575"/>
    <mergeCell ref="W574:W575"/>
    <mergeCell ref="X574:Y575"/>
    <mergeCell ref="Z574:AB575"/>
    <mergeCell ref="C576:Q576"/>
    <mergeCell ref="R576:AB576"/>
    <mergeCell ref="C577:P578"/>
    <mergeCell ref="Q577:Q578"/>
    <mergeCell ref="R577:S577"/>
    <mergeCell ref="T577:AA577"/>
    <mergeCell ref="R578:S578"/>
    <mergeCell ref="T578:AA578"/>
    <mergeCell ref="A597:B608"/>
    <mergeCell ref="C597:I597"/>
    <mergeCell ref="J597:Z597"/>
    <mergeCell ref="C598:F599"/>
    <mergeCell ref="G598:I599"/>
    <mergeCell ref="K598:L599"/>
    <mergeCell ref="M598:M599"/>
    <mergeCell ref="N598:O599"/>
    <mergeCell ref="P598:P599"/>
    <mergeCell ref="Q598:Q599"/>
    <mergeCell ref="R598:S599"/>
    <mergeCell ref="T598:T599"/>
    <mergeCell ref="U598:V599"/>
    <mergeCell ref="W598:W599"/>
    <mergeCell ref="X598:Y599"/>
    <mergeCell ref="Z598:AB599"/>
    <mergeCell ref="C579:P580"/>
    <mergeCell ref="Q579:Q580"/>
    <mergeCell ref="R579:S579"/>
    <mergeCell ref="T579:AA579"/>
    <mergeCell ref="R580:S580"/>
    <mergeCell ref="T580:AA580"/>
    <mergeCell ref="C583:E584"/>
    <mergeCell ref="G583:Q583"/>
    <mergeCell ref="R583:V584"/>
    <mergeCell ref="W583:AA584"/>
    <mergeCell ref="AB583:AB584"/>
    <mergeCell ref="G584:Q584"/>
    <mergeCell ref="A585:B596"/>
    <mergeCell ref="C585:I585"/>
    <mergeCell ref="J585:Z585"/>
    <mergeCell ref="C586:F587"/>
    <mergeCell ref="R606:S606"/>
    <mergeCell ref="Q653:Q654"/>
    <mergeCell ref="R653:S653"/>
    <mergeCell ref="T653:AA653"/>
    <mergeCell ref="R654:S654"/>
    <mergeCell ref="T654:AA654"/>
    <mergeCell ref="R614:S614"/>
    <mergeCell ref="T614:AA614"/>
    <mergeCell ref="AB619:AB620"/>
    <mergeCell ref="G620:Q620"/>
    <mergeCell ref="A621:B632"/>
    <mergeCell ref="C621:I621"/>
    <mergeCell ref="J621:Z621"/>
    <mergeCell ref="C622:F623"/>
    <mergeCell ref="G622:I623"/>
    <mergeCell ref="K622:L623"/>
    <mergeCell ref="M622:M623"/>
    <mergeCell ref="N622:O623"/>
    <mergeCell ref="P622:P623"/>
    <mergeCell ref="Q622:Q623"/>
    <mergeCell ref="R622:S623"/>
    <mergeCell ref="T622:T623"/>
    <mergeCell ref="U622:V623"/>
    <mergeCell ref="W622:W623"/>
    <mergeCell ref="X622:Y623"/>
    <mergeCell ref="Z622:AB623"/>
    <mergeCell ref="C624:Q624"/>
    <mergeCell ref="R624:AB624"/>
    <mergeCell ref="C625:P626"/>
    <mergeCell ref="Q625:Q626"/>
    <mergeCell ref="R625:S625"/>
    <mergeCell ref="T625:AA625"/>
    <mergeCell ref="R626:S626"/>
    <mergeCell ref="T626:AA626"/>
    <mergeCell ref="C627:P628"/>
    <mergeCell ref="Q627:Q628"/>
    <mergeCell ref="R627:S627"/>
    <mergeCell ref="T627:AA627"/>
    <mergeCell ref="A609:B620"/>
    <mergeCell ref="C609:I609"/>
    <mergeCell ref="AB631:AB632"/>
    <mergeCell ref="G632:Q632"/>
    <mergeCell ref="C615:P616"/>
    <mergeCell ref="Q615:Q616"/>
    <mergeCell ref="R615:S615"/>
    <mergeCell ref="T615:AA615"/>
    <mergeCell ref="R616:S616"/>
    <mergeCell ref="T616:AA616"/>
    <mergeCell ref="C619:E620"/>
    <mergeCell ref="G619:Q619"/>
    <mergeCell ref="C612:Q612"/>
    <mergeCell ref="R612:AB612"/>
    <mergeCell ref="C613:P614"/>
    <mergeCell ref="Q613:Q614"/>
    <mergeCell ref="R613:S613"/>
    <mergeCell ref="T613:AA613"/>
    <mergeCell ref="C617:P618"/>
    <mergeCell ref="Q617:Q618"/>
    <mergeCell ref="R617:S617"/>
    <mergeCell ref="T617:AA617"/>
    <mergeCell ref="R618:S618"/>
    <mergeCell ref="T618:AA618"/>
    <mergeCell ref="R629:S629"/>
    <mergeCell ref="T629:AA629"/>
    <mergeCell ref="C629:P630"/>
    <mergeCell ref="C675:P676"/>
    <mergeCell ref="Q675:Q676"/>
    <mergeCell ref="R675:S675"/>
    <mergeCell ref="T675:AA675"/>
    <mergeCell ref="R676:S676"/>
    <mergeCell ref="T676:AA676"/>
    <mergeCell ref="A669:B680"/>
    <mergeCell ref="R649:S649"/>
    <mergeCell ref="T649:AA649"/>
    <mergeCell ref="R650:S650"/>
    <mergeCell ref="T650:AA650"/>
    <mergeCell ref="A633:B644"/>
    <mergeCell ref="C633:I633"/>
    <mergeCell ref="J633:Z633"/>
    <mergeCell ref="C634:F635"/>
    <mergeCell ref="G634:I635"/>
    <mergeCell ref="K634:L635"/>
    <mergeCell ref="M634:M635"/>
    <mergeCell ref="N634:O635"/>
    <mergeCell ref="P634:P635"/>
    <mergeCell ref="Q634:Q635"/>
    <mergeCell ref="R634:S635"/>
    <mergeCell ref="T634:T635"/>
    <mergeCell ref="U634:V635"/>
    <mergeCell ref="W634:W635"/>
    <mergeCell ref="X634:Y635"/>
    <mergeCell ref="Z634:AB635"/>
    <mergeCell ref="C636:Q636"/>
    <mergeCell ref="R636:AB636"/>
    <mergeCell ref="C637:P638"/>
    <mergeCell ref="Q637:Q638"/>
    <mergeCell ref="R637:S637"/>
    <mergeCell ref="T637:AA637"/>
    <mergeCell ref="R638:S638"/>
    <mergeCell ref="T638:AA638"/>
    <mergeCell ref="C643:E644"/>
    <mergeCell ref="G643:Q643"/>
    <mergeCell ref="R643:V644"/>
    <mergeCell ref="W643:AA644"/>
    <mergeCell ref="AB643:AB644"/>
    <mergeCell ref="G644:Q644"/>
    <mergeCell ref="A645:B656"/>
    <mergeCell ref="C645:I645"/>
    <mergeCell ref="J645:Z645"/>
    <mergeCell ref="C646:F647"/>
    <mergeCell ref="G646:I647"/>
    <mergeCell ref="K646:L647"/>
    <mergeCell ref="M646:M647"/>
    <mergeCell ref="N646:O647"/>
    <mergeCell ref="P646:P647"/>
    <mergeCell ref="Q646:Q647"/>
    <mergeCell ref="R646:S647"/>
    <mergeCell ref="T646:T647"/>
    <mergeCell ref="U646:V647"/>
    <mergeCell ref="W646:W647"/>
    <mergeCell ref="X646:Y647"/>
    <mergeCell ref="Z646:AB647"/>
    <mergeCell ref="C648:Q648"/>
    <mergeCell ref="R648:AB648"/>
    <mergeCell ref="C649:P650"/>
    <mergeCell ref="Q649:Q650"/>
    <mergeCell ref="AB655:AB656"/>
    <mergeCell ref="G656:Q656"/>
    <mergeCell ref="C653:P654"/>
    <mergeCell ref="T673:AA673"/>
    <mergeCell ref="C665:P666"/>
    <mergeCell ref="Q665:Q666"/>
    <mergeCell ref="R665:S665"/>
    <mergeCell ref="T665:AA665"/>
    <mergeCell ref="A657:B668"/>
    <mergeCell ref="C657:I657"/>
    <mergeCell ref="J657:Z657"/>
    <mergeCell ref="C658:F659"/>
    <mergeCell ref="G658:I659"/>
    <mergeCell ref="K658:L659"/>
    <mergeCell ref="M658:M659"/>
    <mergeCell ref="N658:O659"/>
    <mergeCell ref="P658:P659"/>
    <mergeCell ref="Q658:Q659"/>
    <mergeCell ref="R658:S659"/>
    <mergeCell ref="T658:T659"/>
    <mergeCell ref="U658:V659"/>
    <mergeCell ref="W658:W659"/>
    <mergeCell ref="X658:Y659"/>
    <mergeCell ref="Z658:AB659"/>
    <mergeCell ref="R674:S674"/>
    <mergeCell ref="T674:AA674"/>
    <mergeCell ref="R662:S662"/>
    <mergeCell ref="T662:AA662"/>
    <mergeCell ref="C663:P664"/>
    <mergeCell ref="Q663:Q664"/>
    <mergeCell ref="R663:S663"/>
    <mergeCell ref="T663:AA663"/>
    <mergeCell ref="R664:S664"/>
    <mergeCell ref="T664:AA664"/>
    <mergeCell ref="C667:E668"/>
    <mergeCell ref="G667:Q667"/>
    <mergeCell ref="R667:V668"/>
    <mergeCell ref="W667:AA668"/>
    <mergeCell ref="AB667:AB668"/>
    <mergeCell ref="G668:Q668"/>
    <mergeCell ref="U694:V695"/>
    <mergeCell ref="W694:W695"/>
    <mergeCell ref="X694:Y695"/>
    <mergeCell ref="Z694:AB695"/>
    <mergeCell ref="C696:Q696"/>
    <mergeCell ref="R696:AB696"/>
    <mergeCell ref="C697:P698"/>
    <mergeCell ref="Q697:Q698"/>
    <mergeCell ref="C679:E680"/>
    <mergeCell ref="G679:Q679"/>
    <mergeCell ref="C651:P652"/>
    <mergeCell ref="Q651:Q652"/>
    <mergeCell ref="R651:S651"/>
    <mergeCell ref="T651:AA651"/>
    <mergeCell ref="R652:S652"/>
    <mergeCell ref="T652:AA652"/>
    <mergeCell ref="C655:E656"/>
    <mergeCell ref="G655:Q655"/>
    <mergeCell ref="R655:V656"/>
    <mergeCell ref="W655:AA656"/>
    <mergeCell ref="R666:S666"/>
    <mergeCell ref="T666:AA666"/>
    <mergeCell ref="C677:P678"/>
    <mergeCell ref="Q677:Q678"/>
    <mergeCell ref="R677:S677"/>
    <mergeCell ref="T677:AA677"/>
    <mergeCell ref="R678:S678"/>
    <mergeCell ref="T678:AA678"/>
    <mergeCell ref="C660:Q660"/>
    <mergeCell ref="R660:AB660"/>
    <mergeCell ref="C661:P662"/>
    <mergeCell ref="Q661:Q662"/>
    <mergeCell ref="R661:S661"/>
    <mergeCell ref="T661:AA661"/>
    <mergeCell ref="C685:P686"/>
    <mergeCell ref="Q685:Q686"/>
    <mergeCell ref="R685:S685"/>
    <mergeCell ref="T685:AA685"/>
    <mergeCell ref="R686:S686"/>
    <mergeCell ref="T686:AA686"/>
    <mergeCell ref="C687:P688"/>
    <mergeCell ref="Q687:Q688"/>
    <mergeCell ref="R687:S687"/>
    <mergeCell ref="T687:AA687"/>
    <mergeCell ref="C669:I669"/>
    <mergeCell ref="J669:Z669"/>
    <mergeCell ref="C670:F671"/>
    <mergeCell ref="G670:I671"/>
    <mergeCell ref="K670:L671"/>
    <mergeCell ref="M670:M671"/>
    <mergeCell ref="N670:O671"/>
    <mergeCell ref="P670:P671"/>
    <mergeCell ref="Q670:Q671"/>
    <mergeCell ref="R670:S671"/>
    <mergeCell ref="T670:T671"/>
    <mergeCell ref="U670:V671"/>
    <mergeCell ref="W670:W671"/>
    <mergeCell ref="X670:Y671"/>
    <mergeCell ref="Z670:AB671"/>
    <mergeCell ref="C672:Q672"/>
    <mergeCell ref="R672:AB672"/>
    <mergeCell ref="C673:P674"/>
    <mergeCell ref="Q673:Q674"/>
    <mergeCell ref="R673:S673"/>
    <mergeCell ref="R702:S702"/>
    <mergeCell ref="T702:AA702"/>
    <mergeCell ref="C713:P714"/>
    <mergeCell ref="Q713:Q714"/>
    <mergeCell ref="R713:S713"/>
    <mergeCell ref="T713:AA713"/>
    <mergeCell ref="R714:S714"/>
    <mergeCell ref="T714:AA714"/>
    <mergeCell ref="R697:S697"/>
    <mergeCell ref="T697:AA697"/>
    <mergeCell ref="R698:S698"/>
    <mergeCell ref="T698:AA698"/>
    <mergeCell ref="R679:V680"/>
    <mergeCell ref="W679:AA680"/>
    <mergeCell ref="AB679:AB680"/>
    <mergeCell ref="G680:Q680"/>
    <mergeCell ref="C689:P690"/>
    <mergeCell ref="Q689:Q690"/>
    <mergeCell ref="R689:S689"/>
    <mergeCell ref="T689:AA689"/>
    <mergeCell ref="R690:S690"/>
    <mergeCell ref="T690:AA690"/>
    <mergeCell ref="A681:B692"/>
    <mergeCell ref="C681:I681"/>
    <mergeCell ref="J681:Z681"/>
    <mergeCell ref="C682:F683"/>
    <mergeCell ref="G682:I683"/>
    <mergeCell ref="K682:L683"/>
    <mergeCell ref="M682:M683"/>
    <mergeCell ref="N682:O683"/>
    <mergeCell ref="P682:P683"/>
    <mergeCell ref="Q682:Q683"/>
    <mergeCell ref="R682:S683"/>
    <mergeCell ref="T682:T683"/>
    <mergeCell ref="U682:V683"/>
    <mergeCell ref="W682:W683"/>
    <mergeCell ref="X682:Y683"/>
    <mergeCell ref="Z682:AB683"/>
    <mergeCell ref="C684:Q684"/>
    <mergeCell ref="R684:AB684"/>
    <mergeCell ref="A705:B716"/>
    <mergeCell ref="C705:I705"/>
    <mergeCell ref="J705:Z705"/>
    <mergeCell ref="C706:F707"/>
    <mergeCell ref="R688:S688"/>
    <mergeCell ref="T688:AA688"/>
    <mergeCell ref="C691:E692"/>
    <mergeCell ref="G691:Q691"/>
    <mergeCell ref="R691:V692"/>
    <mergeCell ref="W691:AA692"/>
    <mergeCell ref="AB691:AB692"/>
    <mergeCell ref="G692:Q692"/>
    <mergeCell ref="A693:B704"/>
    <mergeCell ref="C693:I693"/>
    <mergeCell ref="J693:Z693"/>
    <mergeCell ref="C694:F695"/>
    <mergeCell ref="G694:I695"/>
    <mergeCell ref="K694:L695"/>
    <mergeCell ref="M694:M695"/>
    <mergeCell ref="N694:O695"/>
    <mergeCell ref="P694:P695"/>
    <mergeCell ref="Q694:Q695"/>
    <mergeCell ref="R694:S695"/>
    <mergeCell ref="T694:T695"/>
    <mergeCell ref="AB715:AB716"/>
    <mergeCell ref="G716:Q716"/>
    <mergeCell ref="C745:P746"/>
    <mergeCell ref="Q745:Q746"/>
    <mergeCell ref="R745:S745"/>
    <mergeCell ref="T745:AA745"/>
    <mergeCell ref="R746:S746"/>
    <mergeCell ref="T746:AA746"/>
    <mergeCell ref="R710:S710"/>
    <mergeCell ref="T710:AA710"/>
    <mergeCell ref="C711:P712"/>
    <mergeCell ref="Q711:Q712"/>
    <mergeCell ref="R711:S711"/>
    <mergeCell ref="T711:AA711"/>
    <mergeCell ref="C699:P700"/>
    <mergeCell ref="Q699:Q700"/>
    <mergeCell ref="R699:S699"/>
    <mergeCell ref="T699:AA699"/>
    <mergeCell ref="R700:S700"/>
    <mergeCell ref="T700:AA700"/>
    <mergeCell ref="C703:E704"/>
    <mergeCell ref="G703:Q703"/>
    <mergeCell ref="R703:V704"/>
    <mergeCell ref="W703:AA704"/>
    <mergeCell ref="AB703:AB704"/>
    <mergeCell ref="G704:Q704"/>
    <mergeCell ref="C709:P710"/>
    <mergeCell ref="Q709:Q710"/>
    <mergeCell ref="R709:S709"/>
    <mergeCell ref="T709:AA709"/>
    <mergeCell ref="A717:B728"/>
    <mergeCell ref="C717:I717"/>
    <mergeCell ref="J717:Z717"/>
    <mergeCell ref="C718:F719"/>
    <mergeCell ref="G718:I719"/>
    <mergeCell ref="K718:L719"/>
    <mergeCell ref="M718:M719"/>
    <mergeCell ref="N718:O719"/>
    <mergeCell ref="P718:P719"/>
    <mergeCell ref="Q718:Q719"/>
    <mergeCell ref="R718:S719"/>
    <mergeCell ref="T718:T719"/>
    <mergeCell ref="U718:V719"/>
    <mergeCell ref="W718:W719"/>
    <mergeCell ref="X718:Y719"/>
    <mergeCell ref="Z718:AB719"/>
    <mergeCell ref="R725:S725"/>
    <mergeCell ref="T725:AA725"/>
    <mergeCell ref="R726:S726"/>
    <mergeCell ref="T726:AA726"/>
    <mergeCell ref="R727:V728"/>
    <mergeCell ref="W727:AA728"/>
    <mergeCell ref="AB727:AB728"/>
    <mergeCell ref="G728:Q728"/>
    <mergeCell ref="C725:P726"/>
    <mergeCell ref="Q725:Q726"/>
    <mergeCell ref="C715:E716"/>
    <mergeCell ref="G715:Q715"/>
    <mergeCell ref="R715:V716"/>
    <mergeCell ref="W715:AA716"/>
    <mergeCell ref="C701:P702"/>
    <mergeCell ref="Q701:Q702"/>
    <mergeCell ref="R701:S701"/>
    <mergeCell ref="T701:AA701"/>
    <mergeCell ref="A741:B752"/>
    <mergeCell ref="R734:S734"/>
    <mergeCell ref="T734:AA734"/>
    <mergeCell ref="C735:P736"/>
    <mergeCell ref="Q735:Q736"/>
    <mergeCell ref="R735:S735"/>
    <mergeCell ref="T735:AA735"/>
    <mergeCell ref="R736:S736"/>
    <mergeCell ref="T736:AA736"/>
    <mergeCell ref="C739:E740"/>
    <mergeCell ref="G739:Q739"/>
    <mergeCell ref="C720:Q720"/>
    <mergeCell ref="R720:AB720"/>
    <mergeCell ref="C721:P722"/>
    <mergeCell ref="Q721:Q722"/>
    <mergeCell ref="R721:S721"/>
    <mergeCell ref="T721:AA721"/>
    <mergeCell ref="R722:S722"/>
    <mergeCell ref="T722:AA722"/>
    <mergeCell ref="C723:P724"/>
    <mergeCell ref="Q723:Q724"/>
    <mergeCell ref="R723:S723"/>
    <mergeCell ref="T723:AA723"/>
    <mergeCell ref="R724:S724"/>
    <mergeCell ref="T724:AA724"/>
    <mergeCell ref="C727:E728"/>
    <mergeCell ref="G727:Q727"/>
    <mergeCell ref="N742:O743"/>
    <mergeCell ref="P742:P743"/>
    <mergeCell ref="Q742:Q743"/>
    <mergeCell ref="R742:S743"/>
    <mergeCell ref="T742:T743"/>
    <mergeCell ref="U742:V743"/>
    <mergeCell ref="W742:W743"/>
    <mergeCell ref="X742:Y743"/>
    <mergeCell ref="Z742:AB743"/>
    <mergeCell ref="C744:Q744"/>
    <mergeCell ref="R744:AB744"/>
    <mergeCell ref="R748:S748"/>
    <mergeCell ref="T748:AA748"/>
    <mergeCell ref="C751:E752"/>
    <mergeCell ref="G751:Q751"/>
    <mergeCell ref="C747:P748"/>
    <mergeCell ref="Q747:Q748"/>
    <mergeCell ref="R747:S747"/>
    <mergeCell ref="T747:AA747"/>
    <mergeCell ref="A729:B740"/>
    <mergeCell ref="C729:I729"/>
    <mergeCell ref="J729:Z729"/>
    <mergeCell ref="C730:F731"/>
    <mergeCell ref="G730:I731"/>
    <mergeCell ref="K730:L731"/>
    <mergeCell ref="M730:M731"/>
    <mergeCell ref="N730:O731"/>
    <mergeCell ref="P730:P731"/>
    <mergeCell ref="Q730:Q731"/>
    <mergeCell ref="R730:S731"/>
    <mergeCell ref="T730:T731"/>
    <mergeCell ref="U730:V731"/>
    <mergeCell ref="W730:W731"/>
    <mergeCell ref="X730:Y731"/>
    <mergeCell ref="Z730:AB731"/>
    <mergeCell ref="C732:Q732"/>
    <mergeCell ref="R732:AB732"/>
    <mergeCell ref="A789:B800"/>
    <mergeCell ref="C789:I789"/>
    <mergeCell ref="J789:Z789"/>
    <mergeCell ref="C790:F791"/>
    <mergeCell ref="G790:I791"/>
    <mergeCell ref="K790:L791"/>
    <mergeCell ref="M790:M791"/>
    <mergeCell ref="N790:O791"/>
    <mergeCell ref="P790:P791"/>
    <mergeCell ref="Q790:Q791"/>
    <mergeCell ref="R790:S791"/>
    <mergeCell ref="T790:T791"/>
    <mergeCell ref="U790:V791"/>
    <mergeCell ref="W790:W791"/>
    <mergeCell ref="X790:Y791"/>
    <mergeCell ref="Z790:AB791"/>
    <mergeCell ref="A765:B776"/>
    <mergeCell ref="C765:I765"/>
    <mergeCell ref="J765:Z765"/>
    <mergeCell ref="C766:F767"/>
    <mergeCell ref="G766:I767"/>
    <mergeCell ref="K766:L767"/>
    <mergeCell ref="M766:M767"/>
    <mergeCell ref="N766:O767"/>
    <mergeCell ref="P766:P767"/>
    <mergeCell ref="Q766:Q767"/>
    <mergeCell ref="R766:S767"/>
    <mergeCell ref="T766:T767"/>
    <mergeCell ref="U766:V767"/>
    <mergeCell ref="W766:W767"/>
    <mergeCell ref="X766:Y767"/>
    <mergeCell ref="Z766:AB767"/>
    <mergeCell ref="R762:S762"/>
    <mergeCell ref="T762:AA762"/>
    <mergeCell ref="C761:P762"/>
    <mergeCell ref="Q761:Q762"/>
    <mergeCell ref="R795:S795"/>
    <mergeCell ref="T795:AA795"/>
    <mergeCell ref="R796:S796"/>
    <mergeCell ref="T796:AA796"/>
    <mergeCell ref="C799:E800"/>
    <mergeCell ref="G799:Q799"/>
    <mergeCell ref="R799:V800"/>
    <mergeCell ref="W799:AA800"/>
    <mergeCell ref="AB799:AB800"/>
    <mergeCell ref="G800:Q800"/>
    <mergeCell ref="C797:P798"/>
    <mergeCell ref="Q797:Q798"/>
    <mergeCell ref="R797:S797"/>
    <mergeCell ref="T797:AA797"/>
    <mergeCell ref="R798:S798"/>
    <mergeCell ref="T798:AA798"/>
    <mergeCell ref="C785:P786"/>
    <mergeCell ref="Q785:Q786"/>
    <mergeCell ref="R785:S785"/>
    <mergeCell ref="T785:AA785"/>
    <mergeCell ref="R786:S786"/>
    <mergeCell ref="T786:AA786"/>
    <mergeCell ref="R769:S769"/>
    <mergeCell ref="T769:AA769"/>
    <mergeCell ref="R770:S770"/>
    <mergeCell ref="T770:AA770"/>
    <mergeCell ref="C771:P772"/>
    <mergeCell ref="Q771:Q772"/>
    <mergeCell ref="T773:AA773"/>
    <mergeCell ref="R774:S774"/>
    <mergeCell ref="T774:AA774"/>
    <mergeCell ref="R771:S771"/>
    <mergeCell ref="T771:AA771"/>
    <mergeCell ref="C733:P734"/>
    <mergeCell ref="Q733:Q734"/>
    <mergeCell ref="R733:S733"/>
    <mergeCell ref="T733:AA733"/>
    <mergeCell ref="C753:I753"/>
    <mergeCell ref="J753:Z753"/>
    <mergeCell ref="C754:F755"/>
    <mergeCell ref="G754:I755"/>
    <mergeCell ref="K754:L755"/>
    <mergeCell ref="M754:M755"/>
    <mergeCell ref="N754:O755"/>
    <mergeCell ref="P754:P755"/>
    <mergeCell ref="Q754:Q755"/>
    <mergeCell ref="R754:S755"/>
    <mergeCell ref="T754:T755"/>
    <mergeCell ref="U754:V755"/>
    <mergeCell ref="W754:W755"/>
    <mergeCell ref="X754:Y755"/>
    <mergeCell ref="Z754:AB755"/>
    <mergeCell ref="C759:P760"/>
    <mergeCell ref="Q759:Q760"/>
    <mergeCell ref="C756:Q756"/>
    <mergeCell ref="R756:AB756"/>
    <mergeCell ref="R759:S759"/>
    <mergeCell ref="T759:AA759"/>
    <mergeCell ref="R760:S760"/>
    <mergeCell ref="T760:AA760"/>
    <mergeCell ref="C757:P758"/>
    <mergeCell ref="Q757:Q758"/>
    <mergeCell ref="R757:S757"/>
    <mergeCell ref="T757:AA757"/>
    <mergeCell ref="R758:S758"/>
    <mergeCell ref="T758:AA758"/>
    <mergeCell ref="R761:S761"/>
    <mergeCell ref="T761:AA761"/>
    <mergeCell ref="C763:E764"/>
    <mergeCell ref="G763:Q763"/>
    <mergeCell ref="R763:V764"/>
    <mergeCell ref="W763:AA764"/>
    <mergeCell ref="A753:B764"/>
    <mergeCell ref="A801:B812"/>
    <mergeCell ref="C801:I801"/>
    <mergeCell ref="J801:Z801"/>
    <mergeCell ref="C802:F803"/>
    <mergeCell ref="G802:I803"/>
    <mergeCell ref="K802:L803"/>
    <mergeCell ref="M802:M803"/>
    <mergeCell ref="N802:O803"/>
    <mergeCell ref="P802:P803"/>
    <mergeCell ref="Q802:Q803"/>
    <mergeCell ref="R802:S803"/>
    <mergeCell ref="T802:T803"/>
    <mergeCell ref="U802:V803"/>
    <mergeCell ref="W802:W803"/>
    <mergeCell ref="X802:Y803"/>
    <mergeCell ref="Z802:AB803"/>
    <mergeCell ref="C804:Q804"/>
    <mergeCell ref="R804:AB804"/>
    <mergeCell ref="C805:P806"/>
    <mergeCell ref="Q805:Q806"/>
    <mergeCell ref="R805:S805"/>
    <mergeCell ref="T805:AA805"/>
    <mergeCell ref="R806:S806"/>
    <mergeCell ref="T806:AA806"/>
    <mergeCell ref="C807:P808"/>
    <mergeCell ref="Q807:Q808"/>
    <mergeCell ref="R807:S807"/>
    <mergeCell ref="T807:AA807"/>
    <mergeCell ref="R808:S808"/>
    <mergeCell ref="T808:AA808"/>
    <mergeCell ref="C811:E812"/>
    <mergeCell ref="G811:Q811"/>
    <mergeCell ref="A777:B788"/>
    <mergeCell ref="C777:I777"/>
    <mergeCell ref="J777:Z777"/>
    <mergeCell ref="C778:F779"/>
    <mergeCell ref="G778:I779"/>
    <mergeCell ref="K778:L779"/>
    <mergeCell ref="M778:M779"/>
    <mergeCell ref="N778:O779"/>
    <mergeCell ref="P778:P779"/>
    <mergeCell ref="Q778:Q779"/>
    <mergeCell ref="R778:S779"/>
    <mergeCell ref="T778:T779"/>
    <mergeCell ref="U778:V779"/>
    <mergeCell ref="W778:W779"/>
    <mergeCell ref="X778:Y779"/>
    <mergeCell ref="Z778:AB779"/>
    <mergeCell ref="C787:E788"/>
    <mergeCell ref="G787:Q787"/>
    <mergeCell ref="R787:V788"/>
    <mergeCell ref="W787:AA788"/>
    <mergeCell ref="AB787:AB788"/>
    <mergeCell ref="G788:Q788"/>
    <mergeCell ref="C769:P770"/>
    <mergeCell ref="Q769:Q770"/>
    <mergeCell ref="R775:V776"/>
    <mergeCell ref="W775:AA776"/>
    <mergeCell ref="AB775:AB776"/>
    <mergeCell ref="G776:Q776"/>
    <mergeCell ref="C773:P774"/>
    <mergeCell ref="Q773:Q774"/>
    <mergeCell ref="R773:S773"/>
    <mergeCell ref="A813:B824"/>
    <mergeCell ref="C813:I813"/>
    <mergeCell ref="J813:Z813"/>
    <mergeCell ref="C814:F815"/>
    <mergeCell ref="G814:I815"/>
    <mergeCell ref="K814:L815"/>
    <mergeCell ref="M814:M815"/>
    <mergeCell ref="N814:O815"/>
    <mergeCell ref="P814:P815"/>
    <mergeCell ref="Q814:Q815"/>
    <mergeCell ref="R814:S815"/>
    <mergeCell ref="T814:T815"/>
    <mergeCell ref="U814:V815"/>
    <mergeCell ref="W814:W815"/>
    <mergeCell ref="X814:Y815"/>
    <mergeCell ref="Z814:AB815"/>
    <mergeCell ref="C816:Q816"/>
    <mergeCell ref="R816:AB816"/>
    <mergeCell ref="C817:P818"/>
    <mergeCell ref="Q817:Q818"/>
    <mergeCell ref="R817:S817"/>
    <mergeCell ref="T817:AA817"/>
    <mergeCell ref="R818:S818"/>
    <mergeCell ref="T818:AA818"/>
    <mergeCell ref="C809:P810"/>
    <mergeCell ref="Q809:Q810"/>
    <mergeCell ref="R809:S809"/>
    <mergeCell ref="T809:AA809"/>
    <mergeCell ref="R810:S810"/>
    <mergeCell ref="T810:AA810"/>
    <mergeCell ref="C821:P822"/>
    <mergeCell ref="Q821:Q822"/>
    <mergeCell ref="A837:B848"/>
    <mergeCell ref="C837:I837"/>
    <mergeCell ref="J837:Z837"/>
    <mergeCell ref="C838:F839"/>
    <mergeCell ref="G838:I839"/>
    <mergeCell ref="K838:L839"/>
    <mergeCell ref="M838:M839"/>
    <mergeCell ref="N838:O839"/>
    <mergeCell ref="P838:P839"/>
    <mergeCell ref="Q838:Q839"/>
    <mergeCell ref="R838:S839"/>
    <mergeCell ref="T838:T839"/>
    <mergeCell ref="U838:V839"/>
    <mergeCell ref="W838:W839"/>
    <mergeCell ref="X838:Y839"/>
    <mergeCell ref="Z838:AB839"/>
    <mergeCell ref="C819:P820"/>
    <mergeCell ref="Q819:Q820"/>
    <mergeCell ref="R819:S819"/>
    <mergeCell ref="T819:AA819"/>
    <mergeCell ref="R820:S820"/>
    <mergeCell ref="T820:AA820"/>
    <mergeCell ref="C823:E824"/>
    <mergeCell ref="G823:Q823"/>
    <mergeCell ref="R823:V824"/>
    <mergeCell ref="W823:AA824"/>
    <mergeCell ref="AB823:AB824"/>
    <mergeCell ref="G824:Q824"/>
    <mergeCell ref="A825:B836"/>
    <mergeCell ref="C825:I825"/>
    <mergeCell ref="J825:Z825"/>
    <mergeCell ref="C826:F827"/>
    <mergeCell ref="R829:S829"/>
    <mergeCell ref="T829:AA829"/>
    <mergeCell ref="R830:S830"/>
    <mergeCell ref="T830:AA830"/>
    <mergeCell ref="C831:P832"/>
    <mergeCell ref="Q831:Q832"/>
    <mergeCell ref="R831:S831"/>
    <mergeCell ref="T831:AA831"/>
    <mergeCell ref="R832:S832"/>
    <mergeCell ref="T832:AA832"/>
    <mergeCell ref="C835:E836"/>
    <mergeCell ref="G835:Q835"/>
    <mergeCell ref="R835:V836"/>
    <mergeCell ref="W835:AA836"/>
    <mergeCell ref="AB835:AB836"/>
    <mergeCell ref="G836:Q836"/>
    <mergeCell ref="C829:P830"/>
    <mergeCell ref="Q829:Q830"/>
    <mergeCell ref="C833:P834"/>
    <mergeCell ref="Q833:Q834"/>
    <mergeCell ref="R833:S833"/>
    <mergeCell ref="T833:AA833"/>
    <mergeCell ref="R834:S834"/>
    <mergeCell ref="T834:AA834"/>
    <mergeCell ref="C840:Q840"/>
    <mergeCell ref="R840:AB840"/>
    <mergeCell ref="C841:P842"/>
    <mergeCell ref="Q841:Q842"/>
    <mergeCell ref="R841:S841"/>
    <mergeCell ref="T841:AA841"/>
    <mergeCell ref="R842:S842"/>
    <mergeCell ref="T842:AA842"/>
    <mergeCell ref="R845:S845"/>
    <mergeCell ref="T845:AA845"/>
    <mergeCell ref="R846:S846"/>
    <mergeCell ref="T846:AA846"/>
    <mergeCell ref="C864:Q864"/>
    <mergeCell ref="R864:AB864"/>
    <mergeCell ref="C865:P866"/>
    <mergeCell ref="Q865:Q866"/>
    <mergeCell ref="R865:S865"/>
    <mergeCell ref="T865:AA865"/>
    <mergeCell ref="R866:S866"/>
    <mergeCell ref="T866:AA866"/>
    <mergeCell ref="C867:P868"/>
    <mergeCell ref="Q867:Q868"/>
    <mergeCell ref="R867:S867"/>
    <mergeCell ref="T867:AA867"/>
    <mergeCell ref="X850:Y851"/>
    <mergeCell ref="Z850:AB851"/>
    <mergeCell ref="C852:Q852"/>
    <mergeCell ref="R852:AB852"/>
    <mergeCell ref="C853:P854"/>
    <mergeCell ref="Q853:Q854"/>
    <mergeCell ref="R853:S853"/>
    <mergeCell ref="T853:AA853"/>
    <mergeCell ref="R854:S854"/>
    <mergeCell ref="T854:AA854"/>
    <mergeCell ref="C855:P856"/>
    <mergeCell ref="Q855:Q856"/>
    <mergeCell ref="R855:S855"/>
    <mergeCell ref="T855:AA855"/>
    <mergeCell ref="R856:S856"/>
    <mergeCell ref="T856:AA856"/>
    <mergeCell ref="C859:E860"/>
    <mergeCell ref="G859:Q859"/>
    <mergeCell ref="AB859:AB860"/>
    <mergeCell ref="G860:Q860"/>
    <mergeCell ref="R859:V860"/>
    <mergeCell ref="W859:AA860"/>
    <mergeCell ref="C877:P878"/>
    <mergeCell ref="Q877:Q878"/>
    <mergeCell ref="R877:S877"/>
    <mergeCell ref="T877:AA877"/>
    <mergeCell ref="R878:S878"/>
    <mergeCell ref="T878:AA878"/>
    <mergeCell ref="R870:S870"/>
    <mergeCell ref="T870:AA870"/>
    <mergeCell ref="C881:P882"/>
    <mergeCell ref="Q881:Q882"/>
    <mergeCell ref="R881:S881"/>
    <mergeCell ref="T881:AA881"/>
    <mergeCell ref="A861:B872"/>
    <mergeCell ref="C861:I861"/>
    <mergeCell ref="J861:Z861"/>
    <mergeCell ref="C862:F863"/>
    <mergeCell ref="G862:I863"/>
    <mergeCell ref="K862:L863"/>
    <mergeCell ref="M862:M863"/>
    <mergeCell ref="N862:O863"/>
    <mergeCell ref="P862:P863"/>
    <mergeCell ref="Q862:Q863"/>
    <mergeCell ref="R862:S863"/>
    <mergeCell ref="T862:T863"/>
    <mergeCell ref="U862:V863"/>
    <mergeCell ref="W862:W863"/>
    <mergeCell ref="X862:Y863"/>
    <mergeCell ref="Z862:AB863"/>
    <mergeCell ref="R868:S868"/>
    <mergeCell ref="T868:AA868"/>
    <mergeCell ref="C871:E872"/>
    <mergeCell ref="G871:Q871"/>
    <mergeCell ref="R871:V872"/>
    <mergeCell ref="W871:AA872"/>
    <mergeCell ref="AB871:AB872"/>
    <mergeCell ref="G872:Q872"/>
    <mergeCell ref="C869:P870"/>
    <mergeCell ref="Q869:Q870"/>
    <mergeCell ref="R869:S869"/>
    <mergeCell ref="T869:AA869"/>
    <mergeCell ref="A849:B860"/>
    <mergeCell ref="C849:I849"/>
    <mergeCell ref="A873:B884"/>
    <mergeCell ref="C873:I873"/>
    <mergeCell ref="J873:Z873"/>
    <mergeCell ref="C874:F875"/>
    <mergeCell ref="G874:I875"/>
    <mergeCell ref="K874:L875"/>
    <mergeCell ref="M874:M875"/>
    <mergeCell ref="N874:O875"/>
    <mergeCell ref="P874:P875"/>
    <mergeCell ref="Q874:Q875"/>
    <mergeCell ref="R874:S875"/>
    <mergeCell ref="T874:T875"/>
    <mergeCell ref="U874:V875"/>
    <mergeCell ref="W874:W875"/>
    <mergeCell ref="A885:B896"/>
    <mergeCell ref="C885:I885"/>
    <mergeCell ref="J885:Z885"/>
    <mergeCell ref="C886:F887"/>
    <mergeCell ref="G886:I887"/>
    <mergeCell ref="K886:L887"/>
    <mergeCell ref="M886:M887"/>
    <mergeCell ref="N886:O887"/>
    <mergeCell ref="P886:P887"/>
    <mergeCell ref="Q886:Q887"/>
    <mergeCell ref="R886:S887"/>
    <mergeCell ref="T886:T887"/>
    <mergeCell ref="U886:V887"/>
    <mergeCell ref="W886:W887"/>
    <mergeCell ref="X886:Y887"/>
    <mergeCell ref="Z886:AB887"/>
    <mergeCell ref="C888:Q888"/>
    <mergeCell ref="R888:AB888"/>
    <mergeCell ref="C889:P890"/>
    <mergeCell ref="Q889:Q890"/>
    <mergeCell ref="C879:P880"/>
    <mergeCell ref="Q879:Q880"/>
    <mergeCell ref="R879:S879"/>
    <mergeCell ref="T879:AA879"/>
    <mergeCell ref="R880:S880"/>
    <mergeCell ref="T880:AA880"/>
    <mergeCell ref="C883:E884"/>
    <mergeCell ref="G883:Q883"/>
    <mergeCell ref="R883:V884"/>
    <mergeCell ref="W883:AA884"/>
    <mergeCell ref="AB883:AB884"/>
    <mergeCell ref="G884:Q884"/>
    <mergeCell ref="C895:E896"/>
    <mergeCell ref="G895:Q895"/>
    <mergeCell ref="R895:V896"/>
    <mergeCell ref="W895:AA896"/>
    <mergeCell ref="AB895:AB896"/>
    <mergeCell ref="G896:Q896"/>
    <mergeCell ref="C893:P894"/>
    <mergeCell ref="Q893:Q894"/>
    <mergeCell ref="X874:Y875"/>
    <mergeCell ref="Z874:AB875"/>
    <mergeCell ref="C876:Q876"/>
    <mergeCell ref="R876:AB876"/>
    <mergeCell ref="R882:S882"/>
    <mergeCell ref="T882:AA882"/>
    <mergeCell ref="R889:S889"/>
    <mergeCell ref="T889:AA889"/>
    <mergeCell ref="A897:B908"/>
    <mergeCell ref="C897:I897"/>
    <mergeCell ref="J897:Z897"/>
    <mergeCell ref="C898:F899"/>
    <mergeCell ref="G898:I899"/>
    <mergeCell ref="K898:L899"/>
    <mergeCell ref="M898:M899"/>
    <mergeCell ref="N898:O899"/>
    <mergeCell ref="P898:P899"/>
    <mergeCell ref="Q898:Q899"/>
    <mergeCell ref="R898:S899"/>
    <mergeCell ref="T898:T899"/>
    <mergeCell ref="U898:V899"/>
    <mergeCell ref="W898:W899"/>
    <mergeCell ref="X898:Y899"/>
    <mergeCell ref="Z898:AB899"/>
    <mergeCell ref="R907:V908"/>
    <mergeCell ref="W907:AA908"/>
    <mergeCell ref="AB907:AB908"/>
    <mergeCell ref="G908:Q908"/>
    <mergeCell ref="G907:Q907"/>
    <mergeCell ref="C907:E908"/>
    <mergeCell ref="C905:P906"/>
    <mergeCell ref="Q905:Q906"/>
    <mergeCell ref="A909:B920"/>
    <mergeCell ref="C909:I909"/>
    <mergeCell ref="J909:Z909"/>
    <mergeCell ref="C910:F911"/>
    <mergeCell ref="G910:I911"/>
    <mergeCell ref="K910:L911"/>
    <mergeCell ref="M910:M911"/>
    <mergeCell ref="N910:O911"/>
    <mergeCell ref="P910:P911"/>
    <mergeCell ref="Q910:Q911"/>
    <mergeCell ref="R910:S911"/>
    <mergeCell ref="T910:T911"/>
    <mergeCell ref="U910:V911"/>
    <mergeCell ref="W910:W911"/>
    <mergeCell ref="X910:Y911"/>
    <mergeCell ref="Z910:AB911"/>
    <mergeCell ref="C912:Q912"/>
    <mergeCell ref="R912:AB912"/>
    <mergeCell ref="C913:P914"/>
    <mergeCell ref="Q913:Q914"/>
    <mergeCell ref="R913:S913"/>
    <mergeCell ref="T913:AA913"/>
    <mergeCell ref="R914:S914"/>
    <mergeCell ref="T914:AA914"/>
    <mergeCell ref="C915:P916"/>
    <mergeCell ref="Q915:Q916"/>
    <mergeCell ref="R915:S915"/>
    <mergeCell ref="T915:AA915"/>
    <mergeCell ref="R916:S916"/>
    <mergeCell ref="T916:AA916"/>
    <mergeCell ref="C919:E920"/>
    <mergeCell ref="G919:Q919"/>
    <mergeCell ref="R919:V920"/>
    <mergeCell ref="W919:AA920"/>
    <mergeCell ref="R905:S905"/>
    <mergeCell ref="T905:AA905"/>
    <mergeCell ref="R890:S890"/>
    <mergeCell ref="T890:AA890"/>
    <mergeCell ref="A921:B932"/>
    <mergeCell ref="C921:I921"/>
    <mergeCell ref="J921:Z921"/>
    <mergeCell ref="C922:F923"/>
    <mergeCell ref="G922:I923"/>
    <mergeCell ref="K922:L923"/>
    <mergeCell ref="M922:M923"/>
    <mergeCell ref="N922:O923"/>
    <mergeCell ref="P922:P923"/>
    <mergeCell ref="Q922:Q923"/>
    <mergeCell ref="R922:S923"/>
    <mergeCell ref="T922:T923"/>
    <mergeCell ref="U922:V923"/>
    <mergeCell ref="W922:W923"/>
    <mergeCell ref="X922:Y923"/>
    <mergeCell ref="Z922:AB923"/>
    <mergeCell ref="C924:Q924"/>
    <mergeCell ref="R924:AB924"/>
    <mergeCell ref="C925:P926"/>
    <mergeCell ref="Q925:Q926"/>
    <mergeCell ref="R925:S925"/>
    <mergeCell ref="T925:AA925"/>
    <mergeCell ref="R926:S926"/>
    <mergeCell ref="T926:AA926"/>
    <mergeCell ref="C927:P928"/>
    <mergeCell ref="Q927:Q928"/>
    <mergeCell ref="R927:S927"/>
    <mergeCell ref="T927:AA927"/>
    <mergeCell ref="C943:E944"/>
    <mergeCell ref="G943:Q943"/>
    <mergeCell ref="R943:V944"/>
    <mergeCell ref="W943:AA944"/>
    <mergeCell ref="AB943:AB944"/>
    <mergeCell ref="G944:Q944"/>
    <mergeCell ref="R906:S906"/>
    <mergeCell ref="T906:AA906"/>
    <mergeCell ref="C917:P918"/>
    <mergeCell ref="Q917:Q918"/>
    <mergeCell ref="R917:S917"/>
    <mergeCell ref="T917:AA917"/>
    <mergeCell ref="R918:S918"/>
    <mergeCell ref="T918:AA918"/>
    <mergeCell ref="C900:Q900"/>
    <mergeCell ref="R900:AB900"/>
    <mergeCell ref="C901:P902"/>
    <mergeCell ref="Q901:Q902"/>
    <mergeCell ref="R901:S901"/>
    <mergeCell ref="T901:AA901"/>
    <mergeCell ref="R902:S902"/>
    <mergeCell ref="T902:AA902"/>
    <mergeCell ref="C903:P904"/>
    <mergeCell ref="Q903:Q904"/>
    <mergeCell ref="R903:S903"/>
    <mergeCell ref="T903:AA903"/>
    <mergeCell ref="R904:S904"/>
    <mergeCell ref="T904:AA904"/>
    <mergeCell ref="C891:P892"/>
    <mergeCell ref="Q891:Q892"/>
    <mergeCell ref="R891:S891"/>
    <mergeCell ref="T891:AA891"/>
    <mergeCell ref="R892:S892"/>
    <mergeCell ref="T892:AA892"/>
    <mergeCell ref="A945:B956"/>
    <mergeCell ref="C945:I945"/>
    <mergeCell ref="J945:Z945"/>
    <mergeCell ref="C946:F947"/>
    <mergeCell ref="R928:S928"/>
    <mergeCell ref="T928:AA928"/>
    <mergeCell ref="C931:E932"/>
    <mergeCell ref="G931:Q931"/>
    <mergeCell ref="R931:V932"/>
    <mergeCell ref="W931:AA932"/>
    <mergeCell ref="AB931:AB932"/>
    <mergeCell ref="G932:Q932"/>
    <mergeCell ref="A933:B944"/>
    <mergeCell ref="C933:I933"/>
    <mergeCell ref="J933:Z933"/>
    <mergeCell ref="C934:F935"/>
    <mergeCell ref="G934:I935"/>
    <mergeCell ref="K934:L935"/>
    <mergeCell ref="M934:M935"/>
    <mergeCell ref="N934:O935"/>
    <mergeCell ref="P934:P935"/>
    <mergeCell ref="Q934:Q935"/>
    <mergeCell ref="R934:S935"/>
    <mergeCell ref="T934:T935"/>
    <mergeCell ref="U934:V935"/>
    <mergeCell ref="W934:W935"/>
    <mergeCell ref="T952:AA952"/>
    <mergeCell ref="C955:E956"/>
    <mergeCell ref="G955:Q955"/>
    <mergeCell ref="R955:V956"/>
    <mergeCell ref="W955:AA956"/>
    <mergeCell ref="AB955:AB956"/>
    <mergeCell ref="G956:Q956"/>
    <mergeCell ref="C949:P950"/>
    <mergeCell ref="Q949:Q950"/>
    <mergeCell ref="C953:P954"/>
    <mergeCell ref="Q953:Q954"/>
    <mergeCell ref="R953:S953"/>
    <mergeCell ref="T953:AA953"/>
    <mergeCell ref="R954:S954"/>
    <mergeCell ref="T954:AA954"/>
    <mergeCell ref="C941:P942"/>
    <mergeCell ref="Q941:Q942"/>
    <mergeCell ref="R941:S941"/>
    <mergeCell ref="T941:AA941"/>
    <mergeCell ref="R942:S942"/>
    <mergeCell ref="T942:AA942"/>
    <mergeCell ref="C939:P940"/>
    <mergeCell ref="Q939:Q940"/>
    <mergeCell ref="R939:S939"/>
    <mergeCell ref="T939:AA939"/>
    <mergeCell ref="R940:S940"/>
    <mergeCell ref="T940:AA940"/>
    <mergeCell ref="X934:Y935"/>
    <mergeCell ref="Z934:AB935"/>
    <mergeCell ref="C936:Q936"/>
    <mergeCell ref="R936:AB936"/>
    <mergeCell ref="C937:P938"/>
    <mergeCell ref="Q937:Q938"/>
    <mergeCell ref="R937:S937"/>
    <mergeCell ref="T937:AA937"/>
    <mergeCell ref="R938:S938"/>
    <mergeCell ref="T938:AA938"/>
    <mergeCell ref="K946:L947"/>
    <mergeCell ref="A969:B980"/>
    <mergeCell ref="C969:I969"/>
    <mergeCell ref="J969:Z969"/>
    <mergeCell ref="C970:F971"/>
    <mergeCell ref="G970:I971"/>
    <mergeCell ref="K970:L971"/>
    <mergeCell ref="M970:M971"/>
    <mergeCell ref="N970:O971"/>
    <mergeCell ref="P970:P971"/>
    <mergeCell ref="Q970:Q971"/>
    <mergeCell ref="R970:S971"/>
    <mergeCell ref="T970:T971"/>
    <mergeCell ref="U970:V971"/>
    <mergeCell ref="W970:W971"/>
    <mergeCell ref="X970:Y971"/>
    <mergeCell ref="Z970:AB971"/>
    <mergeCell ref="C972:Q972"/>
    <mergeCell ref="R972:AB972"/>
    <mergeCell ref="C973:P974"/>
    <mergeCell ref="Q973:Q974"/>
    <mergeCell ref="R973:S973"/>
    <mergeCell ref="T973:AA973"/>
    <mergeCell ref="R974:S974"/>
    <mergeCell ref="T974:AA974"/>
    <mergeCell ref="C975:P976"/>
    <mergeCell ref="Q975:Q976"/>
    <mergeCell ref="C996:Q996"/>
    <mergeCell ref="R996:AB996"/>
    <mergeCell ref="A957:B968"/>
    <mergeCell ref="C957:I957"/>
    <mergeCell ref="J957:Z957"/>
    <mergeCell ref="C958:F959"/>
    <mergeCell ref="G958:I959"/>
    <mergeCell ref="K958:L959"/>
    <mergeCell ref="M958:M959"/>
    <mergeCell ref="N958:O959"/>
    <mergeCell ref="P958:P959"/>
    <mergeCell ref="Q958:Q959"/>
    <mergeCell ref="R958:S959"/>
    <mergeCell ref="T958:T959"/>
    <mergeCell ref="U958:V959"/>
    <mergeCell ref="W958:W959"/>
    <mergeCell ref="X958:Y959"/>
    <mergeCell ref="Z958:AB959"/>
    <mergeCell ref="C979:E980"/>
    <mergeCell ref="G979:Q979"/>
    <mergeCell ref="C960:Q960"/>
    <mergeCell ref="R960:AB960"/>
    <mergeCell ref="C961:P962"/>
    <mergeCell ref="Q961:Q962"/>
    <mergeCell ref="R961:S961"/>
    <mergeCell ref="T961:AA961"/>
    <mergeCell ref="R962:S962"/>
    <mergeCell ref="T962:AA962"/>
    <mergeCell ref="C963:P964"/>
    <mergeCell ref="Q963:Q964"/>
    <mergeCell ref="R963:S963"/>
    <mergeCell ref="T963:AA963"/>
    <mergeCell ref="R964:S964"/>
    <mergeCell ref="T964:AA964"/>
    <mergeCell ref="C967:E968"/>
    <mergeCell ref="G967:Q967"/>
    <mergeCell ref="R967:V968"/>
    <mergeCell ref="W967:AA968"/>
    <mergeCell ref="A981:B992"/>
    <mergeCell ref="C981:I981"/>
    <mergeCell ref="J981:Z981"/>
    <mergeCell ref="C982:F983"/>
    <mergeCell ref="G982:I983"/>
    <mergeCell ref="K982:L983"/>
    <mergeCell ref="M982:M983"/>
    <mergeCell ref="N982:O983"/>
    <mergeCell ref="P982:P983"/>
    <mergeCell ref="Q982:Q983"/>
    <mergeCell ref="R982:S983"/>
    <mergeCell ref="T982:T983"/>
    <mergeCell ref="U982:V983"/>
    <mergeCell ref="W982:W983"/>
    <mergeCell ref="X982:Y983"/>
    <mergeCell ref="Z982:AB983"/>
    <mergeCell ref="C984:Q984"/>
    <mergeCell ref="R984:AB984"/>
    <mergeCell ref="C985:P986"/>
    <mergeCell ref="Q985:Q986"/>
    <mergeCell ref="R985:S985"/>
    <mergeCell ref="T985:AA985"/>
    <mergeCell ref="R988:S988"/>
    <mergeCell ref="T988:AA988"/>
    <mergeCell ref="C991:E992"/>
    <mergeCell ref="G991:Q991"/>
    <mergeCell ref="R991:V992"/>
    <mergeCell ref="W991:AA992"/>
    <mergeCell ref="AB991:AB992"/>
    <mergeCell ref="G992:Q992"/>
    <mergeCell ref="R986:S986"/>
    <mergeCell ref="T986:AA986"/>
    <mergeCell ref="C987:P988"/>
    <mergeCell ref="Q987:Q988"/>
    <mergeCell ref="R987:S987"/>
    <mergeCell ref="T987:AA987"/>
    <mergeCell ref="A993:B1004"/>
    <mergeCell ref="C993:I993"/>
    <mergeCell ref="J993:Z993"/>
    <mergeCell ref="C994:F995"/>
    <mergeCell ref="G994:I995"/>
    <mergeCell ref="K994:L995"/>
    <mergeCell ref="M994:M995"/>
    <mergeCell ref="N994:O995"/>
    <mergeCell ref="P994:P995"/>
    <mergeCell ref="Q994:Q995"/>
    <mergeCell ref="R994:S995"/>
    <mergeCell ref="T994:T995"/>
    <mergeCell ref="U994:V995"/>
    <mergeCell ref="W994:W995"/>
    <mergeCell ref="X994:Y995"/>
    <mergeCell ref="Z994:AB995"/>
    <mergeCell ref="C999:P1000"/>
    <mergeCell ref="Q999:Q1000"/>
    <mergeCell ref="R999:S999"/>
    <mergeCell ref="T999:AA999"/>
    <mergeCell ref="R1000:S1000"/>
    <mergeCell ref="T1000:AA1000"/>
    <mergeCell ref="C1003:E1004"/>
    <mergeCell ref="G1003:Q1003"/>
    <mergeCell ref="R1003:V1004"/>
    <mergeCell ref="W1003:AA1004"/>
    <mergeCell ref="AB1003:AB1004"/>
    <mergeCell ref="G1004:Q1004"/>
    <mergeCell ref="A1005:B1016"/>
    <mergeCell ref="C1005:I1005"/>
    <mergeCell ref="J1005:Z1005"/>
    <mergeCell ref="C1006:F1007"/>
    <mergeCell ref="G1006:I1007"/>
    <mergeCell ref="K1006:L1007"/>
    <mergeCell ref="M1006:M1007"/>
    <mergeCell ref="N1006:O1007"/>
    <mergeCell ref="P1006:P1007"/>
    <mergeCell ref="Q1006:Q1007"/>
    <mergeCell ref="R1006:S1007"/>
    <mergeCell ref="T1006:T1007"/>
    <mergeCell ref="U1006:V1007"/>
    <mergeCell ref="W1006:W1007"/>
    <mergeCell ref="X1006:Y1007"/>
    <mergeCell ref="Z1006:AB1007"/>
    <mergeCell ref="C1008:Q1008"/>
    <mergeCell ref="R1008:AB1008"/>
    <mergeCell ref="C1009:P1010"/>
    <mergeCell ref="Q1009:Q1010"/>
    <mergeCell ref="C1013:P1014"/>
    <mergeCell ref="Q1013:Q1014"/>
    <mergeCell ref="R1013:S1013"/>
    <mergeCell ref="T1013:AA1013"/>
    <mergeCell ref="R1014:S1014"/>
    <mergeCell ref="T1014:AA1014"/>
    <mergeCell ref="C1001:P1002"/>
    <mergeCell ref="Q1001:Q1002"/>
    <mergeCell ref="C997:P998"/>
    <mergeCell ref="Q997:Q998"/>
    <mergeCell ref="R997:S997"/>
    <mergeCell ref="T997:AA997"/>
    <mergeCell ref="R998:S998"/>
    <mergeCell ref="T998:AA998"/>
    <mergeCell ref="C1015:E1016"/>
    <mergeCell ref="G1015:Q1015"/>
    <mergeCell ref="A1017:B1028"/>
    <mergeCell ref="C1017:I1017"/>
    <mergeCell ref="J1017:Z1017"/>
    <mergeCell ref="C1018:F1019"/>
    <mergeCell ref="G1018:I1019"/>
    <mergeCell ref="K1018:L1019"/>
    <mergeCell ref="M1018:M1019"/>
    <mergeCell ref="N1018:O1019"/>
    <mergeCell ref="P1018:P1019"/>
    <mergeCell ref="Q1018:Q1019"/>
    <mergeCell ref="R1018:S1019"/>
    <mergeCell ref="T1018:T1019"/>
    <mergeCell ref="U1018:V1019"/>
    <mergeCell ref="W1018:W1019"/>
    <mergeCell ref="X1018:Y1019"/>
    <mergeCell ref="Z1018:AB1019"/>
    <mergeCell ref="C1027:E1028"/>
    <mergeCell ref="G1027:Q1027"/>
    <mergeCell ref="R1027:V1028"/>
    <mergeCell ref="W1027:AA1028"/>
    <mergeCell ref="AB1027:AB1028"/>
    <mergeCell ref="G1028:Q1028"/>
    <mergeCell ref="C1025:P1026"/>
    <mergeCell ref="Q1025:Q1026"/>
    <mergeCell ref="R1025:S1025"/>
    <mergeCell ref="T1025:AA1025"/>
    <mergeCell ref="C1047:P1048"/>
    <mergeCell ref="Q1047:Q1048"/>
    <mergeCell ref="R1047:S1047"/>
    <mergeCell ref="T1047:AA1047"/>
    <mergeCell ref="G1051:Q1051"/>
    <mergeCell ref="J1029:Z1029"/>
    <mergeCell ref="C1030:F1031"/>
    <mergeCell ref="G1030:I1031"/>
    <mergeCell ref="K1030:L1031"/>
    <mergeCell ref="M1030:M1031"/>
    <mergeCell ref="N1030:O1031"/>
    <mergeCell ref="P1030:P1031"/>
    <mergeCell ref="Q1030:Q1031"/>
    <mergeCell ref="R1030:S1031"/>
    <mergeCell ref="T1030:T1031"/>
    <mergeCell ref="U1030:V1031"/>
    <mergeCell ref="W1030:W1031"/>
    <mergeCell ref="X1030:Y1031"/>
    <mergeCell ref="Z1030:AB1031"/>
    <mergeCell ref="R1022:S1022"/>
    <mergeCell ref="T1022:AA1022"/>
    <mergeCell ref="C1023:P1024"/>
    <mergeCell ref="Q1023:Q1024"/>
    <mergeCell ref="R1024:S1024"/>
    <mergeCell ref="T1024:AA1024"/>
    <mergeCell ref="AB1039:AB1040"/>
    <mergeCell ref="A1041:B1052"/>
    <mergeCell ref="C1041:I1041"/>
    <mergeCell ref="J1041:Z1041"/>
    <mergeCell ref="C1042:F1043"/>
    <mergeCell ref="G1042:I1043"/>
    <mergeCell ref="K1042:L1043"/>
    <mergeCell ref="M1042:M1043"/>
    <mergeCell ref="N1042:O1043"/>
    <mergeCell ref="P1042:P1043"/>
    <mergeCell ref="Q1042:Q1043"/>
    <mergeCell ref="R1042:S1043"/>
    <mergeCell ref="T1042:T1043"/>
    <mergeCell ref="U1042:V1043"/>
    <mergeCell ref="W1042:W1043"/>
    <mergeCell ref="X1042:Y1043"/>
    <mergeCell ref="Z1042:AB1043"/>
    <mergeCell ref="C1059:P1060"/>
    <mergeCell ref="Q1059:Q1060"/>
    <mergeCell ref="R1059:S1059"/>
    <mergeCell ref="T1059:AA1059"/>
    <mergeCell ref="R1060:S1060"/>
    <mergeCell ref="T1060:AA1060"/>
    <mergeCell ref="C1044:Q1044"/>
    <mergeCell ref="R1044:AB1044"/>
    <mergeCell ref="C1045:P1046"/>
    <mergeCell ref="Q1045:Q1046"/>
    <mergeCell ref="R1045:S1045"/>
    <mergeCell ref="T1045:AA1045"/>
    <mergeCell ref="C1049:P1050"/>
    <mergeCell ref="Q1049:Q1050"/>
    <mergeCell ref="R1049:S1049"/>
    <mergeCell ref="T1049:AA1049"/>
    <mergeCell ref="R1050:S1050"/>
    <mergeCell ref="T1050:AA1050"/>
    <mergeCell ref="R1051:V1052"/>
    <mergeCell ref="W1051:AA1052"/>
    <mergeCell ref="R1046:S1046"/>
    <mergeCell ref="T1046:AA1046"/>
    <mergeCell ref="AB1051:AB1052"/>
    <mergeCell ref="G1052:Q1052"/>
    <mergeCell ref="R1048:S1048"/>
    <mergeCell ref="T1048:AA1048"/>
    <mergeCell ref="C1051:E1052"/>
    <mergeCell ref="X1054:Y1055"/>
    <mergeCell ref="Z1054:AB1055"/>
    <mergeCell ref="A1065:B1076"/>
    <mergeCell ref="C1065:I1065"/>
    <mergeCell ref="J1065:Z1065"/>
    <mergeCell ref="C1066:F1067"/>
    <mergeCell ref="A1029:B1040"/>
    <mergeCell ref="C1029:I1029"/>
    <mergeCell ref="A1053:B1064"/>
    <mergeCell ref="C1053:I1053"/>
    <mergeCell ref="J1053:Z1053"/>
    <mergeCell ref="C1054:F1055"/>
    <mergeCell ref="G1054:I1055"/>
    <mergeCell ref="K1054:L1055"/>
    <mergeCell ref="M1054:M1055"/>
    <mergeCell ref="N1054:O1055"/>
    <mergeCell ref="P1054:P1055"/>
    <mergeCell ref="Q1054:Q1055"/>
    <mergeCell ref="R1054:S1055"/>
    <mergeCell ref="T1054:T1055"/>
    <mergeCell ref="U1054:V1055"/>
    <mergeCell ref="W1054:W1055"/>
    <mergeCell ref="A1077:B1088"/>
    <mergeCell ref="C1077:I1077"/>
    <mergeCell ref="J1077:Z1077"/>
    <mergeCell ref="C1078:F1079"/>
    <mergeCell ref="G1078:I1079"/>
    <mergeCell ref="K1078:L1079"/>
    <mergeCell ref="M1078:M1079"/>
    <mergeCell ref="N1078:O1079"/>
    <mergeCell ref="P1078:P1079"/>
    <mergeCell ref="Q1078:Q1079"/>
    <mergeCell ref="R1078:S1079"/>
    <mergeCell ref="T1078:T1079"/>
    <mergeCell ref="U1078:V1079"/>
    <mergeCell ref="W1078:W1079"/>
    <mergeCell ref="X1078:Y1079"/>
    <mergeCell ref="Z1078:AB1079"/>
    <mergeCell ref="C1083:P1084"/>
    <mergeCell ref="Q1083:Q1084"/>
    <mergeCell ref="R1083:S1083"/>
    <mergeCell ref="T1083:AA1083"/>
    <mergeCell ref="R1084:S1084"/>
    <mergeCell ref="T1084:AA1084"/>
    <mergeCell ref="C1087:E1088"/>
    <mergeCell ref="Q1081:Q1082"/>
    <mergeCell ref="R1081:S1081"/>
    <mergeCell ref="T1081:AA1081"/>
    <mergeCell ref="R1082:S1082"/>
    <mergeCell ref="T1082:AA1082"/>
    <mergeCell ref="C1069:P1070"/>
    <mergeCell ref="Q1069:Q1070"/>
    <mergeCell ref="C1073:P1074"/>
    <mergeCell ref="Q1073:Q1074"/>
    <mergeCell ref="R1073:S1073"/>
    <mergeCell ref="T1073:AA1073"/>
    <mergeCell ref="R1074:S1074"/>
    <mergeCell ref="T1074:AA1074"/>
    <mergeCell ref="C1056:Q1056"/>
    <mergeCell ref="R1056:AB1056"/>
    <mergeCell ref="C1057:P1058"/>
    <mergeCell ref="Q1057:Q1058"/>
    <mergeCell ref="R1057:S1057"/>
    <mergeCell ref="T1057:AA1057"/>
    <mergeCell ref="R1058:S1058"/>
    <mergeCell ref="T1058:AA1058"/>
    <mergeCell ref="A1101:B1112"/>
    <mergeCell ref="C1101:I1101"/>
    <mergeCell ref="J1101:Z1101"/>
    <mergeCell ref="C1102:F1103"/>
    <mergeCell ref="G1102:I1103"/>
    <mergeCell ref="K1102:L1103"/>
    <mergeCell ref="M1102:M1103"/>
    <mergeCell ref="N1102:O1103"/>
    <mergeCell ref="P1102:P1103"/>
    <mergeCell ref="Q1102:Q1103"/>
    <mergeCell ref="R1102:S1103"/>
    <mergeCell ref="T1102:T1103"/>
    <mergeCell ref="U1102:V1103"/>
    <mergeCell ref="W1102:W1103"/>
    <mergeCell ref="X1102:Y1103"/>
    <mergeCell ref="Z1102:AB1103"/>
    <mergeCell ref="U1126:V1127"/>
    <mergeCell ref="W1126:W1127"/>
    <mergeCell ref="R1129:S1129"/>
    <mergeCell ref="T1129:AA1129"/>
    <mergeCell ref="C1129:P1130"/>
    <mergeCell ref="Q1129:Q1130"/>
    <mergeCell ref="C1104:Q1104"/>
    <mergeCell ref="R1104:AB1104"/>
    <mergeCell ref="C1105:P1106"/>
    <mergeCell ref="A1089:B1100"/>
    <mergeCell ref="C1089:I1089"/>
    <mergeCell ref="J1089:Z1089"/>
    <mergeCell ref="Q1105:Q1106"/>
    <mergeCell ref="R1105:S1105"/>
    <mergeCell ref="T1105:AA1105"/>
    <mergeCell ref="R1106:S1106"/>
    <mergeCell ref="T1106:AA1106"/>
    <mergeCell ref="C1107:P1108"/>
    <mergeCell ref="Q1107:Q1108"/>
    <mergeCell ref="R1107:S1107"/>
    <mergeCell ref="T1107:AA1107"/>
    <mergeCell ref="Q1097:Q1098"/>
    <mergeCell ref="R1098:S1098"/>
    <mergeCell ref="T1098:AA1098"/>
    <mergeCell ref="R1097:S1097"/>
    <mergeCell ref="T1097:AA1097"/>
    <mergeCell ref="R1094:S1094"/>
    <mergeCell ref="T1094:AA1094"/>
    <mergeCell ref="C1095:P1096"/>
    <mergeCell ref="Q1095:Q1096"/>
    <mergeCell ref="R1095:S1095"/>
    <mergeCell ref="T1095:AA1095"/>
    <mergeCell ref="R1096:S1096"/>
    <mergeCell ref="C1093:P1094"/>
    <mergeCell ref="Q1093:Q1094"/>
    <mergeCell ref="T1096:AA1096"/>
    <mergeCell ref="R1099:V1100"/>
    <mergeCell ref="W1099:AA1100"/>
    <mergeCell ref="C1116:Q1116"/>
    <mergeCell ref="R1116:AB1116"/>
    <mergeCell ref="R1093:S1093"/>
    <mergeCell ref="T1093:AA1093"/>
    <mergeCell ref="X1090:Y1091"/>
    <mergeCell ref="Z1090:AB1091"/>
    <mergeCell ref="C1092:Q1092"/>
    <mergeCell ref="R1092:AB1092"/>
    <mergeCell ref="C1099:E1100"/>
    <mergeCell ref="G1099:Q1099"/>
    <mergeCell ref="A1113:B1124"/>
    <mergeCell ref="C1113:I1113"/>
    <mergeCell ref="J1113:Z1113"/>
    <mergeCell ref="C1114:F1115"/>
    <mergeCell ref="G1114:I1115"/>
    <mergeCell ref="K1114:L1115"/>
    <mergeCell ref="M1114:M1115"/>
    <mergeCell ref="N1114:O1115"/>
    <mergeCell ref="P1114:P1115"/>
    <mergeCell ref="Q1114:Q1115"/>
    <mergeCell ref="R1114:S1115"/>
    <mergeCell ref="T1114:T1115"/>
    <mergeCell ref="U1114:V1115"/>
    <mergeCell ref="W1114:W1115"/>
    <mergeCell ref="X1114:Y1115"/>
    <mergeCell ref="Z1114:AB1115"/>
    <mergeCell ref="T1155:AA1155"/>
    <mergeCell ref="C1159:E1160"/>
    <mergeCell ref="G1159:Q1159"/>
    <mergeCell ref="G1136:Q1136"/>
    <mergeCell ref="A1137:B1148"/>
    <mergeCell ref="C1137:I1137"/>
    <mergeCell ref="J1137:Z1137"/>
    <mergeCell ref="C1138:F1139"/>
    <mergeCell ref="G1138:I1139"/>
    <mergeCell ref="K1138:L1139"/>
    <mergeCell ref="M1138:M1139"/>
    <mergeCell ref="N1138:O1139"/>
    <mergeCell ref="P1138:P1139"/>
    <mergeCell ref="Q1138:Q1139"/>
    <mergeCell ref="R1138:S1139"/>
    <mergeCell ref="T1138:T1139"/>
    <mergeCell ref="U1138:V1139"/>
    <mergeCell ref="W1138:W1139"/>
    <mergeCell ref="X1138:Y1139"/>
    <mergeCell ref="Z1138:AB1139"/>
    <mergeCell ref="A1125:B1136"/>
    <mergeCell ref="C1125:I1125"/>
    <mergeCell ref="J1125:Z1125"/>
    <mergeCell ref="C1126:F1127"/>
    <mergeCell ref="G1126:I1127"/>
    <mergeCell ref="K1126:L1127"/>
    <mergeCell ref="M1126:M1127"/>
    <mergeCell ref="N1126:O1127"/>
    <mergeCell ref="P1126:P1127"/>
    <mergeCell ref="Q1126:Q1127"/>
    <mergeCell ref="R1126:S1127"/>
    <mergeCell ref="T1126:T1127"/>
    <mergeCell ref="X1126:Y1127"/>
    <mergeCell ref="Z1126:AB1127"/>
    <mergeCell ref="R1147:V1148"/>
    <mergeCell ref="W1147:AA1148"/>
    <mergeCell ref="R1143:S1143"/>
    <mergeCell ref="C1145:P1146"/>
    <mergeCell ref="Q1145:Q1146"/>
    <mergeCell ref="R1145:S1145"/>
    <mergeCell ref="T1145:AA1145"/>
    <mergeCell ref="R1146:S1146"/>
    <mergeCell ref="T1146:AA1146"/>
    <mergeCell ref="C1157:P1158"/>
    <mergeCell ref="Q1157:Q1158"/>
    <mergeCell ref="Q1143:Q1144"/>
    <mergeCell ref="R1156:S1156"/>
    <mergeCell ref="Q1141:Q1142"/>
    <mergeCell ref="AB1171:AB1172"/>
    <mergeCell ref="G1172:Q1172"/>
    <mergeCell ref="R1159:V1160"/>
    <mergeCell ref="W1159:AA1160"/>
    <mergeCell ref="AB1159:AB1160"/>
    <mergeCell ref="G1160:Q1160"/>
    <mergeCell ref="A1161:B1172"/>
    <mergeCell ref="C1161:I1161"/>
    <mergeCell ref="J1161:Z1161"/>
    <mergeCell ref="C1162:F1163"/>
    <mergeCell ref="G1162:I1163"/>
    <mergeCell ref="K1162:L1163"/>
    <mergeCell ref="M1162:M1163"/>
    <mergeCell ref="N1162:O1163"/>
    <mergeCell ref="P1162:P1163"/>
    <mergeCell ref="Q1162:Q1163"/>
    <mergeCell ref="R1162:S1163"/>
    <mergeCell ref="T1162:T1163"/>
    <mergeCell ref="U1162:V1163"/>
    <mergeCell ref="W1162:W1163"/>
    <mergeCell ref="X1162:Y1163"/>
    <mergeCell ref="Z1162:AB1163"/>
    <mergeCell ref="C1164:Q1164"/>
    <mergeCell ref="R1164:AB1164"/>
    <mergeCell ref="C1165:P1166"/>
    <mergeCell ref="Q1165:Q1166"/>
    <mergeCell ref="C1167:P1168"/>
    <mergeCell ref="Q1167:Q1168"/>
    <mergeCell ref="A1149:B1160"/>
    <mergeCell ref="C1149:I1149"/>
    <mergeCell ref="J1149:Z1149"/>
    <mergeCell ref="C1150:F1151"/>
    <mergeCell ref="C1171:E1172"/>
    <mergeCell ref="G1171:Q1171"/>
    <mergeCell ref="R1171:V1172"/>
    <mergeCell ref="W1171:AA1172"/>
    <mergeCell ref="G1150:I1151"/>
    <mergeCell ref="K1150:L1151"/>
    <mergeCell ref="M1150:M1151"/>
    <mergeCell ref="N1150:O1151"/>
    <mergeCell ref="P1150:P1151"/>
    <mergeCell ref="Q1150:Q1151"/>
    <mergeCell ref="R1150:S1151"/>
    <mergeCell ref="R1153:S1153"/>
    <mergeCell ref="T1153:AA1153"/>
    <mergeCell ref="R1154:S1154"/>
    <mergeCell ref="T1154:AA1154"/>
    <mergeCell ref="C1155:P1156"/>
    <mergeCell ref="Q1155:Q1156"/>
    <mergeCell ref="R1155:S1155"/>
    <mergeCell ref="R1167:S1167"/>
    <mergeCell ref="T1167:AA1167"/>
    <mergeCell ref="R1166:S1166"/>
    <mergeCell ref="T1166:AA1166"/>
    <mergeCell ref="C1169:P1170"/>
    <mergeCell ref="Q1169:Q1170"/>
    <mergeCell ref="R1169:S1169"/>
    <mergeCell ref="T1169:AA1169"/>
    <mergeCell ref="R1170:S1170"/>
    <mergeCell ref="T1170:AA1170"/>
    <mergeCell ref="R1165:S1165"/>
    <mergeCell ref="T1165:AA1165"/>
    <mergeCell ref="R1168:S1168"/>
    <mergeCell ref="T1168:AA1168"/>
    <mergeCell ref="R339:S339"/>
    <mergeCell ref="T339:AA339"/>
    <mergeCell ref="R340:S340"/>
    <mergeCell ref="T340:AA340"/>
    <mergeCell ref="C343:E344"/>
    <mergeCell ref="G343:Q343"/>
    <mergeCell ref="R343:V344"/>
    <mergeCell ref="W343:AA344"/>
    <mergeCell ref="AB343:AB344"/>
    <mergeCell ref="G344:Q344"/>
    <mergeCell ref="R338:S338"/>
    <mergeCell ref="T338:AA338"/>
    <mergeCell ref="C339:P340"/>
    <mergeCell ref="Q339:Q340"/>
    <mergeCell ref="AB319:AB320"/>
    <mergeCell ref="G320:Q320"/>
    <mergeCell ref="Z286:AB287"/>
    <mergeCell ref="C289:P290"/>
    <mergeCell ref="Q289:Q290"/>
    <mergeCell ref="W295:AA296"/>
    <mergeCell ref="C264:Q264"/>
    <mergeCell ref="C276:Q276"/>
    <mergeCell ref="C288:Q288"/>
    <mergeCell ref="C300:Q300"/>
    <mergeCell ref="C295:E296"/>
    <mergeCell ref="C214:F215"/>
    <mergeCell ref="C265:P266"/>
    <mergeCell ref="Q265:Q266"/>
    <mergeCell ref="R265:S265"/>
    <mergeCell ref="C261:I261"/>
    <mergeCell ref="C341:P342"/>
    <mergeCell ref="Q341:Q342"/>
    <mergeCell ref="R341:S341"/>
    <mergeCell ref="T341:AA341"/>
    <mergeCell ref="R342:S342"/>
    <mergeCell ref="T342:AA342"/>
    <mergeCell ref="M214:M215"/>
    <mergeCell ref="K214:L215"/>
    <mergeCell ref="C238:F239"/>
    <mergeCell ref="G238:I239"/>
    <mergeCell ref="G248:Q248"/>
    <mergeCell ref="T256:AA256"/>
    <mergeCell ref="U250:V251"/>
    <mergeCell ref="W250:W251"/>
    <mergeCell ref="R247:V248"/>
    <mergeCell ref="W247:AA248"/>
    <mergeCell ref="K250:L251"/>
    <mergeCell ref="T277:AA277"/>
    <mergeCell ref="R278:S278"/>
    <mergeCell ref="T278:AA278"/>
    <mergeCell ref="R271:V272"/>
    <mergeCell ref="Q277:Q278"/>
    <mergeCell ref="T226:T227"/>
    <mergeCell ref="M226:M227"/>
    <mergeCell ref="C226:F227"/>
    <mergeCell ref="C221:P222"/>
    <mergeCell ref="J261:Z261"/>
    <mergeCell ref="R266:S266"/>
    <mergeCell ref="T266:AA266"/>
    <mergeCell ref="T257:AA257"/>
    <mergeCell ref="C324:Q324"/>
    <mergeCell ref="R324:AB324"/>
    <mergeCell ref="C325:P326"/>
    <mergeCell ref="Q325:Q326"/>
    <mergeCell ref="X394:Y395"/>
    <mergeCell ref="Z394:AB395"/>
    <mergeCell ref="G370:I371"/>
    <mergeCell ref="K370:L371"/>
    <mergeCell ref="M370:M371"/>
    <mergeCell ref="N370:O371"/>
    <mergeCell ref="P370:P371"/>
    <mergeCell ref="Q370:Q371"/>
    <mergeCell ref="R370:S371"/>
    <mergeCell ref="T370:T371"/>
    <mergeCell ref="T377:AA377"/>
    <mergeCell ref="R378:S378"/>
    <mergeCell ref="T378:AA378"/>
    <mergeCell ref="R374:S374"/>
    <mergeCell ref="T374:AA374"/>
    <mergeCell ref="AB379:AB380"/>
    <mergeCell ref="G380:Q380"/>
    <mergeCell ref="C379:E380"/>
    <mergeCell ref="G379:Q379"/>
    <mergeCell ref="C375:P376"/>
    <mergeCell ref="Q375:Q376"/>
    <mergeCell ref="R375:S375"/>
    <mergeCell ref="T375:AA375"/>
    <mergeCell ref="R376:S376"/>
    <mergeCell ref="T376:AA376"/>
    <mergeCell ref="R388:S388"/>
    <mergeCell ref="T388:AA388"/>
    <mergeCell ref="C391:E392"/>
    <mergeCell ref="G391:Q391"/>
    <mergeCell ref="C497:P498"/>
    <mergeCell ref="Q497:Q498"/>
    <mergeCell ref="R497:S497"/>
    <mergeCell ref="T497:AA497"/>
    <mergeCell ref="R498:S498"/>
    <mergeCell ref="T498:AA498"/>
    <mergeCell ref="C480:Q480"/>
    <mergeCell ref="R480:AB480"/>
    <mergeCell ref="C481:P482"/>
    <mergeCell ref="Q481:Q482"/>
    <mergeCell ref="R481:S481"/>
    <mergeCell ref="T481:AA481"/>
    <mergeCell ref="R482:S482"/>
    <mergeCell ref="T482:AA482"/>
    <mergeCell ref="C483:P484"/>
    <mergeCell ref="Q483:Q484"/>
    <mergeCell ref="C475:E476"/>
    <mergeCell ref="G475:Q475"/>
    <mergeCell ref="C456:Q456"/>
    <mergeCell ref="R456:AB456"/>
    <mergeCell ref="C457:P458"/>
    <mergeCell ref="Q457:Q458"/>
    <mergeCell ref="C459:P460"/>
    <mergeCell ref="Q459:Q460"/>
    <mergeCell ref="R459:S459"/>
    <mergeCell ref="T459:AA459"/>
    <mergeCell ref="R460:S460"/>
    <mergeCell ref="T460:AA460"/>
    <mergeCell ref="AB463:AB464"/>
    <mergeCell ref="G464:Q464"/>
    <mergeCell ref="C441:I441"/>
    <mergeCell ref="J441:Z441"/>
    <mergeCell ref="C442:F443"/>
    <mergeCell ref="G442:I443"/>
    <mergeCell ref="K442:L443"/>
    <mergeCell ref="X478:Y479"/>
    <mergeCell ref="Z478:AB479"/>
    <mergeCell ref="R483:S483"/>
    <mergeCell ref="T483:AA483"/>
    <mergeCell ref="R484:S484"/>
    <mergeCell ref="T484:AA484"/>
    <mergeCell ref="C487:E488"/>
    <mergeCell ref="G487:Q487"/>
    <mergeCell ref="R487:V488"/>
    <mergeCell ref="W487:AA488"/>
    <mergeCell ref="AB487:AB488"/>
    <mergeCell ref="G488:Q488"/>
    <mergeCell ref="C485:P486"/>
    <mergeCell ref="Q485:Q486"/>
    <mergeCell ref="R485:S485"/>
    <mergeCell ref="T485:AA485"/>
    <mergeCell ref="C445:P446"/>
    <mergeCell ref="Q445:Q446"/>
    <mergeCell ref="R445:S445"/>
    <mergeCell ref="T445:AA445"/>
    <mergeCell ref="R446:S446"/>
    <mergeCell ref="T446:AA446"/>
    <mergeCell ref="C447:P448"/>
    <mergeCell ref="Q447:Q448"/>
    <mergeCell ref="R447:S447"/>
    <mergeCell ref="T447:AA447"/>
    <mergeCell ref="R448:S448"/>
    <mergeCell ref="T448:AA448"/>
    <mergeCell ref="C541:P542"/>
    <mergeCell ref="Q541:Q542"/>
    <mergeCell ref="R541:S541"/>
    <mergeCell ref="T541:AA541"/>
    <mergeCell ref="R542:S542"/>
    <mergeCell ref="T542:AA542"/>
    <mergeCell ref="C531:P532"/>
    <mergeCell ref="Q531:Q532"/>
    <mergeCell ref="R531:S531"/>
    <mergeCell ref="T531:AA531"/>
    <mergeCell ref="R532:S532"/>
    <mergeCell ref="T532:AA532"/>
    <mergeCell ref="C535:E536"/>
    <mergeCell ref="G535:Q535"/>
    <mergeCell ref="R535:V536"/>
    <mergeCell ref="W535:AA536"/>
    <mergeCell ref="AB535:AB536"/>
    <mergeCell ref="G536:Q536"/>
    <mergeCell ref="C533:P534"/>
    <mergeCell ref="Q533:Q534"/>
    <mergeCell ref="R533:S533"/>
    <mergeCell ref="T533:AA533"/>
    <mergeCell ref="R534:S534"/>
    <mergeCell ref="T534:AA534"/>
    <mergeCell ref="C540:Q540"/>
    <mergeCell ref="R540:AB540"/>
    <mergeCell ref="G526:I527"/>
    <mergeCell ref="K526:L527"/>
    <mergeCell ref="M526:M527"/>
    <mergeCell ref="N526:O527"/>
    <mergeCell ref="P526:P527"/>
    <mergeCell ref="Q526:Q527"/>
    <mergeCell ref="R526:S527"/>
    <mergeCell ref="T526:T527"/>
    <mergeCell ref="U526:V527"/>
    <mergeCell ref="W526:W527"/>
    <mergeCell ref="AB547:AB548"/>
    <mergeCell ref="G548:Q548"/>
    <mergeCell ref="C545:P546"/>
    <mergeCell ref="Q545:Q546"/>
    <mergeCell ref="R545:S545"/>
    <mergeCell ref="T545:AA545"/>
    <mergeCell ref="C569:P570"/>
    <mergeCell ref="Q569:Q570"/>
    <mergeCell ref="R569:S569"/>
    <mergeCell ref="T569:AA569"/>
    <mergeCell ref="R570:S570"/>
    <mergeCell ref="T570:AA570"/>
    <mergeCell ref="C581:P582"/>
    <mergeCell ref="Q581:Q582"/>
    <mergeCell ref="R581:S581"/>
    <mergeCell ref="T581:AA581"/>
    <mergeCell ref="R582:S582"/>
    <mergeCell ref="T582:AA582"/>
    <mergeCell ref="C593:P594"/>
    <mergeCell ref="Q593:Q594"/>
    <mergeCell ref="R593:S593"/>
    <mergeCell ref="T593:AA593"/>
    <mergeCell ref="R594:S594"/>
    <mergeCell ref="T594:AA594"/>
    <mergeCell ref="G586:I587"/>
    <mergeCell ref="K586:L587"/>
    <mergeCell ref="M586:M587"/>
    <mergeCell ref="N586:O587"/>
    <mergeCell ref="P586:P587"/>
    <mergeCell ref="Q586:Q587"/>
    <mergeCell ref="R586:S587"/>
    <mergeCell ref="T586:T587"/>
    <mergeCell ref="U586:V587"/>
    <mergeCell ref="W586:W587"/>
    <mergeCell ref="X586:Y587"/>
    <mergeCell ref="Z586:AB587"/>
    <mergeCell ref="C588:Q588"/>
    <mergeCell ref="R588:AB588"/>
    <mergeCell ref="C589:P590"/>
    <mergeCell ref="Q589:Q590"/>
    <mergeCell ref="R546:S546"/>
    <mergeCell ref="T546:AA546"/>
    <mergeCell ref="Q629:Q630"/>
    <mergeCell ref="R630:S630"/>
    <mergeCell ref="T630:AA630"/>
    <mergeCell ref="C641:P642"/>
    <mergeCell ref="Q641:Q642"/>
    <mergeCell ref="R641:S641"/>
    <mergeCell ref="T641:AA641"/>
    <mergeCell ref="R642:S642"/>
    <mergeCell ref="T642:AA642"/>
    <mergeCell ref="R619:V620"/>
    <mergeCell ref="W619:AA620"/>
    <mergeCell ref="C639:P640"/>
    <mergeCell ref="Q639:Q640"/>
    <mergeCell ref="R639:S639"/>
    <mergeCell ref="T639:AA639"/>
    <mergeCell ref="R640:S640"/>
    <mergeCell ref="T640:AA640"/>
    <mergeCell ref="R628:S628"/>
    <mergeCell ref="T628:AA628"/>
    <mergeCell ref="C631:E632"/>
    <mergeCell ref="G631:Q631"/>
    <mergeCell ref="R631:V632"/>
    <mergeCell ref="W631:AA632"/>
    <mergeCell ref="R591:S591"/>
    <mergeCell ref="T591:AA591"/>
    <mergeCell ref="R592:S592"/>
    <mergeCell ref="T592:AA592"/>
    <mergeCell ref="C595:E596"/>
    <mergeCell ref="G595:Q595"/>
    <mergeCell ref="R595:V596"/>
    <mergeCell ref="W595:AA596"/>
    <mergeCell ref="AB595:AB596"/>
    <mergeCell ref="G596:Q596"/>
    <mergeCell ref="C600:Q600"/>
    <mergeCell ref="R600:AB600"/>
    <mergeCell ref="C601:P602"/>
    <mergeCell ref="Q601:Q602"/>
    <mergeCell ref="R601:S601"/>
    <mergeCell ref="T601:AA601"/>
    <mergeCell ref="R602:S602"/>
    <mergeCell ref="T602:AA602"/>
    <mergeCell ref="C603:P604"/>
    <mergeCell ref="Q603:Q604"/>
    <mergeCell ref="R603:S603"/>
    <mergeCell ref="T603:AA603"/>
    <mergeCell ref="R604:S604"/>
    <mergeCell ref="T604:AA604"/>
    <mergeCell ref="C607:E608"/>
    <mergeCell ref="G607:Q607"/>
    <mergeCell ref="R607:V608"/>
    <mergeCell ref="W607:AA608"/>
    <mergeCell ref="AB607:AB608"/>
    <mergeCell ref="G608:Q608"/>
    <mergeCell ref="C605:P606"/>
    <mergeCell ref="Q605:Q606"/>
    <mergeCell ref="R605:S605"/>
    <mergeCell ref="T605:AA605"/>
    <mergeCell ref="J609:Z609"/>
    <mergeCell ref="C610:F611"/>
    <mergeCell ref="G610:I611"/>
    <mergeCell ref="K610:L611"/>
    <mergeCell ref="M610:M611"/>
    <mergeCell ref="N610:O611"/>
    <mergeCell ref="P610:P611"/>
    <mergeCell ref="G706:I707"/>
    <mergeCell ref="K706:L707"/>
    <mergeCell ref="M706:M707"/>
    <mergeCell ref="N706:O707"/>
    <mergeCell ref="P706:P707"/>
    <mergeCell ref="Q706:Q707"/>
    <mergeCell ref="R706:S707"/>
    <mergeCell ref="T706:T707"/>
    <mergeCell ref="U706:V707"/>
    <mergeCell ref="W706:W707"/>
    <mergeCell ref="X706:Y707"/>
    <mergeCell ref="Z706:AB707"/>
    <mergeCell ref="C708:Q708"/>
    <mergeCell ref="R708:AB708"/>
    <mergeCell ref="R712:S712"/>
    <mergeCell ref="T712:AA712"/>
    <mergeCell ref="R772:S772"/>
    <mergeCell ref="T772:AA772"/>
    <mergeCell ref="C775:E776"/>
    <mergeCell ref="G775:Q775"/>
    <mergeCell ref="C780:Q780"/>
    <mergeCell ref="R780:AB780"/>
    <mergeCell ref="C781:P782"/>
    <mergeCell ref="Q781:Q782"/>
    <mergeCell ref="R781:S781"/>
    <mergeCell ref="T781:AA781"/>
    <mergeCell ref="R782:S782"/>
    <mergeCell ref="T782:AA782"/>
    <mergeCell ref="C783:P784"/>
    <mergeCell ref="Q783:Q784"/>
    <mergeCell ref="R783:S783"/>
    <mergeCell ref="T783:AA783"/>
    <mergeCell ref="R784:S784"/>
    <mergeCell ref="T784:AA784"/>
    <mergeCell ref="C768:Q768"/>
    <mergeCell ref="R768:AB768"/>
    <mergeCell ref="AB739:AB740"/>
    <mergeCell ref="G740:Q740"/>
    <mergeCell ref="C737:P738"/>
    <mergeCell ref="Q737:Q738"/>
    <mergeCell ref="R737:S737"/>
    <mergeCell ref="T737:AA737"/>
    <mergeCell ref="R738:S738"/>
    <mergeCell ref="T738:AA738"/>
    <mergeCell ref="R739:V740"/>
    <mergeCell ref="W739:AA740"/>
    <mergeCell ref="R751:V752"/>
    <mergeCell ref="W751:AA752"/>
    <mergeCell ref="AB751:AB752"/>
    <mergeCell ref="G752:Q752"/>
    <mergeCell ref="C749:P750"/>
    <mergeCell ref="Q749:Q750"/>
    <mergeCell ref="R749:S749"/>
    <mergeCell ref="T749:AA749"/>
    <mergeCell ref="R750:S750"/>
    <mergeCell ref="T750:AA750"/>
    <mergeCell ref="AB763:AB764"/>
    <mergeCell ref="G764:Q764"/>
    <mergeCell ref="C741:I741"/>
    <mergeCell ref="J741:Z741"/>
    <mergeCell ref="C742:F743"/>
    <mergeCell ref="G742:I743"/>
    <mergeCell ref="K742:L743"/>
    <mergeCell ref="M742:M743"/>
    <mergeCell ref="R821:S821"/>
    <mergeCell ref="T821:AA821"/>
    <mergeCell ref="R822:S822"/>
    <mergeCell ref="T822:AA822"/>
    <mergeCell ref="R811:V812"/>
    <mergeCell ref="W811:AA812"/>
    <mergeCell ref="AB811:AB812"/>
    <mergeCell ref="G812:Q812"/>
    <mergeCell ref="C792:Q792"/>
    <mergeCell ref="R792:AB792"/>
    <mergeCell ref="C793:P794"/>
    <mergeCell ref="Q793:Q794"/>
    <mergeCell ref="R793:S793"/>
    <mergeCell ref="T793:AA793"/>
    <mergeCell ref="R794:S794"/>
    <mergeCell ref="T794:AA794"/>
    <mergeCell ref="C795:P796"/>
    <mergeCell ref="Q795:Q796"/>
    <mergeCell ref="G826:I827"/>
    <mergeCell ref="K826:L827"/>
    <mergeCell ref="M826:M827"/>
    <mergeCell ref="N826:O827"/>
    <mergeCell ref="P826:P827"/>
    <mergeCell ref="Q826:Q827"/>
    <mergeCell ref="R826:S827"/>
    <mergeCell ref="T826:T827"/>
    <mergeCell ref="U826:V827"/>
    <mergeCell ref="W826:W827"/>
    <mergeCell ref="X826:Y827"/>
    <mergeCell ref="Z826:AB827"/>
    <mergeCell ref="C828:Q828"/>
    <mergeCell ref="R828:AB828"/>
    <mergeCell ref="C857:P858"/>
    <mergeCell ref="Q857:Q858"/>
    <mergeCell ref="R857:S857"/>
    <mergeCell ref="T857:AA857"/>
    <mergeCell ref="R858:S858"/>
    <mergeCell ref="T858:AA858"/>
    <mergeCell ref="J849:Z849"/>
    <mergeCell ref="C850:F851"/>
    <mergeCell ref="G850:I851"/>
    <mergeCell ref="K850:L851"/>
    <mergeCell ref="M850:M851"/>
    <mergeCell ref="N850:O851"/>
    <mergeCell ref="P850:P851"/>
    <mergeCell ref="Q850:Q851"/>
    <mergeCell ref="R850:S851"/>
    <mergeCell ref="T850:T851"/>
    <mergeCell ref="U850:V851"/>
    <mergeCell ref="W850:W851"/>
    <mergeCell ref="C843:P844"/>
    <mergeCell ref="Q843:Q844"/>
    <mergeCell ref="R843:S843"/>
    <mergeCell ref="T843:AA843"/>
    <mergeCell ref="R844:S844"/>
    <mergeCell ref="T844:AA844"/>
    <mergeCell ref="C847:E848"/>
    <mergeCell ref="G847:Q847"/>
    <mergeCell ref="R847:V848"/>
    <mergeCell ref="W847:AA848"/>
    <mergeCell ref="AB847:AB848"/>
    <mergeCell ref="G848:Q848"/>
    <mergeCell ref="C845:P846"/>
    <mergeCell ref="Q845:Q846"/>
    <mergeCell ref="C929:P930"/>
    <mergeCell ref="Q929:Q930"/>
    <mergeCell ref="R929:S929"/>
    <mergeCell ref="T929:AA929"/>
    <mergeCell ref="R930:S930"/>
    <mergeCell ref="T930:AA930"/>
    <mergeCell ref="AB919:AB920"/>
    <mergeCell ref="G920:Q920"/>
    <mergeCell ref="R893:S893"/>
    <mergeCell ref="T893:AA893"/>
    <mergeCell ref="R894:S894"/>
    <mergeCell ref="T894:AA894"/>
    <mergeCell ref="M946:M947"/>
    <mergeCell ref="N946:O947"/>
    <mergeCell ref="P946:P947"/>
    <mergeCell ref="Q946:Q947"/>
    <mergeCell ref="R946:S947"/>
    <mergeCell ref="T946:T947"/>
    <mergeCell ref="U946:V947"/>
    <mergeCell ref="W946:W947"/>
    <mergeCell ref="X946:Y947"/>
    <mergeCell ref="Z946:AB947"/>
    <mergeCell ref="C948:Q948"/>
    <mergeCell ref="R948:AB948"/>
    <mergeCell ref="C977:P978"/>
    <mergeCell ref="Q977:Q978"/>
    <mergeCell ref="R977:S977"/>
    <mergeCell ref="T977:AA977"/>
    <mergeCell ref="R978:S978"/>
    <mergeCell ref="T978:AA978"/>
    <mergeCell ref="R975:S975"/>
    <mergeCell ref="T975:AA975"/>
    <mergeCell ref="R976:S976"/>
    <mergeCell ref="R949:S949"/>
    <mergeCell ref="T949:AA949"/>
    <mergeCell ref="R950:S950"/>
    <mergeCell ref="T950:AA950"/>
    <mergeCell ref="C951:P952"/>
    <mergeCell ref="Q951:Q952"/>
    <mergeCell ref="R951:S951"/>
    <mergeCell ref="T951:AA951"/>
    <mergeCell ref="G946:I947"/>
    <mergeCell ref="R952:S952"/>
    <mergeCell ref="C965:P966"/>
    <mergeCell ref="Q965:Q966"/>
    <mergeCell ref="R965:S965"/>
    <mergeCell ref="T965:AA965"/>
    <mergeCell ref="R966:S966"/>
    <mergeCell ref="T966:AA966"/>
    <mergeCell ref="T976:AA976"/>
    <mergeCell ref="R1001:S1001"/>
    <mergeCell ref="T1001:AA1001"/>
    <mergeCell ref="R1002:S1002"/>
    <mergeCell ref="T1002:AA1002"/>
    <mergeCell ref="R979:V980"/>
    <mergeCell ref="W979:AA980"/>
    <mergeCell ref="R1026:S1026"/>
    <mergeCell ref="T1026:AA1026"/>
    <mergeCell ref="C1037:P1038"/>
    <mergeCell ref="Q1037:Q1038"/>
    <mergeCell ref="R1037:S1037"/>
    <mergeCell ref="T1037:AA1037"/>
    <mergeCell ref="R1038:S1038"/>
    <mergeCell ref="T1038:AA1038"/>
    <mergeCell ref="C1020:Q1020"/>
    <mergeCell ref="R1020:AB1020"/>
    <mergeCell ref="C1021:P1022"/>
    <mergeCell ref="Q1021:Q1022"/>
    <mergeCell ref="R1021:S1021"/>
    <mergeCell ref="T1021:AA1021"/>
    <mergeCell ref="R1034:S1034"/>
    <mergeCell ref="T1034:AA1034"/>
    <mergeCell ref="C1011:P1012"/>
    <mergeCell ref="Q1011:Q1012"/>
    <mergeCell ref="R1011:S1011"/>
    <mergeCell ref="T1011:AA1011"/>
    <mergeCell ref="R1012:S1012"/>
    <mergeCell ref="T1012:AA1012"/>
    <mergeCell ref="R1009:S1009"/>
    <mergeCell ref="T1009:AA1009"/>
    <mergeCell ref="R1010:S1010"/>
    <mergeCell ref="T1010:AA1010"/>
    <mergeCell ref="C989:P990"/>
    <mergeCell ref="Q989:Q990"/>
    <mergeCell ref="R989:S989"/>
    <mergeCell ref="T989:AA989"/>
    <mergeCell ref="R990:S990"/>
    <mergeCell ref="T990:AA990"/>
    <mergeCell ref="C1032:Q1032"/>
    <mergeCell ref="R1032:AB1032"/>
    <mergeCell ref="C1033:P1034"/>
    <mergeCell ref="Q1033:Q1034"/>
    <mergeCell ref="R1033:S1033"/>
    <mergeCell ref="T1033:AA1033"/>
    <mergeCell ref="T1035:AA1035"/>
    <mergeCell ref="R1036:S1036"/>
    <mergeCell ref="T1036:AA1036"/>
    <mergeCell ref="R1015:V1016"/>
    <mergeCell ref="W1015:AA1016"/>
    <mergeCell ref="AB1015:AB1016"/>
    <mergeCell ref="G1016:Q1016"/>
    <mergeCell ref="R1023:S1023"/>
    <mergeCell ref="T1023:AA1023"/>
    <mergeCell ref="C1035:P1036"/>
    <mergeCell ref="Q1035:Q1036"/>
    <mergeCell ref="R1035:S1035"/>
    <mergeCell ref="R1070:S1070"/>
    <mergeCell ref="T1070:AA1070"/>
    <mergeCell ref="R1157:S1157"/>
    <mergeCell ref="T1157:AA1157"/>
    <mergeCell ref="R1158:S1158"/>
    <mergeCell ref="T1158:AA1158"/>
    <mergeCell ref="C1109:P1110"/>
    <mergeCell ref="Q1109:Q1110"/>
    <mergeCell ref="R1109:S1109"/>
    <mergeCell ref="T1109:AA1109"/>
    <mergeCell ref="R1110:S1110"/>
    <mergeCell ref="T1110:AA1110"/>
    <mergeCell ref="C1121:P1122"/>
    <mergeCell ref="Q1121:Q1122"/>
    <mergeCell ref="R1121:S1121"/>
    <mergeCell ref="T1121:AA1121"/>
    <mergeCell ref="R1122:S1122"/>
    <mergeCell ref="T1122:AA1122"/>
    <mergeCell ref="T1150:T1151"/>
    <mergeCell ref="U1150:V1151"/>
    <mergeCell ref="W1150:W1151"/>
    <mergeCell ref="X1150:Y1151"/>
    <mergeCell ref="Z1150:AB1151"/>
    <mergeCell ref="C1128:Q1128"/>
    <mergeCell ref="R1128:AB1128"/>
    <mergeCell ref="C1117:P1118"/>
    <mergeCell ref="C1152:Q1152"/>
    <mergeCell ref="R1152:AB1152"/>
    <mergeCell ref="C1153:P1154"/>
    <mergeCell ref="Q1153:Q1154"/>
    <mergeCell ref="AB979:AB980"/>
    <mergeCell ref="G980:Q980"/>
    <mergeCell ref="AB967:AB968"/>
    <mergeCell ref="G968:Q968"/>
    <mergeCell ref="C1039:E1040"/>
    <mergeCell ref="G1039:Q1039"/>
    <mergeCell ref="G1040:Q1040"/>
    <mergeCell ref="R1039:V1040"/>
    <mergeCell ref="W1039:AA1040"/>
    <mergeCell ref="G1066:I1067"/>
    <mergeCell ref="R1119:S1119"/>
    <mergeCell ref="T1119:AA1119"/>
    <mergeCell ref="R1120:S1120"/>
    <mergeCell ref="T1120:AA1120"/>
    <mergeCell ref="T1142:AA1142"/>
    <mergeCell ref="C1143:P1144"/>
    <mergeCell ref="R1086:S1086"/>
    <mergeCell ref="T1086:AA1086"/>
    <mergeCell ref="C1090:F1091"/>
    <mergeCell ref="G1090:I1091"/>
    <mergeCell ref="K1090:L1091"/>
    <mergeCell ref="M1090:M1091"/>
    <mergeCell ref="N1090:O1091"/>
    <mergeCell ref="P1090:P1091"/>
    <mergeCell ref="Q1090:Q1091"/>
    <mergeCell ref="R1090:S1091"/>
    <mergeCell ref="T1090:T1091"/>
    <mergeCell ref="U1090:V1091"/>
    <mergeCell ref="W1090:W1091"/>
    <mergeCell ref="C1063:E1064"/>
    <mergeCell ref="G1063:Q1063"/>
    <mergeCell ref="R1063:V1064"/>
    <mergeCell ref="K1066:L1067"/>
    <mergeCell ref="M1066:M1067"/>
    <mergeCell ref="N1066:O1067"/>
    <mergeCell ref="P1066:P1067"/>
    <mergeCell ref="Q1066:Q1067"/>
    <mergeCell ref="R1066:S1067"/>
    <mergeCell ref="T1066:T1067"/>
    <mergeCell ref="U1066:V1067"/>
    <mergeCell ref="W1066:W1067"/>
    <mergeCell ref="X1066:Y1067"/>
    <mergeCell ref="Z1066:AB1067"/>
    <mergeCell ref="G1111:Q1111"/>
    <mergeCell ref="R1111:V1112"/>
    <mergeCell ref="W1111:AA1112"/>
    <mergeCell ref="Q1117:Q1118"/>
    <mergeCell ref="R1117:S1117"/>
    <mergeCell ref="T1117:AA1117"/>
    <mergeCell ref="R1118:S1118"/>
    <mergeCell ref="T1118:AA1118"/>
    <mergeCell ref="C1123:E1124"/>
    <mergeCell ref="G1123:Q1123"/>
    <mergeCell ref="R1123:V1124"/>
    <mergeCell ref="W1123:AA1124"/>
    <mergeCell ref="AB1123:AB1124"/>
    <mergeCell ref="G1124:Q1124"/>
    <mergeCell ref="W1063:AA1064"/>
    <mergeCell ref="AB1063:AB1064"/>
    <mergeCell ref="G1064:Q1064"/>
    <mergeCell ref="AB1111:AB1112"/>
    <mergeCell ref="G1112:Q1112"/>
    <mergeCell ref="R1133:S1133"/>
    <mergeCell ref="T1133:AA1133"/>
    <mergeCell ref="R1134:S1134"/>
    <mergeCell ref="T1134:AA1134"/>
    <mergeCell ref="R1141:S1141"/>
    <mergeCell ref="R1135:V1136"/>
    <mergeCell ref="W1135:AA1136"/>
    <mergeCell ref="C1068:Q1068"/>
    <mergeCell ref="R1068:AB1068"/>
    <mergeCell ref="R1069:S1069"/>
    <mergeCell ref="T1069:AA1069"/>
    <mergeCell ref="C1061:P1062"/>
    <mergeCell ref="Q1061:Q1062"/>
    <mergeCell ref="R1061:S1061"/>
    <mergeCell ref="T1061:AA1061"/>
    <mergeCell ref="R1062:S1062"/>
    <mergeCell ref="T1062:AA1062"/>
    <mergeCell ref="T1156:AA1156"/>
    <mergeCell ref="AB1099:AB1100"/>
    <mergeCell ref="G1100:Q1100"/>
    <mergeCell ref="C1071:P1072"/>
    <mergeCell ref="Q1071:Q1072"/>
    <mergeCell ref="R1071:S1071"/>
    <mergeCell ref="T1071:AA1071"/>
    <mergeCell ref="R1072:S1072"/>
    <mergeCell ref="T1072:AA1072"/>
    <mergeCell ref="C1075:E1076"/>
    <mergeCell ref="G1075:Q1075"/>
    <mergeCell ref="R1075:V1076"/>
    <mergeCell ref="W1075:AA1076"/>
    <mergeCell ref="G1087:Q1087"/>
    <mergeCell ref="R1087:V1088"/>
    <mergeCell ref="W1087:AA1088"/>
    <mergeCell ref="AB1075:AB1076"/>
    <mergeCell ref="G1076:Q1076"/>
    <mergeCell ref="C1080:Q1080"/>
    <mergeCell ref="R1080:AB1080"/>
    <mergeCell ref="C1081:P1082"/>
    <mergeCell ref="C1097:P1098"/>
    <mergeCell ref="AB1087:AB1088"/>
    <mergeCell ref="G1088:Q1088"/>
    <mergeCell ref="C1085:P1086"/>
    <mergeCell ref="Q1085:Q1086"/>
    <mergeCell ref="R1085:S1085"/>
    <mergeCell ref="T1085:AA1085"/>
    <mergeCell ref="T1141:AA1141"/>
    <mergeCell ref="R1142:S1142"/>
    <mergeCell ref="AB1147:AB1148"/>
    <mergeCell ref="G1148:Q1148"/>
    <mergeCell ref="AB1135:AB1136"/>
    <mergeCell ref="C1133:P1134"/>
    <mergeCell ref="Q1133:Q1134"/>
    <mergeCell ref="R1130:S1130"/>
    <mergeCell ref="T1130:AA1130"/>
    <mergeCell ref="C1131:P1132"/>
    <mergeCell ref="Q1131:Q1132"/>
    <mergeCell ref="R1131:S1131"/>
    <mergeCell ref="T1131:AA1131"/>
    <mergeCell ref="R1132:S1132"/>
    <mergeCell ref="T1132:AA1132"/>
    <mergeCell ref="C1135:E1136"/>
    <mergeCell ref="G1135:Q1135"/>
    <mergeCell ref="C1119:P1120"/>
    <mergeCell ref="Q1119:Q1120"/>
    <mergeCell ref="C1140:Q1140"/>
    <mergeCell ref="R1140:AB1140"/>
    <mergeCell ref="C1141:P1142"/>
    <mergeCell ref="T1143:AA1143"/>
    <mergeCell ref="R1144:S1144"/>
    <mergeCell ref="T1144:AA1144"/>
    <mergeCell ref="C1147:E1148"/>
    <mergeCell ref="G1147:Q1147"/>
    <mergeCell ref="R1108:S1108"/>
    <mergeCell ref="T1108:AA1108"/>
    <mergeCell ref="C1111:E1112"/>
  </mergeCells>
  <phoneticPr fontId="1"/>
  <dataValidations count="3">
    <dataValidation type="whole" allowBlank="1" showInputMessage="1" showErrorMessage="1" sqref="J934 J34 J46 J58 J70 J82 J94 J106 J118 J130 J142 J154 J166 J178 J190 J202 J214 J226 J238 J250 J262 J274 J286 J298 J322 J610 J598 J586 J574 J562 J550 J538 J526 J514 J502 J490 J478 J466 J454 J442 J430 J418 J406 J394 J382 J370 J358 J346 J334 J310 J622 J634 J646 J658 J670 J682 J694 J706 J718 J730 J742 J754 J766 J778 J790 J802 J814 J826 J838 J850 J862 J874 J886 J898 J910 J922 J1162 J1150 J1138 J1126 J1114 J1102 J1090 J1078 J1066 J1054 J1042 J1030 J1018 J1006 J994 J982 J970 J958 J946 J22 J1174 J1186 J2890 J1198 J1222 J1234 J1246 J1258 J1270 J1282 J1294 J1306 J1318 J1330 J1342 J1354 J1366 J1378 J1390 J1402 J1414 J1426 J1438 J1450 J1462 J1474 J1486 J1498 J1510 J1522 J1534 J1546 J1558 J1570 J1582 J1594 J1606 J1618 J1630 J1642 J1654 J1666 J1678 J1690 J1702 J1714 J1726 J1738 J1750 J1762 J1774 J1786 J1798 J1810 J1822 J1834 J1846 J1858 J1870 J1882 J1894 J1906 J1918 J1930 J1942 J1954 J1966 J1978 J1990 J2002 J2014 J2026 J2038 J2050 J2062 J2074 J2086 J2098 J2110 J2122 J2134 J2146 J2158 J2170 J2182 J2194 J2206 J2218 J2230 J2242 J2254 J2266 J2278 J2290 J2302 J2314 J2326 J2338 J2350 J2362 J2374 J2386 J2398 J2410 J2422 J2434 J2446 J2458 J2470 J2482 J2494 J2506 J2518 J2530 J2542 J2554 J2578 J2566 J2590 J2602 J2614 J2626 J2650 J2638 J2662 J2674 J2686 J2698 J2722 J2710 J2734 J2746 J2758 J2770 J2794 J2782 J2806 J2818 J2830 J2842 J2854 J2866 J2878 J1210 J2902 J2914 J2926 J2938 J2950 J2962 J2974 J2986 J2998 J3010 J3022 J3034 J3046 J3058 J3070 J3082 J3094 J3106 J3118 J3130 J3142 J3154 J3166 J3178" xr:uid="{00000000-0002-0000-0600-000000000000}">
      <formula1>1</formula1>
      <formula2>2</formula2>
    </dataValidation>
    <dataValidation type="whole" allowBlank="1" showInputMessage="1" showErrorMessage="1" sqref="Q1155:Q1156 Q855:Q856 Q1131:Q1132 Q759:Q760 Q1143:Q1144 Q555:Q556 Q543:Q544 Q843:Q844 Q39:Q40 Q1107:Q1108 Q51:Q52 Q579:Q580 Q63:Q64 Q1095:Q1096 Q75:Q76 Q711:Q712 Q87:Q88 Q1083:Q1084 Q99:Q100 Q591:Q592 Q111:Q112 Q1071:Q1072 Q123:Q124 Q831:Q832 Q135:Q136 Q1059:Q1060 Q147:Q148 Q603:Q604 Q159:Q160 Q1047:Q1048 Q171:Q172 Q771:Q772 Q183:Q184 Q1035:Q1036 Q195:Q196 Q615:Q616 Q207:Q208 Q1023:Q1024 Q1119:Q1120 Q903:Q904 Q219:Q220 Q819:Q820 Q231:Q232 Q1011:Q1012 Q243:Q244 Q627:Q628 Q255:Q256 Q999:Q1000 Q267:Q268 Q723:Q724 Q279:Q280 Q987:Q988 Q291:Q292 Q639:Q640 Q303:Q304 Q975:Q976 Q315:Q316 Q807:Q808 Q327:Q328 Q963:Q964 Q339:Q340 Q651:Q652 Q351:Q352 Q951:Q952 Q363:Q364 Q747:Q748 Q375:Q376 Q939:Q940 Q387:Q388 Q663:Q664 Q399:Q400 Q927:Q928 Q411:Q412 Q795:Q796 Q423:Q424 Q675:Q676 Q447:Q448 Q735:Q736 Q435:Q436 Q567:Q568 Q459:Q460 Q891:Q892 Q471:Q472 Q915:Q916 Q483:Q484 Q687:Q688 Q495:Q496 Q879:Q880 Q507:Q508 Q783:Q784 Q519:Q520 Q867:Q868 Q531:Q532 Q699:Q700 Q1167:Q1168 Q1179:Q1180 Q1191:Q1192 Q2895:Q2896 Q1203:Q1204 Q1227:Q1228 Q1239:Q1240 Q1251:Q1252 Q1263:Q1264 Q1275:Q1276 Q1287:Q1288 Q1299:Q1300 Q1311:Q1312 Q1323:Q1324 Q1335:Q1336 Q1347:Q1348 Q1359:Q1360 Q1371:Q1372 Q1383:Q1384 Q1395:Q1396 Q1407:Q1408 Q1419:Q1420 Q1431:Q1432 Q1443:Q1444 Q1455:Q1456 Q1467:Q1468 Q1479:Q1480 Q1491:Q1492 Q1503:Q1504 Q1515:Q1516 Q1527:Q1528 Q1539:Q1540 Q1551:Q1552 Q1563:Q1564 Q1575:Q1576 Q1587:Q1588 Q1599:Q1600 Q1611:Q1612 Q1623:Q1624 Q1635:Q1636 Q1647:Q1648 Q1659:Q1660 Q1671:Q1672 Q1683:Q1684 Q1695:Q1696 Q1707:Q1708 Q1719:Q1720 Q1731:Q1732 Q1743:Q1744 Q1755:Q1756 Q1767:Q1768 Q1779:Q1780 Q1791:Q1792 Q1803:Q1804 Q1815:Q1816 Q1827:Q1828 Q1839:Q1840 Q1851:Q1852 Q1863:Q1864 Q1875:Q1876 Q1887:Q1888 Q1899:Q1900 Q1911:Q1912 Q1923:Q1924 Q1935:Q1936 Q1947:Q1948 Q1959:Q1960 Q1971:Q1972 Q1983:Q1984 Q1995:Q1996 Q2007:Q2008 Q2019:Q2020 Q2031:Q2032 Q2043:Q2044 Q2055:Q2056 Q2067:Q2068 Q2079:Q2080 Q2091:Q2092 Q2103:Q2104 Q2115:Q2116 Q2127:Q2128 Q2139:Q2140 Q2151:Q2152 Q2163:Q2164 Q2175:Q2176 Q2187:Q2188 Q2199:Q2200 Q2211:Q2212 Q2223:Q2224 Q2235:Q2236 Q2247:Q2248 Q2259:Q2260 Q2271:Q2272 Q2283:Q2284 Q2295:Q2296 Q2307:Q2308 Q2319:Q2320 Q2331:Q2332 Q2343:Q2344 Q2355:Q2356 Q2367:Q2368 Q2379:Q2380 Q2391:Q2392 Q2403:Q2404 Q2415:Q2416 Q2427:Q2428 Q2439:Q2440 Q2451:Q2452 Q2463:Q2464 Q2475:Q2476 Q2487:Q2488 Q2499:Q2500 Q2511:Q2512 Q2523:Q2524 Q2535:Q2536 Q2547:Q2548 Q2559:Q2560 Q2583:Q2584 Q2571:Q2572 Q2595:Q2596 Q2607:Q2608 Q2619:Q2620 Q2631:Q2632 Q2655:Q2656 Q2643:Q2644 Q2667:Q2668 Q2679:Q2680 Q2691:Q2692 Q2703:Q2704 Q2727:Q2728 Q2715:Q2716 Q2739:Q2740 Q2751:Q2752 Q2763:Q2764 Q2775:Q2776 Q2799:Q2800 Q2787:Q2788 Q2811:Q2812 Q2823:Q2824 Q2835:Q2836 Q2847:Q2848 Q2859:Q2860 Q2871:Q2872 Q2883:Q2884 Q1215:Q1216 Q2907:Q2908 Q2919:Q2920 Q2931:Q2932 Q2943:Q2944 Q2955:Q2956 Q2967:Q2968 Q2979:Q2980 Q2991:Q2992 Q3003:Q3004 Q3015:Q3016 Q3027:Q3028 Q3039:Q3040 Q3051:Q3052 Q3063:Q3064 Q3075:Q3076 Q3087:Q3088 Q3099:Q3100 Q3111:Q3112 Q3123:Q3124 Q3135:Q3136 Q3147:Q3148 Q3159:Q3160 Q3171:Q3172 Q3183:Q3184" xr:uid="{00000000-0002-0000-0600-000001000000}">
      <formula1>1</formula1>
      <formula2>3</formula2>
    </dataValidation>
    <dataValidation type="whole" operator="equal" allowBlank="1" showInputMessage="1" showErrorMessage="1" sqref="AB265:AB270 AB253:AB258 AB241:AB246 AB229:AB234 AB1129:AB1134 AB217:AB222 AB205:AB210 AB193:AB198 AB181:AB186 AB169:AB174 AB157:AB162 AB145:AB150 AB133:AB138 AB121:AB126 AB109:AB114 AB97:AB102 AB85:AB90 AB73:AB78 AB61:AB66 AB49:AB54 AB37:AB42 AB25:AB30 AB1153:AB1158 AB1141:AB1146 AB277:AB282 AB289:AB294 AB301:AB306 AB313:AB318 AB325:AB330 AB337:AB342 AB349:AB354 AB361:AB366 AB373:AB378 AB385:AB390 AB397:AB402 AB409:AB414 AB421:AB426 AB1165:AB1170 AB433:AB438 AB457:AB462 AB469:AB474 AB481:AB486 AB493:AB498 AB505:AB510 AB517:AB522 AB529:AB534 AB541:AB546 AB553:AB558 AB565:AB570 AB577:AB582 AB589:AB594 AB601:AB606 AB613:AB618 AB625:AB630 AB637:AB642 AB649:AB654 AB661:AB666 AB673:AB678 AB685:AB690 AB697:AB702 AB709:AB714 AB721:AB726 AB733:AB738 AB745:AB750 AB757:AB762 AB769:AB774 AB781:AB786 AB793:AB798 AB805:AB810 AB817:AB822 AB829:AB834 AB841:AB846 AB853:AB858 AB865:AB870 AB877:AB882 AB889:AB894 AB901:AB906 AB913:AB918 AB925:AB930 AB937:AB942 AB949:AB954 AB961:AB966 AB973:AB978 AB985:AB990 AB997:AB1002 AB1009:AB1014 AB1021:AB1026 AB1033:AB1038 AB1045:AB1050 AB1057:AB1062 AB1069:AB1074 AB1081:AB1086 AB1093:AB1098 AB1105:AB1110 AB1117:AB1122 AB445:AB450 AB1177:AB1182 AB1189:AB1194 AB2893:AB2898 AB1201:AB1206 AB1225:AB1230 AB1237:AB1242 AB1249:AB1254 AB1261:AB1266 AB1273:AB1278 AB1285:AB1290 AB1297:AB1302 AB1309:AB1314 AB1321:AB1326 AB1333:AB1338 AB1345:AB1350 AB1357:AB1362 AB1369:AB1374 AB1381:AB1386 AB1393:AB1398 AB1405:AB1410 AB1417:AB1422 AB1429:AB1434 AB1441:AB1446 AB1453:AB1458 AB1465:AB1470 AB1477:AB1482 AB1489:AB1494 AB1501:AB1506 AB1513:AB1518 AB1525:AB1530 AB1537:AB1542 AB1549:AB1554 AB1561:AB1566 AB1573:AB1578 AB1585:AB1590 AB1597:AB1602 AB1609:AB1614 AB1621:AB1626 AB1633:AB1638 AB1645:AB1650 AB1657:AB1662 AB1669:AB1674 AB1681:AB1686 AB1693:AB1698 AB1705:AB1710 AB1717:AB1722 AB1729:AB1734 AB1741:AB1746 AB1753:AB1758 AB1765:AB1770 AB1777:AB1782 AB1789:AB1794 AB1801:AB1806 AB1813:AB1818 AB1825:AB1830 AB1837:AB1842 AB1849:AB1854 AB1861:AB1866 AB1873:AB1878 AB1885:AB1890 AB1897:AB1902 AB1909:AB1914 AB1921:AB1926 AB1933:AB1938 AB1945:AB1950 AB1957:AB1962 AB1969:AB1974 AB1981:AB1986 AB1993:AB1998 AB2005:AB2010 AB2017:AB2022 AB2029:AB2034 AB2041:AB2046 AB2053:AB2058 AB2065:AB2070 AB2077:AB2082 AB2089:AB2094 AB2101:AB2106 AB2113:AB2118 AB2125:AB2130 AB2137:AB2142 AB2149:AB2154 AB2161:AB2166 AB2173:AB2178 AB2185:AB2190 AB2197:AB2202 AB2209:AB2214 AB2221:AB2226 AB2233:AB2238 AB2245:AB2250 AB2257:AB2262 AB2269:AB2274 AB2281:AB2286 AB2293:AB2298 AB2305:AB2310 AB2317:AB2322 AB2329:AB2334 AB2341:AB2346 AB2353:AB2358 AB2365:AB2370 AB2377:AB2382 AB2389:AB2394 AB2401:AB2406 AB2413:AB2418 AB2425:AB2430 AB2437:AB2442 AB2449:AB2454 AB2461:AB2466 AB2473:AB2478 AB2485:AB2490 AB2497:AB2502 AB2509:AB2514 AB2521:AB2526 AB2533:AB2538 AB2545:AB2550 AB2557:AB2562 AB2581:AB2586 AB2569:AB2574 AB2593:AB2598 AB2605:AB2610 AB2617:AB2622 AB2629:AB2634 AB2653:AB2658 AB2641:AB2646 AB2665:AB2670 AB2677:AB2682 AB2689:AB2694 AB2701:AB2706 AB2725:AB2730 AB2713:AB2718 AB2737:AB2742 AB2749:AB2754 AB2761:AB2766 AB2773:AB2778 AB2797:AB2802 AB2785:AB2790 AB2809:AB2814 AB2821:AB2826 AB2833:AB2838 AB2845:AB2850 AB2857:AB2862 AB2869:AB2874 AB2881:AB2886 AB1213:AB1218 AB2905:AB2910 AB2917:AB2922 AB2929:AB2934 AB2941:AB2946 AB2953:AB2958 AB2965:AB2970 AB2977:AB2982 AB2989:AB2994 AB3001:AB3006 AB3013:AB3018 AB3025:AB3030 AB3037:AB3042 AB3049:AB3054 AB3061:AB3066 AB3073:AB3078 AB3085:AB3090 AB3097:AB3102 AB3109:AB3114 AB3121:AB3126 AB3133:AB3138 AB3145:AB3150 AB3157:AB3162 AB3169:AB3174 AB3181:AB3186" xr:uid="{00000000-0002-0000-0600-000002000000}">
      <formula1>1</formula1>
    </dataValidation>
  </dataValidations>
  <printOptions horizontalCentered="1"/>
  <pageMargins left="0.23622047244094491" right="0.23622047244094491" top="0.55118110236220474" bottom="0.35433070866141736" header="0.31496062992125984" footer="0.31496062992125984"/>
  <pageSetup paperSize="9" scale="51" fitToWidth="0" fitToHeight="0" orientation="portrait" r:id="rId1"/>
  <rowBreaks count="44" manualBreakCount="44">
    <brk id="68" max="27" man="1"/>
    <brk id="140" max="27" man="1"/>
    <brk id="212" max="27" man="1"/>
    <brk id="284" max="27" man="1"/>
    <brk id="356" max="16383" man="1"/>
    <brk id="428" max="27" man="1"/>
    <brk id="500" max="27" man="1"/>
    <brk id="572" max="27" man="1"/>
    <brk id="644" max="27" man="1"/>
    <brk id="716" max="16383" man="1"/>
    <brk id="788" max="27" man="1"/>
    <brk id="860" max="27" man="1"/>
    <brk id="932" max="27" man="1"/>
    <brk id="1004" max="27" man="1"/>
    <brk id="1076" max="16383" man="1"/>
    <brk id="1148" max="27" man="1"/>
    <brk id="1220" max="27" man="1"/>
    <brk id="1292" max="27" man="1"/>
    <brk id="1364" max="27" man="1"/>
    <brk id="1436" max="27" man="1"/>
    <brk id="1508" max="27" man="1"/>
    <brk id="1580" max="27" man="1"/>
    <brk id="1652" max="27" man="1"/>
    <brk id="1724" max="27" man="1"/>
    <brk id="1796" max="27" man="1"/>
    <brk id="1868" max="27" man="1"/>
    <brk id="1940" max="27" man="1"/>
    <brk id="2012" max="27" man="1"/>
    <brk id="2085" max="27" man="1"/>
    <brk id="2156" max="27" man="1"/>
    <brk id="2228" max="27" man="1"/>
    <brk id="2301" max="27" man="1"/>
    <brk id="2372" max="27" man="1"/>
    <brk id="2444" max="27" man="1"/>
    <brk id="2516" max="27" man="1"/>
    <brk id="2588" max="27" man="1"/>
    <brk id="2660" max="27" man="1"/>
    <brk id="2732" max="27" man="1"/>
    <brk id="2804" max="27" man="1"/>
    <brk id="2876" max="27" man="1"/>
    <brk id="2948" max="27" man="1"/>
    <brk id="3020" max="27" man="1"/>
    <brk id="3092" max="27" man="1"/>
    <brk id="3164" max="27"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39997558519241921"/>
  </sheetPr>
  <dimension ref="B1:AH65"/>
  <sheetViews>
    <sheetView view="pageBreakPreview" topLeftCell="D1" zoomScale="80" zoomScaleNormal="100" zoomScaleSheetLayoutView="80" workbookViewId="0">
      <selection activeCell="O9" sqref="O9:AG10"/>
    </sheetView>
  </sheetViews>
  <sheetFormatPr defaultColWidth="9" defaultRowHeight="21.6"/>
  <cols>
    <col min="1" max="1" width="1" style="49" customWidth="1"/>
    <col min="2" max="34" width="4" style="49" customWidth="1"/>
    <col min="35" max="78" width="3.3984375" style="49" customWidth="1"/>
    <col min="79" max="16384" width="9" style="49"/>
  </cols>
  <sheetData>
    <row r="1" spans="2:34">
      <c r="B1" s="63"/>
      <c r="C1" s="64"/>
      <c r="D1" s="64"/>
      <c r="E1" s="64"/>
      <c r="F1" s="64"/>
      <c r="G1" s="64"/>
      <c r="H1" s="64"/>
      <c r="I1" s="64"/>
      <c r="J1" s="64"/>
      <c r="K1" s="64"/>
      <c r="L1" s="64"/>
      <c r="M1" s="64"/>
      <c r="N1" s="64"/>
      <c r="O1" s="64"/>
      <c r="P1" s="64"/>
      <c r="Q1" s="64"/>
      <c r="R1" s="64"/>
      <c r="S1" s="64"/>
      <c r="T1" s="64"/>
      <c r="U1" s="64"/>
      <c r="V1" s="64"/>
      <c r="W1" s="64"/>
      <c r="X1" s="64"/>
      <c r="Y1" s="64"/>
      <c r="Z1" s="64"/>
      <c r="AA1" s="64"/>
      <c r="AB1" s="64"/>
      <c r="AC1" s="64"/>
      <c r="AD1" s="64"/>
      <c r="AE1" s="64"/>
      <c r="AF1" s="64"/>
      <c r="AG1" s="64"/>
      <c r="AH1" s="65"/>
    </row>
    <row r="2" spans="2:34">
      <c r="B2" s="66"/>
      <c r="C2" s="67"/>
      <c r="D2" s="67"/>
      <c r="E2" s="67"/>
      <c r="F2" s="67"/>
      <c r="G2" s="67"/>
      <c r="H2" s="67"/>
      <c r="I2" s="67"/>
      <c r="J2" s="67"/>
      <c r="K2" s="67"/>
      <c r="L2" s="762" t="str">
        <f>IF(①入力シート!F5="","",①入力シート!F5)</f>
        <v>令和</v>
      </c>
      <c r="M2" s="762"/>
      <c r="N2" s="763">
        <f>IF(①入力シート!F7="","",①入力シート!F7)</f>
        <v>7</v>
      </c>
      <c r="O2" s="763"/>
      <c r="P2" s="68" t="s">
        <v>0</v>
      </c>
      <c r="Q2" s="68"/>
      <c r="R2" s="68" t="s">
        <v>1</v>
      </c>
      <c r="S2" s="68"/>
      <c r="T2" s="68"/>
      <c r="U2" s="68"/>
      <c r="V2" s="68"/>
      <c r="W2" s="68"/>
      <c r="X2" s="68"/>
      <c r="Y2" s="68"/>
      <c r="Z2" s="68"/>
      <c r="AA2" s="67"/>
      <c r="AB2" s="67"/>
      <c r="AC2" s="67"/>
      <c r="AD2" s="67"/>
      <c r="AE2" s="67"/>
      <c r="AF2" s="67"/>
      <c r="AG2" s="67"/>
      <c r="AH2" s="69"/>
    </row>
    <row r="3" spans="2:34">
      <c r="B3" s="66"/>
      <c r="C3" s="67"/>
      <c r="D3" s="67"/>
      <c r="E3" s="67"/>
      <c r="F3" s="67"/>
      <c r="G3" s="67"/>
      <c r="H3" s="67"/>
      <c r="I3" s="67"/>
      <c r="J3" s="67"/>
      <c r="K3" s="67"/>
      <c r="L3" s="67"/>
      <c r="M3" s="67"/>
      <c r="N3" s="67"/>
      <c r="O3" s="67"/>
      <c r="P3" s="67"/>
      <c r="Q3" s="67"/>
      <c r="R3" s="67"/>
      <c r="S3" s="67"/>
      <c r="T3" s="67"/>
      <c r="U3" s="67"/>
      <c r="V3" s="67"/>
      <c r="W3" s="67"/>
      <c r="X3" s="67"/>
      <c r="Y3" s="67"/>
      <c r="Z3" s="67"/>
      <c r="AA3" s="67"/>
      <c r="AB3" s="67"/>
      <c r="AC3" s="67"/>
      <c r="AD3" s="67"/>
      <c r="AE3" s="67"/>
      <c r="AF3" s="67"/>
      <c r="AG3" s="67"/>
      <c r="AH3" s="69"/>
    </row>
    <row r="4" spans="2:34">
      <c r="B4" s="66"/>
      <c r="C4" s="73"/>
      <c r="D4" s="73"/>
      <c r="E4" s="73"/>
      <c r="F4" s="73"/>
      <c r="G4" s="73"/>
      <c r="H4" s="73"/>
      <c r="I4" s="73"/>
      <c r="J4" s="73"/>
      <c r="K4" s="73"/>
      <c r="L4" s="73"/>
      <c r="M4" s="73"/>
      <c r="N4" s="73"/>
      <c r="O4" s="73"/>
      <c r="P4" s="73"/>
      <c r="Q4" s="73"/>
      <c r="R4" s="73"/>
      <c r="S4" s="73"/>
      <c r="T4" s="73"/>
      <c r="U4" s="73"/>
      <c r="V4" s="73"/>
      <c r="W4" s="73"/>
      <c r="X4" s="73"/>
      <c r="Y4" s="73"/>
      <c r="Z4" s="764" t="str">
        <f>L2</f>
        <v>令和</v>
      </c>
      <c r="AA4" s="764"/>
      <c r="AB4" s="74" t="str">
        <f>IF(①入力シート!G9="","",①入力シート!G9)</f>
        <v/>
      </c>
      <c r="AC4" s="74" t="s">
        <v>2</v>
      </c>
      <c r="AD4" s="74" t="str">
        <f>IF(①入力シート!I9="","",①入力シート!I9)</f>
        <v/>
      </c>
      <c r="AE4" s="74" t="s">
        <v>3</v>
      </c>
      <c r="AF4" s="74" t="str">
        <f>IF(①入力シート!K9="","",①入力シート!K9)</f>
        <v/>
      </c>
      <c r="AG4" s="74" t="s">
        <v>4</v>
      </c>
      <c r="AH4" s="69"/>
    </row>
    <row r="5" spans="2:34">
      <c r="B5" s="66"/>
      <c r="C5" s="73"/>
      <c r="D5" s="73"/>
      <c r="E5" s="73"/>
      <c r="F5" s="73"/>
      <c r="G5" s="73"/>
      <c r="H5" s="73"/>
      <c r="I5" s="73"/>
      <c r="J5" s="73"/>
      <c r="K5" s="73"/>
      <c r="L5" s="73"/>
      <c r="M5" s="73"/>
      <c r="N5" s="73"/>
      <c r="O5" s="73"/>
      <c r="P5" s="73"/>
      <c r="Q5" s="73"/>
      <c r="R5" s="73"/>
      <c r="S5" s="73"/>
      <c r="T5" s="73"/>
      <c r="U5" s="73"/>
      <c r="V5" s="73"/>
      <c r="W5" s="73"/>
      <c r="X5" s="73"/>
      <c r="Y5" s="73"/>
      <c r="Z5" s="73"/>
      <c r="AA5" s="73"/>
      <c r="AB5" s="73"/>
      <c r="AC5" s="73"/>
      <c r="AD5" s="73"/>
      <c r="AE5" s="73"/>
      <c r="AF5" s="73"/>
      <c r="AG5" s="73"/>
      <c r="AH5" s="69"/>
    </row>
    <row r="6" spans="2:34" ht="22.2">
      <c r="B6" s="66"/>
      <c r="C6" s="62"/>
      <c r="D6" s="73" t="s">
        <v>5</v>
      </c>
      <c r="E6" s="73"/>
      <c r="F6" s="73"/>
      <c r="G6" s="73"/>
      <c r="H6" s="73"/>
      <c r="I6" s="73"/>
      <c r="J6" s="73"/>
      <c r="K6" s="73"/>
      <c r="L6" s="73"/>
      <c r="M6" s="73"/>
      <c r="N6" s="73"/>
      <c r="O6" s="73"/>
      <c r="P6" s="73"/>
      <c r="Q6" s="73"/>
      <c r="R6" s="73"/>
      <c r="S6" s="73"/>
      <c r="T6" s="73"/>
      <c r="U6" s="73"/>
      <c r="V6" s="73"/>
      <c r="W6" s="73"/>
      <c r="X6" s="73"/>
      <c r="Y6" s="73"/>
      <c r="Z6" s="73"/>
      <c r="AA6" s="73"/>
      <c r="AB6" s="73"/>
      <c r="AC6" s="73"/>
      <c r="AD6" s="73"/>
      <c r="AE6" s="73"/>
      <c r="AF6" s="73"/>
      <c r="AG6" s="73"/>
      <c r="AH6" s="69"/>
    </row>
    <row r="7" spans="2:34">
      <c r="B7" s="66"/>
      <c r="C7" s="73"/>
      <c r="D7" s="73"/>
      <c r="E7" s="73"/>
      <c r="F7" s="73"/>
      <c r="G7" s="73"/>
      <c r="H7" s="73"/>
      <c r="I7" s="73"/>
      <c r="J7" s="73"/>
      <c r="K7" s="73"/>
      <c r="L7" s="73"/>
      <c r="M7" s="73"/>
      <c r="N7" s="73"/>
      <c r="O7" s="73"/>
      <c r="P7" s="73"/>
      <c r="Q7" s="73"/>
      <c r="R7" s="73"/>
      <c r="S7" s="73"/>
      <c r="T7" s="73"/>
      <c r="U7" s="73"/>
      <c r="V7" s="73"/>
      <c r="W7" s="73"/>
      <c r="X7" s="73"/>
      <c r="Y7" s="73"/>
      <c r="Z7" s="73"/>
      <c r="AA7" s="73"/>
      <c r="AB7" s="73"/>
      <c r="AC7" s="73"/>
      <c r="AD7" s="73"/>
      <c r="AE7" s="73"/>
      <c r="AF7" s="73"/>
      <c r="AG7" s="73"/>
      <c r="AH7" s="69"/>
    </row>
    <row r="8" spans="2:34">
      <c r="B8" s="66"/>
      <c r="C8" s="73"/>
      <c r="D8" s="73"/>
      <c r="E8" s="73"/>
      <c r="F8" s="73"/>
      <c r="G8" s="73"/>
      <c r="H8" s="73"/>
      <c r="I8" s="73"/>
      <c r="J8" s="73"/>
      <c r="K8" s="73"/>
      <c r="L8" s="73"/>
      <c r="M8" s="73" t="s">
        <v>6</v>
      </c>
      <c r="N8" s="73"/>
      <c r="O8" s="73"/>
      <c r="P8" s="73"/>
      <c r="Q8" s="73"/>
      <c r="R8" s="73"/>
      <c r="S8" s="73"/>
      <c r="T8" s="73"/>
      <c r="U8" s="73"/>
      <c r="V8" s="73"/>
      <c r="W8" s="73"/>
      <c r="X8" s="73"/>
      <c r="Y8" s="73"/>
      <c r="Z8" s="73"/>
      <c r="AA8" s="73"/>
      <c r="AB8" s="73"/>
      <c r="AC8" s="73"/>
      <c r="AD8" s="73"/>
      <c r="AE8" s="73"/>
      <c r="AF8" s="73"/>
      <c r="AG8" s="73"/>
      <c r="AH8" s="69"/>
    </row>
    <row r="9" spans="2:34" ht="18.75" customHeight="1">
      <c r="B9" s="66"/>
      <c r="C9" s="73"/>
      <c r="D9" s="73"/>
      <c r="E9" s="73"/>
      <c r="F9" s="73"/>
      <c r="G9" s="73"/>
      <c r="H9" s="73"/>
      <c r="I9" s="73"/>
      <c r="J9" s="73"/>
      <c r="K9" s="73"/>
      <c r="L9" s="73"/>
      <c r="M9" s="73"/>
      <c r="N9" s="73"/>
      <c r="O9" s="772" t="str">
        <f>IF(①入力シート!G13="","",①入力シート!F13&amp;①入力シート!G13&amp;①入力シート!H13&amp;①入力シート!I13&amp;①入力シート!L13)</f>
        <v/>
      </c>
      <c r="P9" s="772"/>
      <c r="Q9" s="772"/>
      <c r="R9" s="772"/>
      <c r="S9" s="772"/>
      <c r="T9" s="772"/>
      <c r="U9" s="772"/>
      <c r="V9" s="772"/>
      <c r="W9" s="772"/>
      <c r="X9" s="772"/>
      <c r="Y9" s="772"/>
      <c r="Z9" s="772"/>
      <c r="AA9" s="772"/>
      <c r="AB9" s="772"/>
      <c r="AC9" s="772"/>
      <c r="AD9" s="772"/>
      <c r="AE9" s="772"/>
      <c r="AF9" s="772"/>
      <c r="AG9" s="772"/>
      <c r="AH9" s="69"/>
    </row>
    <row r="10" spans="2:34" ht="18.75" customHeight="1">
      <c r="B10" s="66"/>
      <c r="C10" s="73"/>
      <c r="D10" s="73"/>
      <c r="E10" s="73"/>
      <c r="F10" s="73"/>
      <c r="G10" s="73"/>
      <c r="H10" s="73"/>
      <c r="I10" s="73"/>
      <c r="J10" s="73"/>
      <c r="K10" s="73"/>
      <c r="L10" s="73"/>
      <c r="M10" s="73"/>
      <c r="N10" s="73"/>
      <c r="O10" s="772"/>
      <c r="P10" s="772"/>
      <c r="Q10" s="772"/>
      <c r="R10" s="772"/>
      <c r="S10" s="772"/>
      <c r="T10" s="772"/>
      <c r="U10" s="772"/>
      <c r="V10" s="772"/>
      <c r="W10" s="772"/>
      <c r="X10" s="772"/>
      <c r="Y10" s="772"/>
      <c r="Z10" s="772"/>
      <c r="AA10" s="772"/>
      <c r="AB10" s="772"/>
      <c r="AC10" s="772"/>
      <c r="AD10" s="772"/>
      <c r="AE10" s="772"/>
      <c r="AF10" s="772"/>
      <c r="AG10" s="772"/>
      <c r="AH10" s="69"/>
    </row>
    <row r="11" spans="2:34" ht="18.75" customHeight="1">
      <c r="B11" s="66"/>
      <c r="C11" s="73"/>
      <c r="D11" s="73"/>
      <c r="E11" s="73"/>
      <c r="F11" s="73"/>
      <c r="G11" s="73"/>
      <c r="H11" s="73"/>
      <c r="I11" s="73"/>
      <c r="J11" s="73"/>
      <c r="K11" s="73"/>
      <c r="L11" s="73"/>
      <c r="M11" s="73"/>
      <c r="N11" s="73"/>
      <c r="O11" s="773" t="str">
        <f>IF(①入力シート!F15="","",①入力シート!F15)</f>
        <v/>
      </c>
      <c r="P11" s="773"/>
      <c r="Q11" s="773"/>
      <c r="R11" s="773"/>
      <c r="S11" s="773"/>
      <c r="T11" s="773"/>
      <c r="U11" s="773"/>
      <c r="V11" s="773"/>
      <c r="W11" s="773"/>
      <c r="X11" s="773"/>
      <c r="Y11" s="773"/>
      <c r="Z11" s="773"/>
      <c r="AA11" s="773"/>
      <c r="AB11" s="773"/>
      <c r="AC11" s="773"/>
      <c r="AD11" s="773"/>
      <c r="AE11" s="773"/>
      <c r="AF11" s="773"/>
      <c r="AG11" s="773"/>
      <c r="AH11" s="69"/>
    </row>
    <row r="12" spans="2:34" ht="18.75" customHeight="1">
      <c r="B12" s="66"/>
      <c r="C12" s="73"/>
      <c r="D12" s="73"/>
      <c r="E12" s="73"/>
      <c r="F12" s="73"/>
      <c r="G12" s="73"/>
      <c r="H12" s="73"/>
      <c r="I12" s="73"/>
      <c r="J12" s="73"/>
      <c r="K12" s="73"/>
      <c r="L12" s="73"/>
      <c r="M12" s="73"/>
      <c r="N12" s="73"/>
      <c r="O12" s="773"/>
      <c r="P12" s="773"/>
      <c r="Q12" s="773"/>
      <c r="R12" s="773"/>
      <c r="S12" s="773"/>
      <c r="T12" s="773"/>
      <c r="U12" s="773"/>
      <c r="V12" s="773"/>
      <c r="W12" s="773"/>
      <c r="X12" s="773"/>
      <c r="Y12" s="773"/>
      <c r="Z12" s="773"/>
      <c r="AA12" s="773"/>
      <c r="AB12" s="773"/>
      <c r="AC12" s="773"/>
      <c r="AD12" s="773"/>
      <c r="AE12" s="773"/>
      <c r="AF12" s="773"/>
      <c r="AG12" s="773"/>
      <c r="AH12" s="69"/>
    </row>
    <row r="13" spans="2:34">
      <c r="B13" s="66"/>
      <c r="C13" s="73"/>
      <c r="D13" s="73"/>
      <c r="E13" s="73"/>
      <c r="F13" s="73"/>
      <c r="G13" s="73"/>
      <c r="H13" s="73"/>
      <c r="I13" s="73"/>
      <c r="J13" s="73"/>
      <c r="K13" s="73"/>
      <c r="L13" s="73"/>
      <c r="M13" s="73" t="s">
        <v>7</v>
      </c>
      <c r="N13" s="73"/>
      <c r="O13" s="73"/>
      <c r="P13" s="73"/>
      <c r="Q13" s="73"/>
      <c r="R13" s="73" t="s">
        <v>8</v>
      </c>
      <c r="S13" s="73"/>
      <c r="T13" s="73"/>
      <c r="U13" s="73"/>
      <c r="V13" s="73"/>
      <c r="W13" s="73"/>
      <c r="X13" s="73"/>
      <c r="Y13" s="73"/>
      <c r="Z13" s="73"/>
      <c r="AA13" s="73"/>
      <c r="AB13" s="73"/>
      <c r="AC13" s="73"/>
      <c r="AD13" s="73"/>
      <c r="AE13" s="73"/>
      <c r="AF13" s="73"/>
      <c r="AG13" s="73"/>
      <c r="AH13" s="69"/>
    </row>
    <row r="14" spans="2:34" ht="27" customHeight="1">
      <c r="B14" s="66"/>
      <c r="C14" s="73"/>
      <c r="D14" s="73"/>
      <c r="E14" s="73"/>
      <c r="F14" s="73"/>
      <c r="G14" s="73"/>
      <c r="H14" s="73"/>
      <c r="I14" s="73"/>
      <c r="J14" s="73"/>
      <c r="K14" s="73"/>
      <c r="L14" s="73"/>
      <c r="M14" s="73"/>
      <c r="N14" s="73"/>
      <c r="O14" s="771" t="str">
        <f>IF(①入力シート!F17="","",①入力シート!F17)</f>
        <v/>
      </c>
      <c r="P14" s="771"/>
      <c r="Q14" s="771"/>
      <c r="R14" s="771"/>
      <c r="S14" s="771"/>
      <c r="T14" s="771"/>
      <c r="U14" s="771"/>
      <c r="V14" s="771"/>
      <c r="W14" s="771"/>
      <c r="X14" s="771"/>
      <c r="Y14" s="771"/>
      <c r="Z14" s="771"/>
      <c r="AA14" s="771"/>
      <c r="AB14" s="771"/>
      <c r="AC14" s="771"/>
      <c r="AD14" s="771"/>
      <c r="AE14" s="771"/>
      <c r="AF14" s="771"/>
      <c r="AG14" s="771"/>
      <c r="AH14" s="69"/>
    </row>
    <row r="15" spans="2:34">
      <c r="B15" s="66"/>
      <c r="C15" s="73"/>
      <c r="D15" s="73"/>
      <c r="E15" s="73"/>
      <c r="F15" s="73"/>
      <c r="G15" s="73"/>
      <c r="H15" s="73"/>
      <c r="I15" s="73"/>
      <c r="J15" s="73"/>
      <c r="K15" s="73"/>
      <c r="L15" s="73"/>
      <c r="M15" s="73"/>
      <c r="N15" s="73"/>
      <c r="O15" s="771"/>
      <c r="P15" s="771"/>
      <c r="Q15" s="771"/>
      <c r="R15" s="771"/>
      <c r="S15" s="771"/>
      <c r="T15" s="771"/>
      <c r="U15" s="771"/>
      <c r="V15" s="771"/>
      <c r="W15" s="771"/>
      <c r="X15" s="771"/>
      <c r="Y15" s="771"/>
      <c r="Z15" s="771"/>
      <c r="AA15" s="771"/>
      <c r="AB15" s="771"/>
      <c r="AC15" s="771"/>
      <c r="AD15" s="771"/>
      <c r="AE15" s="771"/>
      <c r="AF15" s="771"/>
      <c r="AG15" s="771"/>
      <c r="AH15" s="69"/>
    </row>
    <row r="16" spans="2:34">
      <c r="B16" s="66"/>
      <c r="C16" s="73"/>
      <c r="D16" s="73"/>
      <c r="E16" s="73"/>
      <c r="F16" s="73"/>
      <c r="G16" s="73"/>
      <c r="H16" s="73"/>
      <c r="I16" s="73"/>
      <c r="J16" s="73"/>
      <c r="K16" s="73"/>
      <c r="L16" s="73"/>
      <c r="M16" s="73"/>
      <c r="N16" s="73"/>
      <c r="O16" s="73"/>
      <c r="P16" s="73"/>
      <c r="Q16" s="73"/>
      <c r="R16" s="73"/>
      <c r="S16" s="73"/>
      <c r="T16" s="73"/>
      <c r="U16" s="73"/>
      <c r="V16" s="73"/>
      <c r="W16" s="73"/>
      <c r="X16" s="73"/>
      <c r="Y16" s="73"/>
      <c r="Z16" s="73"/>
      <c r="AA16" s="73"/>
      <c r="AB16" s="73"/>
      <c r="AC16" s="73"/>
      <c r="AD16" s="73"/>
      <c r="AE16" s="73"/>
      <c r="AF16" s="73"/>
      <c r="AG16" s="73"/>
      <c r="AH16" s="69"/>
    </row>
    <row r="17" spans="2:34">
      <c r="B17" s="66"/>
      <c r="C17" s="73"/>
      <c r="D17" s="73"/>
      <c r="E17" s="73"/>
      <c r="F17" s="73"/>
      <c r="G17" s="73"/>
      <c r="H17" s="73"/>
      <c r="I17" s="73"/>
      <c r="J17" s="73"/>
      <c r="K17" s="73"/>
      <c r="L17" s="73"/>
      <c r="M17" s="73"/>
      <c r="N17" s="73"/>
      <c r="O17" s="73"/>
      <c r="P17" s="73"/>
      <c r="Q17" s="73"/>
      <c r="R17" s="73" t="s">
        <v>32</v>
      </c>
      <c r="S17" s="73"/>
      <c r="T17" s="73"/>
      <c r="U17" s="73"/>
      <c r="V17" s="73"/>
      <c r="W17" s="73"/>
      <c r="X17" s="73" t="s">
        <v>9</v>
      </c>
      <c r="Y17" s="73"/>
      <c r="Z17" s="73"/>
      <c r="AA17" s="73"/>
      <c r="AB17" s="73"/>
      <c r="AC17" s="73"/>
      <c r="AD17" s="73"/>
      <c r="AE17" s="73"/>
      <c r="AF17" s="73"/>
      <c r="AG17" s="73"/>
      <c r="AH17" s="69"/>
    </row>
    <row r="18" spans="2:34">
      <c r="B18" s="66"/>
      <c r="C18" s="73"/>
      <c r="D18" s="73"/>
      <c r="E18" s="73"/>
      <c r="F18" s="73"/>
      <c r="G18" s="73"/>
      <c r="H18" s="73"/>
      <c r="I18" s="73"/>
      <c r="J18" s="73"/>
      <c r="K18" s="73"/>
      <c r="L18" s="73"/>
      <c r="M18" s="73"/>
      <c r="N18" s="73"/>
      <c r="O18" s="73"/>
      <c r="P18" s="73"/>
      <c r="Q18" s="73"/>
      <c r="R18" s="765" t="str">
        <f>IF(①入力シート!F19="","",①入力シート!F19)</f>
        <v/>
      </c>
      <c r="S18" s="765"/>
      <c r="T18" s="765"/>
      <c r="U18" s="765"/>
      <c r="V18" s="765"/>
      <c r="W18" s="765"/>
      <c r="X18" s="748" t="str">
        <f>①入力シート!F21&amp;"  "&amp;①入力シート!H21</f>
        <v xml:space="preserve">  </v>
      </c>
      <c r="Y18" s="748"/>
      <c r="Z18" s="748"/>
      <c r="AA18" s="748"/>
      <c r="AB18" s="748"/>
      <c r="AC18" s="748"/>
      <c r="AD18" s="748"/>
      <c r="AE18" s="748"/>
      <c r="AF18" s="748"/>
      <c r="AG18" s="75"/>
      <c r="AH18" s="69"/>
    </row>
    <row r="19" spans="2:34">
      <c r="B19" s="66"/>
      <c r="C19" s="73"/>
      <c r="D19" s="73"/>
      <c r="E19" s="73"/>
      <c r="F19" s="73"/>
      <c r="G19" s="73"/>
      <c r="H19" s="73"/>
      <c r="I19" s="73"/>
      <c r="J19" s="73"/>
      <c r="K19" s="73"/>
      <c r="L19" s="73"/>
      <c r="M19" s="73"/>
      <c r="N19" s="73"/>
      <c r="O19" s="73"/>
      <c r="P19" s="73"/>
      <c r="Q19" s="73"/>
      <c r="R19" s="765"/>
      <c r="S19" s="765"/>
      <c r="T19" s="765"/>
      <c r="U19" s="765"/>
      <c r="V19" s="765"/>
      <c r="W19" s="765"/>
      <c r="X19" s="749"/>
      <c r="Y19" s="749"/>
      <c r="Z19" s="749"/>
      <c r="AA19" s="749"/>
      <c r="AB19" s="749"/>
      <c r="AC19" s="749"/>
      <c r="AD19" s="749"/>
      <c r="AE19" s="749"/>
      <c r="AF19" s="749"/>
      <c r="AG19" s="75"/>
      <c r="AH19" s="69"/>
    </row>
    <row r="20" spans="2:34" ht="11.25" customHeight="1">
      <c r="B20" s="66"/>
      <c r="C20" s="67"/>
      <c r="D20" s="67"/>
      <c r="E20" s="67"/>
      <c r="F20" s="67"/>
      <c r="G20" s="67"/>
      <c r="H20" s="67"/>
      <c r="I20" s="67"/>
      <c r="J20" s="67"/>
      <c r="K20" s="67"/>
      <c r="L20" s="67"/>
      <c r="M20" s="67"/>
      <c r="N20" s="67"/>
      <c r="O20" s="67"/>
      <c r="P20" s="67"/>
      <c r="Q20" s="67"/>
      <c r="R20" s="67"/>
      <c r="S20" s="67"/>
      <c r="T20" s="67"/>
      <c r="U20" s="67"/>
      <c r="V20" s="67"/>
      <c r="W20" s="67"/>
      <c r="X20" s="67"/>
      <c r="Y20" s="67"/>
      <c r="Z20" s="67"/>
      <c r="AA20" s="67"/>
      <c r="AB20" s="67"/>
      <c r="AC20" s="67"/>
      <c r="AD20" s="67"/>
      <c r="AE20" s="67"/>
      <c r="AF20" s="67"/>
      <c r="AG20" s="67"/>
      <c r="AH20" s="69"/>
    </row>
    <row r="21" spans="2:34" ht="4.5" customHeight="1">
      <c r="B21" s="66"/>
      <c r="C21" s="67"/>
      <c r="D21" s="67"/>
      <c r="E21" s="67"/>
      <c r="F21" s="67"/>
      <c r="G21" s="67"/>
      <c r="H21" s="67"/>
      <c r="I21" s="67"/>
      <c r="J21" s="67"/>
      <c r="K21" s="67"/>
      <c r="L21" s="67"/>
      <c r="M21" s="67"/>
      <c r="N21" s="67"/>
      <c r="O21" s="67"/>
      <c r="P21" s="67"/>
      <c r="Q21" s="67"/>
      <c r="R21" s="67"/>
      <c r="S21" s="67"/>
      <c r="T21" s="67"/>
      <c r="U21" s="67"/>
      <c r="V21" s="67"/>
      <c r="W21" s="67"/>
      <c r="X21" s="67"/>
      <c r="Y21" s="67"/>
      <c r="Z21" s="67"/>
      <c r="AA21" s="67"/>
      <c r="AB21" s="67"/>
      <c r="AC21" s="67"/>
      <c r="AD21" s="67"/>
      <c r="AE21" s="67"/>
      <c r="AF21" s="67"/>
      <c r="AG21" s="67"/>
      <c r="AH21" s="69"/>
    </row>
    <row r="22" spans="2:34">
      <c r="B22" s="66"/>
      <c r="C22" s="771" t="str">
        <f>IF(①入力シート!F5="","",IF(①入力シート!F25="","  "&amp;①入力シート!F5,"  "&amp;①入力シート!F25&amp;"   "&amp;①入力シート!G25&amp;"   "&amp;①入力シート!H25&amp;"   "&amp;①入力シート!I25&amp;"   "&amp;①入力シート!J25&amp;①入力シート!K25&amp;"   "&amp;①入力シート!L25&amp;"付相模原市指令(高障支)第"&amp;"   "&amp;①入力シート!G27&amp;①入力シート!H27&amp;""&amp;"で交付決定を受けた補助事業の実績を相模原市補助金等に係る予算の執行に関する規則第１４条の規定により報告します。"))</f>
        <v xml:space="preserve">  令和   7   年   4   月1   日付相模原市指令(高障支)第   号で交付決定を受けた補助事業の実績を相模原市補助金等に係る予算の執行に関する規則第１４条の規定により報告します。</v>
      </c>
      <c r="D22" s="771"/>
      <c r="E22" s="771"/>
      <c r="F22" s="771"/>
      <c r="G22" s="771"/>
      <c r="H22" s="771"/>
      <c r="I22" s="771"/>
      <c r="J22" s="771"/>
      <c r="K22" s="771"/>
      <c r="L22" s="771"/>
      <c r="M22" s="771"/>
      <c r="N22" s="771"/>
      <c r="O22" s="771"/>
      <c r="P22" s="771"/>
      <c r="Q22" s="771"/>
      <c r="R22" s="771"/>
      <c r="S22" s="771"/>
      <c r="T22" s="771"/>
      <c r="U22" s="771"/>
      <c r="V22" s="771"/>
      <c r="W22" s="771"/>
      <c r="X22" s="771"/>
      <c r="Y22" s="771"/>
      <c r="Z22" s="771"/>
      <c r="AA22" s="771"/>
      <c r="AB22" s="771"/>
      <c r="AC22" s="771"/>
      <c r="AD22" s="771"/>
      <c r="AE22" s="771"/>
      <c r="AF22" s="771"/>
      <c r="AG22" s="771"/>
      <c r="AH22" s="774"/>
    </row>
    <row r="23" spans="2:34">
      <c r="B23" s="66"/>
      <c r="C23" s="771"/>
      <c r="D23" s="771"/>
      <c r="E23" s="771"/>
      <c r="F23" s="771"/>
      <c r="G23" s="771"/>
      <c r="H23" s="771"/>
      <c r="I23" s="771"/>
      <c r="J23" s="771"/>
      <c r="K23" s="771"/>
      <c r="L23" s="771"/>
      <c r="M23" s="771"/>
      <c r="N23" s="771"/>
      <c r="O23" s="771"/>
      <c r="P23" s="771"/>
      <c r="Q23" s="771"/>
      <c r="R23" s="771"/>
      <c r="S23" s="771"/>
      <c r="T23" s="771"/>
      <c r="U23" s="771"/>
      <c r="V23" s="771"/>
      <c r="W23" s="771"/>
      <c r="X23" s="771"/>
      <c r="Y23" s="771"/>
      <c r="Z23" s="771"/>
      <c r="AA23" s="771"/>
      <c r="AB23" s="771"/>
      <c r="AC23" s="771"/>
      <c r="AD23" s="771"/>
      <c r="AE23" s="771"/>
      <c r="AF23" s="771"/>
      <c r="AG23" s="771"/>
      <c r="AH23" s="774"/>
    </row>
    <row r="24" spans="2:34">
      <c r="B24" s="66"/>
      <c r="C24" s="775"/>
      <c r="D24" s="775"/>
      <c r="E24" s="775"/>
      <c r="F24" s="775"/>
      <c r="G24" s="775"/>
      <c r="H24" s="775"/>
      <c r="I24" s="775"/>
      <c r="J24" s="775"/>
      <c r="K24" s="775"/>
      <c r="L24" s="775"/>
      <c r="M24" s="775"/>
      <c r="N24" s="775"/>
      <c r="O24" s="775"/>
      <c r="P24" s="775"/>
      <c r="Q24" s="775"/>
      <c r="R24" s="775"/>
      <c r="S24" s="775"/>
      <c r="T24" s="775"/>
      <c r="U24" s="775"/>
      <c r="V24" s="775"/>
      <c r="W24" s="775"/>
      <c r="X24" s="775"/>
      <c r="Y24" s="775"/>
      <c r="Z24" s="775"/>
      <c r="AA24" s="775"/>
      <c r="AB24" s="775"/>
      <c r="AC24" s="775"/>
      <c r="AD24" s="775"/>
      <c r="AE24" s="775"/>
      <c r="AF24" s="775"/>
      <c r="AG24" s="775"/>
      <c r="AH24" s="776"/>
    </row>
    <row r="25" spans="2:34" ht="27.75" customHeight="1">
      <c r="B25" s="746">
        <v>1</v>
      </c>
      <c r="C25" s="746"/>
      <c r="D25" s="766" t="s">
        <v>10</v>
      </c>
      <c r="E25" s="766"/>
      <c r="F25" s="766"/>
      <c r="G25" s="766"/>
      <c r="H25" s="766"/>
      <c r="I25" s="766"/>
      <c r="J25" s="766"/>
      <c r="K25" s="76"/>
      <c r="L25" s="767" t="str">
        <f>IF(①入力シート!F29="","",①入力シート!F29)</f>
        <v/>
      </c>
      <c r="M25" s="767"/>
      <c r="N25" s="767"/>
      <c r="O25" s="767"/>
      <c r="P25" s="767"/>
      <c r="Q25" s="767"/>
      <c r="R25" s="767"/>
      <c r="S25" s="767"/>
      <c r="T25" s="767"/>
      <c r="U25" s="767"/>
      <c r="V25" s="767"/>
      <c r="W25" s="767"/>
      <c r="X25" s="767"/>
      <c r="Y25" s="767"/>
      <c r="Z25" s="767"/>
      <c r="AA25" s="767"/>
      <c r="AB25" s="767"/>
      <c r="AC25" s="767"/>
      <c r="AD25" s="767"/>
      <c r="AE25" s="767"/>
      <c r="AF25" s="767"/>
      <c r="AG25" s="767"/>
      <c r="AH25" s="768"/>
    </row>
    <row r="26" spans="2:34" ht="5.25" customHeight="1">
      <c r="B26" s="746"/>
      <c r="C26" s="746"/>
      <c r="D26" s="766"/>
      <c r="E26" s="766"/>
      <c r="F26" s="766"/>
      <c r="G26" s="766"/>
      <c r="H26" s="766"/>
      <c r="I26" s="766"/>
      <c r="J26" s="766"/>
      <c r="K26" s="77"/>
      <c r="L26" s="73"/>
      <c r="M26" s="73"/>
      <c r="N26" s="73"/>
      <c r="O26" s="73"/>
      <c r="P26" s="73"/>
      <c r="Q26" s="73"/>
      <c r="R26" s="73"/>
      <c r="S26" s="73"/>
      <c r="T26" s="73"/>
      <c r="U26" s="73"/>
      <c r="V26" s="73"/>
      <c r="W26" s="73"/>
      <c r="X26" s="73"/>
      <c r="Y26" s="73"/>
      <c r="Z26" s="73"/>
      <c r="AA26" s="73"/>
      <c r="AB26" s="73"/>
      <c r="AC26" s="73"/>
      <c r="AD26" s="73"/>
      <c r="AE26" s="73"/>
      <c r="AF26" s="73"/>
      <c r="AG26" s="73"/>
      <c r="AH26" s="78"/>
    </row>
    <row r="27" spans="2:34" ht="29.25" customHeight="1">
      <c r="B27" s="746"/>
      <c r="C27" s="746"/>
      <c r="D27" s="766"/>
      <c r="E27" s="766"/>
      <c r="F27" s="766"/>
      <c r="G27" s="766"/>
      <c r="H27" s="766"/>
      <c r="I27" s="766"/>
      <c r="J27" s="766"/>
      <c r="K27" s="79"/>
      <c r="L27" s="769" t="str">
        <f>IF(①入力シート!F31="","","("&amp;①入力シート!F31&amp;")")</f>
        <v/>
      </c>
      <c r="M27" s="769"/>
      <c r="N27" s="769"/>
      <c r="O27" s="769"/>
      <c r="P27" s="769"/>
      <c r="Q27" s="769"/>
      <c r="R27" s="769"/>
      <c r="S27" s="769"/>
      <c r="T27" s="769"/>
      <c r="U27" s="769"/>
      <c r="V27" s="769"/>
      <c r="W27" s="769"/>
      <c r="X27" s="769"/>
      <c r="Y27" s="769"/>
      <c r="Z27" s="769"/>
      <c r="AA27" s="769"/>
      <c r="AB27" s="769"/>
      <c r="AC27" s="769"/>
      <c r="AD27" s="769"/>
      <c r="AE27" s="769"/>
      <c r="AF27" s="769"/>
      <c r="AG27" s="769"/>
      <c r="AH27" s="770"/>
    </row>
    <row r="28" spans="2:34" ht="16.5" customHeight="1">
      <c r="B28" s="746">
        <v>2</v>
      </c>
      <c r="C28" s="746"/>
      <c r="D28" s="747" t="s">
        <v>11</v>
      </c>
      <c r="E28" s="747"/>
      <c r="F28" s="747"/>
      <c r="G28" s="747"/>
      <c r="H28" s="747"/>
      <c r="I28" s="747"/>
      <c r="J28" s="747"/>
      <c r="K28" s="756" t="s">
        <v>49</v>
      </c>
      <c r="L28" s="757"/>
      <c r="M28" s="757"/>
      <c r="N28" s="757"/>
      <c r="O28" s="757"/>
      <c r="P28" s="757"/>
      <c r="Q28" s="757"/>
      <c r="R28" s="757"/>
      <c r="S28" s="757"/>
      <c r="T28" s="757"/>
      <c r="U28" s="757"/>
      <c r="V28" s="757"/>
      <c r="W28" s="757"/>
      <c r="X28" s="757"/>
      <c r="Y28" s="757"/>
      <c r="Z28" s="757"/>
      <c r="AA28" s="757"/>
      <c r="AB28" s="757"/>
      <c r="AC28" s="757"/>
      <c r="AD28" s="757"/>
      <c r="AE28" s="757"/>
      <c r="AF28" s="757"/>
      <c r="AG28" s="757"/>
      <c r="AH28" s="758"/>
    </row>
    <row r="29" spans="2:34" ht="16.5" customHeight="1">
      <c r="B29" s="746"/>
      <c r="C29" s="746"/>
      <c r="D29" s="747"/>
      <c r="E29" s="747"/>
      <c r="F29" s="747"/>
      <c r="G29" s="747"/>
      <c r="H29" s="747"/>
      <c r="I29" s="747"/>
      <c r="J29" s="747"/>
      <c r="K29" s="759"/>
      <c r="L29" s="760"/>
      <c r="M29" s="760"/>
      <c r="N29" s="760"/>
      <c r="O29" s="760"/>
      <c r="P29" s="760"/>
      <c r="Q29" s="760"/>
      <c r="R29" s="760"/>
      <c r="S29" s="760"/>
      <c r="T29" s="760"/>
      <c r="U29" s="760"/>
      <c r="V29" s="760"/>
      <c r="W29" s="760"/>
      <c r="X29" s="760"/>
      <c r="Y29" s="760"/>
      <c r="Z29" s="760"/>
      <c r="AA29" s="760"/>
      <c r="AB29" s="760"/>
      <c r="AC29" s="760"/>
      <c r="AD29" s="760"/>
      <c r="AE29" s="760"/>
      <c r="AF29" s="760"/>
      <c r="AG29" s="760"/>
      <c r="AH29" s="761"/>
    </row>
    <row r="30" spans="2:34" ht="15" customHeight="1">
      <c r="B30" s="746">
        <v>3</v>
      </c>
      <c r="C30" s="746"/>
      <c r="D30" s="747" t="s">
        <v>12</v>
      </c>
      <c r="E30" s="747"/>
      <c r="F30" s="747"/>
      <c r="G30" s="747"/>
      <c r="H30" s="747"/>
      <c r="I30" s="747"/>
      <c r="J30" s="747"/>
      <c r="K30" s="750" t="str">
        <f>IF(①入力シート!$F$93="","",①入力シート!$F$93)</f>
        <v/>
      </c>
      <c r="L30" s="751"/>
      <c r="M30" s="751"/>
      <c r="N30" s="751"/>
      <c r="O30" s="751"/>
      <c r="P30" s="751"/>
      <c r="Q30" s="751"/>
      <c r="R30" s="751"/>
      <c r="S30" s="751"/>
      <c r="T30" s="751"/>
      <c r="U30" s="751"/>
      <c r="V30" s="751"/>
      <c r="W30" s="751"/>
      <c r="X30" s="751"/>
      <c r="Y30" s="751"/>
      <c r="Z30" s="751"/>
      <c r="AA30" s="751"/>
      <c r="AB30" s="751"/>
      <c r="AC30" s="751"/>
      <c r="AD30" s="751"/>
      <c r="AE30" s="751"/>
      <c r="AF30" s="751"/>
      <c r="AG30" s="751"/>
      <c r="AH30" s="752"/>
    </row>
    <row r="31" spans="2:34" ht="15" customHeight="1">
      <c r="B31" s="746"/>
      <c r="C31" s="746"/>
      <c r="D31" s="747"/>
      <c r="E31" s="747"/>
      <c r="F31" s="747"/>
      <c r="G31" s="747"/>
      <c r="H31" s="747"/>
      <c r="I31" s="747"/>
      <c r="J31" s="747"/>
      <c r="K31" s="753"/>
      <c r="L31" s="754"/>
      <c r="M31" s="754"/>
      <c r="N31" s="754"/>
      <c r="O31" s="754"/>
      <c r="P31" s="754"/>
      <c r="Q31" s="754"/>
      <c r="R31" s="754"/>
      <c r="S31" s="754"/>
      <c r="T31" s="754"/>
      <c r="U31" s="754"/>
      <c r="V31" s="754"/>
      <c r="W31" s="754"/>
      <c r="X31" s="754"/>
      <c r="Y31" s="754"/>
      <c r="Z31" s="754"/>
      <c r="AA31" s="754"/>
      <c r="AB31" s="754"/>
      <c r="AC31" s="754"/>
      <c r="AD31" s="754"/>
      <c r="AE31" s="754"/>
      <c r="AF31" s="754"/>
      <c r="AG31" s="754"/>
      <c r="AH31" s="755"/>
    </row>
    <row r="32" spans="2:34" ht="16.5" customHeight="1">
      <c r="B32" s="746">
        <v>4</v>
      </c>
      <c r="C32" s="746"/>
      <c r="D32" s="747" t="s">
        <v>13</v>
      </c>
      <c r="E32" s="747"/>
      <c r="F32" s="747"/>
      <c r="G32" s="747"/>
      <c r="H32" s="747"/>
      <c r="I32" s="747"/>
      <c r="J32" s="747"/>
      <c r="K32" s="76"/>
      <c r="L32" s="757" t="str">
        <f>IF(①入力シート!F5="","",IF(①入力シート!F33="",①入力シート!F5,①入力シート!F33))</f>
        <v>令和</v>
      </c>
      <c r="M32" s="757"/>
      <c r="N32" s="779" t="str">
        <f>IF(①入力シート!G33="","",①入力シート!G33)</f>
        <v/>
      </c>
      <c r="O32" s="757" t="s">
        <v>57</v>
      </c>
      <c r="P32" s="779" t="str">
        <f>IF(①入力シート!I33="","",①入力シート!I33)</f>
        <v/>
      </c>
      <c r="Q32" s="757" t="s">
        <v>58</v>
      </c>
      <c r="R32" s="779" t="str">
        <f>IF(①入力シート!K33="","",①入力シート!K33)</f>
        <v/>
      </c>
      <c r="S32" s="757" t="s">
        <v>59</v>
      </c>
      <c r="T32" s="80"/>
      <c r="U32" s="80"/>
      <c r="V32" s="80"/>
      <c r="W32" s="80"/>
      <c r="X32" s="80"/>
      <c r="Y32" s="80"/>
      <c r="Z32" s="80"/>
      <c r="AA32" s="80"/>
      <c r="AB32" s="80"/>
      <c r="AC32" s="80"/>
      <c r="AD32" s="80"/>
      <c r="AE32" s="80"/>
      <c r="AF32" s="80"/>
      <c r="AG32" s="80"/>
      <c r="AH32" s="81"/>
    </row>
    <row r="33" spans="2:34" ht="16.5" customHeight="1">
      <c r="B33" s="746"/>
      <c r="C33" s="746"/>
      <c r="D33" s="747"/>
      <c r="E33" s="747"/>
      <c r="F33" s="747"/>
      <c r="G33" s="747"/>
      <c r="H33" s="747"/>
      <c r="I33" s="747"/>
      <c r="J33" s="747"/>
      <c r="K33" s="79"/>
      <c r="L33" s="760"/>
      <c r="M33" s="760"/>
      <c r="N33" s="780"/>
      <c r="O33" s="760"/>
      <c r="P33" s="780"/>
      <c r="Q33" s="760"/>
      <c r="R33" s="780"/>
      <c r="S33" s="760"/>
      <c r="T33" s="82"/>
      <c r="U33" s="82"/>
      <c r="V33" s="82"/>
      <c r="W33" s="82"/>
      <c r="X33" s="82"/>
      <c r="Y33" s="82"/>
      <c r="Z33" s="82"/>
      <c r="AA33" s="82"/>
      <c r="AB33" s="82"/>
      <c r="AC33" s="82"/>
      <c r="AD33" s="82"/>
      <c r="AE33" s="82"/>
      <c r="AF33" s="82"/>
      <c r="AG33" s="82"/>
      <c r="AH33" s="83"/>
    </row>
    <row r="34" spans="2:34" ht="16.5" customHeight="1">
      <c r="B34" s="746">
        <v>5</v>
      </c>
      <c r="C34" s="746"/>
      <c r="D34" s="747" t="s">
        <v>14</v>
      </c>
      <c r="E34" s="747"/>
      <c r="F34" s="747"/>
      <c r="G34" s="747"/>
      <c r="H34" s="747"/>
      <c r="I34" s="747"/>
      <c r="J34" s="747"/>
      <c r="K34" s="76"/>
      <c r="L34" s="757" t="str">
        <f>IF(①入力シート!F5="","",①入力シート!F5)</f>
        <v>令和</v>
      </c>
      <c r="M34" s="757"/>
      <c r="N34" s="779" t="str">
        <f>IF(①入力シート!G35="","",①入力シート!G35)</f>
        <v/>
      </c>
      <c r="O34" s="757" t="s">
        <v>57</v>
      </c>
      <c r="P34" s="779" t="str">
        <f>IF(①入力シート!I35="","",①入力シート!I35)</f>
        <v/>
      </c>
      <c r="Q34" s="757" t="s">
        <v>58</v>
      </c>
      <c r="R34" s="779" t="str">
        <f>IF(①入力シート!K35="","",①入力シート!K35)</f>
        <v/>
      </c>
      <c r="S34" s="757" t="s">
        <v>59</v>
      </c>
      <c r="T34" s="80"/>
      <c r="U34" s="80"/>
      <c r="V34" s="80"/>
      <c r="W34" s="80"/>
      <c r="X34" s="80"/>
      <c r="Y34" s="80"/>
      <c r="Z34" s="80"/>
      <c r="AA34" s="80"/>
      <c r="AB34" s="80"/>
      <c r="AC34" s="80"/>
      <c r="AD34" s="80"/>
      <c r="AE34" s="80"/>
      <c r="AF34" s="80"/>
      <c r="AG34" s="80"/>
      <c r="AH34" s="81"/>
    </row>
    <row r="35" spans="2:34" ht="16.5" customHeight="1">
      <c r="B35" s="746"/>
      <c r="C35" s="746"/>
      <c r="D35" s="747"/>
      <c r="E35" s="747"/>
      <c r="F35" s="747"/>
      <c r="G35" s="747"/>
      <c r="H35" s="747"/>
      <c r="I35" s="747"/>
      <c r="J35" s="747"/>
      <c r="K35" s="79"/>
      <c r="L35" s="760"/>
      <c r="M35" s="760"/>
      <c r="N35" s="780"/>
      <c r="O35" s="760"/>
      <c r="P35" s="780"/>
      <c r="Q35" s="760"/>
      <c r="R35" s="780"/>
      <c r="S35" s="760"/>
      <c r="T35" s="82"/>
      <c r="U35" s="82"/>
      <c r="V35" s="82"/>
      <c r="W35" s="82"/>
      <c r="X35" s="82"/>
      <c r="Y35" s="82"/>
      <c r="Z35" s="82"/>
      <c r="AA35" s="82"/>
      <c r="AB35" s="82"/>
      <c r="AC35" s="82"/>
      <c r="AD35" s="82"/>
      <c r="AE35" s="82"/>
      <c r="AF35" s="82"/>
      <c r="AG35" s="82"/>
      <c r="AH35" s="83"/>
    </row>
    <row r="36" spans="2:34" ht="31.5" customHeight="1">
      <c r="B36" s="746">
        <v>6</v>
      </c>
      <c r="C36" s="746"/>
      <c r="D36" s="747" t="s">
        <v>15</v>
      </c>
      <c r="E36" s="747"/>
      <c r="F36" s="747"/>
      <c r="G36" s="747"/>
      <c r="H36" s="747"/>
      <c r="I36" s="747"/>
      <c r="J36" s="747"/>
      <c r="K36" s="76"/>
      <c r="L36" s="777" t="str">
        <f>IF(①入力シート!F37="","",①入力シート!F37)</f>
        <v/>
      </c>
      <c r="M36" s="777"/>
      <c r="N36" s="777"/>
      <c r="O36" s="777"/>
      <c r="P36" s="777"/>
      <c r="Q36" s="777"/>
      <c r="R36" s="777"/>
      <c r="S36" s="777"/>
      <c r="T36" s="777"/>
      <c r="U36" s="777"/>
      <c r="V36" s="777"/>
      <c r="W36" s="777"/>
      <c r="X36" s="777"/>
      <c r="Y36" s="777"/>
      <c r="Z36" s="777"/>
      <c r="AA36" s="777"/>
      <c r="AB36" s="777"/>
      <c r="AC36" s="777"/>
      <c r="AD36" s="777"/>
      <c r="AE36" s="777"/>
      <c r="AF36" s="777"/>
      <c r="AG36" s="777"/>
      <c r="AH36" s="778"/>
    </row>
    <row r="37" spans="2:34" ht="31.5" customHeight="1">
      <c r="B37" s="746"/>
      <c r="C37" s="746"/>
      <c r="D37" s="747"/>
      <c r="E37" s="747"/>
      <c r="F37" s="747"/>
      <c r="G37" s="747"/>
      <c r="H37" s="747"/>
      <c r="I37" s="747"/>
      <c r="J37" s="747"/>
      <c r="K37" s="77"/>
      <c r="L37" s="771"/>
      <c r="M37" s="771"/>
      <c r="N37" s="771"/>
      <c r="O37" s="771"/>
      <c r="P37" s="771"/>
      <c r="Q37" s="771"/>
      <c r="R37" s="771"/>
      <c r="S37" s="771"/>
      <c r="T37" s="771"/>
      <c r="U37" s="771"/>
      <c r="V37" s="771"/>
      <c r="W37" s="771"/>
      <c r="X37" s="771"/>
      <c r="Y37" s="771"/>
      <c r="Z37" s="771"/>
      <c r="AA37" s="771"/>
      <c r="AB37" s="771"/>
      <c r="AC37" s="771"/>
      <c r="AD37" s="771"/>
      <c r="AE37" s="771"/>
      <c r="AF37" s="771"/>
      <c r="AG37" s="771"/>
      <c r="AH37" s="774"/>
    </row>
    <row r="38" spans="2:34" ht="31.5" customHeight="1">
      <c r="B38" s="746"/>
      <c r="C38" s="746"/>
      <c r="D38" s="747"/>
      <c r="E38" s="747"/>
      <c r="F38" s="747"/>
      <c r="G38" s="747"/>
      <c r="H38" s="747"/>
      <c r="I38" s="747"/>
      <c r="J38" s="747"/>
      <c r="K38" s="79"/>
      <c r="L38" s="775"/>
      <c r="M38" s="775"/>
      <c r="N38" s="775"/>
      <c r="O38" s="775"/>
      <c r="P38" s="775"/>
      <c r="Q38" s="775"/>
      <c r="R38" s="775"/>
      <c r="S38" s="775"/>
      <c r="T38" s="775"/>
      <c r="U38" s="775"/>
      <c r="V38" s="775"/>
      <c r="W38" s="775"/>
      <c r="X38" s="775"/>
      <c r="Y38" s="775"/>
      <c r="Z38" s="775"/>
      <c r="AA38" s="775"/>
      <c r="AB38" s="775"/>
      <c r="AC38" s="775"/>
      <c r="AD38" s="775"/>
      <c r="AE38" s="775"/>
      <c r="AF38" s="775"/>
      <c r="AG38" s="775"/>
      <c r="AH38" s="776"/>
    </row>
    <row r="39" spans="2:34">
      <c r="B39" s="746">
        <v>7</v>
      </c>
      <c r="C39" s="746"/>
      <c r="D39" s="747" t="s">
        <v>16</v>
      </c>
      <c r="E39" s="747"/>
      <c r="F39" s="747"/>
      <c r="G39" s="747"/>
      <c r="H39" s="747"/>
      <c r="I39" s="747"/>
      <c r="J39" s="747"/>
      <c r="K39" s="76"/>
      <c r="L39" s="84" t="s">
        <v>17</v>
      </c>
      <c r="M39" s="80"/>
      <c r="N39" s="80"/>
      <c r="O39" s="80"/>
      <c r="P39" s="80"/>
      <c r="Q39" s="80"/>
      <c r="R39" s="80"/>
      <c r="S39" s="80"/>
      <c r="T39" s="80"/>
      <c r="U39" s="80"/>
      <c r="V39" s="80"/>
      <c r="W39" s="80"/>
      <c r="X39" s="80"/>
      <c r="Y39" s="80"/>
      <c r="Z39" s="80"/>
      <c r="AA39" s="80"/>
      <c r="AB39" s="80"/>
      <c r="AC39" s="80"/>
      <c r="AD39" s="80"/>
      <c r="AE39" s="80"/>
      <c r="AF39" s="80"/>
      <c r="AG39" s="80"/>
      <c r="AH39" s="81"/>
    </row>
    <row r="40" spans="2:34" ht="11.25" customHeight="1">
      <c r="B40" s="746"/>
      <c r="C40" s="746"/>
      <c r="D40" s="747"/>
      <c r="E40" s="747"/>
      <c r="F40" s="747"/>
      <c r="G40" s="747"/>
      <c r="H40" s="747"/>
      <c r="I40" s="747"/>
      <c r="J40" s="747"/>
      <c r="K40" s="77"/>
      <c r="L40" s="73"/>
      <c r="M40" s="73"/>
      <c r="N40" s="73"/>
      <c r="O40" s="73"/>
      <c r="P40" s="73"/>
      <c r="Q40" s="73"/>
      <c r="R40" s="73"/>
      <c r="S40" s="73"/>
      <c r="T40" s="73"/>
      <c r="U40" s="73"/>
      <c r="V40" s="73"/>
      <c r="W40" s="73"/>
      <c r="X40" s="73"/>
      <c r="Y40" s="73"/>
      <c r="Z40" s="73"/>
      <c r="AA40" s="73"/>
      <c r="AB40" s="73"/>
      <c r="AC40" s="73"/>
      <c r="AD40" s="73"/>
      <c r="AE40" s="73"/>
      <c r="AF40" s="73"/>
      <c r="AG40" s="73"/>
      <c r="AH40" s="78"/>
    </row>
    <row r="41" spans="2:34">
      <c r="B41" s="746"/>
      <c r="C41" s="746"/>
      <c r="D41" s="747"/>
      <c r="E41" s="747"/>
      <c r="F41" s="747"/>
      <c r="G41" s="747"/>
      <c r="H41" s="747"/>
      <c r="I41" s="747"/>
      <c r="J41" s="747"/>
      <c r="K41" s="77"/>
      <c r="L41" s="85" t="s">
        <v>18</v>
      </c>
      <c r="M41" s="73"/>
      <c r="N41" s="73"/>
      <c r="O41" s="73"/>
      <c r="P41" s="73"/>
      <c r="Q41" s="73"/>
      <c r="R41" s="73"/>
      <c r="S41" s="73"/>
      <c r="T41" s="73"/>
      <c r="U41" s="73"/>
      <c r="V41" s="73"/>
      <c r="W41" s="73"/>
      <c r="X41" s="73"/>
      <c r="Y41" s="73"/>
      <c r="Z41" s="73"/>
      <c r="AA41" s="73"/>
      <c r="AB41" s="73"/>
      <c r="AC41" s="73"/>
      <c r="AD41" s="73"/>
      <c r="AE41" s="73"/>
      <c r="AF41" s="73"/>
      <c r="AG41" s="73"/>
      <c r="AH41" s="78"/>
    </row>
    <row r="42" spans="2:34" ht="12.75" customHeight="1">
      <c r="B42" s="746"/>
      <c r="C42" s="746"/>
      <c r="D42" s="747"/>
      <c r="E42" s="747"/>
      <c r="F42" s="747"/>
      <c r="G42" s="747"/>
      <c r="H42" s="747"/>
      <c r="I42" s="747"/>
      <c r="J42" s="747"/>
      <c r="K42" s="77"/>
      <c r="L42" s="73"/>
      <c r="M42" s="73"/>
      <c r="N42" s="73"/>
      <c r="O42" s="73"/>
      <c r="P42" s="73"/>
      <c r="Q42" s="73"/>
      <c r="R42" s="73"/>
      <c r="S42" s="73"/>
      <c r="T42" s="73"/>
      <c r="U42" s="73"/>
      <c r="V42" s="73"/>
      <c r="W42" s="73"/>
      <c r="X42" s="73"/>
      <c r="Y42" s="73"/>
      <c r="Z42" s="73"/>
      <c r="AA42" s="73"/>
      <c r="AB42" s="73"/>
      <c r="AC42" s="73"/>
      <c r="AD42" s="73"/>
      <c r="AE42" s="73"/>
      <c r="AF42" s="73"/>
      <c r="AG42" s="73"/>
      <c r="AH42" s="78"/>
    </row>
    <row r="43" spans="2:34">
      <c r="B43" s="746"/>
      <c r="C43" s="746"/>
      <c r="D43" s="747"/>
      <c r="E43" s="747"/>
      <c r="F43" s="747"/>
      <c r="G43" s="747"/>
      <c r="H43" s="747"/>
      <c r="I43" s="747"/>
      <c r="J43" s="747"/>
      <c r="K43" s="77"/>
      <c r="L43" s="85" t="s">
        <v>19</v>
      </c>
      <c r="M43" s="73"/>
      <c r="N43" s="73"/>
      <c r="O43" s="73"/>
      <c r="P43" s="73"/>
      <c r="Q43" s="73"/>
      <c r="R43" s="73"/>
      <c r="S43" s="73"/>
      <c r="T43" s="73"/>
      <c r="U43" s="73"/>
      <c r="V43" s="73"/>
      <c r="W43" s="73"/>
      <c r="X43" s="73"/>
      <c r="Y43" s="73"/>
      <c r="Z43" s="73"/>
      <c r="AA43" s="73"/>
      <c r="AB43" s="73"/>
      <c r="AC43" s="73"/>
      <c r="AD43" s="73"/>
      <c r="AE43" s="73"/>
      <c r="AF43" s="73"/>
      <c r="AG43" s="73"/>
      <c r="AH43" s="78"/>
    </row>
    <row r="44" spans="2:34" ht="10.5" customHeight="1">
      <c r="B44" s="746"/>
      <c r="C44" s="746"/>
      <c r="D44" s="747"/>
      <c r="E44" s="747"/>
      <c r="F44" s="747"/>
      <c r="G44" s="747"/>
      <c r="H44" s="747"/>
      <c r="I44" s="747"/>
      <c r="J44" s="747"/>
      <c r="K44" s="77"/>
      <c r="L44" s="73"/>
      <c r="M44" s="73"/>
      <c r="N44" s="73"/>
      <c r="O44" s="73"/>
      <c r="P44" s="73"/>
      <c r="Q44" s="73"/>
      <c r="R44" s="73"/>
      <c r="S44" s="73"/>
      <c r="T44" s="73"/>
      <c r="U44" s="73"/>
      <c r="V44" s="73"/>
      <c r="W44" s="73"/>
      <c r="X44" s="73"/>
      <c r="Y44" s="73"/>
      <c r="Z44" s="73"/>
      <c r="AA44" s="73"/>
      <c r="AB44" s="73"/>
      <c r="AC44" s="73"/>
      <c r="AD44" s="73"/>
      <c r="AE44" s="73"/>
      <c r="AF44" s="73"/>
      <c r="AG44" s="73"/>
      <c r="AH44" s="78"/>
    </row>
    <row r="45" spans="2:34">
      <c r="B45" s="746"/>
      <c r="C45" s="746"/>
      <c r="D45" s="747"/>
      <c r="E45" s="747"/>
      <c r="F45" s="747"/>
      <c r="G45" s="747"/>
      <c r="H45" s="747"/>
      <c r="I45" s="747"/>
      <c r="J45" s="747"/>
      <c r="K45" s="77"/>
      <c r="L45" s="85" t="s">
        <v>20</v>
      </c>
      <c r="M45" s="73"/>
      <c r="N45" s="73"/>
      <c r="O45" s="73"/>
      <c r="P45" s="73"/>
      <c r="Q45" s="73"/>
      <c r="R45" s="73"/>
      <c r="S45" s="73"/>
      <c r="T45" s="73"/>
      <c r="U45" s="73"/>
      <c r="V45" s="73"/>
      <c r="W45" s="73"/>
      <c r="X45" s="73"/>
      <c r="Y45" s="73"/>
      <c r="Z45" s="73"/>
      <c r="AA45" s="73"/>
      <c r="AB45" s="73"/>
      <c r="AC45" s="73"/>
      <c r="AD45" s="73"/>
      <c r="AE45" s="73"/>
      <c r="AF45" s="73"/>
      <c r="AG45" s="73"/>
      <c r="AH45" s="78"/>
    </row>
    <row r="46" spans="2:34" ht="12.75" customHeight="1">
      <c r="B46" s="746"/>
      <c r="C46" s="746"/>
      <c r="D46" s="747"/>
      <c r="E46" s="747"/>
      <c r="F46" s="747"/>
      <c r="G46" s="747"/>
      <c r="H46" s="747"/>
      <c r="I46" s="747"/>
      <c r="J46" s="747"/>
      <c r="K46" s="77"/>
      <c r="L46" s="73"/>
      <c r="M46" s="73"/>
      <c r="N46" s="73"/>
      <c r="O46" s="73"/>
      <c r="P46" s="73"/>
      <c r="Q46" s="73"/>
      <c r="R46" s="73"/>
      <c r="S46" s="73"/>
      <c r="T46" s="73"/>
      <c r="U46" s="73"/>
      <c r="V46" s="73"/>
      <c r="W46" s="73"/>
      <c r="X46" s="73"/>
      <c r="Y46" s="73"/>
      <c r="Z46" s="73"/>
      <c r="AA46" s="73"/>
      <c r="AB46" s="73"/>
      <c r="AC46" s="73"/>
      <c r="AD46" s="73"/>
      <c r="AE46" s="73"/>
      <c r="AF46" s="73"/>
      <c r="AG46" s="73"/>
      <c r="AH46" s="78"/>
    </row>
    <row r="47" spans="2:34">
      <c r="B47" s="746"/>
      <c r="C47" s="746"/>
      <c r="D47" s="747"/>
      <c r="E47" s="747"/>
      <c r="F47" s="747"/>
      <c r="G47" s="747"/>
      <c r="H47" s="747"/>
      <c r="I47" s="747"/>
      <c r="J47" s="747"/>
      <c r="K47" s="77"/>
      <c r="L47" s="85" t="s">
        <v>481</v>
      </c>
      <c r="M47" s="73"/>
      <c r="N47" s="73"/>
      <c r="O47" s="73"/>
      <c r="P47" s="73"/>
      <c r="Q47" s="73"/>
      <c r="R47" s="73"/>
      <c r="S47" s="73"/>
      <c r="T47" s="73"/>
      <c r="U47" s="73"/>
      <c r="V47" s="73"/>
      <c r="W47" s="73"/>
      <c r="X47" s="73"/>
      <c r="Y47" s="73"/>
      <c r="Z47" s="73"/>
      <c r="AA47" s="73"/>
      <c r="AB47" s="73"/>
      <c r="AC47" s="73"/>
      <c r="AD47" s="73"/>
      <c r="AE47" s="73"/>
      <c r="AF47" s="73"/>
      <c r="AG47" s="73"/>
      <c r="AH47" s="78"/>
    </row>
    <row r="48" spans="2:34" ht="12.75" customHeight="1">
      <c r="B48" s="746"/>
      <c r="C48" s="746"/>
      <c r="D48" s="747"/>
      <c r="E48" s="747"/>
      <c r="F48" s="747"/>
      <c r="G48" s="747"/>
      <c r="H48" s="747"/>
      <c r="I48" s="747"/>
      <c r="J48" s="747"/>
      <c r="K48" s="77"/>
      <c r="L48" s="85"/>
      <c r="M48" s="73"/>
      <c r="N48" s="73"/>
      <c r="O48" s="73"/>
      <c r="P48" s="73"/>
      <c r="Q48" s="73"/>
      <c r="R48" s="73"/>
      <c r="S48" s="73"/>
      <c r="T48" s="73"/>
      <c r="U48" s="73"/>
      <c r="V48" s="73"/>
      <c r="W48" s="73"/>
      <c r="X48" s="73"/>
      <c r="Y48" s="73"/>
      <c r="Z48" s="73"/>
      <c r="AA48" s="73"/>
      <c r="AB48" s="73"/>
      <c r="AC48" s="73"/>
      <c r="AD48" s="73"/>
      <c r="AE48" s="73"/>
      <c r="AF48" s="73"/>
      <c r="AG48" s="73"/>
      <c r="AH48" s="78"/>
    </row>
    <row r="49" spans="2:34" ht="12.75" customHeight="1">
      <c r="B49" s="746"/>
      <c r="C49" s="746"/>
      <c r="D49" s="747"/>
      <c r="E49" s="747"/>
      <c r="F49" s="747"/>
      <c r="G49" s="747"/>
      <c r="H49" s="747"/>
      <c r="I49" s="747"/>
      <c r="J49" s="747"/>
      <c r="K49" s="79"/>
      <c r="L49" s="86"/>
      <c r="M49" s="82"/>
      <c r="N49" s="82"/>
      <c r="O49" s="82"/>
      <c r="P49" s="82"/>
      <c r="Q49" s="82"/>
      <c r="R49" s="82"/>
      <c r="S49" s="82"/>
      <c r="T49" s="82"/>
      <c r="U49" s="82"/>
      <c r="V49" s="82"/>
      <c r="W49" s="82"/>
      <c r="X49" s="82"/>
      <c r="Y49" s="82"/>
      <c r="Z49" s="82"/>
      <c r="AA49" s="82"/>
      <c r="AB49" s="82"/>
      <c r="AC49" s="82"/>
      <c r="AD49" s="82"/>
      <c r="AE49" s="82"/>
      <c r="AF49" s="82"/>
      <c r="AG49" s="82"/>
      <c r="AH49" s="83"/>
    </row>
    <row r="50" spans="2:34">
      <c r="B50" s="64" t="s">
        <v>352</v>
      </c>
      <c r="C50" s="64"/>
      <c r="D50" s="64"/>
      <c r="E50" s="64"/>
      <c r="F50" s="64"/>
      <c r="G50" s="64"/>
      <c r="H50" s="64"/>
      <c r="I50" s="64"/>
      <c r="J50" s="64"/>
      <c r="K50" s="64"/>
      <c r="L50" s="64"/>
      <c r="M50" s="64"/>
      <c r="N50" s="64"/>
      <c r="O50" s="64"/>
      <c r="P50" s="64"/>
      <c r="Q50" s="64"/>
      <c r="R50" s="64"/>
      <c r="S50" s="64"/>
      <c r="T50" s="64"/>
      <c r="U50" s="64"/>
      <c r="V50" s="64"/>
      <c r="W50" s="64"/>
      <c r="X50" s="64"/>
      <c r="Y50" s="64"/>
      <c r="Z50" s="64"/>
      <c r="AA50" s="64"/>
      <c r="AB50" s="64"/>
      <c r="AC50" s="64"/>
      <c r="AD50" s="64"/>
      <c r="AE50" s="64"/>
      <c r="AF50" s="64"/>
    </row>
    <row r="51" spans="2:34" ht="20.25" customHeight="1">
      <c r="B51" s="67"/>
      <c r="C51" s="792" t="s">
        <v>353</v>
      </c>
      <c r="D51" s="792"/>
      <c r="E51" s="792"/>
      <c r="F51" s="792"/>
      <c r="G51" s="792"/>
      <c r="H51" s="792"/>
      <c r="I51" s="792"/>
      <c r="J51" s="792"/>
      <c r="K51" s="792"/>
      <c r="L51" s="792"/>
      <c r="M51" s="792"/>
      <c r="N51" s="792"/>
      <c r="O51" s="792"/>
      <c r="P51" s="792"/>
      <c r="Q51" s="792"/>
      <c r="R51" s="792"/>
      <c r="S51" s="792"/>
      <c r="T51" s="792"/>
      <c r="U51" s="792"/>
      <c r="V51" s="792"/>
      <c r="W51" s="792"/>
      <c r="X51" s="792"/>
      <c r="Y51" s="792"/>
      <c r="Z51" s="792"/>
      <c r="AA51" s="792"/>
      <c r="AB51" s="792"/>
      <c r="AC51" s="792"/>
      <c r="AD51" s="792"/>
      <c r="AE51" s="792"/>
      <c r="AF51" s="792"/>
      <c r="AG51" s="792"/>
    </row>
    <row r="52" spans="2:34">
      <c r="B52" s="71"/>
      <c r="C52" s="792"/>
      <c r="D52" s="792"/>
      <c r="E52" s="792"/>
      <c r="F52" s="792"/>
      <c r="G52" s="792"/>
      <c r="H52" s="792"/>
      <c r="I52" s="792"/>
      <c r="J52" s="792"/>
      <c r="K52" s="792"/>
      <c r="L52" s="792"/>
      <c r="M52" s="792"/>
      <c r="N52" s="792"/>
      <c r="O52" s="792"/>
      <c r="P52" s="792"/>
      <c r="Q52" s="792"/>
      <c r="R52" s="792"/>
      <c r="S52" s="792"/>
      <c r="T52" s="792"/>
      <c r="U52" s="792"/>
      <c r="V52" s="792"/>
      <c r="W52" s="792"/>
      <c r="X52" s="792"/>
      <c r="Y52" s="792"/>
      <c r="Z52" s="792"/>
      <c r="AA52" s="792"/>
      <c r="AB52" s="792"/>
      <c r="AC52" s="792"/>
      <c r="AD52" s="792"/>
      <c r="AE52" s="792"/>
      <c r="AF52" s="792"/>
      <c r="AG52" s="792"/>
    </row>
    <row r="53" spans="2:34" ht="12.75" customHeight="1">
      <c r="B53" s="67"/>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row>
    <row r="54" spans="2:34">
      <c r="B54" s="67"/>
      <c r="C54" s="72"/>
      <c r="D54" s="70" t="s">
        <v>355</v>
      </c>
      <c r="E54" s="70"/>
      <c r="F54" s="70"/>
      <c r="G54" s="760" t="str">
        <f>IF(①入力シート!F23=0," ",①入力シート!F23)</f>
        <v xml:space="preserve"> </v>
      </c>
      <c r="H54" s="760"/>
      <c r="I54" s="760"/>
      <c r="J54" s="82" t="s">
        <v>356</v>
      </c>
      <c r="K54" s="760" t="str">
        <f>IF(①入力シート!H23=0," ",①入力シート!H23)</f>
        <v xml:space="preserve"> </v>
      </c>
      <c r="L54" s="760"/>
      <c r="M54" s="760"/>
      <c r="N54" s="82" t="s">
        <v>357</v>
      </c>
      <c r="O54" s="760" t="str">
        <f>IF(①入力シート!J23=0," ",①入力シート!J23)</f>
        <v xml:space="preserve"> </v>
      </c>
      <c r="P54" s="760"/>
      <c r="Q54" s="760"/>
      <c r="R54" s="760"/>
      <c r="S54" s="760"/>
      <c r="T54" s="760"/>
      <c r="U54" s="70"/>
      <c r="V54" s="70"/>
      <c r="W54" s="70"/>
      <c r="X54" s="70"/>
      <c r="Y54" s="70"/>
      <c r="Z54" s="67"/>
      <c r="AA54" s="67"/>
      <c r="AB54" s="67"/>
      <c r="AC54" s="67"/>
      <c r="AD54" s="67"/>
      <c r="AE54" s="67"/>
      <c r="AF54" s="67"/>
    </row>
    <row r="55" spans="2:34">
      <c r="B55" s="67"/>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row>
    <row r="56" spans="2:34" ht="20.25" customHeight="1">
      <c r="B56" s="67"/>
      <c r="C56" s="792" t="s">
        <v>354</v>
      </c>
      <c r="D56" s="792"/>
      <c r="E56" s="792"/>
      <c r="F56" s="792"/>
      <c r="G56" s="792"/>
      <c r="H56" s="792"/>
      <c r="I56" s="792"/>
      <c r="J56" s="792"/>
      <c r="K56" s="792"/>
      <c r="L56" s="792"/>
      <c r="M56" s="792"/>
      <c r="N56" s="792"/>
      <c r="O56" s="792"/>
      <c r="P56" s="792"/>
      <c r="Q56" s="792"/>
      <c r="R56" s="792"/>
      <c r="S56" s="792"/>
      <c r="T56" s="792"/>
      <c r="U56" s="792"/>
      <c r="V56" s="792"/>
      <c r="W56" s="792"/>
      <c r="X56" s="792"/>
      <c r="Y56" s="792"/>
      <c r="Z56" s="792"/>
      <c r="AA56" s="792"/>
      <c r="AB56" s="792"/>
      <c r="AC56" s="792"/>
      <c r="AD56" s="792"/>
      <c r="AE56" s="792"/>
      <c r="AF56" s="792"/>
      <c r="AG56" s="792"/>
    </row>
    <row r="57" spans="2:34">
      <c r="B57" s="67"/>
      <c r="C57" s="792"/>
      <c r="D57" s="792"/>
      <c r="E57" s="792"/>
      <c r="F57" s="792"/>
      <c r="G57" s="792"/>
      <c r="H57" s="792"/>
      <c r="I57" s="792"/>
      <c r="J57" s="792"/>
      <c r="K57" s="792"/>
      <c r="L57" s="792"/>
      <c r="M57" s="792"/>
      <c r="N57" s="792"/>
      <c r="O57" s="792"/>
      <c r="P57" s="792"/>
      <c r="Q57" s="792"/>
      <c r="R57" s="792"/>
      <c r="S57" s="792"/>
      <c r="T57" s="792"/>
      <c r="U57" s="792"/>
      <c r="V57" s="792"/>
      <c r="W57" s="792"/>
      <c r="X57" s="792"/>
      <c r="Y57" s="792"/>
      <c r="Z57" s="792"/>
      <c r="AA57" s="792"/>
      <c r="AB57" s="792"/>
      <c r="AC57" s="792"/>
      <c r="AD57" s="792"/>
      <c r="AE57" s="792"/>
      <c r="AF57" s="792"/>
      <c r="AG57" s="792"/>
    </row>
    <row r="58" spans="2:34">
      <c r="B58" s="67"/>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row>
    <row r="59" spans="2:34">
      <c r="B59" s="67"/>
      <c r="C59" s="72"/>
      <c r="D59" s="70" t="s">
        <v>358</v>
      </c>
      <c r="E59" s="70"/>
      <c r="F59" s="70"/>
      <c r="G59" s="70"/>
      <c r="H59" s="70"/>
      <c r="I59" s="760" t="str">
        <f>IF(①入力シート!F21=""," ",①入力シート!F21&amp;"  "&amp;①入力シート!H21)</f>
        <v xml:space="preserve"> </v>
      </c>
      <c r="J59" s="760"/>
      <c r="K59" s="760"/>
      <c r="L59" s="760"/>
      <c r="M59" s="760"/>
      <c r="N59" s="760"/>
      <c r="O59" s="760"/>
      <c r="P59" s="760"/>
      <c r="Q59" s="760"/>
      <c r="R59" s="70"/>
      <c r="S59" s="70"/>
      <c r="T59" s="70"/>
      <c r="U59" s="70"/>
      <c r="V59" s="70"/>
      <c r="W59" s="70"/>
      <c r="X59" s="70"/>
      <c r="Y59" s="70"/>
      <c r="Z59" s="67"/>
      <c r="AA59" s="67"/>
      <c r="AB59" s="67"/>
      <c r="AC59" s="67"/>
      <c r="AD59" s="67"/>
      <c r="AE59" s="67"/>
      <c r="AF59" s="67"/>
    </row>
    <row r="60" spans="2:34" ht="11.25" customHeight="1" thickBot="1">
      <c r="B60" s="67"/>
      <c r="C60" s="67"/>
      <c r="D60" s="67"/>
      <c r="E60" s="67"/>
      <c r="F60" s="67"/>
      <c r="G60" s="67"/>
      <c r="H60" s="67"/>
      <c r="I60" s="67"/>
      <c r="J60" s="67"/>
      <c r="K60" s="67"/>
      <c r="L60" s="67"/>
      <c r="M60" s="67"/>
      <c r="N60" s="67"/>
      <c r="O60" s="67"/>
      <c r="P60" s="67"/>
      <c r="Q60" s="67"/>
      <c r="R60" s="67"/>
      <c r="T60" s="67"/>
      <c r="U60" s="67"/>
      <c r="V60" s="67"/>
      <c r="W60" s="67"/>
      <c r="X60" s="67"/>
      <c r="Y60" s="67"/>
      <c r="Z60" s="67"/>
      <c r="AA60" s="67"/>
      <c r="AB60" s="67"/>
      <c r="AC60" s="67"/>
      <c r="AD60" s="67"/>
      <c r="AE60" s="67"/>
      <c r="AF60" s="67"/>
    </row>
    <row r="61" spans="2:34" ht="22.8" thickTop="1" thickBot="1">
      <c r="P61" s="790" t="s">
        <v>349</v>
      </c>
      <c r="Q61" s="790"/>
      <c r="R61" s="790"/>
      <c r="S61" s="790"/>
      <c r="T61" s="790"/>
      <c r="U61" s="790"/>
      <c r="V61" s="791" t="s">
        <v>350</v>
      </c>
      <c r="W61" s="791"/>
      <c r="X61" s="791"/>
      <c r="Y61" s="791" t="s">
        <v>351</v>
      </c>
      <c r="Z61" s="791"/>
      <c r="AA61" s="791"/>
      <c r="AB61" s="791"/>
      <c r="AC61" s="791"/>
      <c r="AD61" s="791"/>
      <c r="AE61" s="791"/>
    </row>
    <row r="62" spans="2:34" ht="22.8" thickTop="1" thickBot="1">
      <c r="P62" s="790"/>
      <c r="Q62" s="790"/>
      <c r="R62" s="790"/>
      <c r="S62" s="790"/>
      <c r="T62" s="790"/>
      <c r="U62" s="790"/>
      <c r="V62" s="781"/>
      <c r="W62" s="782"/>
      <c r="X62" s="783"/>
      <c r="Y62" s="781"/>
      <c r="Z62" s="782"/>
      <c r="AA62" s="782"/>
      <c r="AB62" s="782"/>
      <c r="AC62" s="782"/>
      <c r="AD62" s="782"/>
      <c r="AE62" s="783"/>
    </row>
    <row r="63" spans="2:34" ht="22.8" thickTop="1" thickBot="1">
      <c r="P63" s="790"/>
      <c r="Q63" s="790"/>
      <c r="R63" s="790"/>
      <c r="S63" s="790"/>
      <c r="T63" s="790"/>
      <c r="U63" s="790"/>
      <c r="V63" s="784"/>
      <c r="W63" s="785"/>
      <c r="X63" s="786"/>
      <c r="Y63" s="784"/>
      <c r="Z63" s="785"/>
      <c r="AA63" s="785"/>
      <c r="AB63" s="785"/>
      <c r="AC63" s="785"/>
      <c r="AD63" s="785"/>
      <c r="AE63" s="786"/>
    </row>
    <row r="64" spans="2:34" ht="22.8" thickTop="1" thickBot="1">
      <c r="P64" s="790"/>
      <c r="Q64" s="790"/>
      <c r="R64" s="790"/>
      <c r="S64" s="790"/>
      <c r="T64" s="790"/>
      <c r="U64" s="790"/>
      <c r="V64" s="787"/>
      <c r="W64" s="788"/>
      <c r="X64" s="789"/>
      <c r="Y64" s="787"/>
      <c r="Z64" s="788"/>
      <c r="AA64" s="788"/>
      <c r="AB64" s="788"/>
      <c r="AC64" s="788"/>
      <c r="AD64" s="788"/>
      <c r="AE64" s="789"/>
    </row>
    <row r="65" ht="22.2" thickTop="1"/>
  </sheetData>
  <sheetProtection sheet="1" objects="1" scenarios="1"/>
  <mergeCells count="53">
    <mergeCell ref="C51:AG52"/>
    <mergeCell ref="C56:AG57"/>
    <mergeCell ref="G54:I54"/>
    <mergeCell ref="K54:M54"/>
    <mergeCell ref="O54:T54"/>
    <mergeCell ref="I59:Q59"/>
    <mergeCell ref="V62:X64"/>
    <mergeCell ref="Y62:AE64"/>
    <mergeCell ref="P61:U64"/>
    <mergeCell ref="V61:X61"/>
    <mergeCell ref="Y61:AE61"/>
    <mergeCell ref="L36:AH38"/>
    <mergeCell ref="S34:S35"/>
    <mergeCell ref="S32:S33"/>
    <mergeCell ref="R32:R33"/>
    <mergeCell ref="N32:N33"/>
    <mergeCell ref="O32:O33"/>
    <mergeCell ref="P32:P33"/>
    <mergeCell ref="Q32:Q33"/>
    <mergeCell ref="N34:N35"/>
    <mergeCell ref="O34:O35"/>
    <mergeCell ref="P34:P35"/>
    <mergeCell ref="Q34:Q35"/>
    <mergeCell ref="R34:R35"/>
    <mergeCell ref="L2:M2"/>
    <mergeCell ref="N2:O2"/>
    <mergeCell ref="B30:C31"/>
    <mergeCell ref="Z4:AA4"/>
    <mergeCell ref="R18:W19"/>
    <mergeCell ref="D25:J27"/>
    <mergeCell ref="L25:AH25"/>
    <mergeCell ref="L27:AH27"/>
    <mergeCell ref="O14:AG15"/>
    <mergeCell ref="O9:AG10"/>
    <mergeCell ref="O11:AG12"/>
    <mergeCell ref="D30:J31"/>
    <mergeCell ref="C22:AH24"/>
    <mergeCell ref="B39:C49"/>
    <mergeCell ref="D39:J49"/>
    <mergeCell ref="X18:AF19"/>
    <mergeCell ref="K30:AH31"/>
    <mergeCell ref="K28:AH29"/>
    <mergeCell ref="B32:C33"/>
    <mergeCell ref="D32:J33"/>
    <mergeCell ref="B34:C35"/>
    <mergeCell ref="D34:J35"/>
    <mergeCell ref="B36:C38"/>
    <mergeCell ref="D36:J38"/>
    <mergeCell ref="B25:C27"/>
    <mergeCell ref="D28:J29"/>
    <mergeCell ref="B28:C29"/>
    <mergeCell ref="L34:M35"/>
    <mergeCell ref="L32:M33"/>
  </mergeCells>
  <phoneticPr fontId="1"/>
  <printOptions horizontalCentered="1" verticalCentered="1"/>
  <pageMargins left="0.62992125984251968" right="0.62992125984251968" top="0.55118110236220474" bottom="0.55118110236220474" header="0" footer="0"/>
  <pageSetup paperSize="9" scale="58"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tint="0.39997558519241921"/>
  </sheetPr>
  <dimension ref="A1:AT36"/>
  <sheetViews>
    <sheetView view="pageBreakPreview" zoomScale="80" zoomScaleNormal="70" zoomScaleSheetLayoutView="80" workbookViewId="0">
      <selection activeCell="B24" sqref="B24"/>
    </sheetView>
  </sheetViews>
  <sheetFormatPr defaultRowHeight="18"/>
  <cols>
    <col min="1" max="1" width="1.8984375" style="3" customWidth="1"/>
    <col min="2" max="2" width="22.59765625" style="3" customWidth="1"/>
    <col min="3" max="4" width="1.8984375" style="3" customWidth="1"/>
    <col min="5" max="39" width="2.3984375" style="3" customWidth="1"/>
    <col min="40" max="40" width="1.8984375" style="3" customWidth="1"/>
    <col min="41" max="42" width="9" style="3"/>
    <col min="43" max="43" width="9" style="3" customWidth="1"/>
    <col min="44" max="44" width="9" style="3" bestFit="1" customWidth="1"/>
    <col min="45" max="45" width="7.09765625" style="3" bestFit="1" customWidth="1"/>
    <col min="46" max="46" width="9" style="3" bestFit="1" customWidth="1"/>
    <col min="47" max="291" width="9" style="3"/>
    <col min="292" max="292" width="1.8984375" style="3" customWidth="1"/>
    <col min="293" max="293" width="22.59765625" style="3" customWidth="1"/>
    <col min="294" max="294" width="1.8984375" style="3" customWidth="1"/>
    <col min="295" max="295" width="35.59765625" style="3" customWidth="1"/>
    <col min="296" max="296" width="25.09765625" style="3" customWidth="1"/>
    <col min="297" max="547" width="9" style="3"/>
    <col min="548" max="548" width="1.8984375" style="3" customWidth="1"/>
    <col min="549" max="549" width="22.59765625" style="3" customWidth="1"/>
    <col min="550" max="550" width="1.8984375" style="3" customWidth="1"/>
    <col min="551" max="551" width="35.59765625" style="3" customWidth="1"/>
    <col min="552" max="552" width="25.09765625" style="3" customWidth="1"/>
    <col min="553" max="803" width="9" style="3"/>
    <col min="804" max="804" width="1.8984375" style="3" customWidth="1"/>
    <col min="805" max="805" width="22.59765625" style="3" customWidth="1"/>
    <col min="806" max="806" width="1.8984375" style="3" customWidth="1"/>
    <col min="807" max="807" width="35.59765625" style="3" customWidth="1"/>
    <col min="808" max="808" width="25.09765625" style="3" customWidth="1"/>
    <col min="809" max="1059" width="9" style="3"/>
    <col min="1060" max="1060" width="1.8984375" style="3" customWidth="1"/>
    <col min="1061" max="1061" width="22.59765625" style="3" customWidth="1"/>
    <col min="1062" max="1062" width="1.8984375" style="3" customWidth="1"/>
    <col min="1063" max="1063" width="35.59765625" style="3" customWidth="1"/>
    <col min="1064" max="1064" width="25.09765625" style="3" customWidth="1"/>
    <col min="1065" max="1315" width="9" style="3"/>
    <col min="1316" max="1316" width="1.8984375" style="3" customWidth="1"/>
    <col min="1317" max="1317" width="22.59765625" style="3" customWidth="1"/>
    <col min="1318" max="1318" width="1.8984375" style="3" customWidth="1"/>
    <col min="1319" max="1319" width="35.59765625" style="3" customWidth="1"/>
    <col min="1320" max="1320" width="25.09765625" style="3" customWidth="1"/>
    <col min="1321" max="1571" width="9" style="3"/>
    <col min="1572" max="1572" width="1.8984375" style="3" customWidth="1"/>
    <col min="1573" max="1573" width="22.59765625" style="3" customWidth="1"/>
    <col min="1574" max="1574" width="1.8984375" style="3" customWidth="1"/>
    <col min="1575" max="1575" width="35.59765625" style="3" customWidth="1"/>
    <col min="1576" max="1576" width="25.09765625" style="3" customWidth="1"/>
    <col min="1577" max="1827" width="9" style="3"/>
    <col min="1828" max="1828" width="1.8984375" style="3" customWidth="1"/>
    <col min="1829" max="1829" width="22.59765625" style="3" customWidth="1"/>
    <col min="1830" max="1830" width="1.8984375" style="3" customWidth="1"/>
    <col min="1831" max="1831" width="35.59765625" style="3" customWidth="1"/>
    <col min="1832" max="1832" width="25.09765625" style="3" customWidth="1"/>
    <col min="1833" max="2083" width="9" style="3"/>
    <col min="2084" max="2084" width="1.8984375" style="3" customWidth="1"/>
    <col min="2085" max="2085" width="22.59765625" style="3" customWidth="1"/>
    <col min="2086" max="2086" width="1.8984375" style="3" customWidth="1"/>
    <col min="2087" max="2087" width="35.59765625" style="3" customWidth="1"/>
    <col min="2088" max="2088" width="25.09765625" style="3" customWidth="1"/>
    <col min="2089" max="2339" width="9" style="3"/>
    <col min="2340" max="2340" width="1.8984375" style="3" customWidth="1"/>
    <col min="2341" max="2341" width="22.59765625" style="3" customWidth="1"/>
    <col min="2342" max="2342" width="1.8984375" style="3" customWidth="1"/>
    <col min="2343" max="2343" width="35.59765625" style="3" customWidth="1"/>
    <col min="2344" max="2344" width="25.09765625" style="3" customWidth="1"/>
    <col min="2345" max="2595" width="9" style="3"/>
    <col min="2596" max="2596" width="1.8984375" style="3" customWidth="1"/>
    <col min="2597" max="2597" width="22.59765625" style="3" customWidth="1"/>
    <col min="2598" max="2598" width="1.8984375" style="3" customWidth="1"/>
    <col min="2599" max="2599" width="35.59765625" style="3" customWidth="1"/>
    <col min="2600" max="2600" width="25.09765625" style="3" customWidth="1"/>
    <col min="2601" max="2851" width="9" style="3"/>
    <col min="2852" max="2852" width="1.8984375" style="3" customWidth="1"/>
    <col min="2853" max="2853" width="22.59765625" style="3" customWidth="1"/>
    <col min="2854" max="2854" width="1.8984375" style="3" customWidth="1"/>
    <col min="2855" max="2855" width="35.59765625" style="3" customWidth="1"/>
    <col min="2856" max="2856" width="25.09765625" style="3" customWidth="1"/>
    <col min="2857" max="3107" width="9" style="3"/>
    <col min="3108" max="3108" width="1.8984375" style="3" customWidth="1"/>
    <col min="3109" max="3109" width="22.59765625" style="3" customWidth="1"/>
    <col min="3110" max="3110" width="1.8984375" style="3" customWidth="1"/>
    <col min="3111" max="3111" width="35.59765625" style="3" customWidth="1"/>
    <col min="3112" max="3112" width="25.09765625" style="3" customWidth="1"/>
    <col min="3113" max="3363" width="9" style="3"/>
    <col min="3364" max="3364" width="1.8984375" style="3" customWidth="1"/>
    <col min="3365" max="3365" width="22.59765625" style="3" customWidth="1"/>
    <col min="3366" max="3366" width="1.8984375" style="3" customWidth="1"/>
    <col min="3367" max="3367" width="35.59765625" style="3" customWidth="1"/>
    <col min="3368" max="3368" width="25.09765625" style="3" customWidth="1"/>
    <col min="3369" max="3619" width="9" style="3"/>
    <col min="3620" max="3620" width="1.8984375" style="3" customWidth="1"/>
    <col min="3621" max="3621" width="22.59765625" style="3" customWidth="1"/>
    <col min="3622" max="3622" width="1.8984375" style="3" customWidth="1"/>
    <col min="3623" max="3623" width="35.59765625" style="3" customWidth="1"/>
    <col min="3624" max="3624" width="25.09765625" style="3" customWidth="1"/>
    <col min="3625" max="3875" width="9" style="3"/>
    <col min="3876" max="3876" width="1.8984375" style="3" customWidth="1"/>
    <col min="3877" max="3877" width="22.59765625" style="3" customWidth="1"/>
    <col min="3878" max="3878" width="1.8984375" style="3" customWidth="1"/>
    <col min="3879" max="3879" width="35.59765625" style="3" customWidth="1"/>
    <col min="3880" max="3880" width="25.09765625" style="3" customWidth="1"/>
    <col min="3881" max="4131" width="9" style="3"/>
    <col min="4132" max="4132" width="1.8984375" style="3" customWidth="1"/>
    <col min="4133" max="4133" width="22.59765625" style="3" customWidth="1"/>
    <col min="4134" max="4134" width="1.8984375" style="3" customWidth="1"/>
    <col min="4135" max="4135" width="35.59765625" style="3" customWidth="1"/>
    <col min="4136" max="4136" width="25.09765625" style="3" customWidth="1"/>
    <col min="4137" max="4387" width="9" style="3"/>
    <col min="4388" max="4388" width="1.8984375" style="3" customWidth="1"/>
    <col min="4389" max="4389" width="22.59765625" style="3" customWidth="1"/>
    <col min="4390" max="4390" width="1.8984375" style="3" customWidth="1"/>
    <col min="4391" max="4391" width="35.59765625" style="3" customWidth="1"/>
    <col min="4392" max="4392" width="25.09765625" style="3" customWidth="1"/>
    <col min="4393" max="4643" width="9" style="3"/>
    <col min="4644" max="4644" width="1.8984375" style="3" customWidth="1"/>
    <col min="4645" max="4645" width="22.59765625" style="3" customWidth="1"/>
    <col min="4646" max="4646" width="1.8984375" style="3" customWidth="1"/>
    <col min="4647" max="4647" width="35.59765625" style="3" customWidth="1"/>
    <col min="4648" max="4648" width="25.09765625" style="3" customWidth="1"/>
    <col min="4649" max="4899" width="9" style="3"/>
    <col min="4900" max="4900" width="1.8984375" style="3" customWidth="1"/>
    <col min="4901" max="4901" width="22.59765625" style="3" customWidth="1"/>
    <col min="4902" max="4902" width="1.8984375" style="3" customWidth="1"/>
    <col min="4903" max="4903" width="35.59765625" style="3" customWidth="1"/>
    <col min="4904" max="4904" width="25.09765625" style="3" customWidth="1"/>
    <col min="4905" max="5155" width="9" style="3"/>
    <col min="5156" max="5156" width="1.8984375" style="3" customWidth="1"/>
    <col min="5157" max="5157" width="22.59765625" style="3" customWidth="1"/>
    <col min="5158" max="5158" width="1.8984375" style="3" customWidth="1"/>
    <col min="5159" max="5159" width="35.59765625" style="3" customWidth="1"/>
    <col min="5160" max="5160" width="25.09765625" style="3" customWidth="1"/>
    <col min="5161" max="5411" width="9" style="3"/>
    <col min="5412" max="5412" width="1.8984375" style="3" customWidth="1"/>
    <col min="5413" max="5413" width="22.59765625" style="3" customWidth="1"/>
    <col min="5414" max="5414" width="1.8984375" style="3" customWidth="1"/>
    <col min="5415" max="5415" width="35.59765625" style="3" customWidth="1"/>
    <col min="5416" max="5416" width="25.09765625" style="3" customWidth="1"/>
    <col min="5417" max="5667" width="9" style="3"/>
    <col min="5668" max="5668" width="1.8984375" style="3" customWidth="1"/>
    <col min="5669" max="5669" width="22.59765625" style="3" customWidth="1"/>
    <col min="5670" max="5670" width="1.8984375" style="3" customWidth="1"/>
    <col min="5671" max="5671" width="35.59765625" style="3" customWidth="1"/>
    <col min="5672" max="5672" width="25.09765625" style="3" customWidth="1"/>
    <col min="5673" max="5923" width="9" style="3"/>
    <col min="5924" max="5924" width="1.8984375" style="3" customWidth="1"/>
    <col min="5925" max="5925" width="22.59765625" style="3" customWidth="1"/>
    <col min="5926" max="5926" width="1.8984375" style="3" customWidth="1"/>
    <col min="5927" max="5927" width="35.59765625" style="3" customWidth="1"/>
    <col min="5928" max="5928" width="25.09765625" style="3" customWidth="1"/>
    <col min="5929" max="6179" width="9" style="3"/>
    <col min="6180" max="6180" width="1.8984375" style="3" customWidth="1"/>
    <col min="6181" max="6181" width="22.59765625" style="3" customWidth="1"/>
    <col min="6182" max="6182" width="1.8984375" style="3" customWidth="1"/>
    <col min="6183" max="6183" width="35.59765625" style="3" customWidth="1"/>
    <col min="6184" max="6184" width="25.09765625" style="3" customWidth="1"/>
    <col min="6185" max="6435" width="9" style="3"/>
    <col min="6436" max="6436" width="1.8984375" style="3" customWidth="1"/>
    <col min="6437" max="6437" width="22.59765625" style="3" customWidth="1"/>
    <col min="6438" max="6438" width="1.8984375" style="3" customWidth="1"/>
    <col min="6439" max="6439" width="35.59765625" style="3" customWidth="1"/>
    <col min="6440" max="6440" width="25.09765625" style="3" customWidth="1"/>
    <col min="6441" max="6691" width="9" style="3"/>
    <col min="6692" max="6692" width="1.8984375" style="3" customWidth="1"/>
    <col min="6693" max="6693" width="22.59765625" style="3" customWidth="1"/>
    <col min="6694" max="6694" width="1.8984375" style="3" customWidth="1"/>
    <col min="6695" max="6695" width="35.59765625" style="3" customWidth="1"/>
    <col min="6696" max="6696" width="25.09765625" style="3" customWidth="1"/>
    <col min="6697" max="6947" width="9" style="3"/>
    <col min="6948" max="6948" width="1.8984375" style="3" customWidth="1"/>
    <col min="6949" max="6949" width="22.59765625" style="3" customWidth="1"/>
    <col min="6950" max="6950" width="1.8984375" style="3" customWidth="1"/>
    <col min="6951" max="6951" width="35.59765625" style="3" customWidth="1"/>
    <col min="6952" max="6952" width="25.09765625" style="3" customWidth="1"/>
    <col min="6953" max="7203" width="9" style="3"/>
    <col min="7204" max="7204" width="1.8984375" style="3" customWidth="1"/>
    <col min="7205" max="7205" width="22.59765625" style="3" customWidth="1"/>
    <col min="7206" max="7206" width="1.8984375" style="3" customWidth="1"/>
    <col min="7207" max="7207" width="35.59765625" style="3" customWidth="1"/>
    <col min="7208" max="7208" width="25.09765625" style="3" customWidth="1"/>
    <col min="7209" max="7459" width="9" style="3"/>
    <col min="7460" max="7460" width="1.8984375" style="3" customWidth="1"/>
    <col min="7461" max="7461" width="22.59765625" style="3" customWidth="1"/>
    <col min="7462" max="7462" width="1.8984375" style="3" customWidth="1"/>
    <col min="7463" max="7463" width="35.59765625" style="3" customWidth="1"/>
    <col min="7464" max="7464" width="25.09765625" style="3" customWidth="1"/>
    <col min="7465" max="7715" width="9" style="3"/>
    <col min="7716" max="7716" width="1.8984375" style="3" customWidth="1"/>
    <col min="7717" max="7717" width="22.59765625" style="3" customWidth="1"/>
    <col min="7718" max="7718" width="1.8984375" style="3" customWidth="1"/>
    <col min="7719" max="7719" width="35.59765625" style="3" customWidth="1"/>
    <col min="7720" max="7720" width="25.09765625" style="3" customWidth="1"/>
    <col min="7721" max="7971" width="9" style="3"/>
    <col min="7972" max="7972" width="1.8984375" style="3" customWidth="1"/>
    <col min="7973" max="7973" width="22.59765625" style="3" customWidth="1"/>
    <col min="7974" max="7974" width="1.8984375" style="3" customWidth="1"/>
    <col min="7975" max="7975" width="35.59765625" style="3" customWidth="1"/>
    <col min="7976" max="7976" width="25.09765625" style="3" customWidth="1"/>
    <col min="7977" max="8227" width="9" style="3"/>
    <col min="8228" max="8228" width="1.8984375" style="3" customWidth="1"/>
    <col min="8229" max="8229" width="22.59765625" style="3" customWidth="1"/>
    <col min="8230" max="8230" width="1.8984375" style="3" customWidth="1"/>
    <col min="8231" max="8231" width="35.59765625" style="3" customWidth="1"/>
    <col min="8232" max="8232" width="25.09765625" style="3" customWidth="1"/>
    <col min="8233" max="8483" width="9" style="3"/>
    <col min="8484" max="8484" width="1.8984375" style="3" customWidth="1"/>
    <col min="8485" max="8485" width="22.59765625" style="3" customWidth="1"/>
    <col min="8486" max="8486" width="1.8984375" style="3" customWidth="1"/>
    <col min="8487" max="8487" width="35.59765625" style="3" customWidth="1"/>
    <col min="8488" max="8488" width="25.09765625" style="3" customWidth="1"/>
    <col min="8489" max="8739" width="9" style="3"/>
    <col min="8740" max="8740" width="1.8984375" style="3" customWidth="1"/>
    <col min="8741" max="8741" width="22.59765625" style="3" customWidth="1"/>
    <col min="8742" max="8742" width="1.8984375" style="3" customWidth="1"/>
    <col min="8743" max="8743" width="35.59765625" style="3" customWidth="1"/>
    <col min="8744" max="8744" width="25.09765625" style="3" customWidth="1"/>
    <col min="8745" max="8995" width="9" style="3"/>
    <col min="8996" max="8996" width="1.8984375" style="3" customWidth="1"/>
    <col min="8997" max="8997" width="22.59765625" style="3" customWidth="1"/>
    <col min="8998" max="8998" width="1.8984375" style="3" customWidth="1"/>
    <col min="8999" max="8999" width="35.59765625" style="3" customWidth="1"/>
    <col min="9000" max="9000" width="25.09765625" style="3" customWidth="1"/>
    <col min="9001" max="9251" width="9" style="3"/>
    <col min="9252" max="9252" width="1.8984375" style="3" customWidth="1"/>
    <col min="9253" max="9253" width="22.59765625" style="3" customWidth="1"/>
    <col min="9254" max="9254" width="1.8984375" style="3" customWidth="1"/>
    <col min="9255" max="9255" width="35.59765625" style="3" customWidth="1"/>
    <col min="9256" max="9256" width="25.09765625" style="3" customWidth="1"/>
    <col min="9257" max="9507" width="9" style="3"/>
    <col min="9508" max="9508" width="1.8984375" style="3" customWidth="1"/>
    <col min="9509" max="9509" width="22.59765625" style="3" customWidth="1"/>
    <col min="9510" max="9510" width="1.8984375" style="3" customWidth="1"/>
    <col min="9511" max="9511" width="35.59765625" style="3" customWidth="1"/>
    <col min="9512" max="9512" width="25.09765625" style="3" customWidth="1"/>
    <col min="9513" max="9763" width="9" style="3"/>
    <col min="9764" max="9764" width="1.8984375" style="3" customWidth="1"/>
    <col min="9765" max="9765" width="22.59765625" style="3" customWidth="1"/>
    <col min="9766" max="9766" width="1.8984375" style="3" customWidth="1"/>
    <col min="9767" max="9767" width="35.59765625" style="3" customWidth="1"/>
    <col min="9768" max="9768" width="25.09765625" style="3" customWidth="1"/>
    <col min="9769" max="10019" width="9" style="3"/>
    <col min="10020" max="10020" width="1.8984375" style="3" customWidth="1"/>
    <col min="10021" max="10021" width="22.59765625" style="3" customWidth="1"/>
    <col min="10022" max="10022" width="1.8984375" style="3" customWidth="1"/>
    <col min="10023" max="10023" width="35.59765625" style="3" customWidth="1"/>
    <col min="10024" max="10024" width="25.09765625" style="3" customWidth="1"/>
    <col min="10025" max="10275" width="9" style="3"/>
    <col min="10276" max="10276" width="1.8984375" style="3" customWidth="1"/>
    <col min="10277" max="10277" width="22.59765625" style="3" customWidth="1"/>
    <col min="10278" max="10278" width="1.8984375" style="3" customWidth="1"/>
    <col min="10279" max="10279" width="35.59765625" style="3" customWidth="1"/>
    <col min="10280" max="10280" width="25.09765625" style="3" customWidth="1"/>
    <col min="10281" max="10531" width="9" style="3"/>
    <col min="10532" max="10532" width="1.8984375" style="3" customWidth="1"/>
    <col min="10533" max="10533" width="22.59765625" style="3" customWidth="1"/>
    <col min="10534" max="10534" width="1.8984375" style="3" customWidth="1"/>
    <col min="10535" max="10535" width="35.59765625" style="3" customWidth="1"/>
    <col min="10536" max="10536" width="25.09765625" style="3" customWidth="1"/>
    <col min="10537" max="10787" width="9" style="3"/>
    <col min="10788" max="10788" width="1.8984375" style="3" customWidth="1"/>
    <col min="10789" max="10789" width="22.59765625" style="3" customWidth="1"/>
    <col min="10790" max="10790" width="1.8984375" style="3" customWidth="1"/>
    <col min="10791" max="10791" width="35.59765625" style="3" customWidth="1"/>
    <col min="10792" max="10792" width="25.09765625" style="3" customWidth="1"/>
    <col min="10793" max="11043" width="9" style="3"/>
    <col min="11044" max="11044" width="1.8984375" style="3" customWidth="1"/>
    <col min="11045" max="11045" width="22.59765625" style="3" customWidth="1"/>
    <col min="11046" max="11046" width="1.8984375" style="3" customWidth="1"/>
    <col min="11047" max="11047" width="35.59765625" style="3" customWidth="1"/>
    <col min="11048" max="11048" width="25.09765625" style="3" customWidth="1"/>
    <col min="11049" max="11299" width="9" style="3"/>
    <col min="11300" max="11300" width="1.8984375" style="3" customWidth="1"/>
    <col min="11301" max="11301" width="22.59765625" style="3" customWidth="1"/>
    <col min="11302" max="11302" width="1.8984375" style="3" customWidth="1"/>
    <col min="11303" max="11303" width="35.59765625" style="3" customWidth="1"/>
    <col min="11304" max="11304" width="25.09765625" style="3" customWidth="1"/>
    <col min="11305" max="11555" width="9" style="3"/>
    <col min="11556" max="11556" width="1.8984375" style="3" customWidth="1"/>
    <col min="11557" max="11557" width="22.59765625" style="3" customWidth="1"/>
    <col min="11558" max="11558" width="1.8984375" style="3" customWidth="1"/>
    <col min="11559" max="11559" width="35.59765625" style="3" customWidth="1"/>
    <col min="11560" max="11560" width="25.09765625" style="3" customWidth="1"/>
    <col min="11561" max="11811" width="9" style="3"/>
    <col min="11812" max="11812" width="1.8984375" style="3" customWidth="1"/>
    <col min="11813" max="11813" width="22.59765625" style="3" customWidth="1"/>
    <col min="11814" max="11814" width="1.8984375" style="3" customWidth="1"/>
    <col min="11815" max="11815" width="35.59765625" style="3" customWidth="1"/>
    <col min="11816" max="11816" width="25.09765625" style="3" customWidth="1"/>
    <col min="11817" max="12067" width="9" style="3"/>
    <col min="12068" max="12068" width="1.8984375" style="3" customWidth="1"/>
    <col min="12069" max="12069" width="22.59765625" style="3" customWidth="1"/>
    <col min="12070" max="12070" width="1.8984375" style="3" customWidth="1"/>
    <col min="12071" max="12071" width="35.59765625" style="3" customWidth="1"/>
    <col min="12072" max="12072" width="25.09765625" style="3" customWidth="1"/>
    <col min="12073" max="12323" width="9" style="3"/>
    <col min="12324" max="12324" width="1.8984375" style="3" customWidth="1"/>
    <col min="12325" max="12325" width="22.59765625" style="3" customWidth="1"/>
    <col min="12326" max="12326" width="1.8984375" style="3" customWidth="1"/>
    <col min="12327" max="12327" width="35.59765625" style="3" customWidth="1"/>
    <col min="12328" max="12328" width="25.09765625" style="3" customWidth="1"/>
    <col min="12329" max="12579" width="9" style="3"/>
    <col min="12580" max="12580" width="1.8984375" style="3" customWidth="1"/>
    <col min="12581" max="12581" width="22.59765625" style="3" customWidth="1"/>
    <col min="12582" max="12582" width="1.8984375" style="3" customWidth="1"/>
    <col min="12583" max="12583" width="35.59765625" style="3" customWidth="1"/>
    <col min="12584" max="12584" width="25.09765625" style="3" customWidth="1"/>
    <col min="12585" max="12835" width="9" style="3"/>
    <col min="12836" max="12836" width="1.8984375" style="3" customWidth="1"/>
    <col min="12837" max="12837" width="22.59765625" style="3" customWidth="1"/>
    <col min="12838" max="12838" width="1.8984375" style="3" customWidth="1"/>
    <col min="12839" max="12839" width="35.59765625" style="3" customWidth="1"/>
    <col min="12840" max="12840" width="25.09765625" style="3" customWidth="1"/>
    <col min="12841" max="13091" width="9" style="3"/>
    <col min="13092" max="13092" width="1.8984375" style="3" customWidth="1"/>
    <col min="13093" max="13093" width="22.59765625" style="3" customWidth="1"/>
    <col min="13094" max="13094" width="1.8984375" style="3" customWidth="1"/>
    <col min="13095" max="13095" width="35.59765625" style="3" customWidth="1"/>
    <col min="13096" max="13096" width="25.09765625" style="3" customWidth="1"/>
    <col min="13097" max="13347" width="9" style="3"/>
    <col min="13348" max="13348" width="1.8984375" style="3" customWidth="1"/>
    <col min="13349" max="13349" width="22.59765625" style="3" customWidth="1"/>
    <col min="13350" max="13350" width="1.8984375" style="3" customWidth="1"/>
    <col min="13351" max="13351" width="35.59765625" style="3" customWidth="1"/>
    <col min="13352" max="13352" width="25.09765625" style="3" customWidth="1"/>
    <col min="13353" max="13603" width="9" style="3"/>
    <col min="13604" max="13604" width="1.8984375" style="3" customWidth="1"/>
    <col min="13605" max="13605" width="22.59765625" style="3" customWidth="1"/>
    <col min="13606" max="13606" width="1.8984375" style="3" customWidth="1"/>
    <col min="13607" max="13607" width="35.59765625" style="3" customWidth="1"/>
    <col min="13608" max="13608" width="25.09765625" style="3" customWidth="1"/>
    <col min="13609" max="13859" width="9" style="3"/>
    <col min="13860" max="13860" width="1.8984375" style="3" customWidth="1"/>
    <col min="13861" max="13861" width="22.59765625" style="3" customWidth="1"/>
    <col min="13862" max="13862" width="1.8984375" style="3" customWidth="1"/>
    <col min="13863" max="13863" width="35.59765625" style="3" customWidth="1"/>
    <col min="13864" max="13864" width="25.09765625" style="3" customWidth="1"/>
    <col min="13865" max="14115" width="9" style="3"/>
    <col min="14116" max="14116" width="1.8984375" style="3" customWidth="1"/>
    <col min="14117" max="14117" width="22.59765625" style="3" customWidth="1"/>
    <col min="14118" max="14118" width="1.8984375" style="3" customWidth="1"/>
    <col min="14119" max="14119" width="35.59765625" style="3" customWidth="1"/>
    <col min="14120" max="14120" width="25.09765625" style="3" customWidth="1"/>
    <col min="14121" max="14371" width="9" style="3"/>
    <col min="14372" max="14372" width="1.8984375" style="3" customWidth="1"/>
    <col min="14373" max="14373" width="22.59765625" style="3" customWidth="1"/>
    <col min="14374" max="14374" width="1.8984375" style="3" customWidth="1"/>
    <col min="14375" max="14375" width="35.59765625" style="3" customWidth="1"/>
    <col min="14376" max="14376" width="25.09765625" style="3" customWidth="1"/>
    <col min="14377" max="14627" width="9" style="3"/>
    <col min="14628" max="14628" width="1.8984375" style="3" customWidth="1"/>
    <col min="14629" max="14629" width="22.59765625" style="3" customWidth="1"/>
    <col min="14630" max="14630" width="1.8984375" style="3" customWidth="1"/>
    <col min="14631" max="14631" width="35.59765625" style="3" customWidth="1"/>
    <col min="14632" max="14632" width="25.09765625" style="3" customWidth="1"/>
    <col min="14633" max="14883" width="9" style="3"/>
    <col min="14884" max="14884" width="1.8984375" style="3" customWidth="1"/>
    <col min="14885" max="14885" width="22.59765625" style="3" customWidth="1"/>
    <col min="14886" max="14886" width="1.8984375" style="3" customWidth="1"/>
    <col min="14887" max="14887" width="35.59765625" style="3" customWidth="1"/>
    <col min="14888" max="14888" width="25.09765625" style="3" customWidth="1"/>
    <col min="14889" max="15139" width="9" style="3"/>
    <col min="15140" max="15140" width="1.8984375" style="3" customWidth="1"/>
    <col min="15141" max="15141" width="22.59765625" style="3" customWidth="1"/>
    <col min="15142" max="15142" width="1.8984375" style="3" customWidth="1"/>
    <col min="15143" max="15143" width="35.59765625" style="3" customWidth="1"/>
    <col min="15144" max="15144" width="25.09765625" style="3" customWidth="1"/>
    <col min="15145" max="15395" width="9" style="3"/>
    <col min="15396" max="15396" width="1.8984375" style="3" customWidth="1"/>
    <col min="15397" max="15397" width="22.59765625" style="3" customWidth="1"/>
    <col min="15398" max="15398" width="1.8984375" style="3" customWidth="1"/>
    <col min="15399" max="15399" width="35.59765625" style="3" customWidth="1"/>
    <col min="15400" max="15400" width="25.09765625" style="3" customWidth="1"/>
    <col min="15401" max="15651" width="9" style="3"/>
    <col min="15652" max="15652" width="1.8984375" style="3" customWidth="1"/>
    <col min="15653" max="15653" width="22.59765625" style="3" customWidth="1"/>
    <col min="15654" max="15654" width="1.8984375" style="3" customWidth="1"/>
    <col min="15655" max="15655" width="35.59765625" style="3" customWidth="1"/>
    <col min="15656" max="15656" width="25.09765625" style="3" customWidth="1"/>
    <col min="15657" max="15907" width="9" style="3"/>
    <col min="15908" max="15908" width="1.8984375" style="3" customWidth="1"/>
    <col min="15909" max="15909" width="22.59765625" style="3" customWidth="1"/>
    <col min="15910" max="15910" width="1.8984375" style="3" customWidth="1"/>
    <col min="15911" max="15911" width="35.59765625" style="3" customWidth="1"/>
    <col min="15912" max="15912" width="25.09765625" style="3" customWidth="1"/>
    <col min="15913" max="16163" width="9" style="3"/>
    <col min="16164" max="16164" width="1.8984375" style="3" customWidth="1"/>
    <col min="16165" max="16165" width="22.59765625" style="3" customWidth="1"/>
    <col min="16166" max="16166" width="1.8984375" style="3" customWidth="1"/>
    <col min="16167" max="16167" width="35.59765625" style="3" customWidth="1"/>
    <col min="16168" max="16168" width="25.09765625" style="3" customWidth="1"/>
    <col min="16169" max="16384" width="9" style="3"/>
  </cols>
  <sheetData>
    <row r="1" spans="1:40" ht="26.4">
      <c r="B1" s="31"/>
      <c r="C1" s="31"/>
      <c r="D1" s="31"/>
      <c r="E1" s="31"/>
      <c r="F1" s="803" t="str">
        <f>IF(①入力シート!F5="","",①入力シート!F5)</f>
        <v>令和</v>
      </c>
      <c r="G1" s="803"/>
      <c r="H1" s="803"/>
      <c r="I1" s="803"/>
      <c r="J1" s="804">
        <f>IF(①入力シート!F7="","",①入力シート!F7)</f>
        <v>7</v>
      </c>
      <c r="K1" s="804"/>
      <c r="L1" s="804"/>
      <c r="M1" s="51" t="s">
        <v>88</v>
      </c>
      <c r="N1" s="51"/>
      <c r="O1" s="51"/>
      <c r="P1" s="51"/>
      <c r="Q1" s="52"/>
      <c r="R1" s="51"/>
      <c r="S1" s="51"/>
      <c r="T1" s="51"/>
      <c r="U1" s="51"/>
      <c r="V1" s="51"/>
      <c r="W1" s="51"/>
      <c r="X1" s="51"/>
      <c r="Y1" s="51"/>
      <c r="Z1" s="51"/>
      <c r="AA1" s="51"/>
      <c r="AB1" s="51"/>
      <c r="AC1" s="51"/>
      <c r="AD1" s="51"/>
      <c r="AK1" s="31"/>
      <c r="AL1" s="31"/>
      <c r="AM1" s="31"/>
      <c r="AN1" s="31"/>
    </row>
    <row r="2" spans="1:40" ht="18.600000000000001" thickBot="1">
      <c r="A2" s="793" t="s">
        <v>21</v>
      </c>
      <c r="B2" s="794"/>
      <c r="C2" s="794"/>
      <c r="D2" s="794"/>
      <c r="E2" s="794"/>
      <c r="F2" s="794"/>
      <c r="G2" s="794"/>
      <c r="H2" s="794"/>
      <c r="I2" s="794"/>
      <c r="J2" s="794"/>
      <c r="K2" s="794"/>
      <c r="L2" s="794"/>
      <c r="M2" s="794"/>
      <c r="N2" s="794"/>
      <c r="O2" s="794"/>
      <c r="P2" s="794"/>
      <c r="Q2" s="794"/>
      <c r="R2" s="794"/>
      <c r="S2" s="794"/>
      <c r="T2" s="794"/>
      <c r="U2" s="794"/>
      <c r="V2" s="794"/>
      <c r="W2" s="794"/>
      <c r="X2" s="794"/>
      <c r="Y2" s="794"/>
      <c r="Z2" s="794"/>
      <c r="AA2" s="794"/>
      <c r="AB2" s="794"/>
      <c r="AC2" s="794"/>
      <c r="AD2" s="794"/>
      <c r="AE2" s="794"/>
      <c r="AF2" s="794"/>
      <c r="AG2" s="794"/>
      <c r="AH2" s="794"/>
      <c r="AI2" s="794"/>
      <c r="AJ2" s="794"/>
      <c r="AK2" s="794"/>
      <c r="AL2" s="794"/>
      <c r="AM2" s="794"/>
      <c r="AN2" s="794"/>
    </row>
    <row r="3" spans="1:40" ht="36" customHeight="1" thickBot="1">
      <c r="A3" s="4"/>
      <c r="B3" s="457" t="s">
        <v>22</v>
      </c>
      <c r="C3" s="5"/>
      <c r="D3" s="13"/>
      <c r="E3" s="797" t="s">
        <v>60</v>
      </c>
      <c r="F3" s="797"/>
      <c r="G3" s="797"/>
      <c r="H3" s="797"/>
      <c r="I3" s="797"/>
      <c r="J3" s="797"/>
      <c r="K3" s="797"/>
      <c r="L3" s="797"/>
      <c r="M3" s="797"/>
      <c r="N3" s="797"/>
      <c r="O3" s="797"/>
      <c r="P3" s="797"/>
      <c r="Q3" s="797"/>
      <c r="R3" s="797"/>
      <c r="S3" s="797"/>
      <c r="T3" s="797"/>
      <c r="U3" s="797"/>
      <c r="V3" s="797"/>
      <c r="W3" s="797"/>
      <c r="X3" s="797"/>
      <c r="Y3" s="797"/>
      <c r="Z3" s="797"/>
      <c r="AA3" s="797"/>
      <c r="AB3" s="797"/>
      <c r="AC3" s="797"/>
      <c r="AD3" s="797"/>
      <c r="AE3" s="797"/>
      <c r="AF3" s="797"/>
      <c r="AG3" s="797"/>
      <c r="AH3" s="797"/>
      <c r="AI3" s="797"/>
      <c r="AJ3" s="797"/>
      <c r="AK3" s="797"/>
      <c r="AL3" s="797"/>
      <c r="AM3" s="797"/>
      <c r="AN3" s="798"/>
    </row>
    <row r="4" spans="1:40" ht="43.5" customHeight="1" thickBot="1">
      <c r="A4" s="4"/>
      <c r="B4" s="457" t="s">
        <v>23</v>
      </c>
      <c r="C4" s="5"/>
      <c r="D4" s="14"/>
      <c r="E4" s="799" t="str">
        <f>IF(①入力シート!F29="","",①入力シート!F29)</f>
        <v/>
      </c>
      <c r="F4" s="799"/>
      <c r="G4" s="799"/>
      <c r="H4" s="799"/>
      <c r="I4" s="799"/>
      <c r="J4" s="799"/>
      <c r="K4" s="799"/>
      <c r="L4" s="799"/>
      <c r="M4" s="799"/>
      <c r="N4" s="799"/>
      <c r="O4" s="799"/>
      <c r="P4" s="799"/>
      <c r="Q4" s="799"/>
      <c r="R4" s="799"/>
      <c r="S4" s="799"/>
      <c r="T4" s="799"/>
      <c r="U4" s="799"/>
      <c r="V4" s="799"/>
      <c r="W4" s="799"/>
      <c r="X4" s="799"/>
      <c r="Y4" s="799"/>
      <c r="Z4" s="799"/>
      <c r="AA4" s="799"/>
      <c r="AB4" s="799"/>
      <c r="AC4" s="799"/>
      <c r="AD4" s="799"/>
      <c r="AE4" s="799"/>
      <c r="AF4" s="799"/>
      <c r="AG4" s="799"/>
      <c r="AH4" s="799"/>
      <c r="AI4" s="799"/>
      <c r="AJ4" s="799"/>
      <c r="AK4" s="799"/>
      <c r="AL4" s="799"/>
      <c r="AM4" s="799"/>
      <c r="AN4" s="5"/>
    </row>
    <row r="5" spans="1:40" ht="43.5" customHeight="1" thickBot="1">
      <c r="A5" s="4"/>
      <c r="B5" s="457" t="s">
        <v>24</v>
      </c>
      <c r="C5" s="5"/>
      <c r="D5" s="14"/>
      <c r="E5" s="799" t="str">
        <f>IF(①入力シート!F17="","",①入力シート!F17)</f>
        <v/>
      </c>
      <c r="F5" s="799"/>
      <c r="G5" s="799"/>
      <c r="H5" s="799"/>
      <c r="I5" s="799"/>
      <c r="J5" s="799"/>
      <c r="K5" s="799"/>
      <c r="L5" s="799"/>
      <c r="M5" s="799"/>
      <c r="N5" s="799"/>
      <c r="O5" s="799"/>
      <c r="P5" s="799"/>
      <c r="Q5" s="799"/>
      <c r="R5" s="799"/>
      <c r="S5" s="799"/>
      <c r="T5" s="799"/>
      <c r="U5" s="799"/>
      <c r="V5" s="799"/>
      <c r="W5" s="799"/>
      <c r="X5" s="799"/>
      <c r="Y5" s="799"/>
      <c r="Z5" s="799"/>
      <c r="AA5" s="799"/>
      <c r="AB5" s="799"/>
      <c r="AC5" s="799"/>
      <c r="AD5" s="799"/>
      <c r="AE5" s="799"/>
      <c r="AF5" s="799"/>
      <c r="AG5" s="799"/>
      <c r="AH5" s="799"/>
      <c r="AI5" s="799"/>
      <c r="AJ5" s="799"/>
      <c r="AK5" s="799"/>
      <c r="AL5" s="799"/>
      <c r="AM5" s="799"/>
      <c r="AN5" s="5"/>
    </row>
    <row r="6" spans="1:40" ht="43.5" customHeight="1" thickBot="1">
      <c r="A6" s="4"/>
      <c r="B6" s="457" t="s">
        <v>25</v>
      </c>
      <c r="C6" s="5"/>
      <c r="D6" s="14"/>
      <c r="E6" s="29"/>
      <c r="F6" s="29"/>
      <c r="G6" s="29"/>
      <c r="H6" s="29"/>
      <c r="I6" s="29"/>
      <c r="J6" s="29"/>
      <c r="K6" s="29"/>
      <c r="L6" s="29"/>
      <c r="M6" s="29"/>
      <c r="N6" s="29"/>
      <c r="O6" s="29"/>
      <c r="P6" s="29"/>
      <c r="Q6" s="29"/>
      <c r="R6" s="800" t="str">
        <f>IF(①入力シート!$F$93="","",①入力シート!F93)</f>
        <v/>
      </c>
      <c r="S6" s="800"/>
      <c r="T6" s="800"/>
      <c r="U6" s="800"/>
      <c r="V6" s="800"/>
      <c r="W6" s="800"/>
      <c r="X6" s="800"/>
      <c r="Y6" s="29" t="s">
        <v>69</v>
      </c>
      <c r="Z6" s="29"/>
      <c r="AA6" s="29"/>
      <c r="AB6" s="29"/>
      <c r="AC6" s="29"/>
      <c r="AD6" s="29"/>
      <c r="AE6" s="29"/>
      <c r="AF6" s="29"/>
      <c r="AG6" s="29"/>
      <c r="AH6" s="29"/>
      <c r="AI6" s="29"/>
      <c r="AJ6" s="29"/>
      <c r="AK6" s="29"/>
      <c r="AL6" s="29"/>
      <c r="AM6" s="29"/>
      <c r="AN6" s="5"/>
    </row>
    <row r="7" spans="1:40" ht="29.25" customHeight="1">
      <c r="A7" s="8"/>
      <c r="B7" s="814" t="s">
        <v>549</v>
      </c>
      <c r="C7" s="20"/>
      <c r="D7" s="24"/>
      <c r="E7" s="56" t="s">
        <v>63</v>
      </c>
      <c r="F7" s="56"/>
      <c r="G7" s="819" t="str">
        <f>IF(②名簿及び出席簿!P3=0,"",②名簿及び出席簿!P3)</f>
        <v/>
      </c>
      <c r="H7" s="819"/>
      <c r="I7" s="56" t="s">
        <v>66</v>
      </c>
      <c r="J7" s="56"/>
      <c r="K7" s="56"/>
      <c r="L7" s="56"/>
      <c r="M7" s="56"/>
      <c r="N7" s="56"/>
      <c r="O7" s="56"/>
      <c r="P7" s="56" t="s">
        <v>64</v>
      </c>
      <c r="Q7" s="56"/>
      <c r="R7" s="56"/>
      <c r="S7" s="810" t="str">
        <f>IF(②名簿及び出席簿!V3=0,"",②名簿及び出席簿!V3)</f>
        <v/>
      </c>
      <c r="T7" s="810"/>
      <c r="U7" s="56" t="s">
        <v>87</v>
      </c>
      <c r="V7" s="56"/>
      <c r="W7" s="56" t="s">
        <v>65</v>
      </c>
      <c r="X7" s="56"/>
      <c r="Y7" s="57"/>
      <c r="Z7" s="811" t="str">
        <f>IF(②名簿及び出席簿!AC3=0,"",②名簿及び出席簿!AC3)</f>
        <v/>
      </c>
      <c r="AA7" s="811"/>
      <c r="AB7" s="56" t="s">
        <v>67</v>
      </c>
      <c r="AC7" s="56"/>
      <c r="AD7" s="57"/>
      <c r="AE7" s="56"/>
      <c r="AF7" s="812" t="str">
        <f>IF(G7="","",ROUNDUP(Z7/G7,0))</f>
        <v/>
      </c>
      <c r="AG7" s="812"/>
      <c r="AH7" s="56" t="s">
        <v>68</v>
      </c>
      <c r="AI7" s="56"/>
      <c r="AJ7" s="56"/>
      <c r="AK7" s="56"/>
      <c r="AL7" s="56"/>
      <c r="AM7" s="56"/>
      <c r="AN7" s="20"/>
    </row>
    <row r="8" spans="1:40" ht="30" customHeight="1">
      <c r="A8" s="21"/>
      <c r="B8" s="742"/>
      <c r="C8" s="22"/>
      <c r="D8" s="25"/>
      <c r="E8" s="802" t="str">
        <f>IF(①入力シート!F42="","",①入力シート!F42)</f>
        <v/>
      </c>
      <c r="F8" s="802"/>
      <c r="G8" s="802"/>
      <c r="H8" s="802"/>
      <c r="I8" s="802"/>
      <c r="J8" s="802"/>
      <c r="K8" s="802"/>
      <c r="L8" s="802"/>
      <c r="M8" s="802"/>
      <c r="N8" s="802"/>
      <c r="O8" s="802"/>
      <c r="P8" s="802"/>
      <c r="Q8" s="802"/>
      <c r="R8" s="802"/>
      <c r="S8" s="802"/>
      <c r="T8" s="802"/>
      <c r="U8" s="802"/>
      <c r="V8" s="802"/>
      <c r="W8" s="802"/>
      <c r="X8" s="802"/>
      <c r="Y8" s="802"/>
      <c r="Z8" s="802"/>
      <c r="AA8" s="802"/>
      <c r="AB8" s="802"/>
      <c r="AC8" s="802"/>
      <c r="AD8" s="802"/>
      <c r="AE8" s="802"/>
      <c r="AF8" s="802"/>
      <c r="AG8" s="802"/>
      <c r="AH8" s="802"/>
      <c r="AI8" s="802"/>
      <c r="AJ8" s="802"/>
      <c r="AK8" s="802"/>
      <c r="AL8" s="802"/>
      <c r="AM8" s="802"/>
      <c r="AN8" s="22"/>
    </row>
    <row r="9" spans="1:40" ht="30" customHeight="1">
      <c r="A9" s="21"/>
      <c r="B9" s="742"/>
      <c r="C9" s="22"/>
      <c r="D9" s="25"/>
      <c r="E9" s="802"/>
      <c r="F9" s="802"/>
      <c r="G9" s="802"/>
      <c r="H9" s="802"/>
      <c r="I9" s="802"/>
      <c r="J9" s="802"/>
      <c r="K9" s="802"/>
      <c r="L9" s="802"/>
      <c r="M9" s="802"/>
      <c r="N9" s="802"/>
      <c r="O9" s="802"/>
      <c r="P9" s="802"/>
      <c r="Q9" s="802"/>
      <c r="R9" s="802"/>
      <c r="S9" s="802"/>
      <c r="T9" s="802"/>
      <c r="U9" s="802"/>
      <c r="V9" s="802"/>
      <c r="W9" s="802"/>
      <c r="X9" s="802"/>
      <c r="Y9" s="802"/>
      <c r="Z9" s="802"/>
      <c r="AA9" s="802"/>
      <c r="AB9" s="802"/>
      <c r="AC9" s="802"/>
      <c r="AD9" s="802"/>
      <c r="AE9" s="802"/>
      <c r="AF9" s="802"/>
      <c r="AG9" s="802"/>
      <c r="AH9" s="802"/>
      <c r="AI9" s="802"/>
      <c r="AJ9" s="802"/>
      <c r="AK9" s="802"/>
      <c r="AL9" s="802"/>
      <c r="AM9" s="802"/>
      <c r="AN9" s="22"/>
    </row>
    <row r="10" spans="1:40" ht="30" customHeight="1">
      <c r="A10" s="21"/>
      <c r="B10" s="742"/>
      <c r="C10" s="22"/>
      <c r="D10" s="25"/>
      <c r="E10" s="802"/>
      <c r="F10" s="802"/>
      <c r="G10" s="802"/>
      <c r="H10" s="802"/>
      <c r="I10" s="802"/>
      <c r="J10" s="802"/>
      <c r="K10" s="802"/>
      <c r="L10" s="802"/>
      <c r="M10" s="802"/>
      <c r="N10" s="802"/>
      <c r="O10" s="802"/>
      <c r="P10" s="802"/>
      <c r="Q10" s="802"/>
      <c r="R10" s="802"/>
      <c r="S10" s="802"/>
      <c r="T10" s="802"/>
      <c r="U10" s="802"/>
      <c r="V10" s="802"/>
      <c r="W10" s="802"/>
      <c r="X10" s="802"/>
      <c r="Y10" s="802"/>
      <c r="Z10" s="802"/>
      <c r="AA10" s="802"/>
      <c r="AB10" s="802"/>
      <c r="AC10" s="802"/>
      <c r="AD10" s="802"/>
      <c r="AE10" s="802"/>
      <c r="AF10" s="802"/>
      <c r="AG10" s="802"/>
      <c r="AH10" s="802"/>
      <c r="AI10" s="802"/>
      <c r="AJ10" s="802"/>
      <c r="AK10" s="802"/>
      <c r="AL10" s="802"/>
      <c r="AM10" s="802"/>
      <c r="AN10" s="22"/>
    </row>
    <row r="11" spans="1:40" ht="21" customHeight="1" thickBot="1">
      <c r="A11" s="10"/>
      <c r="B11" s="815"/>
      <c r="C11" s="23"/>
      <c r="D11" s="26"/>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s="28"/>
      <c r="AH11" s="28"/>
      <c r="AI11" s="28"/>
      <c r="AJ11" s="28"/>
      <c r="AK11" s="28"/>
      <c r="AL11" s="28"/>
      <c r="AM11" s="28"/>
      <c r="AN11" s="23"/>
    </row>
    <row r="12" spans="1:40" ht="29.25" customHeight="1">
      <c r="A12" s="8"/>
      <c r="B12" s="816" t="s">
        <v>62</v>
      </c>
      <c r="C12" s="20"/>
      <c r="D12" s="24"/>
      <c r="E12" s="801" t="str">
        <f>IF(①入力シート!F46="","",①入力シート!F46)</f>
        <v/>
      </c>
      <c r="F12" s="801"/>
      <c r="G12" s="801"/>
      <c r="H12" s="801"/>
      <c r="I12" s="801"/>
      <c r="J12" s="801"/>
      <c r="K12" s="801"/>
      <c r="L12" s="801"/>
      <c r="M12" s="801"/>
      <c r="N12" s="801"/>
      <c r="O12" s="801"/>
      <c r="P12" s="801"/>
      <c r="Q12" s="801"/>
      <c r="R12" s="801"/>
      <c r="S12" s="801"/>
      <c r="T12" s="801"/>
      <c r="U12" s="801"/>
      <c r="V12" s="801"/>
      <c r="W12" s="801"/>
      <c r="X12" s="801"/>
      <c r="Y12" s="801"/>
      <c r="Z12" s="801"/>
      <c r="AA12" s="801"/>
      <c r="AB12" s="801"/>
      <c r="AC12" s="801"/>
      <c r="AD12" s="801"/>
      <c r="AE12" s="801"/>
      <c r="AF12" s="801"/>
      <c r="AG12" s="801"/>
      <c r="AH12" s="801"/>
      <c r="AI12" s="801"/>
      <c r="AJ12" s="801"/>
      <c r="AK12" s="801"/>
      <c r="AL12" s="801"/>
      <c r="AM12" s="801"/>
      <c r="AN12" s="20"/>
    </row>
    <row r="13" spans="1:40" ht="29.25" customHeight="1">
      <c r="A13" s="21"/>
      <c r="B13" s="817"/>
      <c r="C13" s="22"/>
      <c r="D13" s="25"/>
      <c r="E13" s="802"/>
      <c r="F13" s="802"/>
      <c r="G13" s="802"/>
      <c r="H13" s="802"/>
      <c r="I13" s="802"/>
      <c r="J13" s="802"/>
      <c r="K13" s="802"/>
      <c r="L13" s="802"/>
      <c r="M13" s="802"/>
      <c r="N13" s="802"/>
      <c r="O13" s="802"/>
      <c r="P13" s="802"/>
      <c r="Q13" s="802"/>
      <c r="R13" s="802"/>
      <c r="S13" s="802"/>
      <c r="T13" s="802"/>
      <c r="U13" s="802"/>
      <c r="V13" s="802"/>
      <c r="W13" s="802"/>
      <c r="X13" s="802"/>
      <c r="Y13" s="802"/>
      <c r="Z13" s="802"/>
      <c r="AA13" s="802"/>
      <c r="AB13" s="802"/>
      <c r="AC13" s="802"/>
      <c r="AD13" s="802"/>
      <c r="AE13" s="802"/>
      <c r="AF13" s="802"/>
      <c r="AG13" s="802"/>
      <c r="AH13" s="802"/>
      <c r="AI13" s="802"/>
      <c r="AJ13" s="802"/>
      <c r="AK13" s="802"/>
      <c r="AL13" s="802"/>
      <c r="AM13" s="802"/>
      <c r="AN13" s="22"/>
    </row>
    <row r="14" spans="1:40" ht="29.25" customHeight="1">
      <c r="A14" s="21"/>
      <c r="B14" s="817"/>
      <c r="C14" s="22"/>
      <c r="D14" s="25"/>
      <c r="E14" s="802"/>
      <c r="F14" s="802"/>
      <c r="G14" s="802"/>
      <c r="H14" s="802"/>
      <c r="I14" s="802"/>
      <c r="J14" s="802"/>
      <c r="K14" s="802"/>
      <c r="L14" s="802"/>
      <c r="M14" s="802"/>
      <c r="N14" s="802"/>
      <c r="O14" s="802"/>
      <c r="P14" s="802"/>
      <c r="Q14" s="802"/>
      <c r="R14" s="802"/>
      <c r="S14" s="802"/>
      <c r="T14" s="802"/>
      <c r="U14" s="802"/>
      <c r="V14" s="802"/>
      <c r="W14" s="802"/>
      <c r="X14" s="802"/>
      <c r="Y14" s="802"/>
      <c r="Z14" s="802"/>
      <c r="AA14" s="802"/>
      <c r="AB14" s="802"/>
      <c r="AC14" s="802"/>
      <c r="AD14" s="802"/>
      <c r="AE14" s="802"/>
      <c r="AF14" s="802"/>
      <c r="AG14" s="802"/>
      <c r="AH14" s="802"/>
      <c r="AI14" s="802"/>
      <c r="AJ14" s="802"/>
      <c r="AK14" s="802"/>
      <c r="AL14" s="802"/>
      <c r="AM14" s="802"/>
      <c r="AN14" s="22"/>
    </row>
    <row r="15" spans="1:40" ht="29.25" customHeight="1">
      <c r="A15" s="21"/>
      <c r="B15" s="817"/>
      <c r="C15" s="22"/>
      <c r="D15" s="25"/>
      <c r="E15" s="802"/>
      <c r="F15" s="802"/>
      <c r="G15" s="802"/>
      <c r="H15" s="802"/>
      <c r="I15" s="802"/>
      <c r="J15" s="802"/>
      <c r="K15" s="802"/>
      <c r="L15" s="802"/>
      <c r="M15" s="802"/>
      <c r="N15" s="802"/>
      <c r="O15" s="802"/>
      <c r="P15" s="802"/>
      <c r="Q15" s="802"/>
      <c r="R15" s="802"/>
      <c r="S15" s="802"/>
      <c r="T15" s="802"/>
      <c r="U15" s="802"/>
      <c r="V15" s="802"/>
      <c r="W15" s="802"/>
      <c r="X15" s="802"/>
      <c r="Y15" s="802"/>
      <c r="Z15" s="802"/>
      <c r="AA15" s="802"/>
      <c r="AB15" s="802"/>
      <c r="AC15" s="802"/>
      <c r="AD15" s="802"/>
      <c r="AE15" s="802"/>
      <c r="AF15" s="802"/>
      <c r="AG15" s="802"/>
      <c r="AH15" s="802"/>
      <c r="AI15" s="802"/>
      <c r="AJ15" s="802"/>
      <c r="AK15" s="802"/>
      <c r="AL15" s="802"/>
      <c r="AM15" s="802"/>
      <c r="AN15" s="22"/>
    </row>
    <row r="16" spans="1:40" ht="21" customHeight="1" thickBot="1">
      <c r="A16" s="10"/>
      <c r="B16" s="818"/>
      <c r="C16" s="23"/>
      <c r="D16" s="26"/>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3"/>
    </row>
    <row r="17" spans="1:46" ht="36" customHeight="1">
      <c r="A17" s="8"/>
      <c r="B17" s="814" t="s">
        <v>61</v>
      </c>
      <c r="C17" s="20"/>
      <c r="D17" s="24"/>
      <c r="E17" s="801" t="str">
        <f>IF(①入力シート!F50="","",①入力シート!F50)</f>
        <v/>
      </c>
      <c r="F17" s="801"/>
      <c r="G17" s="801"/>
      <c r="H17" s="801"/>
      <c r="I17" s="801"/>
      <c r="J17" s="801"/>
      <c r="K17" s="801"/>
      <c r="L17" s="801"/>
      <c r="M17" s="801"/>
      <c r="N17" s="801"/>
      <c r="O17" s="801"/>
      <c r="P17" s="801"/>
      <c r="Q17" s="801"/>
      <c r="R17" s="801"/>
      <c r="S17" s="801"/>
      <c r="T17" s="801"/>
      <c r="U17" s="801"/>
      <c r="V17" s="801"/>
      <c r="W17" s="801"/>
      <c r="X17" s="801"/>
      <c r="Y17" s="801"/>
      <c r="Z17" s="801"/>
      <c r="AA17" s="801"/>
      <c r="AB17" s="801"/>
      <c r="AC17" s="801"/>
      <c r="AD17" s="801"/>
      <c r="AE17" s="801"/>
      <c r="AF17" s="801"/>
      <c r="AG17" s="801"/>
      <c r="AH17" s="801"/>
      <c r="AI17" s="801"/>
      <c r="AJ17" s="801"/>
      <c r="AK17" s="801"/>
      <c r="AL17" s="801"/>
      <c r="AM17" s="801"/>
      <c r="AN17" s="20"/>
    </row>
    <row r="18" spans="1:46" ht="36" customHeight="1">
      <c r="A18" s="21"/>
      <c r="B18" s="742"/>
      <c r="C18" s="22"/>
      <c r="D18" s="25"/>
      <c r="E18" s="802"/>
      <c r="F18" s="802"/>
      <c r="G18" s="802"/>
      <c r="H18" s="802"/>
      <c r="I18" s="802"/>
      <c r="J18" s="802"/>
      <c r="K18" s="802"/>
      <c r="L18" s="802"/>
      <c r="M18" s="802"/>
      <c r="N18" s="802"/>
      <c r="O18" s="802"/>
      <c r="P18" s="802"/>
      <c r="Q18" s="802"/>
      <c r="R18" s="802"/>
      <c r="S18" s="802"/>
      <c r="T18" s="802"/>
      <c r="U18" s="802"/>
      <c r="V18" s="802"/>
      <c r="W18" s="802"/>
      <c r="X18" s="802"/>
      <c r="Y18" s="802"/>
      <c r="Z18" s="802"/>
      <c r="AA18" s="802"/>
      <c r="AB18" s="802"/>
      <c r="AC18" s="802"/>
      <c r="AD18" s="802"/>
      <c r="AE18" s="802"/>
      <c r="AF18" s="802"/>
      <c r="AG18" s="802"/>
      <c r="AH18" s="802"/>
      <c r="AI18" s="802"/>
      <c r="AJ18" s="802"/>
      <c r="AK18" s="802"/>
      <c r="AL18" s="802"/>
      <c r="AM18" s="802"/>
      <c r="AN18" s="22"/>
    </row>
    <row r="19" spans="1:46" ht="36" customHeight="1">
      <c r="A19" s="21"/>
      <c r="B19" s="742"/>
      <c r="C19" s="22"/>
      <c r="D19" s="25"/>
      <c r="E19" s="802"/>
      <c r="F19" s="802"/>
      <c r="G19" s="802"/>
      <c r="H19" s="802"/>
      <c r="I19" s="802"/>
      <c r="J19" s="802"/>
      <c r="K19" s="802"/>
      <c r="L19" s="802"/>
      <c r="M19" s="802"/>
      <c r="N19" s="802"/>
      <c r="O19" s="802"/>
      <c r="P19" s="802"/>
      <c r="Q19" s="802"/>
      <c r="R19" s="802"/>
      <c r="S19" s="802"/>
      <c r="T19" s="802"/>
      <c r="U19" s="802"/>
      <c r="V19" s="802"/>
      <c r="W19" s="802"/>
      <c r="X19" s="802"/>
      <c r="Y19" s="802"/>
      <c r="Z19" s="802"/>
      <c r="AA19" s="802"/>
      <c r="AB19" s="802"/>
      <c r="AC19" s="802"/>
      <c r="AD19" s="802"/>
      <c r="AE19" s="802"/>
      <c r="AF19" s="802"/>
      <c r="AG19" s="802"/>
      <c r="AH19" s="802"/>
      <c r="AI19" s="802"/>
      <c r="AJ19" s="802"/>
      <c r="AK19" s="802"/>
      <c r="AL19" s="802"/>
      <c r="AM19" s="802"/>
      <c r="AN19" s="22"/>
    </row>
    <row r="20" spans="1:46" ht="36" customHeight="1">
      <c r="A20" s="21"/>
      <c r="B20" s="742"/>
      <c r="C20" s="22"/>
      <c r="D20" s="25"/>
      <c r="E20" s="802"/>
      <c r="F20" s="802"/>
      <c r="G20" s="802"/>
      <c r="H20" s="802"/>
      <c r="I20" s="802"/>
      <c r="J20" s="802"/>
      <c r="K20" s="802"/>
      <c r="L20" s="802"/>
      <c r="M20" s="802"/>
      <c r="N20" s="802"/>
      <c r="O20" s="802"/>
      <c r="P20" s="802"/>
      <c r="Q20" s="802"/>
      <c r="R20" s="802"/>
      <c r="S20" s="802"/>
      <c r="T20" s="802"/>
      <c r="U20" s="802"/>
      <c r="V20" s="802"/>
      <c r="W20" s="802"/>
      <c r="X20" s="802"/>
      <c r="Y20" s="802"/>
      <c r="Z20" s="802"/>
      <c r="AA20" s="802"/>
      <c r="AB20" s="802"/>
      <c r="AC20" s="802"/>
      <c r="AD20" s="802"/>
      <c r="AE20" s="802"/>
      <c r="AF20" s="802"/>
      <c r="AG20" s="802"/>
      <c r="AH20" s="802"/>
      <c r="AI20" s="802"/>
      <c r="AJ20" s="802"/>
      <c r="AK20" s="802"/>
      <c r="AL20" s="802"/>
      <c r="AM20" s="802"/>
      <c r="AN20" s="22"/>
    </row>
    <row r="21" spans="1:46" ht="21" customHeight="1" thickBot="1">
      <c r="A21" s="10"/>
      <c r="B21" s="815"/>
      <c r="C21" s="23"/>
      <c r="D21" s="26"/>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3"/>
    </row>
    <row r="22" spans="1:46">
      <c r="B22" s="813"/>
      <c r="C22" s="813"/>
      <c r="D22" s="813"/>
      <c r="E22" s="813"/>
      <c r="F22" s="813"/>
      <c r="G22" s="813"/>
      <c r="H22" s="813"/>
      <c r="I22" s="813"/>
      <c r="J22" s="813"/>
      <c r="K22" s="813"/>
      <c r="L22" s="813"/>
      <c r="M22" s="813"/>
      <c r="N22" s="813"/>
      <c r="O22" s="813"/>
      <c r="P22" s="813"/>
      <c r="Q22" s="813"/>
      <c r="R22" s="813"/>
      <c r="S22" s="813"/>
      <c r="T22" s="813"/>
      <c r="U22" s="813"/>
      <c r="V22" s="813"/>
      <c r="W22" s="813"/>
      <c r="X22" s="813"/>
      <c r="Y22" s="813"/>
      <c r="Z22" s="813"/>
      <c r="AA22" s="813"/>
      <c r="AB22" s="813"/>
      <c r="AC22" s="813"/>
      <c r="AD22" s="813"/>
      <c r="AE22" s="813"/>
      <c r="AF22" s="813"/>
      <c r="AG22" s="813"/>
      <c r="AH22" s="813"/>
      <c r="AI22" s="813"/>
      <c r="AJ22" s="813"/>
      <c r="AK22" s="813"/>
      <c r="AL22" s="813"/>
      <c r="AM22" s="813"/>
      <c r="AN22" s="813"/>
    </row>
    <row r="23" spans="1:46" ht="18.600000000000001" thickBot="1">
      <c r="A23" s="50" t="s">
        <v>26</v>
      </c>
      <c r="B23" s="6"/>
      <c r="C23" s="6"/>
      <c r="D23" s="6"/>
      <c r="E23" s="6"/>
      <c r="F23" s="6"/>
      <c r="G23" s="6"/>
      <c r="H23" s="6"/>
      <c r="I23" s="6"/>
      <c r="J23" s="6"/>
      <c r="K23" s="6"/>
      <c r="L23" s="6"/>
      <c r="M23" s="6"/>
      <c r="N23" s="6"/>
      <c r="O23" s="6"/>
      <c r="P23" s="6"/>
      <c r="Q23" s="6"/>
      <c r="R23" s="6"/>
      <c r="S23" s="6"/>
      <c r="T23" s="6"/>
      <c r="U23" s="6"/>
      <c r="V23" s="6"/>
      <c r="W23" s="6"/>
      <c r="X23" s="6"/>
      <c r="Y23" s="6"/>
      <c r="Z23" s="6"/>
      <c r="AA23" s="6"/>
      <c r="AB23" s="6"/>
      <c r="AC23" s="6"/>
      <c r="AD23" s="6"/>
      <c r="AE23" s="6"/>
      <c r="AF23" s="6"/>
      <c r="AG23" s="6"/>
      <c r="AH23" s="6"/>
      <c r="AI23" s="6"/>
      <c r="AJ23" s="6"/>
      <c r="AK23" s="6"/>
      <c r="AL23" s="6"/>
      <c r="AM23" s="6"/>
      <c r="AN23" s="6"/>
    </row>
    <row r="24" spans="1:46" ht="36.75" customHeight="1" thickBot="1">
      <c r="A24" s="4"/>
      <c r="B24" s="458" t="s">
        <v>27</v>
      </c>
      <c r="C24" s="7"/>
      <c r="D24" s="15"/>
      <c r="E24" s="805" t="str">
        <f>IF(①入力シート!F17="","",管理用入力シート!D2)</f>
        <v/>
      </c>
      <c r="F24" s="805"/>
      <c r="G24" s="805"/>
      <c r="H24" s="805"/>
      <c r="I24" s="805"/>
      <c r="J24" s="805"/>
      <c r="K24" s="805"/>
      <c r="L24" s="805"/>
      <c r="M24" s="805"/>
      <c r="N24" s="805"/>
      <c r="O24" s="805"/>
      <c r="P24" s="805"/>
      <c r="Q24" s="805"/>
      <c r="R24" s="805"/>
      <c r="S24" s="805"/>
      <c r="T24" s="805"/>
      <c r="U24" s="805"/>
      <c r="V24" s="805"/>
      <c r="W24" s="805"/>
      <c r="X24" s="805"/>
      <c r="Y24" s="805"/>
      <c r="Z24" s="805"/>
      <c r="AA24" s="805"/>
      <c r="AB24" s="805"/>
      <c r="AC24" s="805"/>
      <c r="AD24" s="805"/>
      <c r="AE24" s="805"/>
      <c r="AF24" s="805"/>
      <c r="AG24" s="805"/>
      <c r="AH24" s="805"/>
      <c r="AI24" s="805"/>
      <c r="AJ24" s="805"/>
      <c r="AK24" s="805"/>
      <c r="AL24" s="805"/>
      <c r="AM24" s="805"/>
      <c r="AN24" s="7"/>
    </row>
    <row r="25" spans="1:46" ht="36.75" customHeight="1" thickBot="1">
      <c r="A25" s="4"/>
      <c r="B25" s="458" t="s">
        <v>28</v>
      </c>
      <c r="C25" s="7"/>
      <c r="D25" s="15"/>
      <c r="E25" s="805" t="str">
        <f>IF(①入力シート!F17="","",管理用入力シート!D4)</f>
        <v/>
      </c>
      <c r="F25" s="805"/>
      <c r="G25" s="805"/>
      <c r="H25" s="805"/>
      <c r="I25" s="805"/>
      <c r="J25" s="805"/>
      <c r="K25" s="805"/>
      <c r="L25" s="805"/>
      <c r="M25" s="805"/>
      <c r="N25" s="805"/>
      <c r="O25" s="805"/>
      <c r="P25" s="805"/>
      <c r="Q25" s="805"/>
      <c r="R25" s="805"/>
      <c r="S25" s="805"/>
      <c r="T25" s="805"/>
      <c r="U25" s="805"/>
      <c r="V25" s="805"/>
      <c r="W25" s="805"/>
      <c r="X25" s="805"/>
      <c r="Y25" s="805"/>
      <c r="Z25" s="805"/>
      <c r="AA25" s="805"/>
      <c r="AB25" s="805"/>
      <c r="AC25" s="805"/>
      <c r="AD25" s="805"/>
      <c r="AE25" s="805"/>
      <c r="AF25" s="805"/>
      <c r="AG25" s="805"/>
      <c r="AH25" s="805"/>
      <c r="AI25" s="805"/>
      <c r="AJ25" s="805"/>
      <c r="AK25" s="805"/>
      <c r="AL25" s="805"/>
      <c r="AM25" s="805"/>
      <c r="AN25" s="7"/>
      <c r="AR25" s="3" t="s">
        <v>171</v>
      </c>
      <c r="AS25" s="3" t="s">
        <v>172</v>
      </c>
      <c r="AT25" s="3" t="s">
        <v>173</v>
      </c>
    </row>
    <row r="26" spans="1:46" ht="69" customHeight="1">
      <c r="A26" s="8"/>
      <c r="B26" s="795" t="s">
        <v>29</v>
      </c>
      <c r="C26" s="9"/>
      <c r="D26" s="16"/>
      <c r="E26" s="806" t="str">
        <f>IF(AND($AR$27=1,$AS$27=1,$AT$27=1)=TRUE,管理用入力シート!D6,"")</f>
        <v/>
      </c>
      <c r="F26" s="806"/>
      <c r="G26" s="806"/>
      <c r="H26" s="806"/>
      <c r="I26" s="806"/>
      <c r="J26" s="806"/>
      <c r="K26" s="806"/>
      <c r="L26" s="806"/>
      <c r="M26" s="806"/>
      <c r="N26" s="806"/>
      <c r="O26" s="806"/>
      <c r="P26" s="806"/>
      <c r="Q26" s="806"/>
      <c r="R26" s="806"/>
      <c r="S26" s="806"/>
      <c r="T26" s="806"/>
      <c r="U26" s="806"/>
      <c r="V26" s="806"/>
      <c r="W26" s="806"/>
      <c r="X26" s="806"/>
      <c r="Y26" s="806"/>
      <c r="Z26" s="806"/>
      <c r="AA26" s="806"/>
      <c r="AB26" s="806"/>
      <c r="AC26" s="806"/>
      <c r="AD26" s="806"/>
      <c r="AE26" s="806"/>
      <c r="AF26" s="806"/>
      <c r="AG26" s="806"/>
      <c r="AH26" s="806"/>
      <c r="AI26" s="806"/>
      <c r="AJ26" s="806"/>
      <c r="AK26" s="806"/>
      <c r="AL26" s="806"/>
      <c r="AM26" s="806"/>
      <c r="AN26" s="9"/>
      <c r="AR26" s="3">
        <f>IF(②名簿及び出席簿!P3="",0,②名簿及び出席簿!P3)</f>
        <v>0</v>
      </c>
      <c r="AS26" s="3">
        <f>IF(②名簿及び出席簿!V3="",0,②名簿及び出席簿!V3)</f>
        <v>0</v>
      </c>
      <c r="AT26" s="3">
        <f>IF(③収支決算書!Q17="",0,③収支決算書!Q17)</f>
        <v>0</v>
      </c>
    </row>
    <row r="27" spans="1:46" ht="69" customHeight="1" thickBot="1">
      <c r="A27" s="10"/>
      <c r="B27" s="796"/>
      <c r="C27" s="11"/>
      <c r="D27" s="17"/>
      <c r="E27" s="807" t="str">
        <f>IF(①入力シート!F19="","",管理用入力シート!D6)</f>
        <v/>
      </c>
      <c r="F27" s="807"/>
      <c r="G27" s="807"/>
      <c r="H27" s="807"/>
      <c r="I27" s="807"/>
      <c r="J27" s="807"/>
      <c r="K27" s="807"/>
      <c r="L27" s="807"/>
      <c r="M27" s="807"/>
      <c r="N27" s="807"/>
      <c r="O27" s="807"/>
      <c r="P27" s="807"/>
      <c r="Q27" s="807"/>
      <c r="R27" s="807"/>
      <c r="S27" s="807"/>
      <c r="T27" s="807"/>
      <c r="U27" s="807"/>
      <c r="V27" s="807"/>
      <c r="W27" s="807"/>
      <c r="X27" s="807"/>
      <c r="Y27" s="807"/>
      <c r="Z27" s="807"/>
      <c r="AA27" s="807"/>
      <c r="AB27" s="807"/>
      <c r="AC27" s="807"/>
      <c r="AD27" s="807"/>
      <c r="AE27" s="807"/>
      <c r="AF27" s="807"/>
      <c r="AG27" s="807"/>
      <c r="AH27" s="807"/>
      <c r="AI27" s="807"/>
      <c r="AJ27" s="807"/>
      <c r="AK27" s="807"/>
      <c r="AL27" s="807"/>
      <c r="AM27" s="807"/>
      <c r="AN27" s="18"/>
      <c r="AR27" s="3">
        <f>IF(AR26&gt;0,1,0)</f>
        <v>0</v>
      </c>
      <c r="AS27" s="3">
        <f>IF(AS26&gt;0,1,0)</f>
        <v>0</v>
      </c>
      <c r="AT27" s="3">
        <f>IF(AT26&gt;49999,1,0)</f>
        <v>0</v>
      </c>
    </row>
    <row r="28" spans="1:46" ht="28.5" customHeight="1">
      <c r="A28" s="8"/>
      <c r="B28" s="12" t="s">
        <v>30</v>
      </c>
      <c r="C28" s="9"/>
      <c r="D28" s="16"/>
      <c r="E28" s="808" t="str">
        <f>IF(AND($AR$27=1,$AS$27=1,$AT$27=1)=TRUE,管理用入力シート!D10,"")</f>
        <v/>
      </c>
      <c r="F28" s="808"/>
      <c r="G28" s="808"/>
      <c r="H28" s="808"/>
      <c r="I28" s="808"/>
      <c r="J28" s="808"/>
      <c r="K28" s="808"/>
      <c r="L28" s="808"/>
      <c r="M28" s="808"/>
      <c r="N28" s="808"/>
      <c r="O28" s="808"/>
      <c r="P28" s="808"/>
      <c r="Q28" s="808"/>
      <c r="R28" s="808"/>
      <c r="S28" s="808"/>
      <c r="T28" s="808"/>
      <c r="U28" s="808"/>
      <c r="V28" s="808"/>
      <c r="W28" s="808"/>
      <c r="X28" s="808"/>
      <c r="Y28" s="808"/>
      <c r="Z28" s="808"/>
      <c r="AA28" s="808"/>
      <c r="AB28" s="808"/>
      <c r="AC28" s="808"/>
      <c r="AD28" s="808"/>
      <c r="AE28" s="808"/>
      <c r="AF28" s="808"/>
      <c r="AG28" s="808"/>
      <c r="AH28" s="808"/>
      <c r="AI28" s="808"/>
      <c r="AJ28" s="808"/>
      <c r="AK28" s="808"/>
      <c r="AL28" s="808"/>
      <c r="AM28" s="808"/>
      <c r="AN28" s="9"/>
    </row>
    <row r="29" spans="1:46" ht="28.5" customHeight="1" thickBot="1">
      <c r="A29" s="10"/>
      <c r="B29" s="33" t="s">
        <v>31</v>
      </c>
      <c r="C29" s="11"/>
      <c r="D29" s="19"/>
      <c r="E29" s="809" t="str">
        <f>IF(①入力シート!F21="","",管理用入力シート!D8)</f>
        <v/>
      </c>
      <c r="F29" s="809"/>
      <c r="G29" s="809"/>
      <c r="H29" s="809"/>
      <c r="I29" s="809"/>
      <c r="J29" s="809"/>
      <c r="K29" s="809"/>
      <c r="L29" s="809"/>
      <c r="M29" s="809"/>
      <c r="N29" s="809"/>
      <c r="O29" s="809"/>
      <c r="P29" s="809"/>
      <c r="Q29" s="809"/>
      <c r="R29" s="809"/>
      <c r="S29" s="809"/>
      <c r="T29" s="809"/>
      <c r="U29" s="809"/>
      <c r="V29" s="809"/>
      <c r="W29" s="809"/>
      <c r="X29" s="809"/>
      <c r="Y29" s="809"/>
      <c r="Z29" s="809"/>
      <c r="AA29" s="809"/>
      <c r="AB29" s="809"/>
      <c r="AC29" s="809"/>
      <c r="AD29" s="809"/>
      <c r="AE29" s="809"/>
      <c r="AF29" s="809"/>
      <c r="AG29" s="809"/>
      <c r="AH29" s="809"/>
      <c r="AI29" s="809"/>
      <c r="AJ29" s="809"/>
      <c r="AK29" s="809"/>
      <c r="AL29" s="809"/>
      <c r="AM29" s="809"/>
      <c r="AN29" s="11"/>
    </row>
    <row r="30" spans="1:46">
      <c r="B30" s="6"/>
      <c r="C30" s="6"/>
      <c r="D30" s="6"/>
      <c r="E30" s="6"/>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row>
    <row r="31" spans="1:46">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row>
    <row r="32" spans="1:46">
      <c r="B32" s="6"/>
      <c r="C32" s="6"/>
      <c r="D32" s="6"/>
      <c r="E32" s="6"/>
      <c r="F32" s="6"/>
      <c r="G32" s="6"/>
      <c r="H32" s="6"/>
      <c r="I32" s="6"/>
      <c r="J32" s="6"/>
      <c r="K32" s="6"/>
      <c r="L32" s="6"/>
      <c r="M32" s="6"/>
      <c r="N32" s="6"/>
      <c r="O32" s="6"/>
      <c r="P32" s="6"/>
      <c r="Q32" s="6"/>
      <c r="R32" s="6"/>
      <c r="S32" s="6"/>
      <c r="T32" s="6"/>
      <c r="U32" s="6"/>
      <c r="V32" s="6"/>
      <c r="W32" s="6"/>
      <c r="X32" s="6"/>
      <c r="Y32" s="6"/>
      <c r="Z32" s="6"/>
      <c r="AA32" s="6"/>
      <c r="AB32" s="6"/>
      <c r="AC32" s="6"/>
      <c r="AD32" s="6"/>
      <c r="AE32" s="6"/>
      <c r="AF32" s="6"/>
      <c r="AG32" s="6"/>
      <c r="AH32" s="6"/>
      <c r="AI32" s="6"/>
      <c r="AJ32" s="6"/>
      <c r="AK32" s="6"/>
      <c r="AL32" s="6"/>
      <c r="AM32" s="6"/>
      <c r="AN32" s="6"/>
    </row>
    <row r="33" spans="2:40">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row>
    <row r="34" spans="2:40">
      <c r="B34" s="6"/>
      <c r="C34" s="6"/>
      <c r="D34" s="6"/>
      <c r="E34" s="6"/>
      <c r="F34" s="6"/>
      <c r="G34" s="6"/>
      <c r="H34" s="6"/>
      <c r="I34" s="6"/>
      <c r="J34" s="6"/>
      <c r="K34" s="6"/>
      <c r="L34" s="6"/>
      <c r="M34" s="6"/>
      <c r="N34" s="6"/>
      <c r="O34" s="6"/>
      <c r="P34" s="6"/>
      <c r="Q34" s="6"/>
      <c r="R34" s="6"/>
      <c r="S34" s="6"/>
      <c r="T34" s="6"/>
      <c r="U34" s="6"/>
      <c r="V34" s="6"/>
      <c r="W34" s="6"/>
      <c r="X34" s="6"/>
      <c r="Y34" s="6"/>
      <c r="Z34" s="6"/>
      <c r="AA34" s="6"/>
      <c r="AB34" s="6"/>
      <c r="AC34" s="6"/>
      <c r="AD34" s="6"/>
      <c r="AE34" s="6"/>
      <c r="AF34" s="6"/>
      <c r="AG34" s="6"/>
      <c r="AH34" s="6"/>
      <c r="AI34" s="6"/>
      <c r="AJ34" s="6"/>
      <c r="AK34" s="6"/>
      <c r="AL34" s="6"/>
      <c r="AM34" s="6"/>
      <c r="AN34" s="6"/>
    </row>
    <row r="35" spans="2:40">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row>
    <row r="36" spans="2:40">
      <c r="B36" s="6"/>
      <c r="C36" s="6"/>
      <c r="D36" s="6"/>
      <c r="E36" s="6"/>
      <c r="F36" s="6"/>
      <c r="G36" s="6"/>
      <c r="H36" s="6"/>
      <c r="I36" s="6"/>
      <c r="J36" s="6"/>
      <c r="K36" s="6"/>
      <c r="L36" s="6"/>
      <c r="M36" s="6"/>
      <c r="N36" s="6"/>
      <c r="O36" s="6"/>
      <c r="P36" s="6"/>
      <c r="Q36" s="6"/>
      <c r="R36" s="6"/>
      <c r="S36" s="6"/>
      <c r="T36" s="6"/>
      <c r="U36" s="6"/>
      <c r="V36" s="6"/>
      <c r="W36" s="6"/>
      <c r="X36" s="6"/>
      <c r="Y36" s="6"/>
      <c r="Z36" s="6"/>
      <c r="AA36" s="6"/>
      <c r="AB36" s="6"/>
      <c r="AC36" s="6"/>
      <c r="AD36" s="6"/>
      <c r="AE36" s="6"/>
      <c r="AF36" s="6"/>
      <c r="AG36" s="6"/>
      <c r="AH36" s="6"/>
      <c r="AI36" s="6"/>
      <c r="AJ36" s="6"/>
      <c r="AK36" s="6"/>
      <c r="AL36" s="6"/>
      <c r="AM36" s="6"/>
      <c r="AN36" s="6"/>
    </row>
  </sheetData>
  <sheetProtection sheet="1" objects="1" scenarios="1"/>
  <mergeCells count="23">
    <mergeCell ref="F1:I1"/>
    <mergeCell ref="J1:L1"/>
    <mergeCell ref="E24:AM24"/>
    <mergeCell ref="E26:AM27"/>
    <mergeCell ref="E28:AM29"/>
    <mergeCell ref="S7:T7"/>
    <mergeCell ref="Z7:AA7"/>
    <mergeCell ref="AF7:AG7"/>
    <mergeCell ref="E25:AM25"/>
    <mergeCell ref="B22:AN22"/>
    <mergeCell ref="B7:B11"/>
    <mergeCell ref="B12:B16"/>
    <mergeCell ref="B17:B21"/>
    <mergeCell ref="G7:H7"/>
    <mergeCell ref="E8:AM10"/>
    <mergeCell ref="E12:AM15"/>
    <mergeCell ref="A2:AN2"/>
    <mergeCell ref="B26:B27"/>
    <mergeCell ref="E3:AN3"/>
    <mergeCell ref="E4:AM4"/>
    <mergeCell ref="E5:AM5"/>
    <mergeCell ref="R6:X6"/>
    <mergeCell ref="E17:AM20"/>
  </mergeCells>
  <phoneticPr fontId="1"/>
  <pageMargins left="0.7" right="0.7" top="0.75" bottom="0.75" header="0.3" footer="0.3"/>
  <pageSetup paperSize="9" scale="7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tint="0.39997558519241921"/>
    <pageSetUpPr fitToPage="1"/>
  </sheetPr>
  <dimension ref="A1:W46"/>
  <sheetViews>
    <sheetView view="pageBreakPreview" zoomScale="60" zoomScaleNormal="100" workbookViewId="0">
      <selection activeCell="AW10" sqref="AW10"/>
    </sheetView>
  </sheetViews>
  <sheetFormatPr defaultColWidth="9" defaultRowHeight="19.8"/>
  <cols>
    <col min="1" max="17" width="3.69921875" style="53" customWidth="1"/>
    <col min="18" max="18" width="4.09765625" style="53" customWidth="1"/>
    <col min="19" max="49" width="3.69921875" style="53" customWidth="1"/>
    <col min="50" max="16384" width="9" style="53"/>
  </cols>
  <sheetData>
    <row r="1" spans="1:22" ht="18.75" customHeight="1">
      <c r="L1" s="848" t="str">
        <f>IF(①入力シート!$F$5="","",①入力シート!$F$9)</f>
        <v>令和</v>
      </c>
      <c r="M1" s="848"/>
      <c r="N1" s="849" t="str">
        <f>IF(①入力シート!$G$9="","",①入力シート!$G$9)</f>
        <v/>
      </c>
      <c r="O1" s="849"/>
      <c r="P1" s="53" t="s">
        <v>2</v>
      </c>
      <c r="Q1" s="849" t="str">
        <f>IF(①入力シート!$I$9="","",①入力シート!$I$9)</f>
        <v/>
      </c>
      <c r="R1" s="849"/>
      <c r="S1" s="53" t="s">
        <v>3</v>
      </c>
      <c r="T1" s="849" t="str">
        <f>IF(①入力シート!$K$9="","",①入力シート!$K$9)</f>
        <v/>
      </c>
      <c r="U1" s="849"/>
      <c r="V1" s="53" t="s">
        <v>40</v>
      </c>
    </row>
    <row r="3" spans="1:22" ht="18.75" customHeight="1">
      <c r="F3" s="843" t="str">
        <f>IF(①入力シート!$F$5="","",①入力シート!$F$5)</f>
        <v>令和</v>
      </c>
      <c r="G3" s="843"/>
      <c r="H3" s="58">
        <f>IF(①入力シート!$F$7="","",①入力シート!$F$7)</f>
        <v>7</v>
      </c>
      <c r="I3" s="55" t="s">
        <v>282</v>
      </c>
      <c r="J3" s="55"/>
      <c r="K3" s="55"/>
      <c r="L3" s="55"/>
      <c r="M3" s="55"/>
      <c r="N3" s="55"/>
      <c r="O3" s="55"/>
      <c r="P3" s="55"/>
    </row>
    <row r="5" spans="1:22" ht="22.2">
      <c r="A5" s="54" t="s">
        <v>155</v>
      </c>
      <c r="B5" s="54"/>
      <c r="C5" s="54"/>
      <c r="D5" s="54"/>
      <c r="E5" s="54"/>
      <c r="F5" s="54"/>
      <c r="G5" s="54"/>
      <c r="H5" s="54"/>
      <c r="I5" s="54"/>
      <c r="J5" s="54"/>
      <c r="K5" s="54"/>
      <c r="L5" s="54"/>
      <c r="M5" s="54"/>
      <c r="N5" s="54"/>
      <c r="O5" s="54"/>
      <c r="P5" s="54"/>
      <c r="Q5" s="54"/>
      <c r="R5" s="54"/>
      <c r="S5" s="54"/>
      <c r="T5" s="54"/>
      <c r="U5" s="54"/>
    </row>
    <row r="6" spans="1:22" ht="15" customHeight="1">
      <c r="A6" s="54"/>
      <c r="B6" s="54"/>
      <c r="C6" s="54"/>
      <c r="D6" s="54"/>
      <c r="E6" s="54"/>
      <c r="F6" s="54"/>
      <c r="G6" s="54"/>
      <c r="H6" s="54"/>
      <c r="I6" s="54"/>
      <c r="J6" s="54"/>
      <c r="K6" s="54"/>
      <c r="L6" s="54"/>
      <c r="M6" s="54"/>
      <c r="N6" s="54"/>
      <c r="O6" s="54"/>
      <c r="P6" s="54"/>
      <c r="Q6" s="54"/>
      <c r="R6" s="54"/>
      <c r="S6" s="54"/>
      <c r="T6" s="54"/>
      <c r="U6" s="54"/>
    </row>
    <row r="7" spans="1:22" ht="22.2">
      <c r="A7" s="54"/>
      <c r="B7" s="54"/>
      <c r="C7" s="54"/>
      <c r="D7" s="54"/>
      <c r="E7" s="54"/>
      <c r="F7" s="54"/>
      <c r="G7" s="54"/>
      <c r="H7" s="54"/>
      <c r="I7" s="54"/>
      <c r="J7" s="54"/>
      <c r="K7" s="54"/>
      <c r="L7" s="54"/>
      <c r="M7" s="54"/>
      <c r="N7" s="54"/>
      <c r="O7" s="54"/>
      <c r="P7" s="54"/>
      <c r="Q7" s="54"/>
      <c r="R7" s="54"/>
      <c r="S7" s="54"/>
      <c r="T7" s="54"/>
      <c r="U7" s="54"/>
    </row>
    <row r="8" spans="1:22" ht="22.2">
      <c r="A8" s="54"/>
      <c r="C8" s="54" t="s">
        <v>283</v>
      </c>
      <c r="D8" s="54"/>
      <c r="E8" s="54"/>
      <c r="F8" s="54"/>
      <c r="G8" s="54"/>
      <c r="H8" s="54"/>
      <c r="I8" s="54"/>
      <c r="J8" s="54"/>
      <c r="K8" s="54"/>
      <c r="L8" s="54"/>
      <c r="M8" s="54"/>
      <c r="N8" s="54"/>
      <c r="O8" s="54"/>
      <c r="P8" s="54"/>
      <c r="Q8" s="54"/>
      <c r="R8" s="54"/>
      <c r="S8" s="54"/>
      <c r="T8" s="54"/>
      <c r="U8" s="54"/>
    </row>
    <row r="9" spans="1:22" ht="15" customHeight="1">
      <c r="A9" s="54"/>
      <c r="B9" s="54"/>
      <c r="C9" s="54"/>
      <c r="D9" s="54"/>
      <c r="E9" s="54"/>
      <c r="F9" s="54"/>
      <c r="G9" s="54"/>
      <c r="H9" s="54"/>
      <c r="I9" s="54"/>
      <c r="J9" s="54"/>
      <c r="K9" s="54"/>
      <c r="L9" s="54"/>
      <c r="M9" s="54"/>
      <c r="N9" s="54"/>
      <c r="O9" s="54"/>
      <c r="P9" s="54"/>
      <c r="Q9" s="54"/>
      <c r="R9" s="54"/>
      <c r="S9" s="54"/>
      <c r="T9" s="54"/>
      <c r="U9" s="54"/>
    </row>
    <row r="10" spans="1:22" ht="22.2">
      <c r="A10" s="54"/>
      <c r="B10" s="54"/>
      <c r="C10" s="54"/>
      <c r="D10" s="54"/>
      <c r="E10" s="54"/>
      <c r="F10" s="54"/>
      <c r="G10" s="54"/>
      <c r="H10" s="54"/>
      <c r="I10" s="54"/>
      <c r="J10" s="54"/>
      <c r="K10" s="54"/>
      <c r="L10" s="54"/>
      <c r="M10" s="54"/>
      <c r="N10" s="54"/>
      <c r="O10" s="54"/>
      <c r="P10" s="54"/>
      <c r="Q10" s="54"/>
      <c r="R10" s="54"/>
      <c r="S10" s="54"/>
      <c r="T10" s="54"/>
      <c r="U10" s="54"/>
    </row>
    <row r="11" spans="1:22" ht="22.2">
      <c r="A11" s="54"/>
      <c r="C11" s="54" t="s">
        <v>157</v>
      </c>
      <c r="D11" s="54"/>
      <c r="E11" s="54"/>
      <c r="F11" s="54"/>
      <c r="H11" s="54" t="s">
        <v>156</v>
      </c>
      <c r="I11" s="54"/>
      <c r="J11" s="54"/>
      <c r="K11" s="54"/>
      <c r="L11" s="54"/>
      <c r="M11" s="54"/>
      <c r="N11" s="54"/>
      <c r="O11" s="54"/>
      <c r="P11" s="54"/>
      <c r="Q11" s="54"/>
      <c r="R11" s="54"/>
      <c r="S11" s="54"/>
      <c r="T11" s="54"/>
      <c r="U11" s="54"/>
    </row>
    <row r="12" spans="1:22" ht="12.75" customHeight="1">
      <c r="A12" s="54"/>
      <c r="B12" s="54"/>
      <c r="C12" s="54"/>
      <c r="D12" s="54"/>
      <c r="E12" s="54"/>
      <c r="G12" s="844" t="s">
        <v>158</v>
      </c>
      <c r="H12" s="844"/>
      <c r="I12" s="844"/>
      <c r="J12" s="850" t="str">
        <f>IF(①入力シート!$F$93="","",①入力シート!$F$93)</f>
        <v/>
      </c>
      <c r="K12" s="850"/>
      <c r="L12" s="850"/>
      <c r="M12" s="850"/>
      <c r="N12" s="850"/>
      <c r="O12" s="850"/>
      <c r="P12" s="850"/>
      <c r="Q12" s="844" t="s">
        <v>159</v>
      </c>
      <c r="R12" s="54"/>
      <c r="S12" s="54"/>
      <c r="T12" s="54"/>
      <c r="U12" s="54"/>
    </row>
    <row r="13" spans="1:22" ht="22.2">
      <c r="A13" s="54"/>
      <c r="B13" s="54"/>
      <c r="C13" s="54"/>
      <c r="D13" s="54"/>
      <c r="E13" s="54"/>
      <c r="G13" s="845"/>
      <c r="H13" s="845"/>
      <c r="I13" s="845"/>
      <c r="J13" s="851"/>
      <c r="K13" s="851"/>
      <c r="L13" s="851"/>
      <c r="M13" s="851"/>
      <c r="N13" s="851"/>
      <c r="O13" s="851"/>
      <c r="P13" s="851"/>
      <c r="Q13" s="845"/>
      <c r="R13" s="54"/>
      <c r="S13" s="54"/>
      <c r="T13" s="54"/>
      <c r="U13" s="54"/>
    </row>
    <row r="14" spans="1:22" ht="12.75" customHeight="1">
      <c r="A14" s="54"/>
      <c r="B14" s="54"/>
      <c r="C14" s="54"/>
      <c r="D14" s="54"/>
      <c r="E14" s="54"/>
      <c r="G14" s="844" t="s">
        <v>160</v>
      </c>
      <c r="H14" s="844"/>
      <c r="I14" s="844"/>
      <c r="J14" s="855" t="str">
        <f>IF(③収支決算書!L7="","",IF((③収支決算書!$Q$17-③収支決算書!E10)&gt;=0,50000,③収支決算書!$Q$17))</f>
        <v/>
      </c>
      <c r="K14" s="855"/>
      <c r="L14" s="855"/>
      <c r="M14" s="855"/>
      <c r="N14" s="855"/>
      <c r="O14" s="855"/>
      <c r="P14" s="855"/>
      <c r="Q14" s="844" t="s">
        <v>159</v>
      </c>
      <c r="R14" s="54"/>
      <c r="S14" s="54"/>
      <c r="T14" s="54"/>
      <c r="U14" s="54"/>
    </row>
    <row r="15" spans="1:22" ht="22.2">
      <c r="A15" s="54"/>
      <c r="B15" s="54"/>
      <c r="C15" s="54"/>
      <c r="D15" s="54"/>
      <c r="E15" s="54"/>
      <c r="G15" s="845"/>
      <c r="H15" s="845"/>
      <c r="I15" s="845"/>
      <c r="J15" s="856"/>
      <c r="K15" s="856"/>
      <c r="L15" s="856"/>
      <c r="M15" s="856"/>
      <c r="N15" s="856"/>
      <c r="O15" s="856"/>
      <c r="P15" s="856"/>
      <c r="Q15" s="845"/>
      <c r="R15" s="54"/>
      <c r="S15" s="54"/>
      <c r="T15" s="54"/>
      <c r="U15" s="54"/>
    </row>
    <row r="16" spans="1:22" ht="12.75" customHeight="1">
      <c r="A16" s="54"/>
      <c r="B16" s="54"/>
      <c r="C16" s="54"/>
      <c r="D16" s="54"/>
      <c r="E16" s="54"/>
      <c r="G16" s="844" t="s">
        <v>284</v>
      </c>
      <c r="H16" s="844"/>
      <c r="I16" s="844"/>
      <c r="J16" s="850" t="str">
        <f>IF(J14="","",J12-J14)</f>
        <v/>
      </c>
      <c r="K16" s="850"/>
      <c r="L16" s="850"/>
      <c r="M16" s="850"/>
      <c r="N16" s="850"/>
      <c r="O16" s="850"/>
      <c r="P16" s="850"/>
      <c r="Q16" s="844" t="s">
        <v>159</v>
      </c>
      <c r="R16" s="54"/>
      <c r="S16" s="54"/>
      <c r="T16" s="54"/>
      <c r="U16" s="54"/>
    </row>
    <row r="17" spans="1:23" ht="22.2">
      <c r="A17" s="54"/>
      <c r="B17" s="54"/>
      <c r="C17" s="54"/>
      <c r="D17" s="54"/>
      <c r="E17" s="54"/>
      <c r="G17" s="845"/>
      <c r="H17" s="845"/>
      <c r="I17" s="845"/>
      <c r="J17" s="851"/>
      <c r="K17" s="851"/>
      <c r="L17" s="851"/>
      <c r="M17" s="851"/>
      <c r="N17" s="851"/>
      <c r="O17" s="851"/>
      <c r="P17" s="851"/>
      <c r="Q17" s="845"/>
      <c r="R17" s="54"/>
      <c r="S17" s="54"/>
      <c r="T17" s="54"/>
      <c r="U17" s="54"/>
    </row>
    <row r="18" spans="1:23" ht="19.5" customHeight="1">
      <c r="A18" s="54"/>
      <c r="B18" s="54"/>
      <c r="C18" s="54"/>
      <c r="D18" s="54"/>
      <c r="E18" s="54"/>
      <c r="Q18" s="54"/>
      <c r="R18" s="54"/>
      <c r="S18" s="54"/>
      <c r="T18" s="54"/>
      <c r="U18" s="54"/>
    </row>
    <row r="19" spans="1:23" ht="21" customHeight="1">
      <c r="A19" s="54"/>
      <c r="C19" s="54" t="s">
        <v>161</v>
      </c>
      <c r="D19" s="54"/>
      <c r="E19" s="54"/>
      <c r="F19" s="54"/>
      <c r="G19" s="54"/>
      <c r="H19" s="54"/>
      <c r="J19" s="54"/>
    </row>
    <row r="21" spans="1:23" ht="22.2">
      <c r="K21" s="54" t="s">
        <v>162</v>
      </c>
    </row>
    <row r="22" spans="1:23">
      <c r="L22" s="857" t="str">
        <f>IF(①入力シート!$F$17="","",①入力シート!$F$17)</f>
        <v/>
      </c>
      <c r="M22" s="857"/>
      <c r="N22" s="857"/>
      <c r="O22" s="857"/>
      <c r="P22" s="857"/>
      <c r="Q22" s="857"/>
      <c r="R22" s="857"/>
      <c r="S22" s="857"/>
      <c r="T22" s="857"/>
      <c r="U22" s="857"/>
      <c r="V22" s="857"/>
      <c r="W22" s="857"/>
    </row>
    <row r="23" spans="1:23">
      <c r="L23" s="857"/>
      <c r="M23" s="857"/>
      <c r="N23" s="857"/>
      <c r="O23" s="857"/>
      <c r="P23" s="857"/>
      <c r="Q23" s="857"/>
      <c r="R23" s="857"/>
      <c r="S23" s="857"/>
      <c r="T23" s="857"/>
      <c r="U23" s="857"/>
      <c r="V23" s="857"/>
      <c r="W23" s="857"/>
    </row>
    <row r="24" spans="1:23" ht="22.2">
      <c r="K24" s="54" t="s">
        <v>163</v>
      </c>
    </row>
    <row r="25" spans="1:23">
      <c r="L25" s="858" t="str">
        <f>IF(①入力シート!G13="","",①入力シート!$F$13&amp;①入力シート!G13&amp;①入力シート!H13&amp;①入力シート!I13&amp;①入力シート!L13)</f>
        <v/>
      </c>
      <c r="M25" s="858"/>
      <c r="N25" s="858"/>
      <c r="O25" s="858"/>
      <c r="P25" s="858"/>
      <c r="Q25" s="858"/>
      <c r="R25" s="858"/>
      <c r="S25" s="858"/>
      <c r="T25" s="858"/>
      <c r="U25" s="858"/>
      <c r="V25" s="858"/>
      <c r="W25" s="858"/>
    </row>
    <row r="26" spans="1:23">
      <c r="L26" s="858" t="str">
        <f>IF(①入力シート!F15="","",①入力シート!F15)</f>
        <v/>
      </c>
      <c r="M26" s="858"/>
      <c r="N26" s="858"/>
      <c r="O26" s="858"/>
      <c r="P26" s="858"/>
      <c r="Q26" s="858"/>
      <c r="R26" s="858"/>
      <c r="S26" s="858"/>
      <c r="T26" s="858"/>
      <c r="U26" s="858"/>
      <c r="V26" s="858"/>
      <c r="W26" s="858"/>
    </row>
    <row r="28" spans="1:23" ht="22.2">
      <c r="K28" s="54" t="s">
        <v>272</v>
      </c>
    </row>
    <row r="29" spans="1:23" ht="18.75" customHeight="1">
      <c r="L29" s="846" t="str">
        <f>IF(①入力シート!F19="","",①入力シート!F19)</f>
        <v/>
      </c>
      <c r="M29" s="846"/>
      <c r="N29" s="846"/>
      <c r="O29" s="846" t="str">
        <f>IF(①入力シート!F21="","",①入力シート!F21&amp;"  "&amp;①入力シート!H21)</f>
        <v/>
      </c>
      <c r="P29" s="846"/>
      <c r="Q29" s="846"/>
      <c r="R29" s="846"/>
      <c r="S29" s="846"/>
      <c r="T29" s="846"/>
      <c r="U29" s="846"/>
      <c r="V29" s="846"/>
    </row>
    <row r="30" spans="1:23">
      <c r="L30" s="847"/>
      <c r="M30" s="847"/>
      <c r="N30" s="847"/>
      <c r="O30" s="847"/>
      <c r="P30" s="847"/>
      <c r="Q30" s="847"/>
      <c r="R30" s="847"/>
      <c r="S30" s="847"/>
      <c r="T30" s="847"/>
      <c r="U30" s="847"/>
      <c r="V30" s="847"/>
    </row>
    <row r="32" spans="1:23">
      <c r="C32" s="53" t="s">
        <v>409</v>
      </c>
    </row>
    <row r="33" spans="3:23" ht="19.5" customHeight="1">
      <c r="C33" s="858" t="s">
        <v>353</v>
      </c>
      <c r="D33" s="858"/>
      <c r="E33" s="858"/>
      <c r="F33" s="858"/>
      <c r="G33" s="858"/>
      <c r="H33" s="858"/>
      <c r="I33" s="858"/>
      <c r="J33" s="858"/>
      <c r="K33" s="858"/>
      <c r="L33" s="858"/>
      <c r="M33" s="858"/>
      <c r="N33" s="858"/>
      <c r="O33" s="858"/>
      <c r="P33" s="858"/>
      <c r="Q33" s="858"/>
      <c r="R33" s="858"/>
      <c r="S33" s="858"/>
      <c r="T33" s="858"/>
      <c r="U33" s="858"/>
      <c r="V33" s="858"/>
    </row>
    <row r="34" spans="3:23">
      <c r="C34" s="858"/>
      <c r="D34" s="858"/>
      <c r="E34" s="858"/>
      <c r="F34" s="858"/>
      <c r="G34" s="858"/>
      <c r="H34" s="858"/>
      <c r="I34" s="858"/>
      <c r="J34" s="858"/>
      <c r="K34" s="858"/>
      <c r="L34" s="858"/>
      <c r="M34" s="858"/>
      <c r="N34" s="858"/>
      <c r="O34" s="858"/>
      <c r="P34" s="858"/>
      <c r="Q34" s="858"/>
      <c r="R34" s="858"/>
      <c r="S34" s="858"/>
      <c r="T34" s="858"/>
      <c r="U34" s="858"/>
      <c r="V34" s="858"/>
    </row>
    <row r="36" spans="3:23" ht="22.2">
      <c r="D36" s="321" t="s">
        <v>355</v>
      </c>
      <c r="E36" s="321"/>
      <c r="F36" s="321"/>
      <c r="G36" s="852" t="str">
        <f>IF(①入力シート!F23=0," ",①入力シート!F23)</f>
        <v xml:space="preserve"> </v>
      </c>
      <c r="H36" s="852"/>
      <c r="I36" s="852"/>
      <c r="J36" s="322" t="s">
        <v>410</v>
      </c>
      <c r="K36" s="853" t="str">
        <f>IF(①入力シート!H23=0," ",①入力シート!H23)</f>
        <v xml:space="preserve"> </v>
      </c>
      <c r="L36" s="853"/>
      <c r="M36" s="853"/>
      <c r="N36" s="322" t="s">
        <v>411</v>
      </c>
      <c r="O36" s="852" t="str">
        <f>IF(①入力シート!J23=0," ",①入力シート!J23)</f>
        <v xml:space="preserve"> </v>
      </c>
      <c r="P36" s="852"/>
      <c r="Q36" s="852"/>
      <c r="R36" s="852"/>
      <c r="S36" s="852"/>
      <c r="T36" s="355"/>
    </row>
    <row r="38" spans="3:23" ht="19.5" customHeight="1">
      <c r="C38" s="858" t="s">
        <v>412</v>
      </c>
      <c r="D38" s="858"/>
      <c r="E38" s="858"/>
      <c r="F38" s="858"/>
      <c r="G38" s="858"/>
      <c r="H38" s="858"/>
      <c r="I38" s="858"/>
      <c r="J38" s="858"/>
      <c r="K38" s="858"/>
      <c r="L38" s="858"/>
      <c r="M38" s="858"/>
      <c r="N38" s="858"/>
      <c r="O38" s="858"/>
      <c r="P38" s="858"/>
      <c r="Q38" s="858"/>
      <c r="R38" s="858"/>
      <c r="S38" s="858"/>
      <c r="T38" s="858"/>
      <c r="U38" s="858"/>
      <c r="V38" s="858"/>
    </row>
    <row r="39" spans="3:23">
      <c r="C39" s="858"/>
      <c r="D39" s="858"/>
      <c r="E39" s="858"/>
      <c r="F39" s="858"/>
      <c r="G39" s="858"/>
      <c r="H39" s="858"/>
      <c r="I39" s="858"/>
      <c r="J39" s="858"/>
      <c r="K39" s="858"/>
      <c r="L39" s="858"/>
      <c r="M39" s="858"/>
      <c r="N39" s="858"/>
      <c r="O39" s="858"/>
      <c r="P39" s="858"/>
      <c r="Q39" s="858"/>
      <c r="R39" s="858"/>
      <c r="S39" s="858"/>
      <c r="T39" s="858"/>
      <c r="U39" s="858"/>
      <c r="V39" s="858"/>
    </row>
    <row r="41" spans="3:23" ht="24" customHeight="1">
      <c r="D41" s="321" t="s">
        <v>358</v>
      </c>
      <c r="E41" s="321"/>
      <c r="F41" s="321"/>
      <c r="G41" s="321"/>
      <c r="H41" s="854" t="str">
        <f>IF(①入力シート!F21=""," ",①入力シート!F21&amp;"  "&amp;①入力シート!H21)</f>
        <v xml:space="preserve"> </v>
      </c>
      <c r="I41" s="854"/>
      <c r="J41" s="854"/>
      <c r="K41" s="854"/>
      <c r="L41" s="854"/>
      <c r="M41" s="854"/>
      <c r="N41" s="854"/>
      <c r="O41" s="854"/>
      <c r="P41" s="854"/>
      <c r="Q41" s="854"/>
      <c r="R41" s="321"/>
      <c r="S41" s="321"/>
      <c r="T41" s="321"/>
    </row>
    <row r="42" spans="3:23" ht="20.399999999999999" thickBot="1"/>
    <row r="43" spans="3:23" ht="15.75" customHeight="1" thickTop="1" thickBot="1">
      <c r="J43" s="820" t="s">
        <v>349</v>
      </c>
      <c r="K43" s="821"/>
      <c r="L43" s="821"/>
      <c r="M43" s="821"/>
      <c r="N43" s="822"/>
      <c r="O43" s="829" t="s">
        <v>350</v>
      </c>
      <c r="P43" s="830"/>
      <c r="Q43" s="831"/>
      <c r="R43" s="832" t="s">
        <v>351</v>
      </c>
      <c r="S43" s="830"/>
      <c r="T43" s="830"/>
      <c r="U43" s="830"/>
      <c r="V43" s="830"/>
      <c r="W43" s="831"/>
    </row>
    <row r="44" spans="3:23" ht="20.399999999999999" thickTop="1">
      <c r="J44" s="823"/>
      <c r="K44" s="824"/>
      <c r="L44" s="824"/>
      <c r="M44" s="824"/>
      <c r="N44" s="825"/>
      <c r="O44" s="833"/>
      <c r="P44" s="834"/>
      <c r="Q44" s="835"/>
      <c r="R44" s="837"/>
      <c r="S44" s="838"/>
      <c r="T44" s="838"/>
      <c r="U44" s="838"/>
      <c r="V44" s="838"/>
      <c r="W44" s="839"/>
    </row>
    <row r="45" spans="3:23" ht="20.399999999999999" thickBot="1">
      <c r="J45" s="826"/>
      <c r="K45" s="827"/>
      <c r="L45" s="827"/>
      <c r="M45" s="827"/>
      <c r="N45" s="828"/>
      <c r="O45" s="826"/>
      <c r="P45" s="827"/>
      <c r="Q45" s="836"/>
      <c r="R45" s="840"/>
      <c r="S45" s="841"/>
      <c r="T45" s="841"/>
      <c r="U45" s="841"/>
      <c r="V45" s="841"/>
      <c r="W45" s="842"/>
    </row>
    <row r="46" spans="3:23" ht="20.399999999999999" thickTop="1"/>
  </sheetData>
  <sheetProtection sheet="1" objects="1" scenarios="1"/>
  <protectedRanges>
    <protectedRange sqref="AC15" name="範囲1"/>
  </protectedRanges>
  <mergeCells count="30">
    <mergeCell ref="G36:I36"/>
    <mergeCell ref="K36:M36"/>
    <mergeCell ref="O36:S36"/>
    <mergeCell ref="H41:Q41"/>
    <mergeCell ref="J14:P15"/>
    <mergeCell ref="J16:P17"/>
    <mergeCell ref="L22:W23"/>
    <mergeCell ref="L25:W25"/>
    <mergeCell ref="L26:W26"/>
    <mergeCell ref="C33:V34"/>
    <mergeCell ref="C38:V39"/>
    <mergeCell ref="Q14:Q15"/>
    <mergeCell ref="L1:M1"/>
    <mergeCell ref="N1:O1"/>
    <mergeCell ref="Q1:R1"/>
    <mergeCell ref="T1:U1"/>
    <mergeCell ref="Q12:Q13"/>
    <mergeCell ref="J12:P13"/>
    <mergeCell ref="F3:G3"/>
    <mergeCell ref="Q16:Q17"/>
    <mergeCell ref="L29:N30"/>
    <mergeCell ref="O29:V30"/>
    <mergeCell ref="G12:I13"/>
    <mergeCell ref="G14:I15"/>
    <mergeCell ref="G16:I17"/>
    <mergeCell ref="J43:N45"/>
    <mergeCell ref="O43:Q43"/>
    <mergeCell ref="R43:W43"/>
    <mergeCell ref="O44:Q45"/>
    <mergeCell ref="R44:W45"/>
  </mergeCells>
  <phoneticPr fontId="1"/>
  <printOptions horizontalCentered="1" verticalCentered="1"/>
  <pageMargins left="0.98425196850393704" right="0.98425196850393704" top="0.98425196850393704" bottom="0.98425196850393704" header="0.51181102362204722" footer="0.51181102362204722"/>
  <pageSetup paperSize="9" scale="7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39997558519241921"/>
  </sheetPr>
  <dimension ref="C2:AJ56"/>
  <sheetViews>
    <sheetView view="pageBreakPreview" topLeftCell="B1" zoomScale="60" zoomScaleNormal="100" workbookViewId="0">
      <selection activeCell="BE30" sqref="BE30"/>
    </sheetView>
  </sheetViews>
  <sheetFormatPr defaultColWidth="9" defaultRowHeight="19.8"/>
  <cols>
    <col min="1" max="68" width="4" style="1" customWidth="1"/>
    <col min="69" max="16384" width="9" style="1"/>
  </cols>
  <sheetData>
    <row r="2" spans="3:35" ht="29.25" customHeight="1">
      <c r="X2" s="877" t="str">
        <f>IF(①入力シート!$F$5="","",①入力シート!$F$9)</f>
        <v>令和</v>
      </c>
      <c r="Y2" s="877"/>
      <c r="Z2" s="890" t="str">
        <f>IF(①入力シート!G$127="","",①入力シート!G$127)</f>
        <v/>
      </c>
      <c r="AA2" s="890"/>
      <c r="AB2" s="62" t="s">
        <v>2</v>
      </c>
      <c r="AC2" s="891" t="str">
        <f>IF(①入力シート!I$127="","",①入力シート!I$127)</f>
        <v/>
      </c>
      <c r="AD2" s="891"/>
      <c r="AE2" s="54" t="s">
        <v>3</v>
      </c>
      <c r="AF2" s="891" t="str">
        <f>IF(①入力シート!K$127="","",①入力シート!K$127)</f>
        <v/>
      </c>
      <c r="AG2" s="891"/>
      <c r="AH2" s="54" t="s">
        <v>4</v>
      </c>
    </row>
    <row r="4" spans="3:35" ht="28.8">
      <c r="F4" s="892" t="s">
        <v>432</v>
      </c>
      <c r="G4" s="892"/>
      <c r="H4" s="892"/>
      <c r="I4" s="892"/>
      <c r="J4" s="892"/>
      <c r="K4" s="892"/>
      <c r="L4" s="892"/>
      <c r="M4" s="892"/>
      <c r="N4" s="892"/>
      <c r="O4" s="892"/>
      <c r="P4" s="892"/>
      <c r="Q4" s="892"/>
      <c r="R4" s="892"/>
      <c r="S4" s="892"/>
      <c r="T4" s="892"/>
      <c r="U4" s="892"/>
      <c r="V4" s="892"/>
      <c r="W4" s="892"/>
      <c r="X4" s="892"/>
      <c r="Y4" s="892"/>
      <c r="Z4" s="892"/>
      <c r="AA4" s="892"/>
      <c r="AB4" s="892"/>
      <c r="AC4" s="892"/>
      <c r="AD4" s="892"/>
    </row>
    <row r="7" spans="3:35" ht="28.8">
      <c r="C7" s="61" t="s">
        <v>433</v>
      </c>
    </row>
    <row r="10" spans="3:35" ht="22.2">
      <c r="O10" s="62" t="s">
        <v>6</v>
      </c>
    </row>
    <row r="11" spans="3:35">
      <c r="Q11" s="893" t="str">
        <f>IF(①入力シート!$I$13="","",①入力シート!$F$13&amp;①入力シート!$G$13&amp;①入力シート!$H$13&amp;①入力シート!$I$13&amp;①入力シート!$J$13&amp;①入力シート!$L$13)</f>
        <v/>
      </c>
      <c r="R11" s="893"/>
      <c r="S11" s="893"/>
      <c r="T11" s="893"/>
      <c r="U11" s="893"/>
      <c r="V11" s="893"/>
      <c r="W11" s="893"/>
      <c r="X11" s="893"/>
      <c r="Y11" s="893"/>
      <c r="Z11" s="893"/>
      <c r="AA11" s="893"/>
      <c r="AB11" s="893"/>
      <c r="AC11" s="893"/>
      <c r="AD11" s="893"/>
      <c r="AE11" s="893"/>
      <c r="AF11" s="893"/>
      <c r="AG11" s="893"/>
      <c r="AH11" s="893"/>
      <c r="AI11" s="893"/>
    </row>
    <row r="12" spans="3:35">
      <c r="Q12" s="893"/>
      <c r="R12" s="893"/>
      <c r="S12" s="893"/>
      <c r="T12" s="893"/>
      <c r="U12" s="893"/>
      <c r="V12" s="893"/>
      <c r="W12" s="893"/>
      <c r="X12" s="893"/>
      <c r="Y12" s="893"/>
      <c r="Z12" s="893"/>
      <c r="AA12" s="893"/>
      <c r="AB12" s="893"/>
      <c r="AC12" s="893"/>
      <c r="AD12" s="893"/>
      <c r="AE12" s="893"/>
      <c r="AF12" s="893"/>
      <c r="AG12" s="893"/>
      <c r="AH12" s="893"/>
      <c r="AI12" s="893"/>
    </row>
    <row r="13" spans="3:35">
      <c r="Q13" s="894" t="str">
        <f>IF(①入力シート!$F$15="","",①入力シート!$F$15)</f>
        <v/>
      </c>
      <c r="R13" s="894"/>
      <c r="S13" s="894"/>
      <c r="T13" s="894"/>
      <c r="U13" s="894"/>
      <c r="V13" s="894"/>
      <c r="W13" s="894"/>
      <c r="X13" s="894"/>
      <c r="Y13" s="894"/>
      <c r="Z13" s="894"/>
      <c r="AA13" s="894"/>
      <c r="AB13" s="894"/>
      <c r="AC13" s="894"/>
      <c r="AD13" s="894"/>
      <c r="AE13" s="894"/>
      <c r="AF13" s="894"/>
      <c r="AG13" s="894"/>
      <c r="AH13" s="894"/>
      <c r="AI13" s="894"/>
    </row>
    <row r="14" spans="3:35">
      <c r="Q14" s="894"/>
      <c r="R14" s="894"/>
      <c r="S14" s="894"/>
      <c r="T14" s="894"/>
      <c r="U14" s="894"/>
      <c r="V14" s="894"/>
      <c r="W14" s="894"/>
      <c r="X14" s="894"/>
      <c r="Y14" s="894"/>
      <c r="Z14" s="894"/>
      <c r="AA14" s="894"/>
      <c r="AB14" s="894"/>
      <c r="AC14" s="894"/>
      <c r="AD14" s="894"/>
      <c r="AE14" s="894"/>
      <c r="AF14" s="894"/>
      <c r="AG14" s="894"/>
      <c r="AH14" s="894"/>
      <c r="AI14" s="894"/>
    </row>
    <row r="15" spans="3:35" ht="22.2">
      <c r="O15" s="62" t="s">
        <v>7</v>
      </c>
      <c r="P15" s="62"/>
      <c r="Q15" s="62"/>
      <c r="R15" s="62"/>
      <c r="S15" s="62"/>
      <c r="T15" s="62" t="s">
        <v>8</v>
      </c>
      <c r="U15" s="62"/>
      <c r="V15" s="62"/>
    </row>
    <row r="16" spans="3:35">
      <c r="Q16" s="893" t="str">
        <f>IF(①入力シート!$F$17="","",①入力シート!$F$17)</f>
        <v/>
      </c>
      <c r="R16" s="893"/>
      <c r="S16" s="893"/>
      <c r="T16" s="893"/>
      <c r="U16" s="893"/>
      <c r="V16" s="893"/>
      <c r="W16" s="893"/>
      <c r="X16" s="893"/>
      <c r="Y16" s="893"/>
      <c r="Z16" s="893"/>
      <c r="AA16" s="893"/>
      <c r="AB16" s="893"/>
      <c r="AC16" s="893"/>
      <c r="AD16" s="893"/>
      <c r="AE16" s="893"/>
      <c r="AF16" s="893"/>
      <c r="AG16" s="893"/>
      <c r="AH16" s="893"/>
      <c r="AI16" s="893"/>
    </row>
    <row r="17" spans="5:36">
      <c r="Q17" s="893"/>
      <c r="R17" s="893"/>
      <c r="S17" s="893"/>
      <c r="T17" s="893"/>
      <c r="U17" s="893"/>
      <c r="V17" s="893"/>
      <c r="W17" s="893"/>
      <c r="X17" s="893"/>
      <c r="Y17" s="893"/>
      <c r="Z17" s="893"/>
      <c r="AA17" s="893"/>
      <c r="AB17" s="893"/>
      <c r="AC17" s="893"/>
      <c r="AD17" s="893"/>
      <c r="AE17" s="893"/>
      <c r="AF17" s="893"/>
      <c r="AG17" s="893"/>
      <c r="AH17" s="893"/>
      <c r="AI17" s="893"/>
    </row>
    <row r="18" spans="5:36" ht="22.2">
      <c r="O18" s="62"/>
      <c r="P18" s="62"/>
      <c r="Q18" s="62"/>
      <c r="R18" s="62"/>
      <c r="S18" s="62"/>
      <c r="T18" s="54"/>
      <c r="U18" s="62"/>
      <c r="V18" s="62"/>
      <c r="W18" s="62"/>
      <c r="X18" s="62"/>
      <c r="Y18" s="62"/>
      <c r="Z18" s="62"/>
      <c r="AA18" s="62"/>
      <c r="AB18" s="62"/>
      <c r="AC18" s="62"/>
    </row>
    <row r="19" spans="5:36" ht="22.2">
      <c r="O19" s="62"/>
      <c r="P19" s="62"/>
      <c r="Q19" s="62" t="s">
        <v>32</v>
      </c>
      <c r="R19" s="62"/>
      <c r="S19" s="62"/>
      <c r="T19" s="62"/>
      <c r="U19" s="62"/>
      <c r="V19" s="62"/>
      <c r="W19" s="62" t="s">
        <v>9</v>
      </c>
      <c r="X19" s="62"/>
      <c r="Y19" s="62"/>
      <c r="Z19" s="62"/>
      <c r="AA19" s="62"/>
      <c r="AB19" s="62"/>
      <c r="AC19" s="62"/>
    </row>
    <row r="20" spans="5:36" ht="19.5" customHeight="1">
      <c r="Q20" s="895" t="str">
        <f>IF(①入力シート!F19="","",①入力シート!$F$19)</f>
        <v/>
      </c>
      <c r="R20" s="895"/>
      <c r="S20" s="895"/>
      <c r="T20" s="895"/>
      <c r="U20" s="59"/>
      <c r="V20" s="59"/>
      <c r="W20" s="895" t="str">
        <f>IF(①入力シート!$F$21="","",①入力シート!$F$21&amp;"  "&amp;①入力シート!$H$21)</f>
        <v/>
      </c>
      <c r="X20" s="895"/>
      <c r="Y20" s="895"/>
      <c r="Z20" s="895"/>
      <c r="AA20" s="895"/>
      <c r="AB20" s="895"/>
      <c r="AC20" s="895"/>
      <c r="AD20" s="895"/>
      <c r="AE20" s="895"/>
      <c r="AI20" s="32"/>
    </row>
    <row r="21" spans="5:36" ht="19.5" customHeight="1">
      <c r="Q21" s="895"/>
      <c r="R21" s="895"/>
      <c r="S21" s="895"/>
      <c r="T21" s="895"/>
      <c r="U21" s="59"/>
      <c r="V21" s="59"/>
      <c r="W21" s="896"/>
      <c r="X21" s="896"/>
      <c r="Y21" s="896"/>
      <c r="Z21" s="896"/>
      <c r="AA21" s="896"/>
      <c r="AB21" s="896"/>
      <c r="AC21" s="896"/>
      <c r="AD21" s="896"/>
      <c r="AE21" s="896"/>
      <c r="AG21" s="32"/>
      <c r="AJ21"/>
    </row>
    <row r="24" spans="5:36" ht="26.4">
      <c r="E24" s="60" t="s">
        <v>434</v>
      </c>
    </row>
    <row r="26" spans="5:36" s="54" customFormat="1" ht="22.2">
      <c r="E26" s="884" t="s">
        <v>421</v>
      </c>
      <c r="F26" s="885"/>
      <c r="G26" s="885"/>
      <c r="H26" s="886"/>
      <c r="I26" s="708" t="s">
        <v>422</v>
      </c>
      <c r="J26" s="708"/>
      <c r="K26" s="708"/>
      <c r="L26" s="708"/>
      <c r="M26" s="708"/>
      <c r="N26" s="708"/>
      <c r="O26" s="708"/>
      <c r="P26" s="708"/>
      <c r="Q26" s="708"/>
      <c r="R26" s="708"/>
      <c r="S26" s="708" t="s">
        <v>423</v>
      </c>
      <c r="T26" s="708"/>
      <c r="U26" s="708"/>
      <c r="V26" s="708"/>
      <c r="W26" s="708"/>
      <c r="X26" s="708"/>
      <c r="Y26" s="708"/>
      <c r="Z26" s="708"/>
      <c r="AA26" s="708"/>
      <c r="AB26" s="708"/>
      <c r="AC26" s="708" t="s">
        <v>424</v>
      </c>
      <c r="AD26" s="708"/>
      <c r="AE26" s="708"/>
      <c r="AF26" s="708"/>
      <c r="AG26" s="708"/>
      <c r="AH26" s="708"/>
    </row>
    <row r="27" spans="5:36" ht="19.5" customHeight="1">
      <c r="E27" s="648" t="s">
        <v>439</v>
      </c>
      <c r="F27" s="705"/>
      <c r="G27" s="705"/>
      <c r="H27" s="706"/>
      <c r="I27" s="692" t="str">
        <f>IF(①入力シート!$F$19="","",①入力シート!$F$19)</f>
        <v/>
      </c>
      <c r="J27" s="876"/>
      <c r="K27" s="876"/>
      <c r="L27" s="876"/>
      <c r="M27" s="876" t="str">
        <f>IF(①入力シート!$F$21="","",①入力シート!$F$21&amp;"  "&amp;①入力シート!$H$21)</f>
        <v/>
      </c>
      <c r="N27" s="876"/>
      <c r="O27" s="876"/>
      <c r="P27" s="876"/>
      <c r="Q27" s="876"/>
      <c r="R27" s="693"/>
      <c r="S27" s="692" t="str">
        <f>IF(①入力シート!$F$123="","",①入力シート!$F$123)</f>
        <v/>
      </c>
      <c r="T27" s="876"/>
      <c r="U27" s="876"/>
      <c r="V27" s="876"/>
      <c r="W27" s="876" t="str">
        <f>IF(①入力シート!$F$125="","",①入力シート!$F$125&amp;"  "&amp;①入力シート!$H$125)</f>
        <v/>
      </c>
      <c r="X27" s="876"/>
      <c r="Y27" s="876"/>
      <c r="Z27" s="876"/>
      <c r="AA27" s="876"/>
      <c r="AB27" s="693"/>
      <c r="AC27" s="692" t="str">
        <f>IF(①入力シート!$G$127="","","令和"&amp;①入力シート!$G$127&amp;"年"&amp;①入力シート!$I$127&amp;"月"&amp;①入力シート!$K$127&amp;"日")</f>
        <v/>
      </c>
      <c r="AD27" s="876"/>
      <c r="AE27" s="876"/>
      <c r="AF27" s="876"/>
      <c r="AG27" s="876"/>
      <c r="AH27" s="693"/>
    </row>
    <row r="28" spans="5:36" ht="19.5" customHeight="1">
      <c r="E28" s="694"/>
      <c r="F28" s="742"/>
      <c r="G28" s="742"/>
      <c r="H28" s="887"/>
      <c r="I28" s="694"/>
      <c r="J28" s="877"/>
      <c r="K28" s="877"/>
      <c r="L28" s="877"/>
      <c r="M28" s="877"/>
      <c r="N28" s="877"/>
      <c r="O28" s="877"/>
      <c r="P28" s="877"/>
      <c r="Q28" s="877"/>
      <c r="R28" s="695"/>
      <c r="S28" s="694"/>
      <c r="T28" s="877"/>
      <c r="U28" s="877"/>
      <c r="V28" s="877"/>
      <c r="W28" s="877"/>
      <c r="X28" s="877"/>
      <c r="Y28" s="877"/>
      <c r="Z28" s="877"/>
      <c r="AA28" s="877"/>
      <c r="AB28" s="695"/>
      <c r="AC28" s="694"/>
      <c r="AD28" s="877"/>
      <c r="AE28" s="877"/>
      <c r="AF28" s="877"/>
      <c r="AG28" s="877"/>
      <c r="AH28" s="695"/>
    </row>
    <row r="29" spans="5:36" ht="19.5" customHeight="1">
      <c r="E29" s="888"/>
      <c r="F29" s="853"/>
      <c r="G29" s="853"/>
      <c r="H29" s="889"/>
      <c r="I29" s="696"/>
      <c r="J29" s="878"/>
      <c r="K29" s="878"/>
      <c r="L29" s="878"/>
      <c r="M29" s="878"/>
      <c r="N29" s="878"/>
      <c r="O29" s="878"/>
      <c r="P29" s="878"/>
      <c r="Q29" s="878"/>
      <c r="R29" s="697"/>
      <c r="S29" s="696"/>
      <c r="T29" s="878"/>
      <c r="U29" s="878"/>
      <c r="V29" s="878"/>
      <c r="W29" s="878"/>
      <c r="X29" s="878"/>
      <c r="Y29" s="878"/>
      <c r="Z29" s="878"/>
      <c r="AA29" s="878"/>
      <c r="AB29" s="697"/>
      <c r="AC29" s="696"/>
      <c r="AD29" s="878"/>
      <c r="AE29" s="878"/>
      <c r="AF29" s="878"/>
      <c r="AG29" s="878"/>
      <c r="AH29" s="697"/>
    </row>
    <row r="30" spans="5:36" ht="19.5" customHeight="1">
      <c r="E30" s="704" t="s">
        <v>425</v>
      </c>
      <c r="F30" s="869"/>
      <c r="G30" s="869"/>
      <c r="H30" s="870"/>
      <c r="I30" s="692" t="str">
        <f>IF(①入力シート!$I$13="","",①入力シート!$F$13&amp;①入力シート!$G$13&amp;①入力シート!$H$13&amp;①入力シート!$I$13&amp;①入力シート!$J$13&amp;①入力シート!$L$13)</f>
        <v/>
      </c>
      <c r="J30" s="876"/>
      <c r="K30" s="876"/>
      <c r="L30" s="876"/>
      <c r="M30" s="876"/>
      <c r="N30" s="876"/>
      <c r="O30" s="876"/>
      <c r="P30" s="876"/>
      <c r="Q30" s="876"/>
      <c r="R30" s="693"/>
      <c r="S30" s="692" t="str">
        <f>IF(①入力シート!$G$118="","",①入力シート!F118&amp;①入力シート!G118&amp;①入力シート!H118&amp;①入力シート!I118&amp;①入力シート!L118)</f>
        <v/>
      </c>
      <c r="T30" s="876"/>
      <c r="U30" s="876"/>
      <c r="V30" s="876"/>
      <c r="W30" s="876"/>
      <c r="X30" s="876"/>
      <c r="Y30" s="876"/>
      <c r="Z30" s="876"/>
      <c r="AA30" s="876"/>
      <c r="AB30" s="693"/>
      <c r="AC30" s="692" t="str">
        <f>IF(①入力シート!$G$127="","","令和"&amp;①入力シート!$G$127&amp;"年"&amp;①入力シート!$I$127&amp;"月"&amp;①入力シート!$K$127&amp;"日")</f>
        <v/>
      </c>
      <c r="AD30" s="876"/>
      <c r="AE30" s="876"/>
      <c r="AF30" s="876"/>
      <c r="AG30" s="876"/>
      <c r="AH30" s="693"/>
    </row>
    <row r="31" spans="5:36" ht="19.5" customHeight="1">
      <c r="E31" s="871"/>
      <c r="F31" s="863"/>
      <c r="G31" s="863"/>
      <c r="H31" s="872"/>
      <c r="I31" s="694"/>
      <c r="J31" s="877"/>
      <c r="K31" s="877"/>
      <c r="L31" s="877"/>
      <c r="M31" s="877"/>
      <c r="N31" s="877"/>
      <c r="O31" s="877"/>
      <c r="P31" s="877"/>
      <c r="Q31" s="877"/>
      <c r="R31" s="695"/>
      <c r="S31" s="694"/>
      <c r="T31" s="877"/>
      <c r="U31" s="877"/>
      <c r="V31" s="877"/>
      <c r="W31" s="877"/>
      <c r="X31" s="877"/>
      <c r="Y31" s="877"/>
      <c r="Z31" s="877"/>
      <c r="AA31" s="877"/>
      <c r="AB31" s="695"/>
      <c r="AC31" s="694"/>
      <c r="AD31" s="877"/>
      <c r="AE31" s="877"/>
      <c r="AF31" s="877"/>
      <c r="AG31" s="877"/>
      <c r="AH31" s="695"/>
    </row>
    <row r="32" spans="5:36" ht="19.5" customHeight="1">
      <c r="E32" s="871"/>
      <c r="F32" s="863"/>
      <c r="G32" s="863"/>
      <c r="H32" s="872"/>
      <c r="I32" s="694" t="str">
        <f>IF(①入力シート!$F$15="","",①入力シート!$F$15)</f>
        <v/>
      </c>
      <c r="J32" s="877"/>
      <c r="K32" s="877"/>
      <c r="L32" s="877"/>
      <c r="M32" s="877"/>
      <c r="N32" s="877"/>
      <c r="O32" s="877"/>
      <c r="P32" s="877"/>
      <c r="Q32" s="877"/>
      <c r="R32" s="695"/>
      <c r="S32" s="694" t="str">
        <f>IF(①入力シート!$F$120="","",①入力シート!$F$120)</f>
        <v/>
      </c>
      <c r="T32" s="877"/>
      <c r="U32" s="877"/>
      <c r="V32" s="877"/>
      <c r="W32" s="877"/>
      <c r="X32" s="877"/>
      <c r="Y32" s="877"/>
      <c r="Z32" s="877"/>
      <c r="AA32" s="877"/>
      <c r="AB32" s="695"/>
      <c r="AC32" s="694"/>
      <c r="AD32" s="877"/>
      <c r="AE32" s="877"/>
      <c r="AF32" s="877"/>
      <c r="AG32" s="877"/>
      <c r="AH32" s="695"/>
    </row>
    <row r="33" spans="5:34" ht="19.5" customHeight="1">
      <c r="E33" s="873"/>
      <c r="F33" s="874"/>
      <c r="G33" s="874"/>
      <c r="H33" s="875"/>
      <c r="I33" s="696"/>
      <c r="J33" s="878"/>
      <c r="K33" s="878"/>
      <c r="L33" s="878"/>
      <c r="M33" s="878"/>
      <c r="N33" s="878"/>
      <c r="O33" s="878"/>
      <c r="P33" s="878"/>
      <c r="Q33" s="878"/>
      <c r="R33" s="697"/>
      <c r="S33" s="696"/>
      <c r="T33" s="878"/>
      <c r="U33" s="878"/>
      <c r="V33" s="878"/>
      <c r="W33" s="878"/>
      <c r="X33" s="878"/>
      <c r="Y33" s="878"/>
      <c r="Z33" s="878"/>
      <c r="AA33" s="878"/>
      <c r="AB33" s="697"/>
      <c r="AC33" s="696"/>
      <c r="AD33" s="878"/>
      <c r="AE33" s="878"/>
      <c r="AF33" s="878"/>
      <c r="AG33" s="878"/>
      <c r="AH33" s="697"/>
    </row>
    <row r="38" spans="5:34" ht="22.2">
      <c r="E38" s="62" t="s">
        <v>435</v>
      </c>
      <c r="F38" s="857" t="s">
        <v>426</v>
      </c>
      <c r="G38" s="857"/>
      <c r="H38" s="857"/>
      <c r="I38" s="857"/>
      <c r="J38" s="857"/>
      <c r="K38" s="857"/>
      <c r="L38" s="857"/>
      <c r="M38" s="857"/>
      <c r="N38" s="857"/>
      <c r="O38" s="857"/>
      <c r="P38" s="857"/>
      <c r="Q38" s="857"/>
      <c r="R38" s="857"/>
      <c r="S38" s="857"/>
      <c r="T38" s="857"/>
      <c r="U38" s="857"/>
      <c r="V38" s="857"/>
      <c r="W38" s="857"/>
      <c r="X38" s="857"/>
      <c r="Y38" s="857"/>
      <c r="Z38" s="857"/>
      <c r="AA38" s="857"/>
      <c r="AB38" s="857"/>
      <c r="AC38" s="857"/>
      <c r="AD38" s="857"/>
      <c r="AE38" s="857"/>
      <c r="AF38" s="857"/>
      <c r="AG38" s="857"/>
    </row>
    <row r="39" spans="5:34" ht="22.2">
      <c r="E39" s="62"/>
      <c r="F39" s="857"/>
      <c r="G39" s="857"/>
      <c r="H39" s="857"/>
      <c r="I39" s="857"/>
      <c r="J39" s="857"/>
      <c r="K39" s="857"/>
      <c r="L39" s="857"/>
      <c r="M39" s="857"/>
      <c r="N39" s="857"/>
      <c r="O39" s="857"/>
      <c r="P39" s="857"/>
      <c r="Q39" s="857"/>
      <c r="R39" s="857"/>
      <c r="S39" s="857"/>
      <c r="T39" s="857"/>
      <c r="U39" s="857"/>
      <c r="V39" s="857"/>
      <c r="W39" s="857"/>
      <c r="X39" s="857"/>
      <c r="Y39" s="857"/>
      <c r="Z39" s="857"/>
      <c r="AA39" s="857"/>
      <c r="AB39" s="857"/>
      <c r="AC39" s="857"/>
      <c r="AD39" s="857"/>
      <c r="AE39" s="857"/>
      <c r="AF39" s="857"/>
      <c r="AG39" s="857"/>
    </row>
    <row r="40" spans="5:34" ht="22.2">
      <c r="E40" s="62"/>
      <c r="F40" s="356"/>
      <c r="G40" s="356"/>
      <c r="H40" s="356"/>
      <c r="I40" s="356"/>
      <c r="J40" s="356"/>
      <c r="K40" s="356"/>
      <c r="L40" s="356"/>
      <c r="M40" s="356"/>
      <c r="N40" s="356"/>
      <c r="O40" s="356"/>
      <c r="P40" s="356"/>
      <c r="Q40" s="356"/>
      <c r="R40" s="356"/>
      <c r="S40" s="356"/>
      <c r="T40" s="356"/>
      <c r="U40" s="356"/>
      <c r="V40" s="356"/>
      <c r="W40" s="356"/>
      <c r="X40" s="356"/>
      <c r="Y40" s="356"/>
      <c r="Z40" s="356"/>
      <c r="AA40" s="356"/>
      <c r="AB40" s="356"/>
      <c r="AC40" s="356"/>
      <c r="AD40" s="356"/>
      <c r="AE40" s="356"/>
      <c r="AF40" s="356"/>
      <c r="AG40" s="356"/>
    </row>
    <row r="41" spans="5:34" ht="22.2">
      <c r="E41" s="62"/>
      <c r="F41" s="62"/>
      <c r="G41" s="62"/>
      <c r="H41" s="62"/>
      <c r="I41" s="62"/>
      <c r="J41" s="62"/>
      <c r="K41" s="62"/>
      <c r="L41" s="62"/>
      <c r="M41" s="62"/>
      <c r="N41" s="62"/>
      <c r="O41" s="62"/>
      <c r="P41" s="62"/>
      <c r="Q41" s="62"/>
      <c r="R41" s="62"/>
      <c r="S41" s="62"/>
      <c r="T41" s="62"/>
      <c r="U41" s="62"/>
      <c r="V41" s="62"/>
      <c r="W41" s="62"/>
      <c r="X41" s="62"/>
      <c r="Y41" s="62"/>
      <c r="Z41" s="62"/>
      <c r="AA41" s="62"/>
      <c r="AB41" s="62"/>
      <c r="AC41" s="62"/>
      <c r="AD41" s="62"/>
      <c r="AE41" s="62"/>
      <c r="AF41" s="62"/>
      <c r="AG41" s="62"/>
    </row>
    <row r="42" spans="5:34" ht="22.2">
      <c r="E42" s="62"/>
      <c r="F42" s="351" t="s">
        <v>427</v>
      </c>
      <c r="G42" s="351"/>
      <c r="H42" s="351"/>
      <c r="I42" s="351"/>
      <c r="J42" s="351"/>
      <c r="K42" s="868" t="str">
        <f>IF(①入力シート!F23=0," ",①入力シート!F23)</f>
        <v xml:space="preserve"> </v>
      </c>
      <c r="L42" s="868"/>
      <c r="M42" s="868"/>
      <c r="N42" s="351" t="s">
        <v>436</v>
      </c>
      <c r="O42" s="868" t="str">
        <f>IF(①入力シート!H23=0," ",①入力シート!H23)</f>
        <v xml:space="preserve"> </v>
      </c>
      <c r="P42" s="868"/>
      <c r="Q42" s="868"/>
      <c r="R42" s="351" t="s">
        <v>437</v>
      </c>
      <c r="S42" s="868" t="str">
        <f>IF(①入力シート!J23=0," ",①入力シート!J23)</f>
        <v xml:space="preserve"> </v>
      </c>
      <c r="T42" s="868"/>
      <c r="U42" s="868"/>
      <c r="V42" s="868"/>
      <c r="W42" s="868"/>
      <c r="X42" s="868"/>
      <c r="Y42" s="351"/>
      <c r="Z42" s="351"/>
      <c r="AA42" s="351"/>
      <c r="AB42" s="62"/>
      <c r="AC42" s="62"/>
      <c r="AD42" s="62"/>
      <c r="AE42" s="62"/>
      <c r="AF42" s="62"/>
      <c r="AG42" s="62"/>
    </row>
    <row r="43" spans="5:34" ht="22.2">
      <c r="E43" s="62"/>
      <c r="F43" s="54"/>
      <c r="G43" s="54"/>
      <c r="H43" s="54"/>
      <c r="I43" s="54"/>
      <c r="J43" s="54"/>
      <c r="K43" s="54"/>
      <c r="L43" s="54"/>
      <c r="M43" s="54"/>
      <c r="N43" s="54"/>
      <c r="O43" s="54"/>
      <c r="P43" s="54"/>
      <c r="Q43" s="54"/>
      <c r="R43" s="54"/>
      <c r="S43" s="54"/>
      <c r="T43" s="54"/>
      <c r="U43" s="54"/>
      <c r="V43" s="54"/>
      <c r="W43" s="54"/>
      <c r="X43" s="54"/>
      <c r="Y43" s="54"/>
      <c r="Z43" s="54"/>
      <c r="AA43" s="54"/>
      <c r="AB43" s="62"/>
      <c r="AC43" s="62"/>
      <c r="AD43" s="62"/>
      <c r="AE43" s="62"/>
      <c r="AF43" s="62"/>
      <c r="AG43" s="62"/>
    </row>
    <row r="44" spans="5:34" ht="22.2">
      <c r="E44" s="62"/>
      <c r="F44" s="62"/>
      <c r="G44" s="62"/>
      <c r="H44" s="62"/>
      <c r="I44" s="62"/>
      <c r="J44" s="62"/>
      <c r="K44" s="62"/>
      <c r="L44" s="62"/>
      <c r="M44" s="62"/>
      <c r="N44" s="62"/>
      <c r="O44" s="62"/>
      <c r="P44" s="62"/>
      <c r="Q44" s="62"/>
      <c r="R44" s="62"/>
      <c r="S44" s="62"/>
      <c r="T44" s="62"/>
      <c r="U44" s="62"/>
      <c r="V44" s="62"/>
      <c r="W44" s="62"/>
      <c r="X44" s="62"/>
      <c r="Y44" s="62"/>
      <c r="Z44" s="62"/>
      <c r="AA44" s="62"/>
      <c r="AB44" s="62"/>
      <c r="AC44" s="62"/>
      <c r="AD44" s="62"/>
      <c r="AE44" s="62"/>
      <c r="AF44" s="62"/>
      <c r="AG44" s="62"/>
    </row>
    <row r="45" spans="5:34" ht="22.2">
      <c r="E45" s="62"/>
      <c r="F45" s="351" t="s">
        <v>428</v>
      </c>
      <c r="G45" s="351"/>
      <c r="H45" s="351"/>
      <c r="I45" s="351"/>
      <c r="J45" s="351"/>
      <c r="K45" s="868" t="str">
        <f>IF(①入力シート!F21=""," ",①入力シート!F21&amp;"  "&amp;①入力シート!H21)</f>
        <v xml:space="preserve"> </v>
      </c>
      <c r="L45" s="868"/>
      <c r="M45" s="868"/>
      <c r="N45" s="868"/>
      <c r="O45" s="868"/>
      <c r="P45" s="868"/>
      <c r="Q45" s="868"/>
      <c r="R45" s="868"/>
      <c r="S45" s="868"/>
      <c r="T45" s="868"/>
      <c r="U45" s="868"/>
      <c r="V45" s="868"/>
      <c r="W45" s="351"/>
      <c r="X45" s="351"/>
      <c r="Y45" s="351"/>
      <c r="Z45" s="351"/>
      <c r="AA45" s="351"/>
      <c r="AB45" s="62"/>
      <c r="AC45" s="62"/>
      <c r="AD45" s="62"/>
      <c r="AE45" s="62"/>
      <c r="AF45" s="62"/>
      <c r="AG45" s="62"/>
    </row>
    <row r="50" spans="26:34" ht="20.399999999999999" thickBot="1"/>
    <row r="51" spans="26:34" ht="23.4" thickTop="1" thickBot="1">
      <c r="Z51" s="879" t="s">
        <v>429</v>
      </c>
      <c r="AA51" s="880"/>
      <c r="AB51" s="880"/>
      <c r="AC51" s="880"/>
      <c r="AD51" s="880"/>
      <c r="AE51" s="880"/>
      <c r="AF51" s="880"/>
      <c r="AG51" s="880"/>
      <c r="AH51" s="881"/>
    </row>
    <row r="52" spans="26:34" ht="23.4" thickTop="1" thickBot="1">
      <c r="Z52" s="882" t="s">
        <v>430</v>
      </c>
      <c r="AA52" s="880"/>
      <c r="AB52" s="881"/>
      <c r="AC52" s="883" t="s">
        <v>431</v>
      </c>
      <c r="AD52" s="883"/>
      <c r="AE52" s="883"/>
      <c r="AF52" s="883"/>
      <c r="AG52" s="883"/>
      <c r="AH52" s="883"/>
    </row>
    <row r="53" spans="26:34" ht="20.399999999999999" thickTop="1">
      <c r="Z53" s="859"/>
      <c r="AA53" s="860"/>
      <c r="AB53" s="861"/>
      <c r="AC53" s="859"/>
      <c r="AD53" s="860"/>
      <c r="AE53" s="860"/>
      <c r="AF53" s="860"/>
      <c r="AG53" s="860"/>
      <c r="AH53" s="861"/>
    </row>
    <row r="54" spans="26:34">
      <c r="Z54" s="862"/>
      <c r="AA54" s="863"/>
      <c r="AB54" s="864"/>
      <c r="AC54" s="862"/>
      <c r="AD54" s="863"/>
      <c r="AE54" s="863"/>
      <c r="AF54" s="863"/>
      <c r="AG54" s="863"/>
      <c r="AH54" s="864"/>
    </row>
    <row r="55" spans="26:34" ht="20.399999999999999" thickBot="1">
      <c r="Z55" s="865"/>
      <c r="AA55" s="866"/>
      <c r="AB55" s="867"/>
      <c r="AC55" s="865"/>
      <c r="AD55" s="866"/>
      <c r="AE55" s="866"/>
      <c r="AF55" s="866"/>
      <c r="AG55" s="866"/>
      <c r="AH55" s="867"/>
    </row>
    <row r="56" spans="26:34" ht="20.399999999999999" thickTop="1"/>
  </sheetData>
  <sheetProtection sheet="1" objects="1" scenarios="1"/>
  <mergeCells count="36">
    <mergeCell ref="Q11:AI12"/>
    <mergeCell ref="S30:AB31"/>
    <mergeCell ref="S32:AB33"/>
    <mergeCell ref="I30:R31"/>
    <mergeCell ref="I32:R33"/>
    <mergeCell ref="I27:L29"/>
    <mergeCell ref="S27:V29"/>
    <mergeCell ref="M27:R29"/>
    <mergeCell ref="W27:AB29"/>
    <mergeCell ref="Q13:AI14"/>
    <mergeCell ref="Q16:AI17"/>
    <mergeCell ref="Q20:T21"/>
    <mergeCell ref="W20:AE21"/>
    <mergeCell ref="X2:Y2"/>
    <mergeCell ref="Z2:AA2"/>
    <mergeCell ref="AC2:AD2"/>
    <mergeCell ref="AF2:AG2"/>
    <mergeCell ref="F4:AD4"/>
    <mergeCell ref="E26:H26"/>
    <mergeCell ref="I26:R26"/>
    <mergeCell ref="S26:AB26"/>
    <mergeCell ref="AC26:AH26"/>
    <mergeCell ref="E27:H29"/>
    <mergeCell ref="AC27:AH29"/>
    <mergeCell ref="E30:H33"/>
    <mergeCell ref="AC30:AH33"/>
    <mergeCell ref="F38:AG39"/>
    <mergeCell ref="Z51:AH51"/>
    <mergeCell ref="Z52:AB52"/>
    <mergeCell ref="AC52:AH52"/>
    <mergeCell ref="Z53:AB55"/>
    <mergeCell ref="AC53:AH55"/>
    <mergeCell ref="K42:M42"/>
    <mergeCell ref="O42:Q42"/>
    <mergeCell ref="S42:X42"/>
    <mergeCell ref="K45:V45"/>
  </mergeCells>
  <phoneticPr fontId="1"/>
  <pageMargins left="0.7" right="0.7" top="0.75" bottom="0.75" header="0.3" footer="0.3"/>
  <pageSetup paperSize="9" scale="55" orientation="portrait" r:id="rId1"/>
  <colBreaks count="1" manualBreakCount="1">
    <brk id="35" max="1048575"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7" tint="0.39997558519241921"/>
  </sheetPr>
  <dimension ref="A1:AY125"/>
  <sheetViews>
    <sheetView view="pageBreakPreview" zoomScale="70" zoomScaleNormal="100" zoomScaleSheetLayoutView="70" workbookViewId="0">
      <selection activeCell="AT33" sqref="AT33:AU36"/>
    </sheetView>
  </sheetViews>
  <sheetFormatPr defaultRowHeight="18"/>
  <cols>
    <col min="1" max="48" width="2.5" customWidth="1"/>
    <col min="49" max="49" width="11" customWidth="1"/>
    <col min="50" max="256" width="9"/>
    <col min="257" max="273" width="2.09765625" customWidth="1"/>
    <col min="274" max="274" width="0.19921875" customWidth="1"/>
    <col min="275" max="304" width="2.09765625" customWidth="1"/>
    <col min="305" max="305" width="11" customWidth="1"/>
    <col min="306" max="512" width="9"/>
    <col min="513" max="529" width="2.09765625" customWidth="1"/>
    <col min="530" max="530" width="0.19921875" customWidth="1"/>
    <col min="531" max="560" width="2.09765625" customWidth="1"/>
    <col min="561" max="561" width="11" customWidth="1"/>
    <col min="562" max="768" width="9"/>
    <col min="769" max="785" width="2.09765625" customWidth="1"/>
    <col min="786" max="786" width="0.19921875" customWidth="1"/>
    <col min="787" max="816" width="2.09765625" customWidth="1"/>
    <col min="817" max="817" width="11" customWidth="1"/>
    <col min="818" max="1024" width="9"/>
    <col min="1025" max="1041" width="2.09765625" customWidth="1"/>
    <col min="1042" max="1042" width="0.19921875" customWidth="1"/>
    <col min="1043" max="1072" width="2.09765625" customWidth="1"/>
    <col min="1073" max="1073" width="11" customWidth="1"/>
    <col min="1074" max="1280" width="9"/>
    <col min="1281" max="1297" width="2.09765625" customWidth="1"/>
    <col min="1298" max="1298" width="0.19921875" customWidth="1"/>
    <col min="1299" max="1328" width="2.09765625" customWidth="1"/>
    <col min="1329" max="1329" width="11" customWidth="1"/>
    <col min="1330" max="1536" width="9"/>
    <col min="1537" max="1553" width="2.09765625" customWidth="1"/>
    <col min="1554" max="1554" width="0.19921875" customWidth="1"/>
    <col min="1555" max="1584" width="2.09765625" customWidth="1"/>
    <col min="1585" max="1585" width="11" customWidth="1"/>
    <col min="1586" max="1792" width="9"/>
    <col min="1793" max="1809" width="2.09765625" customWidth="1"/>
    <col min="1810" max="1810" width="0.19921875" customWidth="1"/>
    <col min="1811" max="1840" width="2.09765625" customWidth="1"/>
    <col min="1841" max="1841" width="11" customWidth="1"/>
    <col min="1842" max="2048" width="9"/>
    <col min="2049" max="2065" width="2.09765625" customWidth="1"/>
    <col min="2066" max="2066" width="0.19921875" customWidth="1"/>
    <col min="2067" max="2096" width="2.09765625" customWidth="1"/>
    <col min="2097" max="2097" width="11" customWidth="1"/>
    <col min="2098" max="2304" width="9"/>
    <col min="2305" max="2321" width="2.09765625" customWidth="1"/>
    <col min="2322" max="2322" width="0.19921875" customWidth="1"/>
    <col min="2323" max="2352" width="2.09765625" customWidth="1"/>
    <col min="2353" max="2353" width="11" customWidth="1"/>
    <col min="2354" max="2560" width="9"/>
    <col min="2561" max="2577" width="2.09765625" customWidth="1"/>
    <col min="2578" max="2578" width="0.19921875" customWidth="1"/>
    <col min="2579" max="2608" width="2.09765625" customWidth="1"/>
    <col min="2609" max="2609" width="11" customWidth="1"/>
    <col min="2610" max="2816" width="9"/>
    <col min="2817" max="2833" width="2.09765625" customWidth="1"/>
    <col min="2834" max="2834" width="0.19921875" customWidth="1"/>
    <col min="2835" max="2864" width="2.09765625" customWidth="1"/>
    <col min="2865" max="2865" width="11" customWidth="1"/>
    <col min="2866" max="3072" width="9"/>
    <col min="3073" max="3089" width="2.09765625" customWidth="1"/>
    <col min="3090" max="3090" width="0.19921875" customWidth="1"/>
    <col min="3091" max="3120" width="2.09765625" customWidth="1"/>
    <col min="3121" max="3121" width="11" customWidth="1"/>
    <col min="3122" max="3328" width="9"/>
    <col min="3329" max="3345" width="2.09765625" customWidth="1"/>
    <col min="3346" max="3346" width="0.19921875" customWidth="1"/>
    <col min="3347" max="3376" width="2.09765625" customWidth="1"/>
    <col min="3377" max="3377" width="11" customWidth="1"/>
    <col min="3378" max="3584" width="9"/>
    <col min="3585" max="3601" width="2.09765625" customWidth="1"/>
    <col min="3602" max="3602" width="0.19921875" customWidth="1"/>
    <col min="3603" max="3632" width="2.09765625" customWidth="1"/>
    <col min="3633" max="3633" width="11" customWidth="1"/>
    <col min="3634" max="3840" width="9"/>
    <col min="3841" max="3857" width="2.09765625" customWidth="1"/>
    <col min="3858" max="3858" width="0.19921875" customWidth="1"/>
    <col min="3859" max="3888" width="2.09765625" customWidth="1"/>
    <col min="3889" max="3889" width="11" customWidth="1"/>
    <col min="3890" max="4096" width="9"/>
    <col min="4097" max="4113" width="2.09765625" customWidth="1"/>
    <col min="4114" max="4114" width="0.19921875" customWidth="1"/>
    <col min="4115" max="4144" width="2.09765625" customWidth="1"/>
    <col min="4145" max="4145" width="11" customWidth="1"/>
    <col min="4146" max="4352" width="9"/>
    <col min="4353" max="4369" width="2.09765625" customWidth="1"/>
    <col min="4370" max="4370" width="0.19921875" customWidth="1"/>
    <col min="4371" max="4400" width="2.09765625" customWidth="1"/>
    <col min="4401" max="4401" width="11" customWidth="1"/>
    <col min="4402" max="4608" width="9"/>
    <col min="4609" max="4625" width="2.09765625" customWidth="1"/>
    <col min="4626" max="4626" width="0.19921875" customWidth="1"/>
    <col min="4627" max="4656" width="2.09765625" customWidth="1"/>
    <col min="4657" max="4657" width="11" customWidth="1"/>
    <col min="4658" max="4864" width="9"/>
    <col min="4865" max="4881" width="2.09765625" customWidth="1"/>
    <col min="4882" max="4882" width="0.19921875" customWidth="1"/>
    <col min="4883" max="4912" width="2.09765625" customWidth="1"/>
    <col min="4913" max="4913" width="11" customWidth="1"/>
    <col min="4914" max="5120" width="9"/>
    <col min="5121" max="5137" width="2.09765625" customWidth="1"/>
    <col min="5138" max="5138" width="0.19921875" customWidth="1"/>
    <col min="5139" max="5168" width="2.09765625" customWidth="1"/>
    <col min="5169" max="5169" width="11" customWidth="1"/>
    <col min="5170" max="5376" width="9"/>
    <col min="5377" max="5393" width="2.09765625" customWidth="1"/>
    <col min="5394" max="5394" width="0.19921875" customWidth="1"/>
    <col min="5395" max="5424" width="2.09765625" customWidth="1"/>
    <col min="5425" max="5425" width="11" customWidth="1"/>
    <col min="5426" max="5632" width="9"/>
    <col min="5633" max="5649" width="2.09765625" customWidth="1"/>
    <col min="5650" max="5650" width="0.19921875" customWidth="1"/>
    <col min="5651" max="5680" width="2.09765625" customWidth="1"/>
    <col min="5681" max="5681" width="11" customWidth="1"/>
    <col min="5682" max="5888" width="9"/>
    <col min="5889" max="5905" width="2.09765625" customWidth="1"/>
    <col min="5906" max="5906" width="0.19921875" customWidth="1"/>
    <col min="5907" max="5936" width="2.09765625" customWidth="1"/>
    <col min="5937" max="5937" width="11" customWidth="1"/>
    <col min="5938" max="6144" width="9"/>
    <col min="6145" max="6161" width="2.09765625" customWidth="1"/>
    <col min="6162" max="6162" width="0.19921875" customWidth="1"/>
    <col min="6163" max="6192" width="2.09765625" customWidth="1"/>
    <col min="6193" max="6193" width="11" customWidth="1"/>
    <col min="6194" max="6400" width="9"/>
    <col min="6401" max="6417" width="2.09765625" customWidth="1"/>
    <col min="6418" max="6418" width="0.19921875" customWidth="1"/>
    <col min="6419" max="6448" width="2.09765625" customWidth="1"/>
    <col min="6449" max="6449" width="11" customWidth="1"/>
    <col min="6450" max="6656" width="9"/>
    <col min="6657" max="6673" width="2.09765625" customWidth="1"/>
    <col min="6674" max="6674" width="0.19921875" customWidth="1"/>
    <col min="6675" max="6704" width="2.09765625" customWidth="1"/>
    <col min="6705" max="6705" width="11" customWidth="1"/>
    <col min="6706" max="6912" width="9"/>
    <col min="6913" max="6929" width="2.09765625" customWidth="1"/>
    <col min="6930" max="6930" width="0.19921875" customWidth="1"/>
    <col min="6931" max="6960" width="2.09765625" customWidth="1"/>
    <col min="6961" max="6961" width="11" customWidth="1"/>
    <col min="6962" max="7168" width="9"/>
    <col min="7169" max="7185" width="2.09765625" customWidth="1"/>
    <col min="7186" max="7186" width="0.19921875" customWidth="1"/>
    <col min="7187" max="7216" width="2.09765625" customWidth="1"/>
    <col min="7217" max="7217" width="11" customWidth="1"/>
    <col min="7218" max="7424" width="9"/>
    <col min="7425" max="7441" width="2.09765625" customWidth="1"/>
    <col min="7442" max="7442" width="0.19921875" customWidth="1"/>
    <col min="7443" max="7472" width="2.09765625" customWidth="1"/>
    <col min="7473" max="7473" width="11" customWidth="1"/>
    <col min="7474" max="7680" width="9"/>
    <col min="7681" max="7697" width="2.09765625" customWidth="1"/>
    <col min="7698" max="7698" width="0.19921875" customWidth="1"/>
    <col min="7699" max="7728" width="2.09765625" customWidth="1"/>
    <col min="7729" max="7729" width="11" customWidth="1"/>
    <col min="7730" max="7936" width="9"/>
    <col min="7937" max="7953" width="2.09765625" customWidth="1"/>
    <col min="7954" max="7954" width="0.19921875" customWidth="1"/>
    <col min="7955" max="7984" width="2.09765625" customWidth="1"/>
    <col min="7985" max="7985" width="11" customWidth="1"/>
    <col min="7986" max="8192" width="9"/>
    <col min="8193" max="8209" width="2.09765625" customWidth="1"/>
    <col min="8210" max="8210" width="0.19921875" customWidth="1"/>
    <col min="8211" max="8240" width="2.09765625" customWidth="1"/>
    <col min="8241" max="8241" width="11" customWidth="1"/>
    <col min="8242" max="8448" width="9"/>
    <col min="8449" max="8465" width="2.09765625" customWidth="1"/>
    <col min="8466" max="8466" width="0.19921875" customWidth="1"/>
    <col min="8467" max="8496" width="2.09765625" customWidth="1"/>
    <col min="8497" max="8497" width="11" customWidth="1"/>
    <col min="8498" max="8704" width="9"/>
    <col min="8705" max="8721" width="2.09765625" customWidth="1"/>
    <col min="8722" max="8722" width="0.19921875" customWidth="1"/>
    <col min="8723" max="8752" width="2.09765625" customWidth="1"/>
    <col min="8753" max="8753" width="11" customWidth="1"/>
    <col min="8754" max="8960" width="9"/>
    <col min="8961" max="8977" width="2.09765625" customWidth="1"/>
    <col min="8978" max="8978" width="0.19921875" customWidth="1"/>
    <col min="8979" max="9008" width="2.09765625" customWidth="1"/>
    <col min="9009" max="9009" width="11" customWidth="1"/>
    <col min="9010" max="9216" width="9"/>
    <col min="9217" max="9233" width="2.09765625" customWidth="1"/>
    <col min="9234" max="9234" width="0.19921875" customWidth="1"/>
    <col min="9235" max="9264" width="2.09765625" customWidth="1"/>
    <col min="9265" max="9265" width="11" customWidth="1"/>
    <col min="9266" max="9472" width="9"/>
    <col min="9473" max="9489" width="2.09765625" customWidth="1"/>
    <col min="9490" max="9490" width="0.19921875" customWidth="1"/>
    <col min="9491" max="9520" width="2.09765625" customWidth="1"/>
    <col min="9521" max="9521" width="11" customWidth="1"/>
    <col min="9522" max="9728" width="9"/>
    <col min="9729" max="9745" width="2.09765625" customWidth="1"/>
    <col min="9746" max="9746" width="0.19921875" customWidth="1"/>
    <col min="9747" max="9776" width="2.09765625" customWidth="1"/>
    <col min="9777" max="9777" width="11" customWidth="1"/>
    <col min="9778" max="9984" width="9"/>
    <col min="9985" max="10001" width="2.09765625" customWidth="1"/>
    <col min="10002" max="10002" width="0.19921875" customWidth="1"/>
    <col min="10003" max="10032" width="2.09765625" customWidth="1"/>
    <col min="10033" max="10033" width="11" customWidth="1"/>
    <col min="10034" max="10240" width="9"/>
    <col min="10241" max="10257" width="2.09765625" customWidth="1"/>
    <col min="10258" max="10258" width="0.19921875" customWidth="1"/>
    <col min="10259" max="10288" width="2.09765625" customWidth="1"/>
    <col min="10289" max="10289" width="11" customWidth="1"/>
    <col min="10290" max="10496" width="9"/>
    <col min="10497" max="10513" width="2.09765625" customWidth="1"/>
    <col min="10514" max="10514" width="0.19921875" customWidth="1"/>
    <col min="10515" max="10544" width="2.09765625" customWidth="1"/>
    <col min="10545" max="10545" width="11" customWidth="1"/>
    <col min="10546" max="10752" width="9"/>
    <col min="10753" max="10769" width="2.09765625" customWidth="1"/>
    <col min="10770" max="10770" width="0.19921875" customWidth="1"/>
    <col min="10771" max="10800" width="2.09765625" customWidth="1"/>
    <col min="10801" max="10801" width="11" customWidth="1"/>
    <col min="10802" max="11008" width="9"/>
    <col min="11009" max="11025" width="2.09765625" customWidth="1"/>
    <col min="11026" max="11026" width="0.19921875" customWidth="1"/>
    <col min="11027" max="11056" width="2.09765625" customWidth="1"/>
    <col min="11057" max="11057" width="11" customWidth="1"/>
    <col min="11058" max="11264" width="9"/>
    <col min="11265" max="11281" width="2.09765625" customWidth="1"/>
    <col min="11282" max="11282" width="0.19921875" customWidth="1"/>
    <col min="11283" max="11312" width="2.09765625" customWidth="1"/>
    <col min="11313" max="11313" width="11" customWidth="1"/>
    <col min="11314" max="11520" width="9"/>
    <col min="11521" max="11537" width="2.09765625" customWidth="1"/>
    <col min="11538" max="11538" width="0.19921875" customWidth="1"/>
    <col min="11539" max="11568" width="2.09765625" customWidth="1"/>
    <col min="11569" max="11569" width="11" customWidth="1"/>
    <col min="11570" max="11776" width="9"/>
    <col min="11777" max="11793" width="2.09765625" customWidth="1"/>
    <col min="11794" max="11794" width="0.19921875" customWidth="1"/>
    <col min="11795" max="11824" width="2.09765625" customWidth="1"/>
    <col min="11825" max="11825" width="11" customWidth="1"/>
    <col min="11826" max="12032" width="9"/>
    <col min="12033" max="12049" width="2.09765625" customWidth="1"/>
    <col min="12050" max="12050" width="0.19921875" customWidth="1"/>
    <col min="12051" max="12080" width="2.09765625" customWidth="1"/>
    <col min="12081" max="12081" width="11" customWidth="1"/>
    <col min="12082" max="12288" width="9"/>
    <col min="12289" max="12305" width="2.09765625" customWidth="1"/>
    <col min="12306" max="12306" width="0.19921875" customWidth="1"/>
    <col min="12307" max="12336" width="2.09765625" customWidth="1"/>
    <col min="12337" max="12337" width="11" customWidth="1"/>
    <col min="12338" max="12544" width="9"/>
    <col min="12545" max="12561" width="2.09765625" customWidth="1"/>
    <col min="12562" max="12562" width="0.19921875" customWidth="1"/>
    <col min="12563" max="12592" width="2.09765625" customWidth="1"/>
    <col min="12593" max="12593" width="11" customWidth="1"/>
    <col min="12594" max="12800" width="9"/>
    <col min="12801" max="12817" width="2.09765625" customWidth="1"/>
    <col min="12818" max="12818" width="0.19921875" customWidth="1"/>
    <col min="12819" max="12848" width="2.09765625" customWidth="1"/>
    <col min="12849" max="12849" width="11" customWidth="1"/>
    <col min="12850" max="13056" width="9"/>
    <col min="13057" max="13073" width="2.09765625" customWidth="1"/>
    <col min="13074" max="13074" width="0.19921875" customWidth="1"/>
    <col min="13075" max="13104" width="2.09765625" customWidth="1"/>
    <col min="13105" max="13105" width="11" customWidth="1"/>
    <col min="13106" max="13312" width="9"/>
    <col min="13313" max="13329" width="2.09765625" customWidth="1"/>
    <col min="13330" max="13330" width="0.19921875" customWidth="1"/>
    <col min="13331" max="13360" width="2.09765625" customWidth="1"/>
    <col min="13361" max="13361" width="11" customWidth="1"/>
    <col min="13362" max="13568" width="9"/>
    <col min="13569" max="13585" width="2.09765625" customWidth="1"/>
    <col min="13586" max="13586" width="0.19921875" customWidth="1"/>
    <col min="13587" max="13616" width="2.09765625" customWidth="1"/>
    <col min="13617" max="13617" width="11" customWidth="1"/>
    <col min="13618" max="13824" width="9"/>
    <col min="13825" max="13841" width="2.09765625" customWidth="1"/>
    <col min="13842" max="13842" width="0.19921875" customWidth="1"/>
    <col min="13843" max="13872" width="2.09765625" customWidth="1"/>
    <col min="13873" max="13873" width="11" customWidth="1"/>
    <col min="13874" max="14080" width="9"/>
    <col min="14081" max="14097" width="2.09765625" customWidth="1"/>
    <col min="14098" max="14098" width="0.19921875" customWidth="1"/>
    <col min="14099" max="14128" width="2.09765625" customWidth="1"/>
    <col min="14129" max="14129" width="11" customWidth="1"/>
    <col min="14130" max="14336" width="9"/>
    <col min="14337" max="14353" width="2.09765625" customWidth="1"/>
    <col min="14354" max="14354" width="0.19921875" customWidth="1"/>
    <col min="14355" max="14384" width="2.09765625" customWidth="1"/>
    <col min="14385" max="14385" width="11" customWidth="1"/>
    <col min="14386" max="14592" width="9"/>
    <col min="14593" max="14609" width="2.09765625" customWidth="1"/>
    <col min="14610" max="14610" width="0.19921875" customWidth="1"/>
    <col min="14611" max="14640" width="2.09765625" customWidth="1"/>
    <col min="14641" max="14641" width="11" customWidth="1"/>
    <col min="14642" max="14848" width="9"/>
    <col min="14849" max="14865" width="2.09765625" customWidth="1"/>
    <col min="14866" max="14866" width="0.19921875" customWidth="1"/>
    <col min="14867" max="14896" width="2.09765625" customWidth="1"/>
    <col min="14897" max="14897" width="11" customWidth="1"/>
    <col min="14898" max="15104" width="9"/>
    <col min="15105" max="15121" width="2.09765625" customWidth="1"/>
    <col min="15122" max="15122" width="0.19921875" customWidth="1"/>
    <col min="15123" max="15152" width="2.09765625" customWidth="1"/>
    <col min="15153" max="15153" width="11" customWidth="1"/>
    <col min="15154" max="15360" width="9"/>
    <col min="15361" max="15377" width="2.09765625" customWidth="1"/>
    <col min="15378" max="15378" width="0.19921875" customWidth="1"/>
    <col min="15379" max="15408" width="2.09765625" customWidth="1"/>
    <col min="15409" max="15409" width="11" customWidth="1"/>
    <col min="15410" max="15616" width="9"/>
    <col min="15617" max="15633" width="2.09765625" customWidth="1"/>
    <col min="15634" max="15634" width="0.19921875" customWidth="1"/>
    <col min="15635" max="15664" width="2.09765625" customWidth="1"/>
    <col min="15665" max="15665" width="11" customWidth="1"/>
    <col min="15666" max="15872" width="9"/>
    <col min="15873" max="15889" width="2.09765625" customWidth="1"/>
    <col min="15890" max="15890" width="0.19921875" customWidth="1"/>
    <col min="15891" max="15920" width="2.09765625" customWidth="1"/>
    <col min="15921" max="15921" width="11" customWidth="1"/>
    <col min="15922" max="16128" width="9"/>
    <col min="16129" max="16145" width="2.09765625" customWidth="1"/>
    <col min="16146" max="16146" width="0.19921875" customWidth="1"/>
    <col min="16147" max="16176" width="2.09765625" customWidth="1"/>
    <col min="16177" max="16177" width="11" customWidth="1"/>
    <col min="16178" max="16384" width="9"/>
  </cols>
  <sheetData>
    <row r="1" spans="2:48" ht="15" customHeight="1"/>
    <row r="2" spans="2:48" ht="15" customHeight="1" thickBot="1">
      <c r="Z2" s="51"/>
      <c r="AA2" s="51"/>
    </row>
    <row r="3" spans="2:48" ht="17.25" customHeight="1" thickTop="1">
      <c r="D3" s="1057" t="s">
        <v>174</v>
      </c>
      <c r="E3" s="1058"/>
      <c r="F3" s="1058"/>
      <c r="G3" s="1059"/>
      <c r="H3" s="929" t="s">
        <v>175</v>
      </c>
      <c r="I3" s="930"/>
      <c r="J3" s="930"/>
      <c r="K3" s="930"/>
      <c r="L3" s="930"/>
      <c r="M3" s="930"/>
      <c r="N3" s="930"/>
      <c r="O3" s="930"/>
      <c r="P3" s="1066" t="s">
        <v>176</v>
      </c>
      <c r="Q3" s="1067"/>
      <c r="R3" s="1067"/>
      <c r="S3" s="1067"/>
      <c r="T3" s="1067"/>
      <c r="U3" s="1067"/>
      <c r="V3" s="1067"/>
      <c r="W3" s="1067"/>
      <c r="X3" s="1067"/>
      <c r="Y3" s="1068"/>
      <c r="Z3" s="1075"/>
      <c r="AA3" s="1054"/>
      <c r="AB3" s="1047"/>
      <c r="AC3" s="1054"/>
      <c r="AD3" s="1047"/>
      <c r="AE3" s="1054"/>
      <c r="AF3" s="1047"/>
      <c r="AG3" s="1054"/>
      <c r="AH3" s="1047"/>
      <c r="AI3" s="1054"/>
      <c r="AJ3" s="1047"/>
      <c r="AK3" s="1054"/>
      <c r="AL3" s="1047"/>
      <c r="AM3" s="1054"/>
      <c r="AN3" s="1047"/>
      <c r="AO3" s="1054"/>
      <c r="AP3" s="1047"/>
      <c r="AQ3" s="1054"/>
      <c r="AR3" s="1047"/>
      <c r="AS3" s="1048"/>
      <c r="AV3" s="168"/>
    </row>
    <row r="4" spans="2:48" ht="17.25" customHeight="1">
      <c r="D4" s="1060"/>
      <c r="E4" s="1061"/>
      <c r="F4" s="1061"/>
      <c r="G4" s="1062"/>
      <c r="H4" s="932"/>
      <c r="I4" s="933"/>
      <c r="J4" s="933"/>
      <c r="K4" s="933"/>
      <c r="L4" s="933"/>
      <c r="M4" s="933"/>
      <c r="N4" s="933"/>
      <c r="O4" s="933"/>
      <c r="P4" s="1069"/>
      <c r="Q4" s="1070"/>
      <c r="R4" s="1070"/>
      <c r="S4" s="1070"/>
      <c r="T4" s="1070"/>
      <c r="U4" s="1070"/>
      <c r="V4" s="1070"/>
      <c r="W4" s="1070"/>
      <c r="X4" s="1070"/>
      <c r="Y4" s="1071"/>
      <c r="Z4" s="1076"/>
      <c r="AA4" s="1055"/>
      <c r="AB4" s="1049"/>
      <c r="AC4" s="1055"/>
      <c r="AD4" s="1049"/>
      <c r="AE4" s="1055"/>
      <c r="AF4" s="1049"/>
      <c r="AG4" s="1055"/>
      <c r="AH4" s="1049"/>
      <c r="AI4" s="1055"/>
      <c r="AJ4" s="1049"/>
      <c r="AK4" s="1055"/>
      <c r="AL4" s="1049"/>
      <c r="AM4" s="1055"/>
      <c r="AN4" s="1049"/>
      <c r="AO4" s="1055"/>
      <c r="AP4" s="1049"/>
      <c r="AQ4" s="1055"/>
      <c r="AR4" s="1049"/>
      <c r="AS4" s="1050"/>
      <c r="AV4" s="168"/>
    </row>
    <row r="5" spans="2:48" ht="17.25" customHeight="1" thickBot="1">
      <c r="D5" s="1063"/>
      <c r="E5" s="1064"/>
      <c r="F5" s="1064"/>
      <c r="G5" s="1065"/>
      <c r="H5" s="935"/>
      <c r="I5" s="936"/>
      <c r="J5" s="936"/>
      <c r="K5" s="936"/>
      <c r="L5" s="936"/>
      <c r="M5" s="936"/>
      <c r="N5" s="936"/>
      <c r="O5" s="936"/>
      <c r="P5" s="1072"/>
      <c r="Q5" s="1073"/>
      <c r="R5" s="1073"/>
      <c r="S5" s="1073"/>
      <c r="T5" s="1073"/>
      <c r="U5" s="1073"/>
      <c r="V5" s="1073"/>
      <c r="W5" s="1073"/>
      <c r="X5" s="1073"/>
      <c r="Y5" s="1074"/>
      <c r="Z5" s="1077"/>
      <c r="AA5" s="1056"/>
      <c r="AB5" s="1051"/>
      <c r="AC5" s="1056"/>
      <c r="AD5" s="1051"/>
      <c r="AE5" s="1056"/>
      <c r="AF5" s="1051"/>
      <c r="AG5" s="1056"/>
      <c r="AH5" s="1051"/>
      <c r="AI5" s="1056"/>
      <c r="AJ5" s="1051"/>
      <c r="AK5" s="1056"/>
      <c r="AL5" s="1051"/>
      <c r="AM5" s="1056"/>
      <c r="AN5" s="1051"/>
      <c r="AO5" s="1056"/>
      <c r="AP5" s="1051"/>
      <c r="AQ5" s="1056"/>
      <c r="AR5" s="1051"/>
      <c r="AS5" s="1052"/>
      <c r="AV5" s="168"/>
    </row>
    <row r="6" spans="2:48" ht="15" customHeight="1" thickTop="1">
      <c r="D6" s="239"/>
      <c r="E6" s="239"/>
      <c r="F6" s="239"/>
      <c r="G6" s="239"/>
      <c r="H6" s="168"/>
      <c r="K6" s="240"/>
      <c r="L6" s="240"/>
      <c r="M6" s="240"/>
      <c r="N6" s="240"/>
      <c r="O6" s="240"/>
      <c r="P6" s="240"/>
      <c r="Q6" s="240"/>
      <c r="R6" s="240"/>
      <c r="S6" s="240"/>
      <c r="T6" s="240"/>
      <c r="U6" s="359"/>
      <c r="V6" s="359"/>
      <c r="W6" s="359"/>
      <c r="X6" s="359"/>
      <c r="Y6" s="359"/>
      <c r="Z6" s="241"/>
      <c r="AA6" s="241"/>
      <c r="AB6" s="241"/>
      <c r="AC6" s="241"/>
      <c r="AD6" s="241"/>
      <c r="AE6" s="241"/>
      <c r="AF6" s="241"/>
      <c r="AG6" s="241"/>
      <c r="AH6" s="241"/>
      <c r="AI6" s="241"/>
      <c r="AJ6" s="241"/>
      <c r="AK6" s="241"/>
      <c r="AL6" s="241"/>
      <c r="AM6" s="241"/>
      <c r="AN6" s="241"/>
      <c r="AO6" s="241"/>
      <c r="AP6" s="241"/>
      <c r="AQ6" s="241"/>
      <c r="AR6" s="241"/>
      <c r="AS6" s="241"/>
      <c r="AV6" s="168"/>
    </row>
    <row r="7" spans="2:48" ht="15" customHeight="1">
      <c r="C7" s="242"/>
      <c r="D7" s="242"/>
      <c r="E7" s="242"/>
      <c r="F7" s="242"/>
      <c r="G7" s="243"/>
      <c r="H7" s="243"/>
      <c r="I7" s="243"/>
      <c r="J7" s="243"/>
      <c r="K7" s="243"/>
      <c r="L7" s="243"/>
      <c r="M7" s="243"/>
      <c r="N7" s="243"/>
      <c r="O7" s="243"/>
      <c r="P7" s="243"/>
      <c r="Q7" s="243"/>
      <c r="R7" s="243"/>
      <c r="S7" s="357"/>
      <c r="T7" s="357"/>
      <c r="U7" s="357"/>
      <c r="V7" s="357"/>
      <c r="W7" s="168"/>
      <c r="X7" s="168"/>
      <c r="Y7" s="168"/>
      <c r="Z7" s="168"/>
      <c r="AA7" s="168"/>
      <c r="AB7" s="168"/>
      <c r="AC7" s="168"/>
      <c r="AD7" s="168"/>
      <c r="AE7" s="168"/>
      <c r="AF7" s="168"/>
      <c r="AG7" s="168"/>
      <c r="AH7" s="168"/>
      <c r="AI7" s="168"/>
      <c r="AJ7" s="168"/>
      <c r="AK7" s="168"/>
      <c r="AL7" s="168"/>
      <c r="AM7" s="168"/>
      <c r="AN7" s="168"/>
      <c r="AO7" s="168"/>
      <c r="AP7" s="168"/>
    </row>
    <row r="8" spans="2:48" ht="15" customHeight="1">
      <c r="D8" s="1053" t="s">
        <v>177</v>
      </c>
      <c r="E8" s="1053"/>
      <c r="F8" s="1053"/>
      <c r="G8" s="1053"/>
      <c r="H8" s="1053"/>
      <c r="I8" s="1053"/>
      <c r="J8" s="1053"/>
      <c r="K8" s="1053"/>
      <c r="L8" s="1053"/>
      <c r="M8" s="1053"/>
      <c r="N8" s="1053"/>
      <c r="O8" s="1053"/>
      <c r="P8" s="1053"/>
      <c r="Q8" s="1053"/>
      <c r="R8" s="1053"/>
      <c r="S8" s="1053"/>
      <c r="T8" s="1053"/>
      <c r="U8" s="1053"/>
      <c r="V8" s="1053"/>
      <c r="W8" s="1053"/>
      <c r="X8" s="1053"/>
      <c r="Y8" s="1053"/>
      <c r="Z8" s="1053"/>
      <c r="AA8" s="1053"/>
      <c r="AB8" s="1053"/>
      <c r="AC8" s="1053"/>
      <c r="AD8" s="1053"/>
      <c r="AE8" s="1053"/>
      <c r="AF8" s="1053"/>
      <c r="AG8" s="1053"/>
      <c r="AH8" s="1053"/>
      <c r="AI8" s="1053"/>
      <c r="AJ8" s="1053"/>
      <c r="AK8" s="1053"/>
      <c r="AL8" s="1053"/>
      <c r="AM8" s="1053"/>
      <c r="AN8" s="1053"/>
      <c r="AO8" s="1053"/>
      <c r="AP8" s="1053"/>
      <c r="AQ8" s="1053"/>
      <c r="AR8" s="1053"/>
      <c r="AS8" s="1053"/>
    </row>
    <row r="9" spans="2:48" ht="15" customHeight="1">
      <c r="C9" s="31"/>
      <c r="D9" s="1053"/>
      <c r="E9" s="1053"/>
      <c r="F9" s="1053"/>
      <c r="G9" s="1053"/>
      <c r="H9" s="1053"/>
      <c r="I9" s="1053"/>
      <c r="J9" s="1053"/>
      <c r="K9" s="1053"/>
      <c r="L9" s="1053"/>
      <c r="M9" s="1053"/>
      <c r="N9" s="1053"/>
      <c r="O9" s="1053"/>
      <c r="P9" s="1053"/>
      <c r="Q9" s="1053"/>
      <c r="R9" s="1053"/>
      <c r="S9" s="1053"/>
      <c r="T9" s="1053"/>
      <c r="U9" s="1053"/>
      <c r="V9" s="1053"/>
      <c r="W9" s="1053"/>
      <c r="X9" s="1053"/>
      <c r="Y9" s="1053"/>
      <c r="Z9" s="1053"/>
      <c r="AA9" s="1053"/>
      <c r="AB9" s="1053"/>
      <c r="AC9" s="1053"/>
      <c r="AD9" s="1053"/>
      <c r="AE9" s="1053"/>
      <c r="AF9" s="1053"/>
      <c r="AG9" s="1053"/>
      <c r="AH9" s="1053"/>
      <c r="AI9" s="1053"/>
      <c r="AJ9" s="1053"/>
      <c r="AK9" s="1053"/>
      <c r="AL9" s="1053"/>
      <c r="AM9" s="1053"/>
      <c r="AN9" s="1053"/>
      <c r="AO9" s="1053"/>
      <c r="AP9" s="1053"/>
      <c r="AQ9" s="1053"/>
      <c r="AR9" s="1053"/>
      <c r="AS9" s="1053"/>
    </row>
    <row r="10" spans="2:48" ht="15" customHeight="1">
      <c r="AB10" s="244"/>
      <c r="AC10" s="244"/>
      <c r="AD10" s="244"/>
      <c r="AE10" s="244"/>
      <c r="AF10" s="244"/>
      <c r="AG10" s="244"/>
      <c r="AH10" s="244"/>
      <c r="AI10" s="244"/>
      <c r="AJ10" s="244"/>
      <c r="AK10" s="244"/>
    </row>
    <row r="11" spans="2:48" ht="15" customHeight="1">
      <c r="B11" s="245"/>
      <c r="D11" s="245"/>
      <c r="E11" s="246" t="s">
        <v>178</v>
      </c>
      <c r="F11" s="247"/>
      <c r="G11" s="247"/>
      <c r="H11" s="247"/>
      <c r="I11" s="247"/>
      <c r="J11" s="247"/>
      <c r="K11" s="247"/>
      <c r="L11" s="247"/>
      <c r="M11" s="247"/>
      <c r="N11" s="247"/>
      <c r="O11" s="247"/>
      <c r="AB11" s="241"/>
      <c r="AC11" s="241"/>
      <c r="AD11" s="241"/>
      <c r="AE11" s="241"/>
      <c r="AF11" s="241"/>
      <c r="AG11" s="241"/>
      <c r="AH11" s="241"/>
      <c r="AI11" s="241"/>
      <c r="AJ11" s="241"/>
      <c r="AK11" s="241"/>
    </row>
    <row r="12" spans="2:48" ht="14.25" customHeight="1">
      <c r="D12" s="248"/>
      <c r="H12" s="168"/>
      <c r="I12" s="168"/>
      <c r="J12" s="168"/>
    </row>
    <row r="13" spans="2:48" ht="18.75" customHeight="1">
      <c r="D13" s="249"/>
      <c r="E13" s="250"/>
      <c r="F13" s="1111" t="s">
        <v>179</v>
      </c>
      <c r="G13" s="1111"/>
      <c r="H13" s="1111"/>
      <c r="I13" s="1111"/>
      <c r="J13" s="1111"/>
      <c r="K13" s="1111"/>
      <c r="L13" s="1111"/>
      <c r="M13" s="1111"/>
      <c r="N13" s="1111"/>
      <c r="O13" s="1111"/>
      <c r="P13" s="1111"/>
      <c r="Q13" s="1111"/>
      <c r="R13" s="1111"/>
      <c r="S13" s="1111"/>
      <c r="T13" s="1111"/>
      <c r="U13" s="1111"/>
      <c r="V13" s="1111"/>
      <c r="W13" s="1111"/>
      <c r="X13" s="1111"/>
      <c r="Y13" s="1111"/>
      <c r="Z13" s="1111"/>
      <c r="AA13" s="1111"/>
      <c r="AB13" s="1111"/>
      <c r="AC13" s="1111"/>
      <c r="AD13" s="1111"/>
      <c r="AE13" s="1111"/>
      <c r="AF13" s="1111"/>
      <c r="AG13" s="1111"/>
      <c r="AH13" s="1111"/>
      <c r="AI13" s="1111"/>
      <c r="AJ13" s="1111"/>
      <c r="AK13" s="1111"/>
      <c r="AL13" s="1111"/>
      <c r="AM13" s="1111"/>
      <c r="AN13" s="1111"/>
      <c r="AO13" s="1111"/>
      <c r="AP13" s="1111"/>
      <c r="AQ13" s="1111"/>
      <c r="AR13" s="1111"/>
    </row>
    <row r="14" spans="2:48" ht="18.75" customHeight="1">
      <c r="D14" s="250"/>
      <c r="E14" s="250"/>
      <c r="F14" s="1111"/>
      <c r="G14" s="1111"/>
      <c r="H14" s="1111"/>
      <c r="I14" s="1111"/>
      <c r="J14" s="1111"/>
      <c r="K14" s="1111"/>
      <c r="L14" s="1111"/>
      <c r="M14" s="1111"/>
      <c r="N14" s="1111"/>
      <c r="O14" s="1111"/>
      <c r="P14" s="1111"/>
      <c r="Q14" s="1111"/>
      <c r="R14" s="1111"/>
      <c r="S14" s="1111"/>
      <c r="T14" s="1111"/>
      <c r="U14" s="1111"/>
      <c r="V14" s="1111"/>
      <c r="W14" s="1111"/>
      <c r="X14" s="1111"/>
      <c r="Y14" s="1111"/>
      <c r="Z14" s="1111"/>
      <c r="AA14" s="1111"/>
      <c r="AB14" s="1111"/>
      <c r="AC14" s="1111"/>
      <c r="AD14" s="1111"/>
      <c r="AE14" s="1111"/>
      <c r="AF14" s="1111"/>
      <c r="AG14" s="1111"/>
      <c r="AH14" s="1111"/>
      <c r="AI14" s="1111"/>
      <c r="AJ14" s="1111"/>
      <c r="AK14" s="1111"/>
      <c r="AL14" s="1111"/>
      <c r="AM14" s="1111"/>
      <c r="AN14" s="1111"/>
      <c r="AO14" s="1111"/>
      <c r="AP14" s="1111"/>
      <c r="AQ14" s="1111"/>
      <c r="AR14" s="1111"/>
    </row>
    <row r="15" spans="2:48" ht="18.75" customHeight="1">
      <c r="D15" s="250"/>
      <c r="E15" s="250"/>
      <c r="F15" s="1111"/>
      <c r="G15" s="1111"/>
      <c r="H15" s="1111"/>
      <c r="I15" s="1111"/>
      <c r="J15" s="1111"/>
      <c r="K15" s="1111"/>
      <c r="L15" s="1111"/>
      <c r="M15" s="1111"/>
      <c r="N15" s="1111"/>
      <c r="O15" s="1111"/>
      <c r="P15" s="1111"/>
      <c r="Q15" s="1111"/>
      <c r="R15" s="1111"/>
      <c r="S15" s="1111"/>
      <c r="T15" s="1111"/>
      <c r="U15" s="1111"/>
      <c r="V15" s="1111"/>
      <c r="W15" s="1111"/>
      <c r="X15" s="1111"/>
      <c r="Y15" s="1111"/>
      <c r="Z15" s="1111"/>
      <c r="AA15" s="1111"/>
      <c r="AB15" s="1111"/>
      <c r="AC15" s="1111"/>
      <c r="AD15" s="1111"/>
      <c r="AE15" s="1111"/>
      <c r="AF15" s="1111"/>
      <c r="AG15" s="1111"/>
      <c r="AH15" s="1111"/>
      <c r="AI15" s="1111"/>
      <c r="AJ15" s="1111"/>
      <c r="AK15" s="1111"/>
      <c r="AL15" s="1111"/>
      <c r="AM15" s="1111"/>
      <c r="AN15" s="1111"/>
      <c r="AO15" s="1111"/>
      <c r="AP15" s="1111"/>
      <c r="AQ15" s="1111"/>
      <c r="AR15" s="1111"/>
    </row>
    <row r="16" spans="2:48" ht="18.75" customHeight="1">
      <c r="D16" s="250"/>
      <c r="E16" s="250"/>
      <c r="F16" s="1111"/>
      <c r="G16" s="1111"/>
      <c r="H16" s="1111"/>
      <c r="I16" s="1111"/>
      <c r="J16" s="1111"/>
      <c r="K16" s="1111"/>
      <c r="L16" s="1111"/>
      <c r="M16" s="1111"/>
      <c r="N16" s="1111"/>
      <c r="O16" s="1111"/>
      <c r="P16" s="1111"/>
      <c r="Q16" s="1111"/>
      <c r="R16" s="1111"/>
      <c r="S16" s="1111"/>
      <c r="T16" s="1111"/>
      <c r="U16" s="1111"/>
      <c r="V16" s="1111"/>
      <c r="W16" s="1111"/>
      <c r="X16" s="1111"/>
      <c r="Y16" s="1111"/>
      <c r="Z16" s="1111"/>
      <c r="AA16" s="1111"/>
      <c r="AB16" s="1111"/>
      <c r="AC16" s="1111"/>
      <c r="AD16" s="1111"/>
      <c r="AE16" s="1111"/>
      <c r="AF16" s="1111"/>
      <c r="AG16" s="1111"/>
      <c r="AH16" s="1111"/>
      <c r="AI16" s="1111"/>
      <c r="AJ16" s="1111"/>
      <c r="AK16" s="1111"/>
      <c r="AL16" s="1111"/>
      <c r="AM16" s="1111"/>
      <c r="AN16" s="1111"/>
      <c r="AO16" s="1111"/>
      <c r="AP16" s="1111"/>
      <c r="AQ16" s="1111"/>
      <c r="AR16" s="1111"/>
    </row>
    <row r="17" spans="2:51" ht="15" customHeight="1">
      <c r="D17" s="250"/>
      <c r="E17" s="250"/>
      <c r="G17" s="251"/>
      <c r="H17" s="251"/>
      <c r="I17" s="251"/>
      <c r="J17" s="251"/>
      <c r="K17" s="251"/>
      <c r="L17" s="251"/>
      <c r="M17" s="251"/>
      <c r="N17" s="251"/>
      <c r="O17" s="251"/>
      <c r="P17" s="251"/>
      <c r="Q17" s="251"/>
      <c r="R17" s="251"/>
      <c r="S17" s="251"/>
      <c r="T17" s="251"/>
      <c r="U17" s="251"/>
      <c r="V17" s="251"/>
      <c r="W17" s="251"/>
      <c r="X17" s="251"/>
      <c r="Y17" s="251"/>
      <c r="Z17" s="251"/>
      <c r="AA17" s="251"/>
      <c r="AB17" s="251"/>
      <c r="AC17" s="251"/>
      <c r="AD17" s="251"/>
      <c r="AE17" s="251"/>
      <c r="AF17" s="251"/>
      <c r="AG17" s="251"/>
      <c r="AH17" s="251"/>
      <c r="AI17" s="251"/>
      <c r="AJ17" s="251"/>
      <c r="AK17" s="251"/>
      <c r="AL17" s="251"/>
      <c r="AM17" s="251"/>
      <c r="AN17" s="251"/>
      <c r="AO17" s="251"/>
      <c r="AP17" s="251"/>
      <c r="AQ17" s="251"/>
      <c r="AR17" s="251"/>
    </row>
    <row r="18" spans="2:51" ht="21" customHeight="1">
      <c r="F18" s="251"/>
      <c r="G18" s="1112" t="s">
        <v>420</v>
      </c>
      <c r="H18" s="1112"/>
      <c r="I18" s="1112"/>
      <c r="J18" s="1112"/>
      <c r="K18" s="1112"/>
      <c r="L18" s="1112"/>
      <c r="M18" s="1112"/>
      <c r="N18" s="1112"/>
      <c r="O18" s="1112"/>
      <c r="P18" s="1112"/>
      <c r="Q18" s="1112"/>
      <c r="R18" s="1112"/>
      <c r="S18" s="1112"/>
      <c r="T18" s="1112"/>
      <c r="U18" s="1112"/>
      <c r="V18" s="1112"/>
      <c r="W18" s="1112"/>
      <c r="X18" s="1112"/>
      <c r="Y18" s="1112"/>
      <c r="Z18" s="1112"/>
      <c r="AA18" s="1112"/>
      <c r="AB18" s="1112"/>
      <c r="AC18" s="1112"/>
      <c r="AD18" s="1112"/>
      <c r="AE18" s="1112"/>
      <c r="AF18" s="1112"/>
      <c r="AG18" s="1112"/>
      <c r="AH18" s="1112"/>
      <c r="AI18" s="1112"/>
      <c r="AJ18" s="1112"/>
      <c r="AK18" s="1112"/>
      <c r="AL18" s="1112"/>
      <c r="AM18" s="1112"/>
      <c r="AN18" s="1112"/>
      <c r="AO18" s="1112"/>
      <c r="AP18" s="1112"/>
      <c r="AQ18" s="1112"/>
      <c r="AR18" s="251"/>
      <c r="AS18" s="251"/>
      <c r="AT18" s="251"/>
      <c r="AU18" s="251"/>
      <c r="AV18" s="251"/>
      <c r="AW18" s="360"/>
    </row>
    <row r="19" spans="2:51" ht="21" customHeight="1">
      <c r="F19" s="251"/>
      <c r="G19" s="1112"/>
      <c r="H19" s="1112"/>
      <c r="I19" s="1112"/>
      <c r="J19" s="1112"/>
      <c r="K19" s="1112"/>
      <c r="L19" s="1112"/>
      <c r="M19" s="1112"/>
      <c r="N19" s="1112"/>
      <c r="O19" s="1112"/>
      <c r="P19" s="1112"/>
      <c r="Q19" s="1112"/>
      <c r="R19" s="1112"/>
      <c r="S19" s="1112"/>
      <c r="T19" s="1112"/>
      <c r="U19" s="1112"/>
      <c r="V19" s="1112"/>
      <c r="W19" s="1112"/>
      <c r="X19" s="1112"/>
      <c r="Y19" s="1112"/>
      <c r="Z19" s="1112"/>
      <c r="AA19" s="1112"/>
      <c r="AB19" s="1112"/>
      <c r="AC19" s="1112"/>
      <c r="AD19" s="1112"/>
      <c r="AE19" s="1112"/>
      <c r="AF19" s="1112"/>
      <c r="AG19" s="1112"/>
      <c r="AH19" s="1112"/>
      <c r="AI19" s="1112"/>
      <c r="AJ19" s="1112"/>
      <c r="AK19" s="1112"/>
      <c r="AL19" s="1112"/>
      <c r="AM19" s="1112"/>
      <c r="AN19" s="1112"/>
      <c r="AO19" s="1112"/>
      <c r="AP19" s="1112"/>
      <c r="AQ19" s="1112"/>
      <c r="AR19" s="251"/>
      <c r="AS19" s="251"/>
      <c r="AT19" s="251"/>
      <c r="AU19" s="251"/>
      <c r="AV19" s="251"/>
      <c r="AW19" s="360"/>
    </row>
    <row r="20" spans="2:51" ht="21" customHeight="1">
      <c r="C20" s="252"/>
      <c r="D20" s="252"/>
      <c r="F20" s="252"/>
      <c r="G20" s="1112"/>
      <c r="H20" s="1112"/>
      <c r="I20" s="1112"/>
      <c r="J20" s="1112"/>
      <c r="K20" s="1112"/>
      <c r="L20" s="1112"/>
      <c r="M20" s="1112"/>
      <c r="N20" s="1112"/>
      <c r="O20" s="1112"/>
      <c r="P20" s="1112"/>
      <c r="Q20" s="1112"/>
      <c r="R20" s="1112"/>
      <c r="S20" s="1112"/>
      <c r="T20" s="1112"/>
      <c r="U20" s="1112"/>
      <c r="V20" s="1112"/>
      <c r="W20" s="1112"/>
      <c r="X20" s="1112"/>
      <c r="Y20" s="1112"/>
      <c r="Z20" s="1112"/>
      <c r="AA20" s="1112"/>
      <c r="AB20" s="1112"/>
      <c r="AC20" s="1112"/>
      <c r="AD20" s="1112"/>
      <c r="AE20" s="1112"/>
      <c r="AF20" s="1112"/>
      <c r="AG20" s="1112"/>
      <c r="AH20" s="1112"/>
      <c r="AI20" s="1112"/>
      <c r="AJ20" s="1112"/>
      <c r="AK20" s="1112"/>
      <c r="AL20" s="1112"/>
      <c r="AM20" s="1112"/>
      <c r="AN20" s="1112"/>
      <c r="AO20" s="1112"/>
      <c r="AP20" s="1112"/>
      <c r="AQ20" s="1112"/>
      <c r="AR20" s="251"/>
      <c r="AS20" s="251"/>
      <c r="AT20" s="251"/>
      <c r="AU20" s="251"/>
      <c r="AV20" s="251"/>
      <c r="AW20" s="360"/>
    </row>
    <row r="21" spans="2:51" ht="17.25" customHeight="1" thickBot="1">
      <c r="B21" s="253"/>
      <c r="C21" s="253"/>
      <c r="D21" s="253"/>
      <c r="E21" s="254"/>
      <c r="F21" s="254"/>
      <c r="G21" s="255"/>
      <c r="H21" s="255"/>
      <c r="I21" s="254"/>
      <c r="J21" s="255"/>
      <c r="K21" s="255"/>
      <c r="L21" s="254"/>
      <c r="M21" s="255"/>
      <c r="N21" s="255"/>
      <c r="O21" s="254"/>
      <c r="P21" s="256"/>
      <c r="R21" s="251"/>
      <c r="S21" s="251"/>
      <c r="T21" s="251"/>
      <c r="U21" s="251"/>
      <c r="V21" s="251"/>
      <c r="W21" s="251"/>
      <c r="X21" s="251"/>
      <c r="Y21" s="251"/>
      <c r="Z21" s="251"/>
      <c r="AA21" s="251"/>
      <c r="AB21" s="251"/>
      <c r="AC21" s="251"/>
      <c r="AD21" s="251"/>
      <c r="AE21" s="251"/>
      <c r="AF21" s="251"/>
      <c r="AG21" s="251"/>
      <c r="AH21" s="251"/>
      <c r="AI21" s="251"/>
      <c r="AJ21" s="251"/>
      <c r="AK21" s="251"/>
      <c r="AL21" s="251"/>
      <c r="AM21" s="251"/>
      <c r="AN21" s="251"/>
      <c r="AO21" s="251"/>
      <c r="AP21" s="251"/>
      <c r="AQ21" s="251"/>
      <c r="AR21" s="251"/>
      <c r="AS21" s="251"/>
      <c r="AT21" s="251"/>
      <c r="AU21" s="251"/>
      <c r="AV21" s="251"/>
      <c r="AW21" s="360"/>
    </row>
    <row r="22" spans="2:51" ht="15" customHeight="1" thickTop="1">
      <c r="B22" s="1113" t="s">
        <v>180</v>
      </c>
      <c r="C22" s="1114"/>
      <c r="D22" s="1114"/>
      <c r="E22" s="1114"/>
      <c r="F22" s="1114"/>
      <c r="G22" s="1114"/>
      <c r="H22" s="1114"/>
      <c r="I22" s="1114"/>
      <c r="J22" s="1114"/>
      <c r="K22" s="1114"/>
      <c r="L22" s="1114"/>
      <c r="M22" s="1114"/>
      <c r="N22" s="1114"/>
      <c r="O22" s="1114"/>
      <c r="P22" s="1114"/>
      <c r="Q22" s="1114"/>
      <c r="R22" s="1114"/>
      <c r="S22" s="1114"/>
      <c r="T22" s="1114"/>
      <c r="U22" s="1114"/>
      <c r="V22" s="1114"/>
      <c r="W22" s="1114"/>
      <c r="X22" s="1115"/>
      <c r="Y22" s="257"/>
      <c r="AA22" s="1119" t="s">
        <v>181</v>
      </c>
      <c r="AB22" s="1120"/>
      <c r="AC22" s="1120"/>
      <c r="AD22" s="1120"/>
      <c r="AE22" s="1120"/>
      <c r="AF22" s="1120"/>
      <c r="AG22" s="1120"/>
      <c r="AH22" s="1120"/>
      <c r="AI22" s="1120"/>
      <c r="AJ22" s="1120"/>
      <c r="AK22" s="1120"/>
      <c r="AL22" s="1120"/>
      <c r="AM22" s="1120"/>
      <c r="AN22" s="1120"/>
      <c r="AO22" s="1120"/>
      <c r="AP22" s="1120"/>
      <c r="AQ22" s="1120"/>
      <c r="AR22" s="1120"/>
      <c r="AS22" s="1120"/>
      <c r="AT22" s="1120"/>
      <c r="AU22" s="1121"/>
    </row>
    <row r="23" spans="2:51" ht="15" customHeight="1" thickBot="1">
      <c r="B23" s="1116"/>
      <c r="C23" s="1117"/>
      <c r="D23" s="1117"/>
      <c r="E23" s="1117"/>
      <c r="F23" s="1117"/>
      <c r="G23" s="1117"/>
      <c r="H23" s="1117"/>
      <c r="I23" s="1117"/>
      <c r="J23" s="1117"/>
      <c r="K23" s="1117"/>
      <c r="L23" s="1117"/>
      <c r="M23" s="1117"/>
      <c r="N23" s="1117"/>
      <c r="O23" s="1117"/>
      <c r="P23" s="1117"/>
      <c r="Q23" s="1117"/>
      <c r="R23" s="1117"/>
      <c r="S23" s="1117"/>
      <c r="T23" s="1117"/>
      <c r="U23" s="1117"/>
      <c r="V23" s="1117"/>
      <c r="W23" s="1117"/>
      <c r="X23" s="1118"/>
      <c r="Y23" s="257"/>
      <c r="AA23" s="1122"/>
      <c r="AB23" s="1123"/>
      <c r="AC23" s="1123"/>
      <c r="AD23" s="1123"/>
      <c r="AE23" s="1123"/>
      <c r="AF23" s="1123"/>
      <c r="AG23" s="1123"/>
      <c r="AH23" s="1123"/>
      <c r="AI23" s="1123"/>
      <c r="AJ23" s="1123"/>
      <c r="AK23" s="1123"/>
      <c r="AL23" s="1123"/>
      <c r="AM23" s="1123"/>
      <c r="AN23" s="1123"/>
      <c r="AO23" s="1123"/>
      <c r="AP23" s="1123"/>
      <c r="AQ23" s="1123"/>
      <c r="AR23" s="1123"/>
      <c r="AS23" s="1123"/>
      <c r="AT23" s="1123"/>
      <c r="AU23" s="1124"/>
      <c r="AY23" s="245"/>
    </row>
    <row r="24" spans="2:51" ht="15" customHeight="1" thickTop="1">
      <c r="B24" s="1125" t="s">
        <v>182</v>
      </c>
      <c r="C24" s="1126"/>
      <c r="D24" s="1126"/>
      <c r="E24" s="1126"/>
      <c r="F24" s="1126"/>
      <c r="G24" s="1126"/>
      <c r="H24" s="1128" t="str">
        <f>IF(①入力シート!F98="","",①入力シート!F98)</f>
        <v/>
      </c>
      <c r="I24" s="1129"/>
      <c r="J24" s="1129"/>
      <c r="K24" s="1129"/>
      <c r="L24" s="1129"/>
      <c r="M24" s="1130"/>
      <c r="N24" s="1134" t="s">
        <v>359</v>
      </c>
      <c r="O24" s="1135"/>
      <c r="P24" s="1128" t="str">
        <f>IF(①入力シート!H98="","",①入力シート!H98)</f>
        <v/>
      </c>
      <c r="Q24" s="1129"/>
      <c r="R24" s="1129"/>
      <c r="S24" s="1129"/>
      <c r="T24" s="1129"/>
      <c r="U24" s="1129"/>
      <c r="V24" s="1129"/>
      <c r="W24" s="1129"/>
      <c r="X24" s="1138"/>
      <c r="Y24" s="168"/>
      <c r="AA24" s="1140" t="s">
        <v>183</v>
      </c>
      <c r="AB24" s="1141"/>
      <c r="AC24" s="1141"/>
      <c r="AD24" s="1141"/>
      <c r="AE24" s="1144" t="str">
        <f>IF(①入力シート!F104="","",①入力シート!F104)</f>
        <v/>
      </c>
      <c r="AF24" s="1145"/>
      <c r="AG24" s="1145" t="str">
        <f>IF(①入力シート!G104="","",①入力シート!G104)</f>
        <v/>
      </c>
      <c r="AH24" s="1145"/>
      <c r="AI24" s="1148" t="str">
        <f>IF(①入力シート!H104="","",①入力シート!H104)</f>
        <v/>
      </c>
      <c r="AJ24" s="1148"/>
      <c r="AK24" s="1145" t="str">
        <f>IF(①入力シート!I104="","",①入力シート!I104)</f>
        <v/>
      </c>
      <c r="AL24" s="1150"/>
      <c r="AM24" s="1141" t="s">
        <v>184</v>
      </c>
      <c r="AN24" s="1141"/>
      <c r="AO24" s="1141"/>
      <c r="AP24" s="1144" t="str">
        <f>IF(①入力シート!K104="","",①入力シート!K104)</f>
        <v/>
      </c>
      <c r="AQ24" s="1145"/>
      <c r="AR24" s="1145" t="str">
        <f>IF(①入力シート!L104="","",①入力シート!L104)</f>
        <v/>
      </c>
      <c r="AS24" s="1145"/>
      <c r="AT24" s="1145" t="str">
        <f>IF(①入力シート!M104="","",①入力シート!M104)</f>
        <v/>
      </c>
      <c r="AU24" s="1152"/>
    </row>
    <row r="25" spans="2:51" ht="15" customHeight="1" thickBot="1">
      <c r="B25" s="1127"/>
      <c r="C25" s="967"/>
      <c r="D25" s="967"/>
      <c r="E25" s="967"/>
      <c r="F25" s="967"/>
      <c r="G25" s="967"/>
      <c r="H25" s="1131"/>
      <c r="I25" s="1132"/>
      <c r="J25" s="1132"/>
      <c r="K25" s="1132"/>
      <c r="L25" s="1132"/>
      <c r="M25" s="1133"/>
      <c r="N25" s="1136"/>
      <c r="O25" s="1137"/>
      <c r="P25" s="1131"/>
      <c r="Q25" s="1132"/>
      <c r="R25" s="1132"/>
      <c r="S25" s="1132"/>
      <c r="T25" s="1132"/>
      <c r="U25" s="1132"/>
      <c r="V25" s="1132"/>
      <c r="W25" s="1132"/>
      <c r="X25" s="1139"/>
      <c r="Y25" s="168"/>
      <c r="AA25" s="1142"/>
      <c r="AB25" s="1143"/>
      <c r="AC25" s="1143"/>
      <c r="AD25" s="1143"/>
      <c r="AE25" s="1146"/>
      <c r="AF25" s="1147"/>
      <c r="AG25" s="1147"/>
      <c r="AH25" s="1147"/>
      <c r="AI25" s="1149"/>
      <c r="AJ25" s="1149"/>
      <c r="AK25" s="1147"/>
      <c r="AL25" s="1151"/>
      <c r="AM25" s="1143"/>
      <c r="AN25" s="1143"/>
      <c r="AO25" s="1143"/>
      <c r="AP25" s="1146"/>
      <c r="AQ25" s="1147"/>
      <c r="AR25" s="1147"/>
      <c r="AS25" s="1147"/>
      <c r="AT25" s="1147"/>
      <c r="AU25" s="1153"/>
    </row>
    <row r="26" spans="2:51" ht="15" customHeight="1">
      <c r="B26" s="1078" t="s">
        <v>185</v>
      </c>
      <c r="C26" s="1079"/>
      <c r="D26" s="1079"/>
      <c r="E26" s="1079"/>
      <c r="F26" s="1079"/>
      <c r="G26" s="1079"/>
      <c r="H26" s="258"/>
      <c r="I26" s="259"/>
      <c r="J26" s="259"/>
      <c r="K26" s="259"/>
      <c r="L26" s="259"/>
      <c r="M26" s="259"/>
      <c r="N26" s="259"/>
      <c r="O26" s="259"/>
      <c r="P26" s="259"/>
      <c r="Q26" s="259"/>
      <c r="R26" s="259"/>
      <c r="S26" s="259"/>
      <c r="T26" s="259"/>
      <c r="U26" s="259"/>
      <c r="V26" s="259"/>
      <c r="W26" s="259"/>
      <c r="X26" s="260"/>
      <c r="Y26" s="261"/>
      <c r="AA26" s="1084" t="str">
        <f>IF(①入力シート!F102="","",①入力シート!F102)</f>
        <v/>
      </c>
      <c r="AB26" s="1085"/>
      <c r="AC26" s="1085"/>
      <c r="AD26" s="1085"/>
      <c r="AE26" s="1085"/>
      <c r="AF26" s="1085"/>
      <c r="AG26" s="1085"/>
      <c r="AH26" s="1090" t="str">
        <f>IF(①入力シート!I102="","",①入力シート!I102)</f>
        <v/>
      </c>
      <c r="AI26" s="1090"/>
      <c r="AJ26" s="1090"/>
      <c r="AK26" s="1090"/>
      <c r="AL26" s="1091"/>
      <c r="AM26" s="1096" t="str">
        <f>IF(①入力シート!K102="","",①入力シート!K102)</f>
        <v/>
      </c>
      <c r="AN26" s="1097"/>
      <c r="AO26" s="1097"/>
      <c r="AP26" s="1097"/>
      <c r="AQ26" s="1097"/>
      <c r="AR26" s="1090" t="str">
        <f>IF(①入力シート!K102="","",①入力シート!M102)</f>
        <v/>
      </c>
      <c r="AS26" s="1090"/>
      <c r="AT26" s="1090"/>
      <c r="AU26" s="1102"/>
    </row>
    <row r="27" spans="2:51" ht="15" customHeight="1">
      <c r="B27" s="1080"/>
      <c r="C27" s="1081"/>
      <c r="D27" s="1081"/>
      <c r="E27" s="1081"/>
      <c r="F27" s="1081"/>
      <c r="G27" s="1081"/>
      <c r="H27" s="43"/>
      <c r="I27" s="1105" t="str">
        <f>IF(①入力シート!G13="","",①入力シート!F13&amp;①入力シート!G13&amp;①入力シート!H13&amp;①入力シート!I13&amp;①入力シート!L13)</f>
        <v/>
      </c>
      <c r="J27" s="1105"/>
      <c r="K27" s="1105"/>
      <c r="L27" s="1105"/>
      <c r="M27" s="1105"/>
      <c r="N27" s="1105"/>
      <c r="O27" s="1105"/>
      <c r="P27" s="1105"/>
      <c r="Q27" s="1105"/>
      <c r="R27" s="1105"/>
      <c r="S27" s="1105"/>
      <c r="T27" s="1105"/>
      <c r="U27" s="1105"/>
      <c r="V27" s="1105"/>
      <c r="W27" s="1105"/>
      <c r="X27" s="1106"/>
      <c r="Y27" s="261"/>
      <c r="AA27" s="1086"/>
      <c r="AB27" s="1087"/>
      <c r="AC27" s="1087"/>
      <c r="AD27" s="1087"/>
      <c r="AE27" s="1087"/>
      <c r="AF27" s="1087"/>
      <c r="AG27" s="1087"/>
      <c r="AH27" s="1092"/>
      <c r="AI27" s="1092"/>
      <c r="AJ27" s="1092"/>
      <c r="AK27" s="1092"/>
      <c r="AL27" s="1093"/>
      <c r="AM27" s="1098"/>
      <c r="AN27" s="1099"/>
      <c r="AO27" s="1099"/>
      <c r="AP27" s="1099"/>
      <c r="AQ27" s="1099"/>
      <c r="AR27" s="1092"/>
      <c r="AS27" s="1092"/>
      <c r="AT27" s="1092"/>
      <c r="AU27" s="1103"/>
    </row>
    <row r="28" spans="2:51" ht="15" customHeight="1">
      <c r="B28" s="1080"/>
      <c r="C28" s="1081"/>
      <c r="D28" s="1081"/>
      <c r="E28" s="1081"/>
      <c r="F28" s="1081"/>
      <c r="G28" s="1081"/>
      <c r="H28" s="43"/>
      <c r="I28" s="1105"/>
      <c r="J28" s="1105"/>
      <c r="K28" s="1105"/>
      <c r="L28" s="1105"/>
      <c r="M28" s="1105"/>
      <c r="N28" s="1105"/>
      <c r="O28" s="1105"/>
      <c r="P28" s="1105"/>
      <c r="Q28" s="1105"/>
      <c r="R28" s="1105"/>
      <c r="S28" s="1105"/>
      <c r="T28" s="1105"/>
      <c r="U28" s="1105"/>
      <c r="V28" s="1105"/>
      <c r="W28" s="1105"/>
      <c r="X28" s="1106"/>
      <c r="Y28" s="261"/>
      <c r="AA28" s="1086"/>
      <c r="AB28" s="1087"/>
      <c r="AC28" s="1087"/>
      <c r="AD28" s="1087"/>
      <c r="AE28" s="1087"/>
      <c r="AF28" s="1087"/>
      <c r="AG28" s="1087"/>
      <c r="AH28" s="1092"/>
      <c r="AI28" s="1092"/>
      <c r="AJ28" s="1092"/>
      <c r="AK28" s="1092"/>
      <c r="AL28" s="1093"/>
      <c r="AM28" s="1098"/>
      <c r="AN28" s="1099"/>
      <c r="AO28" s="1099"/>
      <c r="AP28" s="1099"/>
      <c r="AQ28" s="1099"/>
      <c r="AR28" s="1092"/>
      <c r="AS28" s="1092"/>
      <c r="AT28" s="1092"/>
      <c r="AU28" s="1103"/>
    </row>
    <row r="29" spans="2:51" ht="15" customHeight="1">
      <c r="B29" s="1080"/>
      <c r="C29" s="1081"/>
      <c r="D29" s="1081"/>
      <c r="E29" s="1081"/>
      <c r="F29" s="1081"/>
      <c r="G29" s="1081"/>
      <c r="H29" s="262"/>
      <c r="I29" s="1107" t="str">
        <f>IF(①入力シート!F15="","",①入力シート!F15)</f>
        <v/>
      </c>
      <c r="J29" s="1107"/>
      <c r="K29" s="1107"/>
      <c r="L29" s="1107"/>
      <c r="M29" s="1107"/>
      <c r="N29" s="1107"/>
      <c r="O29" s="1107"/>
      <c r="P29" s="1107"/>
      <c r="Q29" s="1107"/>
      <c r="R29" s="1107"/>
      <c r="S29" s="1107"/>
      <c r="T29" s="1107"/>
      <c r="U29" s="1107"/>
      <c r="V29" s="1107"/>
      <c r="W29" s="1107"/>
      <c r="X29" s="1108"/>
      <c r="Y29" s="261"/>
      <c r="AA29" s="1086"/>
      <c r="AB29" s="1087"/>
      <c r="AC29" s="1087"/>
      <c r="AD29" s="1087"/>
      <c r="AE29" s="1087"/>
      <c r="AF29" s="1087"/>
      <c r="AG29" s="1087"/>
      <c r="AH29" s="1092"/>
      <c r="AI29" s="1092"/>
      <c r="AJ29" s="1092"/>
      <c r="AK29" s="1092"/>
      <c r="AL29" s="1093"/>
      <c r="AM29" s="1098"/>
      <c r="AN29" s="1099"/>
      <c r="AO29" s="1099"/>
      <c r="AP29" s="1099"/>
      <c r="AQ29" s="1099"/>
      <c r="AR29" s="1092"/>
      <c r="AS29" s="1092"/>
      <c r="AT29" s="1092"/>
      <c r="AU29" s="1103"/>
    </row>
    <row r="30" spans="2:51" ht="15" customHeight="1" thickBot="1">
      <c r="B30" s="1082"/>
      <c r="C30" s="1083"/>
      <c r="D30" s="1083"/>
      <c r="E30" s="1083"/>
      <c r="F30" s="1083"/>
      <c r="G30" s="1083"/>
      <c r="H30" s="263"/>
      <c r="I30" s="1109"/>
      <c r="J30" s="1109"/>
      <c r="K30" s="1109"/>
      <c r="L30" s="1109"/>
      <c r="M30" s="1109"/>
      <c r="N30" s="1109"/>
      <c r="O30" s="1109"/>
      <c r="P30" s="1109"/>
      <c r="Q30" s="1109"/>
      <c r="R30" s="1109"/>
      <c r="S30" s="1109"/>
      <c r="T30" s="1109"/>
      <c r="U30" s="1109"/>
      <c r="V30" s="1109"/>
      <c r="W30" s="1109"/>
      <c r="X30" s="1110"/>
      <c r="Y30" s="261"/>
      <c r="AA30" s="1088"/>
      <c r="AB30" s="1089"/>
      <c r="AC30" s="1089"/>
      <c r="AD30" s="1089"/>
      <c r="AE30" s="1089"/>
      <c r="AF30" s="1089"/>
      <c r="AG30" s="1089"/>
      <c r="AH30" s="1094"/>
      <c r="AI30" s="1094"/>
      <c r="AJ30" s="1094"/>
      <c r="AK30" s="1094"/>
      <c r="AL30" s="1095"/>
      <c r="AM30" s="1100"/>
      <c r="AN30" s="1101"/>
      <c r="AO30" s="1101"/>
      <c r="AP30" s="1101"/>
      <c r="AQ30" s="1101"/>
      <c r="AR30" s="1094"/>
      <c r="AS30" s="1094"/>
      <c r="AT30" s="1094"/>
      <c r="AU30" s="1104"/>
    </row>
    <row r="31" spans="2:51" ht="15" customHeight="1">
      <c r="B31" s="1173" t="s">
        <v>360</v>
      </c>
      <c r="C31" s="1174"/>
      <c r="D31" s="1174"/>
      <c r="E31" s="1174"/>
      <c r="F31" s="1174"/>
      <c r="G31" s="1174"/>
      <c r="H31" s="1174"/>
      <c r="I31" s="1174"/>
      <c r="J31" s="1174"/>
      <c r="K31" s="1174"/>
      <c r="L31" s="1174"/>
      <c r="M31" s="1174"/>
      <c r="N31" s="1174"/>
      <c r="O31" s="1174"/>
      <c r="P31" s="1174"/>
      <c r="Q31" s="1174"/>
      <c r="R31" s="1174"/>
      <c r="S31" s="1174"/>
      <c r="T31" s="1174"/>
      <c r="U31" s="1174"/>
      <c r="V31" s="1174"/>
      <c r="W31" s="1174"/>
      <c r="X31" s="1175"/>
      <c r="Y31" s="261"/>
      <c r="AA31" s="1182" t="s">
        <v>187</v>
      </c>
      <c r="AB31" s="1183"/>
      <c r="AC31" s="1183"/>
      <c r="AD31" s="1183"/>
      <c r="AE31" s="1183"/>
      <c r="AF31" s="1183"/>
      <c r="AG31" s="1184"/>
      <c r="AH31" s="1183" t="s">
        <v>188</v>
      </c>
      <c r="AI31" s="1183"/>
      <c r="AJ31" s="1183"/>
      <c r="AK31" s="1183"/>
      <c r="AL31" s="1183"/>
      <c r="AM31" s="1183"/>
      <c r="AN31" s="1183"/>
      <c r="AO31" s="1183"/>
      <c r="AP31" s="1183"/>
      <c r="AQ31" s="1183"/>
      <c r="AR31" s="1183"/>
      <c r="AS31" s="1183"/>
      <c r="AT31" s="1183"/>
      <c r="AU31" s="1188"/>
    </row>
    <row r="32" spans="2:51" ht="15" customHeight="1">
      <c r="B32" s="1176"/>
      <c r="C32" s="1177"/>
      <c r="D32" s="1177"/>
      <c r="E32" s="1177"/>
      <c r="F32" s="1177"/>
      <c r="G32" s="1177"/>
      <c r="H32" s="1177"/>
      <c r="I32" s="1177"/>
      <c r="J32" s="1177"/>
      <c r="K32" s="1177"/>
      <c r="L32" s="1177"/>
      <c r="M32" s="1177"/>
      <c r="N32" s="1177"/>
      <c r="O32" s="1177"/>
      <c r="P32" s="1177"/>
      <c r="Q32" s="1177"/>
      <c r="R32" s="1177"/>
      <c r="S32" s="1177"/>
      <c r="T32" s="1177"/>
      <c r="U32" s="1177"/>
      <c r="V32" s="1177"/>
      <c r="W32" s="1177"/>
      <c r="X32" s="1178"/>
      <c r="Y32" s="261"/>
      <c r="AA32" s="1185"/>
      <c r="AB32" s="1186"/>
      <c r="AC32" s="1186"/>
      <c r="AD32" s="1186"/>
      <c r="AE32" s="1186"/>
      <c r="AF32" s="1186"/>
      <c r="AG32" s="1187"/>
      <c r="AH32" s="1186"/>
      <c r="AI32" s="1186"/>
      <c r="AJ32" s="1186"/>
      <c r="AK32" s="1186"/>
      <c r="AL32" s="1186"/>
      <c r="AM32" s="1186"/>
      <c r="AN32" s="1186"/>
      <c r="AO32" s="1186"/>
      <c r="AP32" s="1186"/>
      <c r="AQ32" s="1186"/>
      <c r="AR32" s="1186"/>
      <c r="AS32" s="1186"/>
      <c r="AT32" s="1186"/>
      <c r="AU32" s="1189"/>
    </row>
    <row r="33" spans="2:48" ht="15" customHeight="1" thickBot="1">
      <c r="B33" s="1179"/>
      <c r="C33" s="1180"/>
      <c r="D33" s="1180"/>
      <c r="E33" s="1180"/>
      <c r="F33" s="1180"/>
      <c r="G33" s="1180"/>
      <c r="H33" s="1180"/>
      <c r="I33" s="1180"/>
      <c r="J33" s="1180"/>
      <c r="K33" s="1180"/>
      <c r="L33" s="1180"/>
      <c r="M33" s="1180"/>
      <c r="N33" s="1180"/>
      <c r="O33" s="1180"/>
      <c r="P33" s="1180"/>
      <c r="Q33" s="1180"/>
      <c r="R33" s="1180"/>
      <c r="S33" s="1180"/>
      <c r="T33" s="1180"/>
      <c r="U33" s="1180"/>
      <c r="V33" s="1180"/>
      <c r="W33" s="1180"/>
      <c r="X33" s="1181"/>
      <c r="Y33" s="261"/>
      <c r="AA33" s="1190" t="str">
        <f>IF(①入力シート!F106="","",①入力シート!F106)</f>
        <v>普通</v>
      </c>
      <c r="AB33" s="1191"/>
      <c r="AC33" s="1191"/>
      <c r="AD33" s="1191"/>
      <c r="AE33" s="1191"/>
      <c r="AF33" s="1191"/>
      <c r="AG33" s="1192"/>
      <c r="AH33" s="1199" t="str">
        <f>IF(①入力シート!F108="","",①入力シート!F108)</f>
        <v/>
      </c>
      <c r="AI33" s="1200"/>
      <c r="AJ33" s="1199" t="str">
        <f>IF(①入力シート!G108="","",①入力シート!G108)</f>
        <v/>
      </c>
      <c r="AK33" s="1200"/>
      <c r="AL33" s="1199" t="str">
        <f>IF(①入力シート!H108="","",①入力シート!H108)</f>
        <v/>
      </c>
      <c r="AM33" s="1200"/>
      <c r="AN33" s="1199" t="str">
        <f>IF(①入力シート!I108="","",①入力シート!I108)</f>
        <v/>
      </c>
      <c r="AO33" s="1200"/>
      <c r="AP33" s="1199" t="str">
        <f>IF(①入力シート!J108="","",①入力シート!J108)</f>
        <v/>
      </c>
      <c r="AQ33" s="1200"/>
      <c r="AR33" s="1199" t="str">
        <f>IF(①入力シート!K108="","",①入力シート!K108)</f>
        <v/>
      </c>
      <c r="AS33" s="1200"/>
      <c r="AT33" s="1199" t="str">
        <f>IF(①入力シート!L108="","",①入力シート!L108)</f>
        <v/>
      </c>
      <c r="AU33" s="1205"/>
    </row>
    <row r="34" spans="2:48" ht="15" customHeight="1">
      <c r="B34" s="1208" t="s">
        <v>186</v>
      </c>
      <c r="C34" s="1209"/>
      <c r="D34" s="1214" t="s">
        <v>361</v>
      </c>
      <c r="E34" s="1214"/>
      <c r="F34" s="1214"/>
      <c r="G34" s="1214"/>
      <c r="H34" s="1216"/>
      <c r="I34" s="1217"/>
      <c r="J34" s="1217"/>
      <c r="K34" s="1217"/>
      <c r="L34" s="1217"/>
      <c r="M34" s="1217"/>
      <c r="N34" s="1217"/>
      <c r="O34" s="1217"/>
      <c r="P34" s="1217"/>
      <c r="Q34" s="1217"/>
      <c r="R34" s="1217"/>
      <c r="S34" s="1217"/>
      <c r="T34" s="1217"/>
      <c r="U34" s="1217"/>
      <c r="V34" s="1217"/>
      <c r="W34" s="1217"/>
      <c r="X34" s="1218"/>
      <c r="Y34" s="261"/>
      <c r="AA34" s="1193"/>
      <c r="AB34" s="1194"/>
      <c r="AC34" s="1194"/>
      <c r="AD34" s="1194"/>
      <c r="AE34" s="1194"/>
      <c r="AF34" s="1194"/>
      <c r="AG34" s="1195"/>
      <c r="AH34" s="1201"/>
      <c r="AI34" s="1202"/>
      <c r="AJ34" s="1201"/>
      <c r="AK34" s="1202"/>
      <c r="AL34" s="1201"/>
      <c r="AM34" s="1202"/>
      <c r="AN34" s="1201"/>
      <c r="AO34" s="1202"/>
      <c r="AP34" s="1201"/>
      <c r="AQ34" s="1202"/>
      <c r="AR34" s="1201"/>
      <c r="AS34" s="1202"/>
      <c r="AT34" s="1201"/>
      <c r="AU34" s="1206"/>
    </row>
    <row r="35" spans="2:48" ht="15" customHeight="1">
      <c r="B35" s="1210"/>
      <c r="C35" s="1211"/>
      <c r="D35" s="1215"/>
      <c r="E35" s="1215"/>
      <c r="F35" s="1215"/>
      <c r="G35" s="1215"/>
      <c r="H35" s="1219"/>
      <c r="I35" s="1219"/>
      <c r="J35" s="1219"/>
      <c r="K35" s="1219"/>
      <c r="L35" s="1219"/>
      <c r="M35" s="1219"/>
      <c r="N35" s="1219"/>
      <c r="O35" s="1219"/>
      <c r="P35" s="1219"/>
      <c r="Q35" s="1219"/>
      <c r="R35" s="1219"/>
      <c r="S35" s="1219"/>
      <c r="T35" s="1219"/>
      <c r="U35" s="1219"/>
      <c r="V35" s="1219"/>
      <c r="W35" s="1219"/>
      <c r="X35" s="1220"/>
      <c r="Y35" s="261"/>
      <c r="AA35" s="1193"/>
      <c r="AB35" s="1194"/>
      <c r="AC35" s="1194"/>
      <c r="AD35" s="1194"/>
      <c r="AE35" s="1194"/>
      <c r="AF35" s="1194"/>
      <c r="AG35" s="1195"/>
      <c r="AH35" s="1201"/>
      <c r="AI35" s="1202"/>
      <c r="AJ35" s="1201"/>
      <c r="AK35" s="1202"/>
      <c r="AL35" s="1201"/>
      <c r="AM35" s="1202"/>
      <c r="AN35" s="1201"/>
      <c r="AO35" s="1202"/>
      <c r="AP35" s="1201"/>
      <c r="AQ35" s="1202"/>
      <c r="AR35" s="1201"/>
      <c r="AS35" s="1202"/>
      <c r="AT35" s="1201"/>
      <c r="AU35" s="1206"/>
    </row>
    <row r="36" spans="2:48" ht="15" customHeight="1" thickBot="1">
      <c r="B36" s="1210"/>
      <c r="C36" s="1211"/>
      <c r="D36" s="1221" t="s">
        <v>189</v>
      </c>
      <c r="E36" s="1222"/>
      <c r="F36" s="1222"/>
      <c r="G36" s="1223"/>
      <c r="H36" s="1230"/>
      <c r="I36" s="1231"/>
      <c r="J36" s="1231"/>
      <c r="K36" s="1231"/>
      <c r="L36" s="1231"/>
      <c r="M36" s="1231"/>
      <c r="N36" s="1231"/>
      <c r="O36" s="1231"/>
      <c r="P36" s="1231"/>
      <c r="Q36" s="1231"/>
      <c r="R36" s="1231"/>
      <c r="S36" s="1231"/>
      <c r="T36" s="1231"/>
      <c r="U36" s="1231"/>
      <c r="V36" s="1231"/>
      <c r="W36" s="1231"/>
      <c r="X36" s="1232"/>
      <c r="Y36" s="261"/>
      <c r="AA36" s="1196"/>
      <c r="AB36" s="1197"/>
      <c r="AC36" s="1197"/>
      <c r="AD36" s="1197"/>
      <c r="AE36" s="1197"/>
      <c r="AF36" s="1197"/>
      <c r="AG36" s="1198"/>
      <c r="AH36" s="1203"/>
      <c r="AI36" s="1204"/>
      <c r="AJ36" s="1203"/>
      <c r="AK36" s="1204"/>
      <c r="AL36" s="1203"/>
      <c r="AM36" s="1204"/>
      <c r="AN36" s="1203"/>
      <c r="AO36" s="1204"/>
      <c r="AP36" s="1203"/>
      <c r="AQ36" s="1204"/>
      <c r="AR36" s="1203"/>
      <c r="AS36" s="1204"/>
      <c r="AT36" s="1203"/>
      <c r="AU36" s="1207"/>
    </row>
    <row r="37" spans="2:48" ht="15" customHeight="1">
      <c r="B37" s="1210"/>
      <c r="C37" s="1211"/>
      <c r="D37" s="1224"/>
      <c r="E37" s="1225"/>
      <c r="F37" s="1225"/>
      <c r="G37" s="1226"/>
      <c r="H37" s="1233"/>
      <c r="I37" s="1234"/>
      <c r="J37" s="1234"/>
      <c r="K37" s="1234"/>
      <c r="L37" s="1234"/>
      <c r="M37" s="1234"/>
      <c r="N37" s="1234"/>
      <c r="O37" s="1234"/>
      <c r="P37" s="1234"/>
      <c r="Q37" s="1234"/>
      <c r="R37" s="1234"/>
      <c r="S37" s="1234"/>
      <c r="T37" s="1234"/>
      <c r="U37" s="1234"/>
      <c r="V37" s="1234"/>
      <c r="W37" s="1234"/>
      <c r="X37" s="1235"/>
      <c r="Y37" s="261"/>
      <c r="AA37" s="1239" t="s">
        <v>191</v>
      </c>
      <c r="AB37" s="1240"/>
      <c r="AC37" s="1240"/>
      <c r="AD37" s="1240"/>
      <c r="AE37" s="1241"/>
      <c r="AF37" s="264"/>
      <c r="AG37" s="265"/>
      <c r="AH37" s="265"/>
      <c r="AI37" s="265"/>
      <c r="AJ37" s="265"/>
      <c r="AK37" s="265"/>
      <c r="AL37" s="265"/>
      <c r="AM37" s="265"/>
      <c r="AN37" s="265"/>
      <c r="AO37" s="265"/>
      <c r="AP37" s="265"/>
      <c r="AQ37" s="265"/>
      <c r="AR37" s="265"/>
      <c r="AS37" s="265"/>
      <c r="AT37" s="265"/>
      <c r="AU37" s="266"/>
    </row>
    <row r="38" spans="2:48" ht="15" customHeight="1">
      <c r="B38" s="1210"/>
      <c r="C38" s="1211"/>
      <c r="D38" s="1224"/>
      <c r="E38" s="1225"/>
      <c r="F38" s="1225"/>
      <c r="G38" s="1226"/>
      <c r="H38" s="1233"/>
      <c r="I38" s="1234"/>
      <c r="J38" s="1234"/>
      <c r="K38" s="1234"/>
      <c r="L38" s="1234"/>
      <c r="M38" s="1234"/>
      <c r="N38" s="1234"/>
      <c r="O38" s="1234"/>
      <c r="P38" s="1234"/>
      <c r="Q38" s="1234"/>
      <c r="R38" s="1234"/>
      <c r="S38" s="1234"/>
      <c r="T38" s="1234"/>
      <c r="U38" s="1234"/>
      <c r="V38" s="1234"/>
      <c r="W38" s="1234"/>
      <c r="X38" s="1235"/>
      <c r="Y38" s="261"/>
      <c r="AA38" s="1242"/>
      <c r="AB38" s="1243"/>
      <c r="AC38" s="1243"/>
      <c r="AD38" s="1243"/>
      <c r="AE38" s="1244"/>
      <c r="AF38" s="267"/>
      <c r="AG38" s="1248" t="str">
        <f>IF(①入力シート!F113="","",①入力シート!F111)</f>
        <v/>
      </c>
      <c r="AH38" s="1248"/>
      <c r="AI38" s="1248"/>
      <c r="AJ38" s="1248"/>
      <c r="AK38" s="1248"/>
      <c r="AL38" s="1248"/>
      <c r="AM38" s="1248"/>
      <c r="AN38" s="1248"/>
      <c r="AO38" s="1248"/>
      <c r="AP38" s="1248"/>
      <c r="AQ38" s="1248"/>
      <c r="AR38" s="1248"/>
      <c r="AS38" s="1248"/>
      <c r="AT38" s="1248"/>
      <c r="AU38" s="268"/>
    </row>
    <row r="39" spans="2:48" ht="15" customHeight="1" thickBot="1">
      <c r="B39" s="1212"/>
      <c r="C39" s="1213"/>
      <c r="D39" s="1227"/>
      <c r="E39" s="1228"/>
      <c r="F39" s="1228"/>
      <c r="G39" s="1229"/>
      <c r="H39" s="1236"/>
      <c r="I39" s="1237"/>
      <c r="J39" s="1237"/>
      <c r="K39" s="1237"/>
      <c r="L39" s="1237"/>
      <c r="M39" s="1237"/>
      <c r="N39" s="1237"/>
      <c r="O39" s="1237"/>
      <c r="P39" s="1237"/>
      <c r="Q39" s="1237"/>
      <c r="R39" s="1237"/>
      <c r="S39" s="1237"/>
      <c r="T39" s="1237"/>
      <c r="U39" s="1237"/>
      <c r="V39" s="1237"/>
      <c r="W39" s="1237"/>
      <c r="X39" s="1238"/>
      <c r="Y39" s="261"/>
      <c r="AA39" s="1242"/>
      <c r="AB39" s="1243"/>
      <c r="AC39" s="1243"/>
      <c r="AD39" s="1243"/>
      <c r="AE39" s="1244"/>
      <c r="AF39" s="267"/>
      <c r="AG39" s="1248"/>
      <c r="AH39" s="1248"/>
      <c r="AI39" s="1248"/>
      <c r="AJ39" s="1248"/>
      <c r="AK39" s="1248"/>
      <c r="AL39" s="1248"/>
      <c r="AM39" s="1248"/>
      <c r="AN39" s="1248"/>
      <c r="AO39" s="1248"/>
      <c r="AP39" s="1248"/>
      <c r="AQ39" s="1248"/>
      <c r="AR39" s="1248"/>
      <c r="AS39" s="1248"/>
      <c r="AT39" s="1248"/>
      <c r="AU39" s="268"/>
    </row>
    <row r="40" spans="2:48" ht="15" customHeight="1">
      <c r="B40" s="971" t="s">
        <v>190</v>
      </c>
      <c r="C40" s="972"/>
      <c r="D40" s="977" t="s">
        <v>361</v>
      </c>
      <c r="E40" s="977"/>
      <c r="F40" s="977"/>
      <c r="G40" s="977"/>
      <c r="H40" s="1157" t="str">
        <f>IF(①入力シート!F17="","",PHONETIC(①入力シート!F17))</f>
        <v/>
      </c>
      <c r="I40" s="1158"/>
      <c r="J40" s="1158"/>
      <c r="K40" s="1158"/>
      <c r="L40" s="1158"/>
      <c r="M40" s="1158"/>
      <c r="N40" s="1158"/>
      <c r="O40" s="1158"/>
      <c r="P40" s="1158"/>
      <c r="Q40" s="1158"/>
      <c r="R40" s="1158"/>
      <c r="S40" s="1158"/>
      <c r="T40" s="1158"/>
      <c r="U40" s="1158"/>
      <c r="V40" s="1158"/>
      <c r="W40" s="1158"/>
      <c r="X40" s="1159"/>
      <c r="Y40" s="261"/>
      <c r="AA40" s="1242"/>
      <c r="AB40" s="1243"/>
      <c r="AC40" s="1243"/>
      <c r="AD40" s="1243"/>
      <c r="AE40" s="1244"/>
      <c r="AF40" s="267"/>
      <c r="AG40" s="1248"/>
      <c r="AH40" s="1248"/>
      <c r="AI40" s="1248"/>
      <c r="AJ40" s="1248"/>
      <c r="AK40" s="1248"/>
      <c r="AL40" s="1248"/>
      <c r="AM40" s="1248"/>
      <c r="AN40" s="1248"/>
      <c r="AO40" s="1248"/>
      <c r="AP40" s="1248"/>
      <c r="AQ40" s="1248"/>
      <c r="AR40" s="1248"/>
      <c r="AS40" s="1248"/>
      <c r="AT40" s="1248"/>
      <c r="AU40" s="268"/>
    </row>
    <row r="41" spans="2:48" ht="15" customHeight="1">
      <c r="B41" s="973"/>
      <c r="C41" s="974"/>
      <c r="D41" s="978"/>
      <c r="E41" s="978"/>
      <c r="F41" s="978"/>
      <c r="G41" s="978"/>
      <c r="H41" s="1160"/>
      <c r="I41" s="1160"/>
      <c r="J41" s="1160"/>
      <c r="K41" s="1160"/>
      <c r="L41" s="1160"/>
      <c r="M41" s="1160"/>
      <c r="N41" s="1160"/>
      <c r="O41" s="1160"/>
      <c r="P41" s="1160"/>
      <c r="Q41" s="1160"/>
      <c r="R41" s="1160"/>
      <c r="S41" s="1160"/>
      <c r="T41" s="1160"/>
      <c r="U41" s="1160"/>
      <c r="V41" s="1160"/>
      <c r="W41" s="1160"/>
      <c r="X41" s="1161"/>
      <c r="Y41" s="261"/>
      <c r="AA41" s="1242"/>
      <c r="AB41" s="1243"/>
      <c r="AC41" s="1243"/>
      <c r="AD41" s="1243"/>
      <c r="AE41" s="1244"/>
      <c r="AF41" s="267"/>
      <c r="AG41" s="1248"/>
      <c r="AH41" s="1248"/>
      <c r="AI41" s="1248"/>
      <c r="AJ41" s="1248"/>
      <c r="AK41" s="1248"/>
      <c r="AL41" s="1248"/>
      <c r="AM41" s="1248"/>
      <c r="AN41" s="1248"/>
      <c r="AO41" s="1248"/>
      <c r="AP41" s="1248"/>
      <c r="AQ41" s="1248"/>
      <c r="AR41" s="1248"/>
      <c r="AS41" s="1248"/>
      <c r="AT41" s="1248"/>
      <c r="AU41" s="268"/>
    </row>
    <row r="42" spans="2:48" ht="15" customHeight="1" thickBot="1">
      <c r="B42" s="973"/>
      <c r="C42" s="974"/>
      <c r="D42" s="269" t="s">
        <v>192</v>
      </c>
      <c r="E42" s="270"/>
      <c r="F42" s="270"/>
      <c r="G42" s="271"/>
      <c r="H42" s="1162" t="str">
        <f>IF(①入力シート!F17="","",①入力シート!F17)</f>
        <v/>
      </c>
      <c r="I42" s="1163"/>
      <c r="J42" s="1163"/>
      <c r="K42" s="1163"/>
      <c r="L42" s="1163"/>
      <c r="M42" s="1163"/>
      <c r="N42" s="1163"/>
      <c r="O42" s="1163"/>
      <c r="P42" s="1163"/>
      <c r="Q42" s="1163"/>
      <c r="R42" s="1163"/>
      <c r="S42" s="1163"/>
      <c r="T42" s="1163"/>
      <c r="U42" s="1163"/>
      <c r="V42" s="1163"/>
      <c r="W42" s="1163"/>
      <c r="X42" s="1164"/>
      <c r="Y42" s="261"/>
      <c r="AA42" s="1245"/>
      <c r="AB42" s="1246"/>
      <c r="AC42" s="1246"/>
      <c r="AD42" s="1246"/>
      <c r="AE42" s="1247"/>
      <c r="AF42" s="272"/>
      <c r="AG42" s="273"/>
      <c r="AH42" s="273"/>
      <c r="AI42" s="273"/>
      <c r="AJ42" s="273"/>
      <c r="AK42" s="273"/>
      <c r="AL42" s="273"/>
      <c r="AM42" s="273"/>
      <c r="AN42" s="273"/>
      <c r="AO42" s="273"/>
      <c r="AP42" s="273"/>
      <c r="AQ42" s="273"/>
      <c r="AR42" s="273"/>
      <c r="AS42" s="273"/>
      <c r="AT42" s="273"/>
      <c r="AU42" s="274"/>
    </row>
    <row r="43" spans="2:48" ht="15.75" customHeight="1" thickTop="1">
      <c r="B43" s="973"/>
      <c r="C43" s="974"/>
      <c r="D43" s="275"/>
      <c r="E43" s="276"/>
      <c r="F43" s="276"/>
      <c r="G43" s="277"/>
      <c r="H43" s="1165"/>
      <c r="I43" s="1166"/>
      <c r="J43" s="1166"/>
      <c r="K43" s="1166"/>
      <c r="L43" s="1166"/>
      <c r="M43" s="1166"/>
      <c r="N43" s="1166"/>
      <c r="O43" s="1166"/>
      <c r="P43" s="1166"/>
      <c r="Q43" s="1166"/>
      <c r="R43" s="1166"/>
      <c r="S43" s="1166"/>
      <c r="T43" s="1166"/>
      <c r="U43" s="1166"/>
      <c r="V43" s="1166"/>
      <c r="W43" s="1166"/>
      <c r="X43" s="1167"/>
      <c r="Y43" s="261"/>
    </row>
    <row r="44" spans="2:48" ht="15.75" customHeight="1">
      <c r="B44" s="973"/>
      <c r="C44" s="974"/>
      <c r="D44" s="275"/>
      <c r="E44" s="276"/>
      <c r="F44" s="276"/>
      <c r="G44" s="277"/>
      <c r="H44" s="1165"/>
      <c r="I44" s="1166"/>
      <c r="J44" s="1166"/>
      <c r="K44" s="1166"/>
      <c r="L44" s="1166"/>
      <c r="M44" s="1166"/>
      <c r="N44" s="1166"/>
      <c r="O44" s="1166"/>
      <c r="P44" s="1166"/>
      <c r="Q44" s="1166"/>
      <c r="R44" s="1166"/>
      <c r="S44" s="1166"/>
      <c r="T44" s="1166"/>
      <c r="U44" s="1166"/>
      <c r="V44" s="1166"/>
      <c r="W44" s="1166"/>
      <c r="X44" s="1167"/>
      <c r="Y44" s="261"/>
      <c r="AA44" s="278" t="s">
        <v>194</v>
      </c>
      <c r="AB44" s="279"/>
      <c r="AC44" s="279"/>
      <c r="AD44" s="279"/>
      <c r="AE44" s="279"/>
      <c r="AF44" s="279"/>
      <c r="AG44" s="279"/>
      <c r="AH44" s="279"/>
      <c r="AI44" s="279"/>
      <c r="AJ44" s="279"/>
      <c r="AK44" s="279"/>
      <c r="AL44" s="279"/>
      <c r="AM44" s="279"/>
      <c r="AN44" s="279"/>
      <c r="AO44" s="279"/>
      <c r="AP44" s="279"/>
      <c r="AQ44" s="279"/>
      <c r="AR44" s="279"/>
      <c r="AS44" s="279"/>
      <c r="AT44" s="279"/>
      <c r="AU44" s="279"/>
    </row>
    <row r="45" spans="2:48" ht="15.75" customHeight="1">
      <c r="B45" s="973"/>
      <c r="C45" s="974"/>
      <c r="D45" s="280"/>
      <c r="E45" s="281"/>
      <c r="F45" s="281"/>
      <c r="G45" s="282"/>
      <c r="H45" s="1168"/>
      <c r="I45" s="1169"/>
      <c r="J45" s="1169"/>
      <c r="K45" s="1169"/>
      <c r="L45" s="1169"/>
      <c r="M45" s="1169"/>
      <c r="N45" s="1169"/>
      <c r="O45" s="1169"/>
      <c r="P45" s="1169"/>
      <c r="Q45" s="1169"/>
      <c r="R45" s="1169"/>
      <c r="S45" s="1169"/>
      <c r="T45" s="1169"/>
      <c r="U45" s="1169"/>
      <c r="V45" s="1169"/>
      <c r="W45" s="1169"/>
      <c r="X45" s="1170"/>
      <c r="Y45" s="261"/>
      <c r="AB45" s="1171" t="s">
        <v>196</v>
      </c>
      <c r="AC45" s="1172"/>
      <c r="AD45" s="1172"/>
      <c r="AE45" s="1172"/>
      <c r="AF45" s="1172"/>
      <c r="AG45" s="1172"/>
      <c r="AH45" s="1172"/>
      <c r="AI45" s="1172"/>
      <c r="AJ45" s="1172"/>
      <c r="AK45" s="1172"/>
      <c r="AL45" s="1172"/>
      <c r="AM45" s="1172"/>
      <c r="AN45" s="1172"/>
      <c r="AO45" s="1172"/>
      <c r="AP45" s="1172"/>
      <c r="AQ45" s="1172"/>
      <c r="AR45" s="1172"/>
      <c r="AS45" s="1172"/>
      <c r="AT45" s="1172"/>
      <c r="AU45" s="1172"/>
      <c r="AV45" s="283"/>
    </row>
    <row r="46" spans="2:48" ht="15.75" customHeight="1">
      <c r="B46" s="973"/>
      <c r="C46" s="974"/>
      <c r="D46" s="978" t="s">
        <v>193</v>
      </c>
      <c r="E46" s="978"/>
      <c r="F46" s="978"/>
      <c r="G46" s="978"/>
      <c r="H46" s="1249" t="str">
        <f>IF(①入力シート!F19="","",①入力シート!F19)</f>
        <v/>
      </c>
      <c r="I46" s="1250"/>
      <c r="J46" s="1250"/>
      <c r="K46" s="1250"/>
      <c r="L46" s="1250"/>
      <c r="M46" s="1250"/>
      <c r="N46" s="1250"/>
      <c r="O46" s="1250"/>
      <c r="P46" s="1250"/>
      <c r="Q46" s="1250"/>
      <c r="R46" s="1250"/>
      <c r="S46" s="1250"/>
      <c r="T46" s="1250"/>
      <c r="U46" s="1250"/>
      <c r="V46" s="1250"/>
      <c r="W46" s="1250"/>
      <c r="X46" s="1251"/>
      <c r="Y46" s="261"/>
      <c r="AA46" s="284"/>
      <c r="AB46" s="1172"/>
      <c r="AC46" s="1172"/>
      <c r="AD46" s="1172"/>
      <c r="AE46" s="1172"/>
      <c r="AF46" s="1172"/>
      <c r="AG46" s="1172"/>
      <c r="AH46" s="1172"/>
      <c r="AI46" s="1172"/>
      <c r="AJ46" s="1172"/>
      <c r="AK46" s="1172"/>
      <c r="AL46" s="1172"/>
      <c r="AM46" s="1172"/>
      <c r="AN46" s="1172"/>
      <c r="AO46" s="1172"/>
      <c r="AP46" s="1172"/>
      <c r="AQ46" s="1172"/>
      <c r="AR46" s="1172"/>
      <c r="AS46" s="1172"/>
      <c r="AT46" s="1172"/>
      <c r="AU46" s="1172"/>
      <c r="AV46" s="360"/>
    </row>
    <row r="47" spans="2:48" ht="15.75" customHeight="1">
      <c r="B47" s="973"/>
      <c r="C47" s="974"/>
      <c r="D47" s="978"/>
      <c r="E47" s="978"/>
      <c r="F47" s="978"/>
      <c r="G47" s="978"/>
      <c r="H47" s="1250"/>
      <c r="I47" s="1250"/>
      <c r="J47" s="1250"/>
      <c r="K47" s="1250"/>
      <c r="L47" s="1250"/>
      <c r="M47" s="1250"/>
      <c r="N47" s="1250"/>
      <c r="O47" s="1250"/>
      <c r="P47" s="1250"/>
      <c r="Q47" s="1250"/>
      <c r="R47" s="1250"/>
      <c r="S47" s="1250"/>
      <c r="T47" s="1250"/>
      <c r="U47" s="1250"/>
      <c r="V47" s="1250"/>
      <c r="W47" s="1250"/>
      <c r="X47" s="1251"/>
      <c r="Y47" s="261"/>
      <c r="AB47" s="1172"/>
      <c r="AC47" s="1172"/>
      <c r="AD47" s="1172"/>
      <c r="AE47" s="1172"/>
      <c r="AF47" s="1172"/>
      <c r="AG47" s="1172"/>
      <c r="AH47" s="1172"/>
      <c r="AI47" s="1172"/>
      <c r="AJ47" s="1172"/>
      <c r="AK47" s="1172"/>
      <c r="AL47" s="1172"/>
      <c r="AM47" s="1172"/>
      <c r="AN47" s="1172"/>
      <c r="AO47" s="1172"/>
      <c r="AP47" s="1172"/>
      <c r="AQ47" s="1172"/>
      <c r="AR47" s="1172"/>
      <c r="AS47" s="1172"/>
      <c r="AT47" s="1172"/>
      <c r="AU47" s="1172"/>
      <c r="AV47" s="360"/>
    </row>
    <row r="48" spans="2:48" ht="15.75" customHeight="1">
      <c r="B48" s="973"/>
      <c r="C48" s="974"/>
      <c r="D48" s="1154" t="s">
        <v>195</v>
      </c>
      <c r="E48" s="1155"/>
      <c r="F48" s="1155"/>
      <c r="G48" s="1155"/>
      <c r="H48" s="655" t="str">
        <f>IF(①入力シート!F21="","",①入力シート!F21&amp;"  "&amp;①入力シート!H21)</f>
        <v/>
      </c>
      <c r="I48" s="1252"/>
      <c r="J48" s="1252"/>
      <c r="K48" s="1252"/>
      <c r="L48" s="1252"/>
      <c r="M48" s="1252"/>
      <c r="N48" s="1252"/>
      <c r="O48" s="1252"/>
      <c r="P48" s="1252"/>
      <c r="Q48" s="1252"/>
      <c r="R48" s="1252"/>
      <c r="S48" s="1252"/>
      <c r="T48" s="1252"/>
      <c r="U48" s="963"/>
      <c r="V48" s="964"/>
      <c r="W48" s="964"/>
      <c r="X48" s="965"/>
      <c r="Y48" s="261"/>
      <c r="AB48" s="1172"/>
      <c r="AC48" s="1172"/>
      <c r="AD48" s="1172"/>
      <c r="AE48" s="1172"/>
      <c r="AF48" s="1172"/>
      <c r="AG48" s="1172"/>
      <c r="AH48" s="1172"/>
      <c r="AI48" s="1172"/>
      <c r="AJ48" s="1172"/>
      <c r="AK48" s="1172"/>
      <c r="AL48" s="1172"/>
      <c r="AM48" s="1172"/>
      <c r="AN48" s="1172"/>
      <c r="AO48" s="1172"/>
      <c r="AP48" s="1172"/>
      <c r="AQ48" s="1172"/>
      <c r="AR48" s="1172"/>
      <c r="AS48" s="1172"/>
      <c r="AT48" s="1172"/>
      <c r="AU48" s="1172"/>
      <c r="AV48" s="360"/>
    </row>
    <row r="49" spans="1:50" ht="15.75" customHeight="1">
      <c r="B49" s="973"/>
      <c r="C49" s="974"/>
      <c r="D49" s="1155"/>
      <c r="E49" s="1155"/>
      <c r="F49" s="1155"/>
      <c r="G49" s="1155"/>
      <c r="H49" s="1253"/>
      <c r="I49" s="1254"/>
      <c r="J49" s="1254"/>
      <c r="K49" s="1254"/>
      <c r="L49" s="1254"/>
      <c r="M49" s="1254"/>
      <c r="N49" s="1254"/>
      <c r="O49" s="1254"/>
      <c r="P49" s="1254"/>
      <c r="Q49" s="1254"/>
      <c r="R49" s="1254"/>
      <c r="S49" s="1254"/>
      <c r="T49" s="1254"/>
      <c r="U49" s="963"/>
      <c r="V49" s="964"/>
      <c r="W49" s="964"/>
      <c r="X49" s="965"/>
      <c r="Y49" s="261"/>
      <c r="AA49" s="278"/>
      <c r="AB49" s="1172"/>
      <c r="AC49" s="1172"/>
      <c r="AD49" s="1172"/>
      <c r="AE49" s="1172"/>
      <c r="AF49" s="1172"/>
      <c r="AG49" s="1172"/>
      <c r="AH49" s="1172"/>
      <c r="AI49" s="1172"/>
      <c r="AJ49" s="1172"/>
      <c r="AK49" s="1172"/>
      <c r="AL49" s="1172"/>
      <c r="AM49" s="1172"/>
      <c r="AN49" s="1172"/>
      <c r="AO49" s="1172"/>
      <c r="AP49" s="1172"/>
      <c r="AQ49" s="1172"/>
      <c r="AR49" s="1172"/>
      <c r="AS49" s="1172"/>
      <c r="AT49" s="1172"/>
      <c r="AU49" s="1172"/>
      <c r="AV49" s="360"/>
    </row>
    <row r="50" spans="1:50" ht="15.75" customHeight="1">
      <c r="B50" s="973"/>
      <c r="C50" s="974"/>
      <c r="D50" s="1155"/>
      <c r="E50" s="1155"/>
      <c r="F50" s="1155"/>
      <c r="G50" s="1155"/>
      <c r="H50" s="1253"/>
      <c r="I50" s="1254"/>
      <c r="J50" s="1254"/>
      <c r="K50" s="1254"/>
      <c r="L50" s="1254"/>
      <c r="M50" s="1254"/>
      <c r="N50" s="1254"/>
      <c r="O50" s="1254"/>
      <c r="P50" s="1254"/>
      <c r="Q50" s="1254"/>
      <c r="R50" s="1254"/>
      <c r="S50" s="1254"/>
      <c r="T50" s="1254"/>
      <c r="U50" s="963"/>
      <c r="V50" s="964"/>
      <c r="W50" s="964"/>
      <c r="X50" s="965"/>
      <c r="Y50" s="261"/>
      <c r="AA50" s="278"/>
      <c r="AB50" s="360"/>
      <c r="AC50" s="360"/>
      <c r="AD50" s="360"/>
      <c r="AE50" s="360"/>
      <c r="AF50" s="360"/>
      <c r="AG50" s="360"/>
      <c r="AH50" s="360"/>
      <c r="AI50" s="360"/>
      <c r="AJ50" s="360"/>
      <c r="AK50" s="360"/>
      <c r="AL50" s="360"/>
      <c r="AM50" s="360"/>
      <c r="AN50" s="360"/>
      <c r="AO50" s="360"/>
      <c r="AP50" s="360"/>
      <c r="AQ50" s="360"/>
      <c r="AR50" s="360"/>
      <c r="AS50" s="360"/>
      <c r="AT50" s="360"/>
      <c r="AU50" s="360"/>
      <c r="AV50" s="360"/>
    </row>
    <row r="51" spans="1:50" ht="15.75" customHeight="1" thickBot="1">
      <c r="B51" s="975"/>
      <c r="C51" s="976"/>
      <c r="D51" s="1156"/>
      <c r="E51" s="1156"/>
      <c r="F51" s="1156"/>
      <c r="G51" s="1156"/>
      <c r="H51" s="1255"/>
      <c r="I51" s="1256"/>
      <c r="J51" s="1256"/>
      <c r="K51" s="1256"/>
      <c r="L51" s="1256"/>
      <c r="M51" s="1256"/>
      <c r="N51" s="1256"/>
      <c r="O51" s="1256"/>
      <c r="P51" s="1256"/>
      <c r="Q51" s="1256"/>
      <c r="R51" s="1256"/>
      <c r="S51" s="1256"/>
      <c r="T51" s="1256"/>
      <c r="U51" s="966"/>
      <c r="V51" s="967"/>
      <c r="W51" s="967"/>
      <c r="X51" s="968"/>
      <c r="AA51" s="285" t="s">
        <v>362</v>
      </c>
      <c r="AB51" s="969" t="s">
        <v>363</v>
      </c>
      <c r="AC51" s="970"/>
      <c r="AD51" s="970"/>
      <c r="AE51" s="970"/>
      <c r="AF51" s="970"/>
      <c r="AG51" s="970"/>
      <c r="AH51" s="970"/>
      <c r="AI51" s="970"/>
      <c r="AJ51" s="970"/>
      <c r="AK51" s="970"/>
      <c r="AL51" s="970"/>
      <c r="AM51" s="970"/>
      <c r="AN51" s="970"/>
      <c r="AO51" s="970"/>
      <c r="AP51" s="970"/>
      <c r="AQ51" s="970"/>
      <c r="AR51" s="970"/>
      <c r="AS51" s="970"/>
      <c r="AT51" s="970"/>
      <c r="AU51" s="970"/>
      <c r="AV51" s="360"/>
    </row>
    <row r="52" spans="1:50" ht="15.75" customHeight="1">
      <c r="B52" s="995" t="s">
        <v>419</v>
      </c>
      <c r="C52" s="996"/>
      <c r="D52" s="1001" t="s">
        <v>416</v>
      </c>
      <c r="E52" s="1002"/>
      <c r="F52" s="1002"/>
      <c r="G52" s="1003"/>
      <c r="H52" s="1031" t="str">
        <f>IF(①入力シート!F100="","",①入力シート!F100&amp;①入力シート!G100&amp;①入力シート!H100&amp;①入力シート!I100&amp;①入力シート!J100)</f>
        <v/>
      </c>
      <c r="I52" s="1032"/>
      <c r="J52" s="1032"/>
      <c r="K52" s="1032"/>
      <c r="L52" s="1032"/>
      <c r="M52" s="1032"/>
      <c r="N52" s="1032"/>
      <c r="O52" s="1032"/>
      <c r="P52" s="1032"/>
      <c r="Q52" s="1032"/>
      <c r="R52" s="1032"/>
      <c r="S52" s="1032"/>
      <c r="T52" s="1032"/>
      <c r="U52" s="1032"/>
      <c r="V52" s="1032"/>
      <c r="W52" s="1032"/>
      <c r="X52" s="1033"/>
      <c r="AA52" s="286"/>
      <c r="AB52" s="970"/>
      <c r="AC52" s="970"/>
      <c r="AD52" s="970"/>
      <c r="AE52" s="970"/>
      <c r="AF52" s="970"/>
      <c r="AG52" s="970"/>
      <c r="AH52" s="970"/>
      <c r="AI52" s="970"/>
      <c r="AJ52" s="970"/>
      <c r="AK52" s="970"/>
      <c r="AL52" s="970"/>
      <c r="AM52" s="970"/>
      <c r="AN52" s="970"/>
      <c r="AO52" s="970"/>
      <c r="AP52" s="970"/>
      <c r="AQ52" s="970"/>
      <c r="AR52" s="970"/>
      <c r="AS52" s="970"/>
      <c r="AT52" s="970"/>
      <c r="AU52" s="970"/>
      <c r="AV52" s="286"/>
      <c r="AW52" t="s">
        <v>364</v>
      </c>
    </row>
    <row r="53" spans="1:50" ht="15.75" customHeight="1">
      <c r="B53" s="997"/>
      <c r="C53" s="998"/>
      <c r="D53" s="1004"/>
      <c r="E53" s="1005"/>
      <c r="F53" s="1005"/>
      <c r="G53" s="1006"/>
      <c r="H53" s="696"/>
      <c r="I53" s="878"/>
      <c r="J53" s="878"/>
      <c r="K53" s="878"/>
      <c r="L53" s="878"/>
      <c r="M53" s="878"/>
      <c r="N53" s="878"/>
      <c r="O53" s="878"/>
      <c r="P53" s="878"/>
      <c r="Q53" s="878"/>
      <c r="R53" s="878"/>
      <c r="S53" s="878"/>
      <c r="T53" s="878"/>
      <c r="U53" s="878"/>
      <c r="V53" s="878"/>
      <c r="W53" s="878"/>
      <c r="X53" s="1034"/>
      <c r="AW53" t="s">
        <v>365</v>
      </c>
    </row>
    <row r="54" spans="1:50" ht="15.75" customHeight="1">
      <c r="B54" s="997"/>
      <c r="C54" s="998"/>
      <c r="D54" s="1007" t="s">
        <v>417</v>
      </c>
      <c r="E54" s="1008"/>
      <c r="F54" s="1008"/>
      <c r="G54" s="1009"/>
      <c r="H54" s="1035"/>
      <c r="I54" s="1036"/>
      <c r="J54" s="1036"/>
      <c r="K54" s="1036"/>
      <c r="L54" s="1036"/>
      <c r="M54" s="1036"/>
      <c r="N54" s="1036"/>
      <c r="O54" s="1036"/>
      <c r="P54" s="1036"/>
      <c r="Q54" s="1036"/>
      <c r="R54" s="1036"/>
      <c r="S54" s="1036"/>
      <c r="T54" s="1036"/>
      <c r="U54" s="1036"/>
      <c r="V54" s="1036"/>
      <c r="W54" s="1036"/>
      <c r="X54" s="1037"/>
      <c r="AA54" s="285"/>
      <c r="AB54" s="360"/>
      <c r="AC54" s="360"/>
      <c r="AD54" s="360"/>
      <c r="AE54" s="360"/>
      <c r="AF54" s="360"/>
      <c r="AG54" s="360"/>
      <c r="AH54" s="360"/>
      <c r="AI54" s="360"/>
      <c r="AJ54" s="360"/>
      <c r="AK54" s="360"/>
      <c r="AL54" s="360"/>
      <c r="AM54" s="360"/>
      <c r="AN54" s="360"/>
      <c r="AO54" s="360"/>
      <c r="AP54" s="360"/>
      <c r="AQ54" s="360"/>
      <c r="AR54" s="360"/>
      <c r="AS54" s="360"/>
      <c r="AT54" s="360"/>
      <c r="AU54" s="360"/>
      <c r="AV54" s="287"/>
    </row>
    <row r="55" spans="1:50" ht="15.75" customHeight="1">
      <c r="B55" s="997"/>
      <c r="C55" s="998"/>
      <c r="D55" s="1004"/>
      <c r="E55" s="1005"/>
      <c r="F55" s="1005"/>
      <c r="G55" s="1006"/>
      <c r="H55" s="1038"/>
      <c r="I55" s="1039"/>
      <c r="J55" s="1039"/>
      <c r="K55" s="1039"/>
      <c r="L55" s="1039"/>
      <c r="M55" s="1039"/>
      <c r="N55" s="1039"/>
      <c r="O55" s="1039"/>
      <c r="P55" s="1039"/>
      <c r="Q55" s="1039"/>
      <c r="R55" s="1039"/>
      <c r="S55" s="1039"/>
      <c r="T55" s="1039"/>
      <c r="U55" s="1039"/>
      <c r="V55" s="1039"/>
      <c r="W55" s="1039"/>
      <c r="X55" s="1040"/>
      <c r="AA55" s="286"/>
      <c r="AB55" s="360"/>
      <c r="AC55" s="360"/>
      <c r="AD55" s="360"/>
      <c r="AE55" s="360"/>
      <c r="AF55" s="360"/>
      <c r="AG55" s="360"/>
      <c r="AH55" s="360"/>
      <c r="AI55" s="360"/>
      <c r="AJ55" s="360"/>
      <c r="AK55" s="360"/>
      <c r="AL55" s="360"/>
      <c r="AM55" s="360"/>
      <c r="AN55" s="360"/>
      <c r="AO55" s="360"/>
      <c r="AP55" s="360"/>
      <c r="AQ55" s="360"/>
      <c r="AR55" s="360"/>
      <c r="AS55" s="360"/>
      <c r="AT55" s="360"/>
      <c r="AU55" s="360"/>
      <c r="AV55" s="287"/>
    </row>
    <row r="56" spans="1:50" ht="15.75" customHeight="1">
      <c r="B56" s="997"/>
      <c r="C56" s="998"/>
      <c r="D56" s="1010" t="s">
        <v>418</v>
      </c>
      <c r="E56" s="1010"/>
      <c r="F56" s="1010"/>
      <c r="G56" s="1011"/>
      <c r="H56" s="1041"/>
      <c r="I56" s="1042"/>
      <c r="J56" s="1042"/>
      <c r="K56" s="1042"/>
      <c r="L56" s="1042"/>
      <c r="M56" s="1042"/>
      <c r="N56" s="1042"/>
      <c r="O56" s="1042"/>
      <c r="P56" s="1042"/>
      <c r="Q56" s="1042"/>
      <c r="R56" s="1042"/>
      <c r="S56" s="1042"/>
      <c r="T56" s="1042"/>
      <c r="U56" s="1042"/>
      <c r="V56" s="1042"/>
      <c r="W56" s="1042"/>
      <c r="X56" s="1043"/>
      <c r="AA56" s="285"/>
      <c r="AB56" s="360"/>
      <c r="AC56" s="360"/>
      <c r="AD56" s="360"/>
      <c r="AE56" s="360"/>
      <c r="AF56" s="360"/>
      <c r="AG56" s="360"/>
      <c r="AH56" s="360"/>
      <c r="AI56" s="360"/>
      <c r="AJ56" s="360"/>
      <c r="AK56" s="360"/>
      <c r="AL56" s="360"/>
      <c r="AM56" s="360"/>
      <c r="AN56" s="360"/>
      <c r="AO56" s="360"/>
      <c r="AP56" s="360"/>
      <c r="AQ56" s="360"/>
      <c r="AR56" s="360"/>
      <c r="AS56" s="360"/>
      <c r="AT56" s="360"/>
      <c r="AU56" s="360"/>
      <c r="AV56" s="287"/>
    </row>
    <row r="57" spans="1:50" ht="15.75" customHeight="1" thickBot="1">
      <c r="B57" s="999"/>
      <c r="C57" s="1000"/>
      <c r="D57" s="1012"/>
      <c r="E57" s="1012"/>
      <c r="F57" s="1012"/>
      <c r="G57" s="1013"/>
      <c r="H57" s="1044"/>
      <c r="I57" s="1045"/>
      <c r="J57" s="1045"/>
      <c r="K57" s="1045"/>
      <c r="L57" s="1045"/>
      <c r="M57" s="1045"/>
      <c r="N57" s="1045"/>
      <c r="O57" s="1045"/>
      <c r="P57" s="1045"/>
      <c r="Q57" s="1045"/>
      <c r="R57" s="1045"/>
      <c r="S57" s="1045"/>
      <c r="T57" s="1045"/>
      <c r="U57" s="1045"/>
      <c r="V57" s="1045"/>
      <c r="W57" s="1045"/>
      <c r="X57" s="1046"/>
      <c r="AA57" s="286"/>
      <c r="AB57" s="360"/>
      <c r="AC57" s="360"/>
      <c r="AD57" s="360"/>
      <c r="AE57" s="360"/>
      <c r="AF57" s="360"/>
      <c r="AG57" s="360"/>
      <c r="AH57" s="360"/>
      <c r="AI57" s="360"/>
      <c r="AJ57" s="360"/>
      <c r="AK57" s="360"/>
      <c r="AL57" s="360"/>
      <c r="AM57" s="360"/>
      <c r="AN57" s="360"/>
      <c r="AO57" s="360"/>
      <c r="AP57" s="360"/>
      <c r="AQ57" s="360"/>
      <c r="AR57" s="360"/>
      <c r="AS57" s="360"/>
      <c r="AT57" s="360"/>
      <c r="AU57" s="360"/>
      <c r="AV57" s="287"/>
    </row>
    <row r="58" spans="1:50" ht="15" customHeight="1" thickTop="1">
      <c r="AA58" s="289"/>
      <c r="AB58" s="290"/>
      <c r="AC58" s="290"/>
      <c r="AD58" s="290"/>
      <c r="AE58" s="290"/>
      <c r="AF58" s="290"/>
      <c r="AG58" s="290"/>
      <c r="AH58" s="290"/>
      <c r="AI58" s="290"/>
      <c r="AJ58" s="290"/>
      <c r="AK58" s="290"/>
      <c r="AL58" s="290"/>
      <c r="AM58" s="290"/>
      <c r="AN58" s="290"/>
      <c r="AO58" s="290"/>
      <c r="AP58" s="290"/>
      <c r="AQ58" s="290"/>
      <c r="AR58" s="290"/>
      <c r="AS58" s="290"/>
      <c r="AT58" s="290"/>
      <c r="AU58" s="290"/>
      <c r="AV58" s="288"/>
    </row>
    <row r="59" spans="1:50" ht="15" customHeight="1">
      <c r="B59" s="291"/>
      <c r="C59" s="291"/>
      <c r="D59" s="291"/>
      <c r="E59" s="291"/>
      <c r="F59" s="291"/>
      <c r="G59" s="291"/>
      <c r="H59" s="291"/>
      <c r="I59" s="291"/>
      <c r="J59" s="291"/>
      <c r="K59" s="291"/>
      <c r="L59" s="291"/>
      <c r="M59" s="291"/>
      <c r="N59" s="291"/>
      <c r="O59" s="291"/>
      <c r="P59" s="291"/>
      <c r="Q59" s="291"/>
      <c r="R59" s="291"/>
      <c r="S59" s="291"/>
      <c r="T59" s="291"/>
      <c r="U59" s="291"/>
      <c r="V59" s="898" t="s">
        <v>197</v>
      </c>
      <c r="W59" s="898"/>
      <c r="X59" s="898"/>
      <c r="Y59" s="898"/>
      <c r="AA59" s="292"/>
      <c r="AB59" s="293"/>
      <c r="AC59" s="293"/>
      <c r="AD59" s="293"/>
      <c r="AE59" s="293"/>
      <c r="AF59" s="293"/>
      <c r="AG59" s="293"/>
      <c r="AH59" s="293"/>
      <c r="AI59" s="293"/>
      <c r="AJ59" s="293"/>
      <c r="AK59" s="293"/>
      <c r="AL59" s="293"/>
      <c r="AM59" s="293"/>
      <c r="AN59" s="293"/>
      <c r="AO59" s="293"/>
      <c r="AP59" s="293"/>
      <c r="AQ59" s="293"/>
      <c r="AR59" s="293"/>
      <c r="AS59" s="293"/>
      <c r="AT59" s="293"/>
      <c r="AU59" s="293"/>
    </row>
    <row r="60" spans="1:50" ht="15" customHeight="1" thickBot="1">
      <c r="A60" s="294"/>
      <c r="B60" s="295"/>
      <c r="C60" s="295"/>
      <c r="D60" s="295"/>
      <c r="E60" s="295"/>
      <c r="F60" s="295"/>
      <c r="G60" s="295"/>
      <c r="H60" s="295"/>
      <c r="I60" s="295"/>
      <c r="J60" s="295"/>
      <c r="K60" s="295"/>
      <c r="L60" s="295"/>
      <c r="M60" s="295"/>
      <c r="N60" s="295"/>
      <c r="O60" s="295"/>
      <c r="P60" s="295"/>
      <c r="Q60" s="295"/>
      <c r="R60" s="295"/>
      <c r="S60" s="295"/>
      <c r="T60" s="295"/>
      <c r="U60" s="295"/>
      <c r="V60" s="898"/>
      <c r="W60" s="898"/>
      <c r="X60" s="898"/>
      <c r="Y60" s="898"/>
      <c r="Z60" s="294"/>
      <c r="AA60" s="296"/>
      <c r="AB60" s="296"/>
      <c r="AC60" s="297"/>
      <c r="AD60" s="297"/>
      <c r="AE60" s="297"/>
      <c r="AF60" s="297"/>
      <c r="AG60" s="297"/>
      <c r="AH60" s="297"/>
      <c r="AI60" s="297"/>
      <c r="AJ60" s="297"/>
      <c r="AK60" s="297"/>
      <c r="AL60" s="297"/>
      <c r="AM60" s="298"/>
      <c r="AN60" s="297"/>
      <c r="AO60" s="297"/>
      <c r="AP60" s="297"/>
      <c r="AQ60" s="297"/>
      <c r="AR60" s="297"/>
      <c r="AS60" s="297"/>
      <c r="AT60" s="297"/>
      <c r="AU60" s="297"/>
      <c r="AV60" s="294"/>
      <c r="AX60" s="252"/>
    </row>
    <row r="61" spans="1:50" ht="14.25" customHeight="1" thickTop="1">
      <c r="B61" s="899" t="s">
        <v>198</v>
      </c>
      <c r="C61" s="900"/>
      <c r="D61" s="900"/>
      <c r="E61" s="900"/>
      <c r="F61" s="900"/>
      <c r="G61" s="900"/>
      <c r="H61" s="900"/>
      <c r="I61" s="901"/>
      <c r="J61" s="908" t="s">
        <v>199</v>
      </c>
      <c r="K61" s="909"/>
      <c r="L61" s="909"/>
      <c r="M61" s="909"/>
      <c r="N61" s="909"/>
      <c r="O61" s="909"/>
      <c r="P61" s="909"/>
      <c r="Q61" s="909"/>
      <c r="R61" s="909"/>
      <c r="S61" s="909"/>
      <c r="T61" s="299"/>
      <c r="U61" s="914" t="s">
        <v>366</v>
      </c>
      <c r="V61" s="915"/>
      <c r="W61" s="920" t="s">
        <v>367</v>
      </c>
      <c r="X61" s="921"/>
      <c r="Y61" s="921"/>
      <c r="Z61" s="922"/>
      <c r="AA61" s="929" t="s">
        <v>368</v>
      </c>
      <c r="AB61" s="930"/>
      <c r="AC61" s="930"/>
      <c r="AD61" s="930"/>
      <c r="AE61" s="930"/>
      <c r="AF61" s="930"/>
      <c r="AG61" s="930"/>
      <c r="AH61" s="930"/>
      <c r="AI61" s="930"/>
      <c r="AJ61" s="930"/>
      <c r="AK61" s="931"/>
      <c r="AL61" s="938" t="s">
        <v>369</v>
      </c>
      <c r="AM61" s="939"/>
      <c r="AN61" s="300"/>
      <c r="AO61" s="301"/>
      <c r="AP61" s="302"/>
      <c r="AQ61" s="302"/>
      <c r="AR61" s="302"/>
      <c r="AS61" s="302"/>
      <c r="AT61" s="302"/>
      <c r="AU61" s="303"/>
    </row>
    <row r="62" spans="1:50" ht="14.25" customHeight="1">
      <c r="B62" s="902"/>
      <c r="C62" s="903"/>
      <c r="D62" s="903"/>
      <c r="E62" s="903"/>
      <c r="F62" s="903"/>
      <c r="G62" s="903"/>
      <c r="H62" s="903"/>
      <c r="I62" s="904"/>
      <c r="J62" s="910"/>
      <c r="K62" s="911"/>
      <c r="L62" s="911"/>
      <c r="M62" s="911"/>
      <c r="N62" s="911"/>
      <c r="O62" s="911"/>
      <c r="P62" s="911"/>
      <c r="Q62" s="911"/>
      <c r="R62" s="911"/>
      <c r="S62" s="911"/>
      <c r="T62" s="299"/>
      <c r="U62" s="916"/>
      <c r="V62" s="917"/>
      <c r="W62" s="923"/>
      <c r="X62" s="924"/>
      <c r="Y62" s="924"/>
      <c r="Z62" s="925"/>
      <c r="AA62" s="932"/>
      <c r="AB62" s="933"/>
      <c r="AC62" s="933"/>
      <c r="AD62" s="933"/>
      <c r="AE62" s="933"/>
      <c r="AF62" s="933"/>
      <c r="AG62" s="933"/>
      <c r="AH62" s="933"/>
      <c r="AI62" s="933"/>
      <c r="AJ62" s="933"/>
      <c r="AK62" s="934"/>
      <c r="AL62" s="940"/>
      <c r="AM62" s="941"/>
      <c r="AN62" s="944" t="s">
        <v>266</v>
      </c>
      <c r="AO62" s="945"/>
      <c r="AP62" s="304"/>
      <c r="AQ62" s="304" t="s">
        <v>2</v>
      </c>
      <c r="AR62" s="304"/>
      <c r="AS62" s="304" t="s">
        <v>3</v>
      </c>
      <c r="AT62" s="304"/>
      <c r="AU62" s="305" t="s">
        <v>4</v>
      </c>
    </row>
    <row r="63" spans="1:50" ht="14.25" customHeight="1" thickBot="1">
      <c r="B63" s="905"/>
      <c r="C63" s="906"/>
      <c r="D63" s="906"/>
      <c r="E63" s="906"/>
      <c r="F63" s="906"/>
      <c r="G63" s="906"/>
      <c r="H63" s="906"/>
      <c r="I63" s="907"/>
      <c r="J63" s="910"/>
      <c r="K63" s="911"/>
      <c r="L63" s="911"/>
      <c r="M63" s="911"/>
      <c r="N63" s="911"/>
      <c r="O63" s="911"/>
      <c r="P63" s="911"/>
      <c r="Q63" s="911"/>
      <c r="R63" s="911"/>
      <c r="S63" s="911"/>
      <c r="T63" s="299"/>
      <c r="U63" s="916"/>
      <c r="V63" s="917"/>
      <c r="W63" s="926"/>
      <c r="X63" s="927"/>
      <c r="Y63" s="927"/>
      <c r="Z63" s="928"/>
      <c r="AA63" s="935"/>
      <c r="AB63" s="936"/>
      <c r="AC63" s="936"/>
      <c r="AD63" s="936"/>
      <c r="AE63" s="936"/>
      <c r="AF63" s="936"/>
      <c r="AG63" s="936"/>
      <c r="AH63" s="936"/>
      <c r="AI63" s="936"/>
      <c r="AJ63" s="936"/>
      <c r="AK63" s="937"/>
      <c r="AL63" s="942"/>
      <c r="AM63" s="943"/>
      <c r="AN63" s="306"/>
      <c r="AO63" s="256"/>
      <c r="AP63" s="256"/>
      <c r="AQ63" s="256"/>
      <c r="AR63" s="256"/>
      <c r="AS63" s="256"/>
      <c r="AT63" s="256"/>
      <c r="AU63" s="307"/>
    </row>
    <row r="64" spans="1:50" ht="14.25" customHeight="1" thickTop="1">
      <c r="B64" s="946" t="s">
        <v>200</v>
      </c>
      <c r="C64" s="947"/>
      <c r="D64" s="947"/>
      <c r="E64" s="947"/>
      <c r="F64" s="947" t="s">
        <v>201</v>
      </c>
      <c r="G64" s="947"/>
      <c r="H64" s="947"/>
      <c r="I64" s="948"/>
      <c r="J64" s="910"/>
      <c r="K64" s="911"/>
      <c r="L64" s="911"/>
      <c r="M64" s="911"/>
      <c r="N64" s="911"/>
      <c r="O64" s="911"/>
      <c r="P64" s="911"/>
      <c r="Q64" s="911"/>
      <c r="R64" s="911"/>
      <c r="S64" s="911"/>
      <c r="T64" s="299"/>
      <c r="U64" s="916"/>
      <c r="V64" s="917"/>
      <c r="W64" s="920" t="s">
        <v>370</v>
      </c>
      <c r="X64" s="921"/>
      <c r="Y64" s="921"/>
      <c r="Z64" s="922"/>
      <c r="AA64" s="949" t="s">
        <v>371</v>
      </c>
      <c r="AB64" s="950"/>
      <c r="AC64" s="950"/>
      <c r="AD64" s="951"/>
      <c r="AE64" s="952" t="s">
        <v>372</v>
      </c>
      <c r="AF64" s="952"/>
      <c r="AG64" s="952"/>
      <c r="AH64" s="952"/>
      <c r="AI64" s="952"/>
      <c r="AJ64" s="952"/>
      <c r="AK64" s="952"/>
      <c r="AL64" s="952"/>
      <c r="AM64" s="952"/>
      <c r="AN64" s="952"/>
      <c r="AO64" s="952"/>
      <c r="AP64" s="308" t="s">
        <v>373</v>
      </c>
      <c r="AQ64" s="309"/>
      <c r="AR64" s="309"/>
      <c r="AS64" s="309"/>
      <c r="AT64" s="309"/>
      <c r="AU64" s="310"/>
    </row>
    <row r="65" spans="1:48" ht="14.25" customHeight="1">
      <c r="B65" s="953"/>
      <c r="C65" s="544"/>
      <c r="D65" s="544"/>
      <c r="E65" s="544"/>
      <c r="F65" s="544"/>
      <c r="G65" s="544"/>
      <c r="H65" s="544"/>
      <c r="I65" s="956"/>
      <c r="J65" s="910"/>
      <c r="K65" s="911"/>
      <c r="L65" s="911"/>
      <c r="M65" s="911"/>
      <c r="N65" s="911"/>
      <c r="O65" s="911"/>
      <c r="P65" s="911"/>
      <c r="Q65" s="911"/>
      <c r="R65" s="911"/>
      <c r="S65" s="911"/>
      <c r="T65" s="299"/>
      <c r="U65" s="916"/>
      <c r="V65" s="917"/>
      <c r="W65" s="1017"/>
      <c r="X65" s="813"/>
      <c r="Y65" s="813"/>
      <c r="Z65" s="1018"/>
      <c r="AA65" s="1022"/>
      <c r="AB65" s="1023"/>
      <c r="AC65" s="1023"/>
      <c r="AD65" s="1024"/>
      <c r="AE65" s="980" t="s">
        <v>374</v>
      </c>
      <c r="AF65" s="983"/>
      <c r="AG65" s="984"/>
      <c r="AH65" s="989"/>
      <c r="AI65" s="989"/>
      <c r="AJ65" s="989"/>
      <c r="AK65" s="989"/>
      <c r="AL65" s="989"/>
      <c r="AM65" s="989"/>
      <c r="AN65" s="989"/>
      <c r="AO65" s="989"/>
      <c r="AP65" s="958">
        <v>5735</v>
      </c>
      <c r="AQ65" s="959"/>
      <c r="AR65" s="959"/>
      <c r="AS65" s="959"/>
      <c r="AT65" s="959"/>
      <c r="AU65" s="960"/>
    </row>
    <row r="66" spans="1:48" ht="14.25" customHeight="1">
      <c r="B66" s="953"/>
      <c r="C66" s="544"/>
      <c r="D66" s="544"/>
      <c r="E66" s="544"/>
      <c r="F66" s="544"/>
      <c r="G66" s="544"/>
      <c r="H66" s="544"/>
      <c r="I66" s="956"/>
      <c r="J66" s="910"/>
      <c r="K66" s="911"/>
      <c r="L66" s="911"/>
      <c r="M66" s="911"/>
      <c r="N66" s="911"/>
      <c r="O66" s="911"/>
      <c r="P66" s="911"/>
      <c r="Q66" s="911"/>
      <c r="R66" s="911"/>
      <c r="S66" s="911"/>
      <c r="T66" s="299"/>
      <c r="U66" s="916"/>
      <c r="V66" s="917"/>
      <c r="W66" s="1017"/>
      <c r="X66" s="813"/>
      <c r="Y66" s="813"/>
      <c r="Z66" s="1018"/>
      <c r="AA66" s="1025"/>
      <c r="AB66" s="1026"/>
      <c r="AC66" s="1026"/>
      <c r="AD66" s="1027"/>
      <c r="AE66" s="981"/>
      <c r="AF66" s="985"/>
      <c r="AG66" s="986"/>
      <c r="AH66" s="990"/>
      <c r="AI66" s="990"/>
      <c r="AJ66" s="990"/>
      <c r="AK66" s="990"/>
      <c r="AL66" s="990"/>
      <c r="AM66" s="990"/>
      <c r="AN66" s="990"/>
      <c r="AO66" s="990"/>
      <c r="AP66" s="961"/>
      <c r="AQ66" s="933"/>
      <c r="AR66" s="933"/>
      <c r="AS66" s="933"/>
      <c r="AT66" s="933"/>
      <c r="AU66" s="934"/>
    </row>
    <row r="67" spans="1:48" ht="14.25" customHeight="1" thickBot="1">
      <c r="B67" s="954"/>
      <c r="C67" s="955"/>
      <c r="D67" s="955"/>
      <c r="E67" s="955"/>
      <c r="F67" s="955"/>
      <c r="G67" s="955"/>
      <c r="H67" s="955"/>
      <c r="I67" s="957"/>
      <c r="J67" s="912"/>
      <c r="K67" s="913"/>
      <c r="L67" s="913"/>
      <c r="M67" s="913"/>
      <c r="N67" s="913"/>
      <c r="O67" s="913"/>
      <c r="P67" s="913"/>
      <c r="Q67" s="913"/>
      <c r="R67" s="913"/>
      <c r="S67" s="913"/>
      <c r="T67" s="299"/>
      <c r="U67" s="918"/>
      <c r="V67" s="919"/>
      <c r="W67" s="1019"/>
      <c r="X67" s="1020"/>
      <c r="Y67" s="1020"/>
      <c r="Z67" s="1021"/>
      <c r="AA67" s="1028"/>
      <c r="AB67" s="1029"/>
      <c r="AC67" s="1029"/>
      <c r="AD67" s="1030"/>
      <c r="AE67" s="982"/>
      <c r="AF67" s="987"/>
      <c r="AG67" s="988"/>
      <c r="AH67" s="991"/>
      <c r="AI67" s="991"/>
      <c r="AJ67" s="991"/>
      <c r="AK67" s="991"/>
      <c r="AL67" s="991"/>
      <c r="AM67" s="991"/>
      <c r="AN67" s="991"/>
      <c r="AO67" s="991"/>
      <c r="AP67" s="962"/>
      <c r="AQ67" s="936"/>
      <c r="AR67" s="936"/>
      <c r="AS67" s="936"/>
      <c r="AT67" s="936"/>
      <c r="AU67" s="937"/>
    </row>
    <row r="68" spans="1:48" ht="15" customHeight="1" thickTop="1">
      <c r="B68" s="168"/>
      <c r="C68" s="168"/>
      <c r="D68" s="168"/>
      <c r="E68" s="168"/>
      <c r="F68" s="168"/>
      <c r="G68" s="168"/>
      <c r="H68" s="168"/>
      <c r="I68" s="168"/>
      <c r="J68" s="358"/>
      <c r="K68" s="358"/>
      <c r="L68" s="358"/>
      <c r="M68" s="358"/>
      <c r="N68" s="358"/>
      <c r="O68" s="358"/>
      <c r="P68" s="358"/>
      <c r="Q68" s="358"/>
      <c r="R68" s="358"/>
      <c r="S68" s="358"/>
      <c r="T68" s="358"/>
      <c r="AA68" s="311"/>
      <c r="AB68" s="311"/>
      <c r="AC68" s="311"/>
      <c r="AD68" s="168"/>
      <c r="AE68" s="168"/>
      <c r="AF68" s="168"/>
      <c r="AG68" s="168"/>
      <c r="AH68" s="168"/>
      <c r="AI68" s="168"/>
      <c r="AJ68" s="168"/>
      <c r="AK68" s="168"/>
      <c r="AL68" s="168"/>
      <c r="AM68" s="168"/>
      <c r="AN68" s="168"/>
      <c r="AO68" s="168"/>
      <c r="AP68" s="168"/>
      <c r="AQ68" s="168"/>
      <c r="AR68" s="168"/>
      <c r="AS68" s="168"/>
      <c r="AT68" s="168"/>
      <c r="AU68" s="168"/>
    </row>
    <row r="69" spans="1:48" ht="22.5" customHeight="1"/>
    <row r="70" spans="1:48" s="213" customFormat="1" ht="23.25" customHeight="1">
      <c r="B70" s="312" t="s">
        <v>202</v>
      </c>
    </row>
    <row r="71" spans="1:48" s="213" customFormat="1" ht="22.5" customHeight="1"/>
    <row r="72" spans="1:48" s="313" customFormat="1" ht="23.1" customHeight="1">
      <c r="A72" s="313" t="s">
        <v>375</v>
      </c>
    </row>
    <row r="73" spans="1:48" s="313" customFormat="1" ht="23.1" customHeight="1">
      <c r="A73" s="313" t="s">
        <v>376</v>
      </c>
    </row>
    <row r="74" spans="1:48" s="313" customFormat="1" ht="23.1" customHeight="1">
      <c r="A74" s="313" t="s">
        <v>377</v>
      </c>
    </row>
    <row r="75" spans="1:48" s="313" customFormat="1" ht="23.1" customHeight="1">
      <c r="A75" s="313" t="s">
        <v>378</v>
      </c>
    </row>
    <row r="76" spans="1:48" s="313" customFormat="1" ht="23.1" customHeight="1">
      <c r="A76" s="313" t="s">
        <v>379</v>
      </c>
    </row>
    <row r="77" spans="1:48" s="313" customFormat="1" ht="23.1" customHeight="1">
      <c r="A77" s="313" t="s">
        <v>380</v>
      </c>
    </row>
    <row r="78" spans="1:48" s="313" customFormat="1" ht="22.5" customHeight="1">
      <c r="A78" s="313" t="s">
        <v>381</v>
      </c>
    </row>
    <row r="79" spans="1:48" s="313" customFormat="1" ht="23.1" customHeight="1">
      <c r="A79" s="313" t="s">
        <v>382</v>
      </c>
    </row>
    <row r="80" spans="1:48" s="314" customFormat="1" ht="23.1" customHeight="1">
      <c r="C80" s="315"/>
      <c r="D80" s="315"/>
      <c r="E80" s="315"/>
      <c r="F80" s="315"/>
      <c r="G80" s="315"/>
      <c r="H80" s="315"/>
      <c r="I80" s="315"/>
      <c r="J80" s="315"/>
      <c r="K80" s="315"/>
      <c r="L80" s="315"/>
      <c r="M80" s="315"/>
      <c r="N80" s="315"/>
      <c r="O80" s="315"/>
      <c r="P80" s="315"/>
      <c r="Q80" s="315"/>
      <c r="R80" s="315"/>
      <c r="S80" s="315"/>
      <c r="T80" s="315"/>
      <c r="U80" s="315"/>
      <c r="V80" s="315"/>
      <c r="W80" s="315"/>
      <c r="X80" s="315"/>
      <c r="Y80" s="315"/>
      <c r="Z80" s="315"/>
      <c r="AA80" s="315"/>
      <c r="AB80" s="315"/>
      <c r="AC80" s="315"/>
      <c r="AD80" s="315"/>
      <c r="AE80" s="315"/>
      <c r="AF80" s="315"/>
      <c r="AG80" s="315"/>
      <c r="AH80" s="315"/>
      <c r="AI80" s="315"/>
      <c r="AJ80" s="315"/>
      <c r="AK80" s="315"/>
      <c r="AL80" s="315"/>
      <c r="AM80" s="315"/>
      <c r="AN80" s="315"/>
      <c r="AO80" s="315"/>
      <c r="AP80" s="315"/>
      <c r="AQ80" s="315"/>
      <c r="AR80" s="315"/>
      <c r="AS80" s="315"/>
      <c r="AT80" s="315"/>
      <c r="AU80" s="315"/>
      <c r="AV80" s="315"/>
    </row>
    <row r="81" spans="3:45" s="316" customFormat="1" ht="23.1" customHeight="1"/>
    <row r="82" spans="3:45" s="316" customFormat="1" ht="23.1" customHeight="1"/>
    <row r="83" spans="3:45" s="316" customFormat="1" ht="23.1" customHeight="1"/>
    <row r="84" spans="3:45" s="316" customFormat="1" ht="23.1" customHeight="1"/>
    <row r="85" spans="3:45" s="314" customFormat="1" ht="23.1" customHeight="1"/>
    <row r="86" spans="3:45" s="314" customFormat="1" ht="23.1" customHeight="1"/>
    <row r="87" spans="3:45" s="314" customFormat="1" ht="23.1" customHeight="1"/>
    <row r="88" spans="3:45" s="314" customFormat="1" ht="23.1" customHeight="1"/>
    <row r="89" spans="3:45" s="314" customFormat="1" ht="23.1" customHeight="1"/>
    <row r="90" spans="3:45" s="314" customFormat="1" ht="23.1" customHeight="1"/>
    <row r="91" spans="3:45" s="314" customFormat="1" ht="23.1" customHeight="1"/>
    <row r="92" spans="3:45" s="314" customFormat="1" ht="23.1" customHeight="1"/>
    <row r="93" spans="3:45" s="314" customFormat="1" ht="23.1" customHeight="1">
      <c r="G93"/>
    </row>
    <row r="94" spans="3:45" s="314" customFormat="1" ht="23.1" customHeight="1">
      <c r="AR94"/>
    </row>
    <row r="95" spans="3:45" s="314" customFormat="1" ht="23.1" customHeight="1">
      <c r="C95"/>
      <c r="AS95"/>
    </row>
    <row r="96" spans="3:45" s="314" customFormat="1" ht="23.1" customHeight="1"/>
    <row r="97" spans="1:48" s="314" customFormat="1" ht="23.1" customHeight="1"/>
    <row r="98" spans="1:48" s="314" customFormat="1" ht="23.1" customHeight="1"/>
    <row r="99" spans="1:48" s="314" customFormat="1" ht="23.1" customHeight="1"/>
    <row r="100" spans="1:48" s="314" customFormat="1" ht="23.1" customHeight="1"/>
    <row r="101" spans="1:48" s="314" customFormat="1" ht="23.1" customHeight="1"/>
    <row r="102" spans="1:48" s="314" customFormat="1" ht="23.1" customHeight="1"/>
    <row r="103" spans="1:48" s="314" customFormat="1" ht="23.1" customHeight="1">
      <c r="A103" s="314" t="s">
        <v>33</v>
      </c>
    </row>
    <row r="104" spans="1:48" s="314" customFormat="1" ht="23.1" customHeight="1">
      <c r="A104" s="992" t="s">
        <v>383</v>
      </c>
      <c r="B104" s="993"/>
      <c r="C104" s="993"/>
      <c r="D104" s="993"/>
      <c r="E104" s="993"/>
      <c r="F104" s="993"/>
      <c r="G104" s="993"/>
      <c r="H104" s="993"/>
      <c r="I104" s="993"/>
      <c r="J104" s="993"/>
      <c r="K104" s="993"/>
      <c r="L104" s="993"/>
      <c r="M104" s="993"/>
      <c r="N104" s="993"/>
      <c r="O104" s="993"/>
      <c r="P104" s="993"/>
      <c r="Q104" s="993"/>
      <c r="R104" s="993"/>
      <c r="S104" s="993"/>
      <c r="T104" s="993"/>
      <c r="U104" s="993"/>
      <c r="V104" s="993"/>
      <c r="W104" s="993"/>
      <c r="X104" s="993"/>
      <c r="Y104" s="993"/>
      <c r="Z104" s="993"/>
      <c r="AA104" s="993"/>
      <c r="AB104" s="993"/>
      <c r="AC104" s="993"/>
      <c r="AD104" s="993"/>
      <c r="AE104" s="993"/>
      <c r="AF104" s="993"/>
      <c r="AG104" s="993"/>
      <c r="AH104" s="993"/>
      <c r="AI104" s="993"/>
      <c r="AJ104" s="993"/>
      <c r="AK104" s="993"/>
      <c r="AL104" s="993"/>
      <c r="AM104" s="993"/>
      <c r="AN104" s="993"/>
      <c r="AO104" s="993"/>
      <c r="AP104" s="993"/>
      <c r="AQ104" s="993"/>
      <c r="AR104" s="993"/>
      <c r="AS104" s="993"/>
      <c r="AT104" s="993"/>
      <c r="AU104" s="993"/>
      <c r="AV104" s="993"/>
    </row>
    <row r="105" spans="1:48" s="314" customFormat="1" ht="23.1" customHeight="1">
      <c r="A105" s="994" t="s">
        <v>203</v>
      </c>
      <c r="B105" s="993"/>
      <c r="C105" s="993"/>
      <c r="D105" s="993"/>
      <c r="E105" s="993"/>
      <c r="F105" s="993"/>
      <c r="G105" s="993"/>
      <c r="H105" s="993"/>
      <c r="I105" s="993"/>
      <c r="J105" s="993"/>
      <c r="K105" s="993"/>
      <c r="L105" s="993"/>
      <c r="M105" s="993"/>
      <c r="N105" s="993"/>
      <c r="O105" s="993"/>
      <c r="P105" s="993"/>
      <c r="Q105" s="993"/>
      <c r="R105" s="993"/>
      <c r="S105" s="993"/>
      <c r="T105" s="993"/>
      <c r="U105" s="993"/>
      <c r="V105" s="993"/>
      <c r="W105" s="993"/>
      <c r="X105" s="993"/>
      <c r="Y105" s="993"/>
      <c r="Z105" s="993"/>
      <c r="AA105" s="993"/>
      <c r="AB105" s="993"/>
      <c r="AC105" s="993"/>
      <c r="AD105" s="993"/>
      <c r="AE105" s="993"/>
      <c r="AF105" s="993"/>
      <c r="AG105" s="993"/>
      <c r="AH105" s="993"/>
      <c r="AI105" s="993"/>
      <c r="AJ105" s="993"/>
      <c r="AK105" s="993"/>
      <c r="AL105" s="993"/>
      <c r="AM105" s="993"/>
      <c r="AN105" s="993"/>
      <c r="AO105" s="993"/>
      <c r="AP105" s="993"/>
      <c r="AQ105" s="993"/>
      <c r="AR105" s="993"/>
      <c r="AS105" s="993"/>
      <c r="AT105" s="993"/>
      <c r="AU105" s="993"/>
      <c r="AV105" s="993"/>
    </row>
    <row r="106" spans="1:48" s="314" customFormat="1" ht="23.1" customHeight="1">
      <c r="A106" s="1014" t="s">
        <v>204</v>
      </c>
      <c r="B106" s="1014"/>
      <c r="C106" s="1014"/>
      <c r="D106" s="1014"/>
      <c r="E106" s="1014"/>
      <c r="F106" s="1014"/>
      <c r="G106" s="1014"/>
      <c r="H106" s="1014"/>
      <c r="I106" s="1014"/>
      <c r="J106" s="1014"/>
      <c r="K106" s="1014"/>
      <c r="L106" s="1014"/>
      <c r="M106" s="1014"/>
      <c r="N106" s="1014"/>
      <c r="O106" s="1014"/>
      <c r="P106" s="1014"/>
      <c r="Q106" s="1014"/>
      <c r="R106" s="1014"/>
      <c r="S106" s="1014"/>
      <c r="T106" s="1014"/>
      <c r="U106" s="1014"/>
      <c r="V106" s="1014"/>
      <c r="W106" s="1014"/>
      <c r="X106" s="1014"/>
      <c r="Y106" s="1014"/>
      <c r="Z106" s="1014"/>
      <c r="AA106" s="1014"/>
      <c r="AB106" s="1014"/>
      <c r="AC106" s="1014"/>
      <c r="AD106" s="1014"/>
      <c r="AE106" s="1014"/>
      <c r="AF106" s="1014"/>
      <c r="AG106" s="1014"/>
      <c r="AH106" s="1014"/>
      <c r="AI106" s="1014"/>
      <c r="AJ106" s="1014"/>
      <c r="AK106" s="1014"/>
      <c r="AL106" s="1014"/>
      <c r="AM106" s="1014"/>
      <c r="AN106" s="1014"/>
      <c r="AO106" s="1014"/>
      <c r="AP106" s="1014"/>
      <c r="AQ106" s="1014"/>
      <c r="AR106" s="1014"/>
      <c r="AS106" s="1014"/>
      <c r="AT106" s="1014"/>
      <c r="AU106" s="1014"/>
      <c r="AV106" s="1014"/>
    </row>
    <row r="107" spans="1:48" s="314" customFormat="1" ht="23.1" customHeight="1">
      <c r="A107" s="992" t="s">
        <v>384</v>
      </c>
      <c r="B107" s="992"/>
      <c r="C107" s="992"/>
      <c r="D107" s="992"/>
      <c r="E107" s="992"/>
      <c r="F107" s="992"/>
      <c r="G107" s="992"/>
      <c r="H107" s="992"/>
      <c r="I107" s="992"/>
      <c r="J107" s="992"/>
      <c r="K107" s="992"/>
      <c r="L107" s="992"/>
      <c r="M107" s="992"/>
      <c r="N107" s="992"/>
      <c r="O107" s="992"/>
      <c r="P107" s="992"/>
      <c r="Q107" s="992"/>
      <c r="R107" s="992"/>
      <c r="S107" s="992"/>
      <c r="T107" s="992"/>
      <c r="U107" s="992"/>
      <c r="V107" s="992"/>
      <c r="W107" s="992"/>
      <c r="X107" s="992"/>
      <c r="Y107" s="992"/>
      <c r="Z107" s="992"/>
      <c r="AA107" s="992"/>
      <c r="AB107" s="992"/>
      <c r="AC107" s="992"/>
      <c r="AD107" s="992"/>
      <c r="AE107" s="992"/>
      <c r="AF107" s="992"/>
      <c r="AG107" s="992"/>
      <c r="AH107" s="992"/>
      <c r="AI107" s="992"/>
      <c r="AJ107" s="992"/>
      <c r="AK107" s="992"/>
      <c r="AL107" s="992"/>
      <c r="AM107" s="992"/>
      <c r="AN107" s="992"/>
      <c r="AO107" s="992"/>
      <c r="AP107" s="992"/>
      <c r="AQ107" s="992"/>
      <c r="AR107" s="992"/>
      <c r="AS107" s="992"/>
      <c r="AT107" s="992"/>
      <c r="AU107" s="992"/>
      <c r="AV107" s="992"/>
    </row>
    <row r="108" spans="1:48" s="314" customFormat="1" ht="23.1" customHeight="1">
      <c r="A108" s="1015"/>
      <c r="B108" s="1015"/>
      <c r="C108" s="1015"/>
      <c r="D108" s="1015"/>
      <c r="E108" s="1015"/>
      <c r="F108" s="1015"/>
      <c r="G108" s="1015"/>
      <c r="H108" s="1015"/>
      <c r="I108" s="1015"/>
      <c r="J108" s="1015"/>
      <c r="K108" s="1015"/>
      <c r="L108" s="1015"/>
      <c r="M108" s="1015"/>
      <c r="N108" s="1015"/>
      <c r="O108" s="1015"/>
      <c r="P108" s="1015"/>
      <c r="Q108" s="1015"/>
      <c r="R108" s="1015"/>
      <c r="S108" s="1015"/>
      <c r="T108" s="1015"/>
      <c r="U108" s="1015"/>
      <c r="V108" s="1015"/>
      <c r="W108" s="1015"/>
      <c r="X108" s="1015"/>
      <c r="Y108" s="1015"/>
      <c r="Z108" s="1015"/>
      <c r="AA108" s="1015"/>
      <c r="AB108" s="1015"/>
      <c r="AC108" s="1015"/>
      <c r="AD108" s="1015"/>
      <c r="AE108" s="1015"/>
      <c r="AF108" s="1015"/>
      <c r="AG108" s="1015"/>
      <c r="AH108" s="1015"/>
      <c r="AI108" s="1015"/>
      <c r="AJ108" s="1015"/>
      <c r="AK108" s="1015"/>
      <c r="AL108" s="1015"/>
      <c r="AM108" s="1015"/>
      <c r="AN108" s="1015"/>
      <c r="AO108" s="1015"/>
      <c r="AP108" s="1015"/>
      <c r="AQ108" s="1015"/>
      <c r="AR108" s="1015"/>
      <c r="AS108" s="1015"/>
      <c r="AT108" s="1015"/>
      <c r="AU108" s="1015"/>
      <c r="AV108" s="1015"/>
    </row>
    <row r="109" spans="1:48" s="314" customFormat="1" ht="23.1" customHeight="1">
      <c r="A109" s="1016"/>
      <c r="B109" s="1016"/>
      <c r="C109" s="1016"/>
      <c r="D109" s="1016"/>
      <c r="E109" s="1016"/>
      <c r="F109" s="1016"/>
      <c r="G109" s="1016"/>
      <c r="H109" s="1016"/>
      <c r="I109" s="1016"/>
      <c r="J109" s="1016"/>
      <c r="K109" s="1016"/>
      <c r="L109" s="1016"/>
      <c r="M109" s="1016"/>
      <c r="N109" s="1016"/>
      <c r="O109" s="1016"/>
      <c r="P109" s="1016"/>
      <c r="Q109" s="1016"/>
      <c r="R109" s="1016"/>
      <c r="S109" s="1016"/>
      <c r="T109" s="1016"/>
      <c r="U109" s="1016"/>
      <c r="V109" s="1016"/>
      <c r="W109" s="1016"/>
      <c r="X109" s="1016"/>
      <c r="Y109" s="1016"/>
      <c r="Z109" s="1016"/>
      <c r="AA109" s="1016"/>
      <c r="AB109" s="1016"/>
      <c r="AC109" s="1016"/>
      <c r="AD109" s="1016"/>
      <c r="AE109" s="1016"/>
      <c r="AF109" s="1016"/>
      <c r="AG109" s="1016"/>
      <c r="AH109" s="1016"/>
      <c r="AI109" s="1016"/>
      <c r="AJ109" s="1016"/>
      <c r="AK109" s="1016"/>
      <c r="AL109" s="1016"/>
      <c r="AM109" s="1016"/>
      <c r="AN109" s="1016"/>
      <c r="AO109" s="1016"/>
      <c r="AP109" s="1016"/>
      <c r="AQ109" s="1016"/>
      <c r="AR109" s="1016"/>
      <c r="AS109" s="1016"/>
      <c r="AT109" s="1016"/>
      <c r="AU109" s="1016"/>
      <c r="AV109" s="1016"/>
    </row>
    <row r="110" spans="1:48" s="314" customFormat="1" ht="23.1" customHeight="1">
      <c r="A110" s="979"/>
      <c r="B110" s="979"/>
      <c r="C110" s="979"/>
      <c r="D110" s="979"/>
      <c r="E110" s="979"/>
      <c r="F110" s="979"/>
      <c r="G110" s="979"/>
      <c r="H110" s="979"/>
      <c r="I110" s="979"/>
      <c r="J110" s="979"/>
      <c r="K110" s="979"/>
      <c r="L110" s="979"/>
      <c r="M110" s="979"/>
      <c r="N110" s="979"/>
      <c r="O110" s="979"/>
      <c r="P110" s="979"/>
      <c r="Q110" s="979"/>
      <c r="R110" s="979"/>
      <c r="S110" s="979"/>
      <c r="T110" s="979"/>
      <c r="U110" s="979"/>
      <c r="V110" s="979"/>
      <c r="W110" s="979"/>
      <c r="X110" s="979"/>
      <c r="Y110" s="979"/>
      <c r="Z110" s="979"/>
      <c r="AA110" s="979"/>
      <c r="AB110" s="979"/>
      <c r="AC110" s="979"/>
      <c r="AD110" s="979"/>
      <c r="AE110" s="979"/>
      <c r="AF110" s="979"/>
      <c r="AG110" s="979"/>
      <c r="AH110" s="979"/>
      <c r="AI110" s="979"/>
      <c r="AJ110" s="979"/>
      <c r="AK110" s="979"/>
      <c r="AL110" s="979"/>
      <c r="AM110" s="979"/>
      <c r="AN110" s="979"/>
      <c r="AO110" s="979"/>
      <c r="AP110" s="979"/>
      <c r="AQ110" s="979"/>
      <c r="AR110" s="979"/>
      <c r="AS110" s="979"/>
      <c r="AT110" s="979"/>
      <c r="AU110" s="979"/>
      <c r="AV110" s="979"/>
    </row>
    <row r="111" spans="1:48" s="314" customFormat="1" ht="23.1" customHeight="1">
      <c r="A111" s="897"/>
      <c r="B111" s="897"/>
      <c r="C111" s="897"/>
      <c r="D111" s="897"/>
      <c r="E111" s="897"/>
      <c r="F111" s="897"/>
      <c r="G111" s="897"/>
      <c r="H111" s="897"/>
      <c r="I111" s="897"/>
      <c r="J111" s="897"/>
      <c r="K111" s="897"/>
      <c r="L111" s="897"/>
      <c r="M111" s="897"/>
      <c r="N111" s="897"/>
      <c r="O111" s="897"/>
      <c r="P111" s="897"/>
      <c r="Q111" s="897"/>
      <c r="R111" s="897"/>
      <c r="S111" s="897"/>
      <c r="T111" s="897"/>
      <c r="U111" s="897"/>
      <c r="V111" s="897"/>
      <c r="W111" s="897"/>
      <c r="X111" s="897"/>
      <c r="Y111" s="897"/>
      <c r="Z111" s="897"/>
      <c r="AA111" s="897"/>
      <c r="AB111" s="897"/>
      <c r="AC111" s="897"/>
      <c r="AD111" s="897"/>
      <c r="AE111" s="897"/>
      <c r="AF111" s="897"/>
      <c r="AG111" s="897"/>
      <c r="AH111" s="897"/>
      <c r="AI111" s="897"/>
      <c r="AJ111" s="897"/>
      <c r="AK111" s="897"/>
      <c r="AL111" s="897"/>
      <c r="AM111" s="897"/>
      <c r="AN111" s="897"/>
      <c r="AO111" s="897"/>
      <c r="AP111" s="897"/>
      <c r="AQ111" s="897"/>
      <c r="AR111" s="897"/>
      <c r="AS111" s="897"/>
      <c r="AT111" s="897"/>
      <c r="AU111" s="897"/>
      <c r="AV111" s="897"/>
    </row>
    <row r="112" spans="1:48" s="314" customFormat="1" ht="23.1" customHeight="1"/>
    <row r="113" s="180" customFormat="1" ht="23.1" customHeight="1"/>
    <row r="114" s="180" customFormat="1" ht="23.1" customHeight="1"/>
    <row r="115" s="180" customFormat="1" ht="23.1" customHeight="1"/>
    <row r="116" s="180" customFormat="1" ht="23.1" customHeight="1"/>
    <row r="117" ht="23.1" customHeight="1"/>
    <row r="118" ht="23.1" customHeight="1"/>
    <row r="119" ht="23.1" customHeight="1"/>
    <row r="120" ht="23.1" customHeight="1"/>
    <row r="121" ht="23.1" customHeight="1"/>
    <row r="122" ht="23.1" customHeight="1"/>
    <row r="123" ht="23.1" customHeight="1"/>
    <row r="124" ht="23.1" customHeight="1"/>
    <row r="125" ht="23.1" customHeight="1"/>
  </sheetData>
  <sheetProtection sheet="1" objects="1" scenarios="1"/>
  <mergeCells count="104">
    <mergeCell ref="D48:G51"/>
    <mergeCell ref="H40:X41"/>
    <mergeCell ref="H42:X45"/>
    <mergeCell ref="AB45:AU49"/>
    <mergeCell ref="B31:X33"/>
    <mergeCell ref="AA31:AG32"/>
    <mergeCell ref="AH31:AU32"/>
    <mergeCell ref="AA33:AG36"/>
    <mergeCell ref="AH33:AI36"/>
    <mergeCell ref="AJ33:AK36"/>
    <mergeCell ref="AL33:AM36"/>
    <mergeCell ref="AN33:AO36"/>
    <mergeCell ref="AP33:AQ36"/>
    <mergeCell ref="AR33:AS36"/>
    <mergeCell ref="AT33:AU36"/>
    <mergeCell ref="B34:C39"/>
    <mergeCell ref="D34:G35"/>
    <mergeCell ref="H34:X35"/>
    <mergeCell ref="D36:G39"/>
    <mergeCell ref="H36:X39"/>
    <mergeCell ref="AA37:AE42"/>
    <mergeCell ref="AG38:AT41"/>
    <mergeCell ref="H46:X47"/>
    <mergeCell ref="H48:T51"/>
    <mergeCell ref="B22:X23"/>
    <mergeCell ref="AA22:AU23"/>
    <mergeCell ref="B24:G25"/>
    <mergeCell ref="H24:M25"/>
    <mergeCell ref="N24:O25"/>
    <mergeCell ref="P24:X25"/>
    <mergeCell ref="AA24:AD25"/>
    <mergeCell ref="AE24:AF25"/>
    <mergeCell ref="AG24:AH25"/>
    <mergeCell ref="AI24:AJ25"/>
    <mergeCell ref="AK24:AL25"/>
    <mergeCell ref="AM24:AO25"/>
    <mergeCell ref="AP24:AQ25"/>
    <mergeCell ref="AR24:AS25"/>
    <mergeCell ref="AT24:AU25"/>
    <mergeCell ref="H56:X57"/>
    <mergeCell ref="AR3:AS5"/>
    <mergeCell ref="D8:AS9"/>
    <mergeCell ref="AF3:AG5"/>
    <mergeCell ref="AH3:AI5"/>
    <mergeCell ref="AJ3:AK5"/>
    <mergeCell ref="AL3:AM5"/>
    <mergeCell ref="AN3:AO5"/>
    <mergeCell ref="AP3:AQ5"/>
    <mergeCell ref="D3:G5"/>
    <mergeCell ref="H3:O5"/>
    <mergeCell ref="P3:Y5"/>
    <mergeCell ref="Z3:AA5"/>
    <mergeCell ref="AB3:AC5"/>
    <mergeCell ref="AD3:AE5"/>
    <mergeCell ref="B26:G30"/>
    <mergeCell ref="AA26:AG30"/>
    <mergeCell ref="AH26:AL30"/>
    <mergeCell ref="AM26:AQ30"/>
    <mergeCell ref="AR26:AU30"/>
    <mergeCell ref="I27:X28"/>
    <mergeCell ref="I29:X30"/>
    <mergeCell ref="F13:AR16"/>
    <mergeCell ref="G18:AQ20"/>
    <mergeCell ref="U48:X51"/>
    <mergeCell ref="AB51:AU52"/>
    <mergeCell ref="B40:C51"/>
    <mergeCell ref="D40:G41"/>
    <mergeCell ref="D46:G47"/>
    <mergeCell ref="A110:AV110"/>
    <mergeCell ref="AE65:AE67"/>
    <mergeCell ref="AF65:AG67"/>
    <mergeCell ref="AH65:AK67"/>
    <mergeCell ref="AL65:AO67"/>
    <mergeCell ref="A104:AV104"/>
    <mergeCell ref="A105:AV105"/>
    <mergeCell ref="B52:C57"/>
    <mergeCell ref="D52:G53"/>
    <mergeCell ref="D54:G55"/>
    <mergeCell ref="D56:G57"/>
    <mergeCell ref="A106:AV106"/>
    <mergeCell ref="A107:AV107"/>
    <mergeCell ref="A108:AV108"/>
    <mergeCell ref="A109:AV109"/>
    <mergeCell ref="W65:Z67"/>
    <mergeCell ref="AA65:AD67"/>
    <mergeCell ref="H52:X53"/>
    <mergeCell ref="H54:X55"/>
    <mergeCell ref="A111:AV111"/>
    <mergeCell ref="V59:Y60"/>
    <mergeCell ref="B61:I63"/>
    <mergeCell ref="J61:S67"/>
    <mergeCell ref="U61:V67"/>
    <mergeCell ref="W61:Z63"/>
    <mergeCell ref="AA61:AK63"/>
    <mergeCell ref="AL61:AM63"/>
    <mergeCell ref="AN62:AO62"/>
    <mergeCell ref="B64:E64"/>
    <mergeCell ref="F64:I64"/>
    <mergeCell ref="W64:Z64"/>
    <mergeCell ref="AA64:AD64"/>
    <mergeCell ref="AE64:AO64"/>
    <mergeCell ref="B65:E67"/>
    <mergeCell ref="F65:I67"/>
    <mergeCell ref="AP65:AU67"/>
  </mergeCells>
  <phoneticPr fontId="1"/>
  <printOptions horizontalCentered="1"/>
  <pageMargins left="0.23622047244094491" right="0.23622047244094491" top="0.74803149606299213" bottom="0.74803149606299213" header="0.31496062992125984" footer="0.31496062992125984"/>
  <pageSetup paperSize="9" scale="66" orientation="portrait" r:id="rId1"/>
  <rowBreaks count="1" manualBreakCount="1">
    <brk id="68" max="47" man="1"/>
  </rowBreaks>
  <drawing r:id="rId2"/>
  <legacyDrawing r:id="rId3"/>
  <mc:AlternateContent xmlns:mc="http://schemas.openxmlformats.org/markup-compatibility/2006">
    <mc:Choice Requires="x14">
      <controls>
        <mc:AlternateContent xmlns:mc="http://schemas.openxmlformats.org/markup-compatibility/2006">
          <mc:Choice Requires="x14">
            <control shapeId="23556" r:id="rId4" name="Check Box 4">
              <controlPr defaultSize="0" autoFill="0" autoLine="0" autoPict="0">
                <anchor moveWithCells="1">
                  <from>
                    <xdr:col>7</xdr:col>
                    <xdr:colOff>106680</xdr:colOff>
                    <xdr:row>2</xdr:row>
                    <xdr:rowOff>30480</xdr:rowOff>
                  </from>
                  <to>
                    <xdr:col>13</xdr:col>
                    <xdr:colOff>99060</xdr:colOff>
                    <xdr:row>3</xdr:row>
                    <xdr:rowOff>0</xdr:rowOff>
                  </to>
                </anchor>
              </controlPr>
            </control>
          </mc:Choice>
        </mc:AlternateContent>
        <mc:AlternateContent xmlns:mc="http://schemas.openxmlformats.org/markup-compatibility/2006">
          <mc:Choice Requires="x14">
            <control shapeId="23557" r:id="rId5" name="Check Box 5">
              <controlPr defaultSize="0" autoFill="0" autoLine="0" autoPict="0">
                <anchor moveWithCells="1">
                  <from>
                    <xdr:col>7</xdr:col>
                    <xdr:colOff>106680</xdr:colOff>
                    <xdr:row>3</xdr:row>
                    <xdr:rowOff>30480</xdr:rowOff>
                  </from>
                  <to>
                    <xdr:col>13</xdr:col>
                    <xdr:colOff>83820</xdr:colOff>
                    <xdr:row>3</xdr:row>
                    <xdr:rowOff>160020</xdr:rowOff>
                  </to>
                </anchor>
              </controlPr>
            </control>
          </mc:Choice>
        </mc:AlternateContent>
        <mc:AlternateContent xmlns:mc="http://schemas.openxmlformats.org/markup-compatibility/2006">
          <mc:Choice Requires="x14">
            <control shapeId="23559" r:id="rId6" name="Check Box 7">
              <controlPr defaultSize="0" autoFill="0" autoLine="0" autoPict="0">
                <anchor moveWithCells="1">
                  <from>
                    <xdr:col>7</xdr:col>
                    <xdr:colOff>106680</xdr:colOff>
                    <xdr:row>2</xdr:row>
                    <xdr:rowOff>30480</xdr:rowOff>
                  </from>
                  <to>
                    <xdr:col>13</xdr:col>
                    <xdr:colOff>99060</xdr:colOff>
                    <xdr:row>3</xdr:row>
                    <xdr:rowOff>0</xdr:rowOff>
                  </to>
                </anchor>
              </controlPr>
            </control>
          </mc:Choice>
        </mc:AlternateContent>
        <mc:AlternateContent xmlns:mc="http://schemas.openxmlformats.org/markup-compatibility/2006">
          <mc:Choice Requires="x14">
            <control shapeId="23560" r:id="rId7" name="Check Box 8">
              <controlPr defaultSize="0" autoFill="0" autoLine="0" autoPict="0">
                <anchor moveWithCells="1">
                  <from>
                    <xdr:col>7</xdr:col>
                    <xdr:colOff>106680</xdr:colOff>
                    <xdr:row>3</xdr:row>
                    <xdr:rowOff>30480</xdr:rowOff>
                  </from>
                  <to>
                    <xdr:col>13</xdr:col>
                    <xdr:colOff>83820</xdr:colOff>
                    <xdr:row>3</xdr:row>
                    <xdr:rowOff>160020</xdr:rowOff>
                  </to>
                </anchor>
              </controlPr>
            </control>
          </mc:Choice>
        </mc:AlternateContent>
        <mc:AlternateContent xmlns:mc="http://schemas.openxmlformats.org/markup-compatibility/2006">
          <mc:Choice Requires="x14">
            <control shapeId="23561" r:id="rId8" name="Check Box 9">
              <controlPr defaultSize="0" autoFill="0" autoLine="0" autoPict="0">
                <anchor moveWithCells="1">
                  <from>
                    <xdr:col>7</xdr:col>
                    <xdr:colOff>106680</xdr:colOff>
                    <xdr:row>4</xdr:row>
                    <xdr:rowOff>22860</xdr:rowOff>
                  </from>
                  <to>
                    <xdr:col>13</xdr:col>
                    <xdr:colOff>106680</xdr:colOff>
                    <xdr:row>4</xdr:row>
                    <xdr:rowOff>144780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AM128"/>
  <sheetViews>
    <sheetView topLeftCell="A4" zoomScaleNormal="100" workbookViewId="0">
      <selection activeCell="AY30" sqref="AY30"/>
    </sheetView>
  </sheetViews>
  <sheetFormatPr defaultColWidth="9" defaultRowHeight="18"/>
  <cols>
    <col min="1" max="12" width="2.8984375" customWidth="1"/>
    <col min="13" max="13" width="3.3984375" customWidth="1"/>
    <col min="14" max="58" width="2.8984375" customWidth="1"/>
  </cols>
  <sheetData>
    <row r="1" spans="2:39" ht="15" customHeight="1"/>
    <row r="2" spans="2:39" ht="15" customHeight="1"/>
    <row r="3" spans="2:39" ht="15" customHeight="1">
      <c r="C3" s="34"/>
      <c r="I3" s="34"/>
    </row>
    <row r="4" spans="2:39" ht="15" customHeight="1"/>
    <row r="5" spans="2:39" ht="15" customHeight="1"/>
    <row r="6" spans="2:39" ht="15" customHeight="1">
      <c r="AH6" s="1291" t="s">
        <v>267</v>
      </c>
      <c r="AI6" s="1292"/>
      <c r="AJ6" s="1293"/>
    </row>
    <row r="7" spans="2:39" ht="15" customHeight="1">
      <c r="B7" s="35"/>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7"/>
      <c r="AH7" s="544" t="s">
        <v>408</v>
      </c>
      <c r="AI7" s="544"/>
      <c r="AJ7" s="544"/>
      <c r="AM7" t="s">
        <v>268</v>
      </c>
    </row>
    <row r="8" spans="2:39" ht="15" customHeight="1">
      <c r="B8" s="38"/>
      <c r="C8" s="39"/>
      <c r="D8" s="39"/>
      <c r="E8" s="39"/>
      <c r="F8" s="39"/>
      <c r="G8" s="39"/>
      <c r="H8" s="39"/>
      <c r="I8" s="39"/>
      <c r="J8" s="39"/>
      <c r="K8" s="1279" t="str">
        <f>IF(①入力シート!F5="","",①入力シート!F5)</f>
        <v>令和</v>
      </c>
      <c r="L8" s="1279"/>
      <c r="M8" s="1278">
        <f>IF(①入力シート!F7="","",①入力シート!F7)</f>
        <v>7</v>
      </c>
      <c r="N8" s="1294" t="s">
        <v>265</v>
      </c>
      <c r="O8" s="1294"/>
      <c r="P8" s="1294"/>
      <c r="Q8" s="1294"/>
      <c r="R8" s="1294"/>
      <c r="S8" s="1294"/>
      <c r="T8" s="1294"/>
      <c r="U8" s="1294"/>
      <c r="V8" s="1294"/>
      <c r="W8" s="1294"/>
      <c r="X8" s="1294"/>
      <c r="Y8" s="1279" t="str">
        <f>IF(AH7=AM7,AH6,"")</f>
        <v>(案)</v>
      </c>
      <c r="Z8" s="1279"/>
      <c r="AA8" s="39"/>
      <c r="AB8" s="39"/>
      <c r="AC8" s="39"/>
      <c r="AD8" s="40"/>
      <c r="AH8" s="544"/>
      <c r="AI8" s="544"/>
      <c r="AJ8" s="544"/>
      <c r="AM8" t="s">
        <v>269</v>
      </c>
    </row>
    <row r="9" spans="2:39" ht="15" customHeight="1">
      <c r="B9" s="38"/>
      <c r="C9" s="39"/>
      <c r="D9" s="39"/>
      <c r="E9" s="39"/>
      <c r="F9" s="39"/>
      <c r="G9" s="39"/>
      <c r="H9" s="39"/>
      <c r="I9" s="39"/>
      <c r="J9" s="39"/>
      <c r="K9" s="1279"/>
      <c r="L9" s="1279"/>
      <c r="M9" s="1278"/>
      <c r="N9" s="1294"/>
      <c r="O9" s="1294"/>
      <c r="P9" s="1294"/>
      <c r="Q9" s="1294"/>
      <c r="R9" s="1294"/>
      <c r="S9" s="1294"/>
      <c r="T9" s="1294"/>
      <c r="U9" s="1294"/>
      <c r="V9" s="1294"/>
      <c r="W9" s="1294"/>
      <c r="X9" s="1294"/>
      <c r="Y9" s="1279"/>
      <c r="Z9" s="1279"/>
      <c r="AA9" s="39"/>
      <c r="AB9" s="39"/>
      <c r="AC9" s="39"/>
      <c r="AD9" s="40"/>
    </row>
    <row r="10" spans="2:39" ht="15" customHeight="1">
      <c r="B10" s="38"/>
      <c r="C10" s="39"/>
      <c r="D10" s="39"/>
      <c r="E10" s="39"/>
      <c r="F10" s="39"/>
      <c r="G10" s="39"/>
      <c r="H10" s="39"/>
      <c r="I10" s="39"/>
      <c r="J10" s="39"/>
      <c r="K10" s="361"/>
      <c r="L10" s="361"/>
      <c r="M10" s="48"/>
      <c r="N10" s="361"/>
      <c r="O10" s="361"/>
      <c r="P10" s="361"/>
      <c r="Q10" s="361"/>
      <c r="R10" s="361"/>
      <c r="S10" s="361"/>
      <c r="T10" s="361"/>
      <c r="U10" s="361"/>
      <c r="V10" s="361"/>
      <c r="W10" s="361"/>
      <c r="X10" s="361"/>
      <c r="Y10" s="39"/>
      <c r="Z10" s="39"/>
      <c r="AA10" s="39"/>
      <c r="AB10" s="39"/>
      <c r="AC10" s="39"/>
      <c r="AD10" s="40"/>
      <c r="AH10" t="s">
        <v>271</v>
      </c>
    </row>
    <row r="11" spans="2:39" ht="15" customHeight="1">
      <c r="B11" s="38"/>
      <c r="C11" s="39"/>
      <c r="D11" s="39"/>
      <c r="E11" s="39"/>
      <c r="F11" s="39"/>
      <c r="G11" s="39"/>
      <c r="H11" s="39"/>
      <c r="I11" s="39"/>
      <c r="J11" s="39"/>
      <c r="K11" s="361"/>
      <c r="L11" s="361"/>
      <c r="M11" s="48"/>
      <c r="N11" s="361"/>
      <c r="O11" s="361"/>
      <c r="P11" s="361"/>
      <c r="Q11" s="361"/>
      <c r="R11" s="361"/>
      <c r="S11" s="361"/>
      <c r="T11" s="361"/>
      <c r="U11" s="361"/>
      <c r="V11" s="361"/>
      <c r="W11" s="361"/>
      <c r="X11" s="361"/>
      <c r="Y11" s="39"/>
      <c r="Z11" s="39"/>
      <c r="AA11" s="39"/>
      <c r="AB11" s="39"/>
      <c r="AC11" s="39"/>
      <c r="AD11" s="40"/>
      <c r="AH11" t="s">
        <v>270</v>
      </c>
    </row>
    <row r="12" spans="2:39" ht="15" customHeight="1">
      <c r="B12" s="38"/>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40"/>
    </row>
    <row r="13" spans="2:39" ht="15" customHeight="1">
      <c r="B13" s="38"/>
      <c r="C13" s="1264" t="s">
        <v>348</v>
      </c>
      <c r="D13" s="1264"/>
      <c r="E13" s="1264"/>
      <c r="F13" s="1264"/>
      <c r="G13" s="1264"/>
      <c r="H13" s="1264"/>
      <c r="I13" s="1264"/>
      <c r="J13" s="1264"/>
      <c r="K13" s="1277" t="str">
        <f>IF(AH14="","",AH14)</f>
        <v/>
      </c>
      <c r="L13" s="1277"/>
      <c r="M13" s="47" t="s">
        <v>56</v>
      </c>
      <c r="N13" s="47"/>
      <c r="O13" s="39"/>
      <c r="P13" s="39"/>
      <c r="Q13" s="39"/>
      <c r="R13" s="39"/>
      <c r="S13" s="39"/>
      <c r="T13" s="39"/>
      <c r="U13" s="39"/>
      <c r="V13" s="39"/>
      <c r="W13" s="39"/>
      <c r="X13" s="39"/>
      <c r="Y13" s="39"/>
      <c r="Z13" s="39"/>
      <c r="AA13" s="39"/>
      <c r="AB13" s="39"/>
      <c r="AC13" s="39"/>
      <c r="AD13" s="40"/>
      <c r="AH13" s="1280" t="s">
        <v>285</v>
      </c>
      <c r="AI13" s="1280"/>
      <c r="AJ13" s="1280"/>
    </row>
    <row r="14" spans="2:39" ht="15" customHeight="1">
      <c r="B14" s="38"/>
      <c r="C14" s="39"/>
      <c r="D14" s="39"/>
      <c r="E14" s="39"/>
      <c r="F14" s="39"/>
      <c r="G14" s="39"/>
      <c r="H14" s="39"/>
      <c r="I14" s="39"/>
      <c r="J14" s="39"/>
      <c r="K14" s="39"/>
      <c r="L14" s="39"/>
      <c r="M14" s="39"/>
      <c r="N14" s="39"/>
      <c r="O14" s="39"/>
      <c r="P14" s="39"/>
      <c r="Q14" s="1295" t="str">
        <f>IF(①入力シート!G13="","",①入力シート!F13&amp;①入力シート!G13&amp;①入力シート!H13&amp;①入力シート!I13&amp;①入力シート!L13)</f>
        <v/>
      </c>
      <c r="R14" s="1295"/>
      <c r="S14" s="1295"/>
      <c r="T14" s="1295"/>
      <c r="U14" s="1295"/>
      <c r="V14" s="1295"/>
      <c r="W14" s="1295"/>
      <c r="X14" s="1295"/>
      <c r="Y14" s="1295"/>
      <c r="Z14" s="1295"/>
      <c r="AA14" s="1295"/>
      <c r="AB14" s="1295"/>
      <c r="AC14" s="1295"/>
      <c r="AD14" s="40"/>
      <c r="AH14" s="544"/>
      <c r="AI14" s="544"/>
      <c r="AJ14" s="544"/>
    </row>
    <row r="15" spans="2:39" ht="15" customHeight="1">
      <c r="B15" s="38"/>
      <c r="C15" s="39"/>
      <c r="D15" s="39"/>
      <c r="E15" s="39"/>
      <c r="F15" s="39"/>
      <c r="G15" s="39"/>
      <c r="H15" s="39"/>
      <c r="I15" s="1259" t="s">
        <v>254</v>
      </c>
      <c r="J15" s="1259"/>
      <c r="K15" s="1259"/>
      <c r="L15" s="1259"/>
      <c r="M15" s="1259"/>
      <c r="N15" s="1259"/>
      <c r="O15" s="1259"/>
      <c r="P15" s="39"/>
      <c r="Q15" s="1295"/>
      <c r="R15" s="1295"/>
      <c r="S15" s="1295"/>
      <c r="T15" s="1295"/>
      <c r="U15" s="1295"/>
      <c r="V15" s="1295"/>
      <c r="W15" s="1295"/>
      <c r="X15" s="1295"/>
      <c r="Y15" s="1295"/>
      <c r="Z15" s="1295"/>
      <c r="AA15" s="1295"/>
      <c r="AB15" s="1295"/>
      <c r="AC15" s="1295"/>
      <c r="AD15" s="40"/>
      <c r="AH15" s="544"/>
      <c r="AI15" s="544"/>
      <c r="AJ15" s="544"/>
    </row>
    <row r="16" spans="2:39" ht="15" customHeight="1">
      <c r="B16" s="38"/>
      <c r="C16" s="39"/>
      <c r="D16" s="39"/>
      <c r="E16" s="39"/>
      <c r="F16" s="39"/>
      <c r="G16" s="39"/>
      <c r="H16" s="39"/>
      <c r="I16" s="1259"/>
      <c r="J16" s="1259"/>
      <c r="K16" s="1259"/>
      <c r="L16" s="1259"/>
      <c r="M16" s="1259"/>
      <c r="N16" s="1259"/>
      <c r="O16" s="1259"/>
      <c r="P16" s="39"/>
      <c r="Q16" s="1281" t="str">
        <f>IF(①入力シート!F15="","",①入力シート!F15)</f>
        <v/>
      </c>
      <c r="R16" s="1281"/>
      <c r="S16" s="1281"/>
      <c r="T16" s="1281"/>
      <c r="U16" s="1281"/>
      <c r="V16" s="1281"/>
      <c r="W16" s="1281"/>
      <c r="X16" s="1281"/>
      <c r="Y16" s="1281"/>
      <c r="Z16" s="1281"/>
      <c r="AA16" s="1281"/>
      <c r="AB16" s="1281"/>
      <c r="AC16" s="1281"/>
      <c r="AD16" s="40"/>
    </row>
    <row r="17" spans="2:34" ht="15" customHeight="1">
      <c r="B17" s="38"/>
      <c r="C17" s="39"/>
      <c r="D17" s="39"/>
      <c r="E17" s="39"/>
      <c r="F17" s="39"/>
      <c r="G17" s="39"/>
      <c r="H17" s="39"/>
      <c r="I17" s="39"/>
      <c r="J17" s="39"/>
      <c r="K17" s="39"/>
      <c r="L17" s="39"/>
      <c r="M17" s="39"/>
      <c r="N17" s="39"/>
      <c r="O17" s="39"/>
      <c r="Q17" s="1281"/>
      <c r="R17" s="1281"/>
      <c r="S17" s="1281"/>
      <c r="T17" s="1281"/>
      <c r="U17" s="1281"/>
      <c r="V17" s="1281"/>
      <c r="W17" s="1281"/>
      <c r="X17" s="1281"/>
      <c r="Y17" s="1281"/>
      <c r="Z17" s="1281"/>
      <c r="AA17" s="1281"/>
      <c r="AB17" s="1281"/>
      <c r="AC17" s="1281"/>
      <c r="AD17" s="40"/>
      <c r="AH17" t="s">
        <v>286</v>
      </c>
    </row>
    <row r="18" spans="2:34" ht="15" customHeight="1">
      <c r="B18" s="38"/>
      <c r="C18" s="39"/>
      <c r="D18" s="39"/>
      <c r="E18" s="39"/>
      <c r="F18" s="39"/>
      <c r="G18" s="39"/>
      <c r="H18" s="39"/>
      <c r="I18" s="1259" t="s">
        <v>255</v>
      </c>
      <c r="J18" s="1259"/>
      <c r="K18" s="1259"/>
      <c r="L18" s="1259"/>
      <c r="M18" s="1259"/>
      <c r="N18" s="1259"/>
      <c r="O18" s="1259"/>
      <c r="P18" s="39"/>
      <c r="Q18" s="41"/>
      <c r="R18" s="41"/>
      <c r="S18" s="1275" t="str">
        <f>IF(①入力シート!F17="","",①入力シート!F17)</f>
        <v/>
      </c>
      <c r="T18" s="1275"/>
      <c r="U18" s="1275"/>
      <c r="V18" s="1275"/>
      <c r="W18" s="1275"/>
      <c r="X18" s="1275"/>
      <c r="Y18" s="1275"/>
      <c r="Z18" s="1275"/>
      <c r="AA18" s="1275"/>
      <c r="AB18" s="1275"/>
      <c r="AC18" s="1275"/>
      <c r="AD18" s="40"/>
      <c r="AH18" t="s">
        <v>287</v>
      </c>
    </row>
    <row r="19" spans="2:34" ht="15" customHeight="1">
      <c r="B19" s="38"/>
      <c r="C19" s="39"/>
      <c r="D19" s="39"/>
      <c r="I19" s="1259"/>
      <c r="J19" s="1259"/>
      <c r="K19" s="1259"/>
      <c r="L19" s="1259"/>
      <c r="M19" s="1259"/>
      <c r="N19" s="1259"/>
      <c r="O19" s="1259"/>
      <c r="P19" s="39"/>
      <c r="Q19" s="41"/>
      <c r="R19" s="41"/>
      <c r="S19" s="1275"/>
      <c r="T19" s="1275"/>
      <c r="U19" s="1275"/>
      <c r="V19" s="1275"/>
      <c r="W19" s="1275"/>
      <c r="X19" s="1275"/>
      <c r="Y19" s="1275"/>
      <c r="Z19" s="1275"/>
      <c r="AA19" s="1275"/>
      <c r="AB19" s="1275"/>
      <c r="AC19" s="1275"/>
      <c r="AD19" s="40"/>
    </row>
    <row r="20" spans="2:34" ht="15" customHeight="1">
      <c r="B20" s="38"/>
      <c r="C20" s="39"/>
      <c r="D20" s="39"/>
      <c r="I20" s="1259" t="s">
        <v>256</v>
      </c>
      <c r="J20" s="1259"/>
      <c r="K20" s="1259"/>
      <c r="L20" s="1259"/>
      <c r="M20" s="1259"/>
      <c r="N20" s="1259"/>
      <c r="O20" s="1259"/>
      <c r="P20" s="1259"/>
      <c r="Q20" s="41"/>
      <c r="R20" s="41"/>
      <c r="S20" s="1275" t="str">
        <f>IF(①入力シート!F21="","",①入力シート!F19&amp;"    "&amp;①入力シート!F21&amp;"  "&amp;①入力シート!H21)</f>
        <v/>
      </c>
      <c r="T20" s="1275"/>
      <c r="U20" s="1275"/>
      <c r="V20" s="1275"/>
      <c r="W20" s="1275"/>
      <c r="X20" s="1275"/>
      <c r="Y20" s="1275"/>
      <c r="Z20" s="1275"/>
      <c r="AA20" s="1275"/>
      <c r="AB20" s="1275"/>
      <c r="AC20" s="1257"/>
      <c r="AD20" s="40"/>
    </row>
    <row r="21" spans="2:34" ht="15" customHeight="1">
      <c r="B21" s="38"/>
      <c r="C21" s="39"/>
      <c r="D21" s="39"/>
      <c r="E21" s="39"/>
      <c r="F21" s="39"/>
      <c r="G21" s="39"/>
      <c r="H21" s="39"/>
      <c r="I21" s="1259"/>
      <c r="J21" s="1259"/>
      <c r="K21" s="1259"/>
      <c r="L21" s="1259"/>
      <c r="M21" s="1259"/>
      <c r="N21" s="1259"/>
      <c r="O21" s="1259"/>
      <c r="P21" s="1259"/>
      <c r="Q21" s="42"/>
      <c r="R21" s="42"/>
      <c r="S21" s="1276"/>
      <c r="T21" s="1276"/>
      <c r="U21" s="1276"/>
      <c r="V21" s="1276"/>
      <c r="W21" s="1276"/>
      <c r="X21" s="1276"/>
      <c r="Y21" s="1276"/>
      <c r="Z21" s="1276"/>
      <c r="AA21" s="1276"/>
      <c r="AB21" s="1276"/>
      <c r="AC21" s="1258"/>
      <c r="AD21" s="40"/>
    </row>
    <row r="22" spans="2:34" ht="15" customHeight="1">
      <c r="B22" s="38"/>
      <c r="C22" s="39"/>
      <c r="D22" s="39"/>
      <c r="E22" s="39"/>
      <c r="F22" s="39"/>
      <c r="AD22" s="40"/>
    </row>
    <row r="23" spans="2:34" ht="15" customHeight="1">
      <c r="B23" s="38"/>
      <c r="C23" s="39"/>
      <c r="D23" s="39"/>
      <c r="E23" s="39"/>
      <c r="F23" s="39"/>
      <c r="AD23" s="40"/>
    </row>
    <row r="24" spans="2:34" ht="15" customHeight="1">
      <c r="B24" s="38"/>
      <c r="C24" s="39"/>
      <c r="D24" s="39"/>
      <c r="E24" s="39"/>
      <c r="F24" s="39"/>
      <c r="AD24" s="40"/>
    </row>
    <row r="25" spans="2:34" ht="15" customHeight="1">
      <c r="B25" s="38"/>
      <c r="C25" s="39"/>
      <c r="D25" s="39"/>
      <c r="E25" s="39"/>
      <c r="F25" s="39"/>
      <c r="L25" s="39"/>
      <c r="M25" s="39"/>
      <c r="N25" s="39"/>
      <c r="O25" s="39"/>
      <c r="AD25" s="40"/>
    </row>
    <row r="26" spans="2:34" ht="15" customHeight="1">
      <c r="B26" s="43"/>
      <c r="AD26" s="2"/>
    </row>
    <row r="27" spans="2:34" ht="15.75" customHeight="1">
      <c r="B27" s="1260" t="str">
        <f>"　"&amp;①入力シート!F25&amp;①入力シート!G25&amp;"年"&amp;①入力シート!I25&amp;"月"&amp;①入力シート!K25&amp;"日付相模原市指令（高障支）第"&amp;①入力シート!G27&amp;"号により交付決定した補助事業等については、"&amp;①入力シート!F5&amp;①入力シート!G9&amp;"年"&amp;①入力シート!I9&amp;"月"&amp;①入力シート!K9&amp;"日付実績報告等に基づき、次のとおり確定したので、相模原市補助金等に係る予算の執行に関する規則第15条の規定により通知する。"</f>
        <v>　令和7年4月1日付相模原市指令（高障支）第号により交付決定した補助事業等については、令和年月日付実績報告等に基づき、次のとおり確定したので、相模原市補助金等に係る予算の執行に関する規則第15条の規定により通知する。</v>
      </c>
      <c r="C27" s="1261"/>
      <c r="D27" s="1261"/>
      <c r="E27" s="1261"/>
      <c r="F27" s="1261"/>
      <c r="G27" s="1261"/>
      <c r="H27" s="1261"/>
      <c r="I27" s="1261"/>
      <c r="J27" s="1261"/>
      <c r="K27" s="1261"/>
      <c r="L27" s="1261"/>
      <c r="M27" s="1261"/>
      <c r="N27" s="1261"/>
      <c r="O27" s="1261"/>
      <c r="P27" s="1261"/>
      <c r="Q27" s="1261"/>
      <c r="R27" s="1261"/>
      <c r="S27" s="1261"/>
      <c r="T27" s="1261"/>
      <c r="U27" s="1261"/>
      <c r="V27" s="1261"/>
      <c r="W27" s="1261"/>
      <c r="X27" s="1261"/>
      <c r="Y27" s="1261"/>
      <c r="Z27" s="1261"/>
      <c r="AA27" s="1261"/>
      <c r="AB27" s="1261"/>
      <c r="AC27" s="1261"/>
      <c r="AD27" s="1262"/>
    </row>
    <row r="28" spans="2:34" ht="15.75" customHeight="1">
      <c r="B28" s="1260"/>
      <c r="C28" s="1261"/>
      <c r="D28" s="1261"/>
      <c r="E28" s="1261"/>
      <c r="F28" s="1261"/>
      <c r="G28" s="1261"/>
      <c r="H28" s="1261"/>
      <c r="I28" s="1261"/>
      <c r="J28" s="1261"/>
      <c r="K28" s="1261"/>
      <c r="L28" s="1261"/>
      <c r="M28" s="1261"/>
      <c r="N28" s="1261"/>
      <c r="O28" s="1261"/>
      <c r="P28" s="1261"/>
      <c r="Q28" s="1261"/>
      <c r="R28" s="1261"/>
      <c r="S28" s="1261"/>
      <c r="T28" s="1261"/>
      <c r="U28" s="1261"/>
      <c r="V28" s="1261"/>
      <c r="W28" s="1261"/>
      <c r="X28" s="1261"/>
      <c r="Y28" s="1261"/>
      <c r="Z28" s="1261"/>
      <c r="AA28" s="1261"/>
      <c r="AB28" s="1261"/>
      <c r="AC28" s="1261"/>
      <c r="AD28" s="1262"/>
    </row>
    <row r="29" spans="2:34" ht="15.75" customHeight="1">
      <c r="B29" s="1260"/>
      <c r="C29" s="1261"/>
      <c r="D29" s="1261"/>
      <c r="E29" s="1261"/>
      <c r="F29" s="1261"/>
      <c r="G29" s="1261"/>
      <c r="H29" s="1261"/>
      <c r="I29" s="1261"/>
      <c r="J29" s="1261"/>
      <c r="K29" s="1261"/>
      <c r="L29" s="1261"/>
      <c r="M29" s="1261"/>
      <c r="N29" s="1261"/>
      <c r="O29" s="1261"/>
      <c r="P29" s="1261"/>
      <c r="Q29" s="1261"/>
      <c r="R29" s="1261"/>
      <c r="S29" s="1261"/>
      <c r="T29" s="1261"/>
      <c r="U29" s="1261"/>
      <c r="V29" s="1261"/>
      <c r="W29" s="1261"/>
      <c r="X29" s="1261"/>
      <c r="Y29" s="1261"/>
      <c r="Z29" s="1261"/>
      <c r="AA29" s="1261"/>
      <c r="AB29" s="1261"/>
      <c r="AC29" s="1261"/>
      <c r="AD29" s="1262"/>
    </row>
    <row r="30" spans="2:34" ht="15.75" customHeight="1">
      <c r="B30" s="1260"/>
      <c r="C30" s="1261"/>
      <c r="D30" s="1261"/>
      <c r="E30" s="1261"/>
      <c r="F30" s="1261"/>
      <c r="G30" s="1261"/>
      <c r="H30" s="1261"/>
      <c r="I30" s="1261"/>
      <c r="J30" s="1261"/>
      <c r="K30" s="1261"/>
      <c r="L30" s="1261"/>
      <c r="M30" s="1261"/>
      <c r="N30" s="1261"/>
      <c r="O30" s="1261"/>
      <c r="P30" s="1261"/>
      <c r="Q30" s="1261"/>
      <c r="R30" s="1261"/>
      <c r="S30" s="1261"/>
      <c r="T30" s="1261"/>
      <c r="U30" s="1261"/>
      <c r="V30" s="1261"/>
      <c r="W30" s="1261"/>
      <c r="X30" s="1261"/>
      <c r="Y30" s="1261"/>
      <c r="Z30" s="1261"/>
      <c r="AA30" s="1261"/>
      <c r="AB30" s="1261"/>
      <c r="AC30" s="1261"/>
      <c r="AD30" s="1262"/>
    </row>
    <row r="31" spans="2:34" ht="15" customHeight="1">
      <c r="B31" s="38"/>
      <c r="C31" s="39"/>
      <c r="D31" s="39"/>
      <c r="E31" s="1263" t="str">
        <f>IF(①入力シート!G9="","",①入力シート!F9&amp;①入力シート!G9&amp;①入力シート!H9&amp;①入力シート!I9&amp;①入力シート!J9&amp;①入力シート!K9&amp;①入力シート!L9)</f>
        <v/>
      </c>
      <c r="F31" s="1259"/>
      <c r="G31" s="1259"/>
      <c r="H31" s="1259"/>
      <c r="I31" s="1259"/>
      <c r="J31" s="1259"/>
      <c r="K31" s="1259"/>
      <c r="L31" s="1259"/>
      <c r="M31" s="1259"/>
      <c r="N31" s="39"/>
      <c r="O31" s="39"/>
      <c r="AB31" s="39"/>
      <c r="AC31" s="39"/>
      <c r="AD31" s="40"/>
    </row>
    <row r="32" spans="2:34" ht="15" customHeight="1">
      <c r="B32" s="43"/>
      <c r="E32" s="1259"/>
      <c r="F32" s="1259"/>
      <c r="G32" s="1259"/>
      <c r="H32" s="1259"/>
      <c r="I32" s="1259"/>
      <c r="J32" s="1259"/>
      <c r="K32" s="1259"/>
      <c r="L32" s="1259"/>
      <c r="M32" s="1259"/>
      <c r="AD32" s="2"/>
    </row>
    <row r="33" spans="2:30" ht="9" customHeight="1">
      <c r="B33" s="43"/>
      <c r="O33" s="1257" t="s">
        <v>257</v>
      </c>
      <c r="P33" s="1257"/>
      <c r="Q33" s="1257"/>
      <c r="R33" s="1257"/>
      <c r="S33" s="1257"/>
      <c r="T33" s="1257"/>
      <c r="U33" s="1257"/>
      <c r="V33" s="1257"/>
      <c r="W33" s="1257"/>
      <c r="X33" s="1257"/>
      <c r="Y33" s="1257"/>
      <c r="Z33" s="1257"/>
      <c r="AA33" s="1257"/>
      <c r="AD33" s="2"/>
    </row>
    <row r="34" spans="2:30" ht="15" customHeight="1">
      <c r="B34" s="43"/>
      <c r="O34" s="1257"/>
      <c r="P34" s="1257"/>
      <c r="Q34" s="1257"/>
      <c r="R34" s="1257"/>
      <c r="S34" s="1257"/>
      <c r="T34" s="1257"/>
      <c r="U34" s="1257"/>
      <c r="V34" s="1257"/>
      <c r="W34" s="1257"/>
      <c r="X34" s="1257"/>
      <c r="Y34" s="1257"/>
      <c r="Z34" s="1257"/>
      <c r="AA34" s="1257"/>
      <c r="AD34" s="2"/>
    </row>
    <row r="35" spans="2:30" ht="15" customHeight="1">
      <c r="B35" s="44"/>
      <c r="C35" s="45"/>
      <c r="D35" s="45"/>
      <c r="E35" s="45"/>
      <c r="F35" s="45"/>
      <c r="G35" s="45"/>
      <c r="H35" s="45"/>
      <c r="I35" s="45"/>
      <c r="J35" s="45"/>
      <c r="K35" s="45"/>
      <c r="L35" s="45"/>
      <c r="M35" s="45"/>
      <c r="N35" s="45"/>
      <c r="O35" s="1258"/>
      <c r="P35" s="1258"/>
      <c r="Q35" s="1258"/>
      <c r="R35" s="1258"/>
      <c r="S35" s="1258"/>
      <c r="T35" s="1258"/>
      <c r="U35" s="1258"/>
      <c r="V35" s="1258"/>
      <c r="W35" s="1258"/>
      <c r="X35" s="1258"/>
      <c r="Y35" s="1258"/>
      <c r="Z35" s="1258"/>
      <c r="AA35" s="1258"/>
      <c r="AB35" s="45"/>
      <c r="AC35" s="45"/>
      <c r="AD35" s="46"/>
    </row>
    <row r="36" spans="2:30" ht="22.5" customHeight="1">
      <c r="B36" s="1265">
        <v>1</v>
      </c>
      <c r="C36" s="1266" t="s">
        <v>258</v>
      </c>
      <c r="D36" s="1266"/>
      <c r="E36" s="1266"/>
      <c r="F36" s="1266"/>
      <c r="G36" s="1266"/>
      <c r="H36" s="1266"/>
      <c r="I36" s="1266"/>
      <c r="J36" s="1267"/>
      <c r="K36" s="1274" t="str">
        <f>IF(①入力シート!F29="","",①入力シート!F29)</f>
        <v/>
      </c>
      <c r="L36" s="1274"/>
      <c r="M36" s="1274"/>
      <c r="N36" s="1274"/>
      <c r="O36" s="1274"/>
      <c r="P36" s="1274"/>
      <c r="Q36" s="1274"/>
      <c r="R36" s="1274"/>
      <c r="S36" s="1274"/>
      <c r="T36" s="1274"/>
      <c r="U36" s="1274"/>
      <c r="V36" s="1274"/>
      <c r="W36" s="1274"/>
      <c r="X36" s="1274"/>
      <c r="Y36" s="1274"/>
      <c r="Z36" s="1274"/>
      <c r="AA36" s="1274"/>
      <c r="AB36" s="1274"/>
      <c r="AC36" s="1274"/>
      <c r="AD36" s="1274"/>
    </row>
    <row r="37" spans="2:30" ht="22.5" customHeight="1">
      <c r="B37" s="1265"/>
      <c r="C37" s="1266"/>
      <c r="D37" s="1266"/>
      <c r="E37" s="1266"/>
      <c r="F37" s="1266"/>
      <c r="G37" s="1266"/>
      <c r="H37" s="1266"/>
      <c r="I37" s="1266"/>
      <c r="J37" s="1267"/>
      <c r="K37" s="1274"/>
      <c r="L37" s="1274"/>
      <c r="M37" s="1274"/>
      <c r="N37" s="1274"/>
      <c r="O37" s="1274"/>
      <c r="P37" s="1274"/>
      <c r="Q37" s="1274"/>
      <c r="R37" s="1274"/>
      <c r="S37" s="1274"/>
      <c r="T37" s="1274"/>
      <c r="U37" s="1274"/>
      <c r="V37" s="1274"/>
      <c r="W37" s="1274"/>
      <c r="X37" s="1274"/>
      <c r="Y37" s="1274"/>
      <c r="Z37" s="1274"/>
      <c r="AA37" s="1274"/>
      <c r="AB37" s="1274"/>
      <c r="AC37" s="1274"/>
      <c r="AD37" s="1274"/>
    </row>
    <row r="38" spans="2:30" ht="22.5" customHeight="1">
      <c r="B38" s="1265">
        <v>2</v>
      </c>
      <c r="C38" s="1266" t="s">
        <v>259</v>
      </c>
      <c r="D38" s="1266"/>
      <c r="E38" s="1266"/>
      <c r="F38" s="1266"/>
      <c r="G38" s="1266"/>
      <c r="H38" s="1266"/>
      <c r="I38" s="1266"/>
      <c r="J38" s="1267"/>
      <c r="K38" s="1274" t="s">
        <v>260</v>
      </c>
      <c r="L38" s="1274"/>
      <c r="M38" s="1274"/>
      <c r="N38" s="1274"/>
      <c r="O38" s="1274"/>
      <c r="P38" s="1274"/>
      <c r="Q38" s="1274"/>
      <c r="R38" s="1274"/>
      <c r="S38" s="1274"/>
      <c r="T38" s="1274"/>
      <c r="U38" s="1274"/>
      <c r="V38" s="1274"/>
      <c r="W38" s="1274"/>
      <c r="X38" s="1274"/>
      <c r="Y38" s="1274"/>
      <c r="Z38" s="1274"/>
      <c r="AA38" s="1274"/>
      <c r="AB38" s="1274"/>
      <c r="AC38" s="1274"/>
      <c r="AD38" s="1274"/>
    </row>
    <row r="39" spans="2:30" ht="22.5" customHeight="1">
      <c r="B39" s="1265"/>
      <c r="C39" s="1266"/>
      <c r="D39" s="1266"/>
      <c r="E39" s="1266"/>
      <c r="F39" s="1266"/>
      <c r="G39" s="1266"/>
      <c r="H39" s="1266"/>
      <c r="I39" s="1266"/>
      <c r="J39" s="1267"/>
      <c r="K39" s="1274"/>
      <c r="L39" s="1274"/>
      <c r="M39" s="1274"/>
      <c r="N39" s="1274"/>
      <c r="O39" s="1274"/>
      <c r="P39" s="1274"/>
      <c r="Q39" s="1274"/>
      <c r="R39" s="1274"/>
      <c r="S39" s="1274"/>
      <c r="T39" s="1274"/>
      <c r="U39" s="1274"/>
      <c r="V39" s="1274"/>
      <c r="W39" s="1274"/>
      <c r="X39" s="1274"/>
      <c r="Y39" s="1274"/>
      <c r="Z39" s="1274"/>
      <c r="AA39" s="1274"/>
      <c r="AB39" s="1274"/>
      <c r="AC39" s="1274"/>
      <c r="AD39" s="1274"/>
    </row>
    <row r="40" spans="2:30" ht="22.5" customHeight="1">
      <c r="B40" s="1265">
        <v>3</v>
      </c>
      <c r="C40" s="1266" t="s">
        <v>261</v>
      </c>
      <c r="D40" s="1266"/>
      <c r="E40" s="1266"/>
      <c r="F40" s="1266"/>
      <c r="G40" s="1266"/>
      <c r="H40" s="1266"/>
      <c r="I40" s="1266"/>
      <c r="J40" s="1267"/>
      <c r="K40" s="1268" t="str">
        <f>IF(①入力シート!F93="","","￥"&amp;①入力シート!F93&amp;"－")</f>
        <v/>
      </c>
      <c r="L40" s="1269"/>
      <c r="M40" s="1269"/>
      <c r="N40" s="1269"/>
      <c r="O40" s="1269"/>
      <c r="P40" s="1269"/>
      <c r="Q40" s="1269"/>
      <c r="R40" s="1269"/>
      <c r="S40" s="1269"/>
      <c r="T40" s="1269"/>
      <c r="U40" s="1269"/>
      <c r="V40" s="1269"/>
      <c r="W40" s="1269"/>
      <c r="X40" s="1269"/>
      <c r="Y40" s="1269"/>
      <c r="Z40" s="1269"/>
      <c r="AA40" s="1269"/>
      <c r="AB40" s="1269"/>
      <c r="AC40" s="1269"/>
      <c r="AD40" s="1270"/>
    </row>
    <row r="41" spans="2:30" ht="22.5" customHeight="1">
      <c r="B41" s="1265"/>
      <c r="C41" s="1266"/>
      <c r="D41" s="1266"/>
      <c r="E41" s="1266"/>
      <c r="F41" s="1266"/>
      <c r="G41" s="1266"/>
      <c r="H41" s="1266"/>
      <c r="I41" s="1266"/>
      <c r="J41" s="1267"/>
      <c r="K41" s="1271"/>
      <c r="L41" s="1272"/>
      <c r="M41" s="1272"/>
      <c r="N41" s="1272"/>
      <c r="O41" s="1272"/>
      <c r="P41" s="1272"/>
      <c r="Q41" s="1272"/>
      <c r="R41" s="1272"/>
      <c r="S41" s="1272"/>
      <c r="T41" s="1272"/>
      <c r="U41" s="1272"/>
      <c r="V41" s="1272"/>
      <c r="W41" s="1272"/>
      <c r="X41" s="1272"/>
      <c r="Y41" s="1272"/>
      <c r="Z41" s="1272"/>
      <c r="AA41" s="1272"/>
      <c r="AB41" s="1272"/>
      <c r="AC41" s="1272"/>
      <c r="AD41" s="1273"/>
    </row>
    <row r="42" spans="2:30" ht="22.5" customHeight="1">
      <c r="B42" s="1265">
        <v>4</v>
      </c>
      <c r="C42" s="1266" t="s">
        <v>262</v>
      </c>
      <c r="D42" s="1266"/>
      <c r="E42" s="1266"/>
      <c r="F42" s="1266"/>
      <c r="G42" s="1266"/>
      <c r="H42" s="1266"/>
      <c r="I42" s="1266"/>
      <c r="J42" s="1267"/>
      <c r="K42" s="1268" t="str">
        <f>IF(K40="","",K40)</f>
        <v/>
      </c>
      <c r="L42" s="1269"/>
      <c r="M42" s="1269"/>
      <c r="N42" s="1269"/>
      <c r="O42" s="1269"/>
      <c r="P42" s="1269"/>
      <c r="Q42" s="1269"/>
      <c r="R42" s="1269"/>
      <c r="S42" s="1269"/>
      <c r="T42" s="1269"/>
      <c r="U42" s="1269"/>
      <c r="V42" s="1269"/>
      <c r="W42" s="1269"/>
      <c r="X42" s="1269"/>
      <c r="Y42" s="1269"/>
      <c r="Z42" s="1269"/>
      <c r="AA42" s="1269"/>
      <c r="AB42" s="1269"/>
      <c r="AC42" s="1269"/>
      <c r="AD42" s="1270"/>
    </row>
    <row r="43" spans="2:30" ht="22.5" customHeight="1">
      <c r="B43" s="1265"/>
      <c r="C43" s="1266"/>
      <c r="D43" s="1266"/>
      <c r="E43" s="1266"/>
      <c r="F43" s="1266"/>
      <c r="G43" s="1266"/>
      <c r="H43" s="1266"/>
      <c r="I43" s="1266"/>
      <c r="J43" s="1267"/>
      <c r="K43" s="1271"/>
      <c r="L43" s="1272"/>
      <c r="M43" s="1272"/>
      <c r="N43" s="1272"/>
      <c r="O43" s="1272"/>
      <c r="P43" s="1272"/>
      <c r="Q43" s="1272"/>
      <c r="R43" s="1272"/>
      <c r="S43" s="1272"/>
      <c r="T43" s="1272"/>
      <c r="U43" s="1272"/>
      <c r="V43" s="1272"/>
      <c r="W43" s="1272"/>
      <c r="X43" s="1272"/>
      <c r="Y43" s="1272"/>
      <c r="Z43" s="1272"/>
      <c r="AA43" s="1272"/>
      <c r="AB43" s="1272"/>
      <c r="AC43" s="1272"/>
      <c r="AD43" s="1273"/>
    </row>
    <row r="44" spans="2:30" ht="22.5" customHeight="1">
      <c r="B44" s="1265">
        <v>5</v>
      </c>
      <c r="C44" s="1266" t="s">
        <v>263</v>
      </c>
      <c r="D44" s="1266"/>
      <c r="E44" s="1266"/>
      <c r="F44" s="1266"/>
      <c r="G44" s="1266"/>
      <c r="H44" s="1266"/>
      <c r="I44" s="1266"/>
      <c r="J44" s="1267"/>
      <c r="K44" s="1268" t="str">
        <f>IF(⑦精算報告書!J14="","","￥"&amp;⑦精算報告書!J14&amp;"－")</f>
        <v/>
      </c>
      <c r="L44" s="1269"/>
      <c r="M44" s="1269"/>
      <c r="N44" s="1269"/>
      <c r="O44" s="1269"/>
      <c r="P44" s="1269"/>
      <c r="Q44" s="1269"/>
      <c r="R44" s="1269"/>
      <c r="S44" s="1269"/>
      <c r="T44" s="1269"/>
      <c r="U44" s="1269"/>
      <c r="V44" s="1269"/>
      <c r="W44" s="1269"/>
      <c r="X44" s="1269"/>
      <c r="Y44" s="1269"/>
      <c r="Z44" s="1269"/>
      <c r="AA44" s="1269"/>
      <c r="AB44" s="1269"/>
      <c r="AC44" s="1269"/>
      <c r="AD44" s="1270"/>
    </row>
    <row r="45" spans="2:30" ht="22.5" customHeight="1">
      <c r="B45" s="1265"/>
      <c r="C45" s="1266"/>
      <c r="D45" s="1266"/>
      <c r="E45" s="1266"/>
      <c r="F45" s="1266"/>
      <c r="G45" s="1266"/>
      <c r="H45" s="1266"/>
      <c r="I45" s="1266"/>
      <c r="J45" s="1267"/>
      <c r="K45" s="1271"/>
      <c r="L45" s="1272"/>
      <c r="M45" s="1272"/>
      <c r="N45" s="1272"/>
      <c r="O45" s="1272"/>
      <c r="P45" s="1272"/>
      <c r="Q45" s="1272"/>
      <c r="R45" s="1272"/>
      <c r="S45" s="1272"/>
      <c r="T45" s="1272"/>
      <c r="U45" s="1272"/>
      <c r="V45" s="1272"/>
      <c r="W45" s="1272"/>
      <c r="X45" s="1272"/>
      <c r="Y45" s="1272"/>
      <c r="Z45" s="1272"/>
      <c r="AA45" s="1272"/>
      <c r="AB45" s="1272"/>
      <c r="AC45" s="1272"/>
      <c r="AD45" s="1273"/>
    </row>
    <row r="46" spans="2:30" ht="22.5" customHeight="1">
      <c r="B46" s="1265">
        <v>6</v>
      </c>
      <c r="C46" s="1266" t="s">
        <v>264</v>
      </c>
      <c r="D46" s="1266"/>
      <c r="E46" s="1266"/>
      <c r="F46" s="1266"/>
      <c r="G46" s="1266"/>
      <c r="H46" s="1266"/>
      <c r="I46" s="1266"/>
      <c r="J46" s="1267"/>
      <c r="K46" s="1282"/>
      <c r="L46" s="1283"/>
      <c r="M46" s="1283"/>
      <c r="N46" s="1283"/>
      <c r="O46" s="1283"/>
      <c r="P46" s="1283"/>
      <c r="Q46" s="1283"/>
      <c r="R46" s="1283"/>
      <c r="S46" s="1283"/>
      <c r="T46" s="1283"/>
      <c r="U46" s="1283"/>
      <c r="V46" s="1283"/>
      <c r="W46" s="1283"/>
      <c r="X46" s="1283"/>
      <c r="Y46" s="1283"/>
      <c r="Z46" s="1283"/>
      <c r="AA46" s="1283"/>
      <c r="AB46" s="1283"/>
      <c r="AC46" s="1283"/>
      <c r="AD46" s="1284"/>
    </row>
    <row r="47" spans="2:30" ht="22.5" customHeight="1">
      <c r="B47" s="1265"/>
      <c r="C47" s="1266"/>
      <c r="D47" s="1266"/>
      <c r="E47" s="1266"/>
      <c r="F47" s="1266"/>
      <c r="G47" s="1266"/>
      <c r="H47" s="1266"/>
      <c r="I47" s="1266"/>
      <c r="J47" s="1267"/>
      <c r="K47" s="1285"/>
      <c r="L47" s="1286"/>
      <c r="M47" s="1286"/>
      <c r="N47" s="1286"/>
      <c r="O47" s="1286"/>
      <c r="P47" s="1286"/>
      <c r="Q47" s="1286"/>
      <c r="R47" s="1286"/>
      <c r="S47" s="1286"/>
      <c r="T47" s="1286"/>
      <c r="U47" s="1286"/>
      <c r="V47" s="1286"/>
      <c r="W47" s="1286"/>
      <c r="X47" s="1286"/>
      <c r="Y47" s="1286"/>
      <c r="Z47" s="1286"/>
      <c r="AA47" s="1286"/>
      <c r="AB47" s="1286"/>
      <c r="AC47" s="1286"/>
      <c r="AD47" s="1287"/>
    </row>
    <row r="48" spans="2:30" ht="22.5" customHeight="1">
      <c r="B48" s="1265"/>
      <c r="C48" s="1266"/>
      <c r="D48" s="1266"/>
      <c r="E48" s="1266"/>
      <c r="F48" s="1266"/>
      <c r="G48" s="1266"/>
      <c r="H48" s="1266"/>
      <c r="I48" s="1266"/>
      <c r="J48" s="1267"/>
      <c r="K48" s="1285"/>
      <c r="L48" s="1286"/>
      <c r="M48" s="1286"/>
      <c r="N48" s="1286"/>
      <c r="O48" s="1286"/>
      <c r="P48" s="1286"/>
      <c r="Q48" s="1286"/>
      <c r="R48" s="1286"/>
      <c r="S48" s="1286"/>
      <c r="T48" s="1286"/>
      <c r="U48" s="1286"/>
      <c r="V48" s="1286"/>
      <c r="W48" s="1286"/>
      <c r="X48" s="1286"/>
      <c r="Y48" s="1286"/>
      <c r="Z48" s="1286"/>
      <c r="AA48" s="1286"/>
      <c r="AB48" s="1286"/>
      <c r="AC48" s="1286"/>
      <c r="AD48" s="1287"/>
    </row>
    <row r="49" spans="2:30" ht="22.5" customHeight="1">
      <c r="B49" s="1265"/>
      <c r="C49" s="1266"/>
      <c r="D49" s="1266"/>
      <c r="E49" s="1266"/>
      <c r="F49" s="1266"/>
      <c r="G49" s="1266"/>
      <c r="H49" s="1266"/>
      <c r="I49" s="1266"/>
      <c r="J49" s="1267"/>
      <c r="K49" s="1288"/>
      <c r="L49" s="1289"/>
      <c r="M49" s="1289"/>
      <c r="N49" s="1289"/>
      <c r="O49" s="1289"/>
      <c r="P49" s="1289"/>
      <c r="Q49" s="1289"/>
      <c r="R49" s="1289"/>
      <c r="S49" s="1289"/>
      <c r="T49" s="1289"/>
      <c r="U49" s="1289"/>
      <c r="V49" s="1289"/>
      <c r="W49" s="1289"/>
      <c r="X49" s="1289"/>
      <c r="Y49" s="1289"/>
      <c r="Z49" s="1289"/>
      <c r="AA49" s="1289"/>
      <c r="AB49" s="1289"/>
      <c r="AC49" s="1289"/>
      <c r="AD49" s="1290"/>
    </row>
    <row r="50" spans="2:30" ht="15" customHeight="1"/>
    <row r="51" spans="2:30" ht="15" customHeight="1"/>
    <row r="52" spans="2:30" ht="15" customHeight="1"/>
    <row r="53" spans="2:30" ht="15" customHeight="1"/>
    <row r="54" spans="2:30" ht="15" customHeight="1"/>
    <row r="55" spans="2:30" ht="15" customHeight="1"/>
    <row r="56" spans="2:30" ht="15" customHeight="1"/>
    <row r="57" spans="2:30" ht="15" customHeight="1"/>
    <row r="58" spans="2:30" ht="15" customHeight="1"/>
    <row r="59" spans="2:30" ht="15" customHeight="1"/>
    <row r="60" spans="2:30" ht="15" customHeight="1"/>
    <row r="61" spans="2:30" ht="15" customHeight="1"/>
    <row r="62" spans="2:30" ht="15" customHeight="1"/>
    <row r="63" spans="2:30" ht="15" customHeight="1"/>
    <row r="64" spans="2:30"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sheetData>
  <mergeCells count="45">
    <mergeCell ref="Y8:Z9"/>
    <mergeCell ref="AH7:AJ8"/>
    <mergeCell ref="S18:AC19"/>
    <mergeCell ref="AH6:AJ6"/>
    <mergeCell ref="N8:X9"/>
    <mergeCell ref="Q14:AC15"/>
    <mergeCell ref="AH14:AJ15"/>
    <mergeCell ref="M8:M9"/>
    <mergeCell ref="K8:L9"/>
    <mergeCell ref="AH13:AJ13"/>
    <mergeCell ref="Q16:AC17"/>
    <mergeCell ref="B46:B49"/>
    <mergeCell ref="C46:I49"/>
    <mergeCell ref="J46:J49"/>
    <mergeCell ref="K46:AD49"/>
    <mergeCell ref="B40:B41"/>
    <mergeCell ref="C40:I41"/>
    <mergeCell ref="J40:J41"/>
    <mergeCell ref="K40:AD41"/>
    <mergeCell ref="B42:B43"/>
    <mergeCell ref="C42:I43"/>
    <mergeCell ref="J42:J43"/>
    <mergeCell ref="K42:AD43"/>
    <mergeCell ref="C13:J13"/>
    <mergeCell ref="B44:B45"/>
    <mergeCell ref="C44:I45"/>
    <mergeCell ref="J44:J45"/>
    <mergeCell ref="K44:AD45"/>
    <mergeCell ref="B36:B37"/>
    <mergeCell ref="C36:I37"/>
    <mergeCell ref="J36:J37"/>
    <mergeCell ref="K36:AD37"/>
    <mergeCell ref="B38:B39"/>
    <mergeCell ref="C38:I39"/>
    <mergeCell ref="J38:J39"/>
    <mergeCell ref="K38:AD39"/>
    <mergeCell ref="S20:AB21"/>
    <mergeCell ref="AC20:AC21"/>
    <mergeCell ref="K13:L13"/>
    <mergeCell ref="O33:AA35"/>
    <mergeCell ref="I15:O16"/>
    <mergeCell ref="I18:O19"/>
    <mergeCell ref="B27:AD30"/>
    <mergeCell ref="E31:M32"/>
    <mergeCell ref="I20:P21"/>
  </mergeCells>
  <phoneticPr fontId="1"/>
  <dataValidations count="1">
    <dataValidation type="list" allowBlank="1" showInputMessage="1" showErrorMessage="1" sqref="AH7:AJ8" xr:uid="{00000000-0002-0000-0C00-000000000000}">
      <formula1>$AM$7:$AM$8</formula1>
    </dataValidation>
  </dataValidations>
  <printOptions horizontalCentered="1" verticalCentered="1"/>
  <pageMargins left="0.70866141732283472" right="0.70866141732283472" top="0.74803149606299213" bottom="0.74803149606299213" header="0.31496062992125984" footer="0.31496062992125984"/>
  <pageSetup paperSize="9" scale="87"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9</vt:i4>
      </vt:variant>
    </vt:vector>
  </HeadingPairs>
  <TitlesOfParts>
    <vt:vector size="22" baseType="lpstr">
      <vt:lpstr>管理用入力シート</vt:lpstr>
      <vt:lpstr>使い方</vt:lpstr>
      <vt:lpstr>はじめに</vt:lpstr>
      <vt:lpstr>①入力シート</vt:lpstr>
      <vt:lpstr>②名簿及び出席簿</vt:lpstr>
      <vt:lpstr>③収支決算書</vt:lpstr>
      <vt:lpstr>④実施報告書</vt:lpstr>
      <vt:lpstr>⑤実績報告書</vt:lpstr>
      <vt:lpstr>⑥実績調書</vt:lpstr>
      <vt:lpstr>⑦精算報告書</vt:lpstr>
      <vt:lpstr>⑧代表者変更届 </vt:lpstr>
      <vt:lpstr>⑨口座振替</vt:lpstr>
      <vt:lpstr>額確定通知</vt:lpstr>
      <vt:lpstr>①入力シート!Print_Area</vt:lpstr>
      <vt:lpstr>②名簿及び出席簿!Print_Area</vt:lpstr>
      <vt:lpstr>④実施報告書!Print_Area</vt:lpstr>
      <vt:lpstr>⑤実績報告書!Print_Area</vt:lpstr>
      <vt:lpstr>⑥実績調書!Print_Area</vt:lpstr>
      <vt:lpstr>⑨口座振替!Print_Area</vt:lpstr>
      <vt:lpstr>はじめに!Print_Area</vt:lpstr>
      <vt:lpstr>額確定通知!Print_Area</vt:lpstr>
      <vt:lpstr>使い方!Print_Area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阿部 亜由美</cp:lastModifiedBy>
  <cp:lastPrinted>2025-07-25T07:19:35Z</cp:lastPrinted>
  <dcterms:created xsi:type="dcterms:W3CDTF">2019-12-10T00:33:05Z</dcterms:created>
  <dcterms:modified xsi:type="dcterms:W3CDTF">2025-08-04T00:29:00Z</dcterms:modified>
</cp:coreProperties>
</file>